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4'Q3\"/>
    </mc:Choice>
  </mc:AlternateContent>
  <xr:revisionPtr revIDLastSave="0" documentId="13_ncr:1_{570CA2B1-DBC8-4A40-8744-8645E286DA1D}" xr6:coauthVersionLast="47" xr6:coauthVersionMax="47" xr10:uidLastSave="{00000000-0000-0000-0000-000000000000}"/>
  <bookViews>
    <workbookView xWindow="-108" yWindow="-108" windowWidth="23256" windowHeight="13896" activeTab="5" xr2:uid="{AC7FC00B-F158-43A4-B811-09F1544A6F77}"/>
  </bookViews>
  <sheets>
    <sheet name="2-4" sheetId="1" r:id="rId1"/>
    <sheet name="5-6 (3m)" sheetId="16" r:id="rId2"/>
    <sheet name="7-8 (9m)" sheetId="17" r:id="rId3"/>
    <sheet name="9" sheetId="18" r:id="rId4"/>
    <sheet name="10" sheetId="19" r:id="rId5"/>
    <sheet name="11-12" sheetId="20" r:id="rId6"/>
  </sheets>
  <definedNames>
    <definedName name="_xlnm.Print_Area" localSheetId="0">'2-4'!$A$1:$L$173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117" i="20"/>
  <c r="Z32" i="18"/>
  <c r="AD32" i="18" s="1"/>
  <c r="J54" i="16" l="1"/>
  <c r="L113" i="20" l="1"/>
  <c r="L94" i="20"/>
  <c r="H113" i="20"/>
  <c r="H94" i="20"/>
  <c r="L36" i="20"/>
  <c r="L50" i="20" s="1"/>
  <c r="L53" i="20" s="1"/>
  <c r="H36" i="20"/>
  <c r="H50" i="20" s="1"/>
  <c r="H53" i="20" s="1"/>
  <c r="J113" i="20"/>
  <c r="F113" i="20"/>
  <c r="J94" i="20"/>
  <c r="F94" i="20"/>
  <c r="L37" i="17"/>
  <c r="L24" i="17"/>
  <c r="H37" i="17"/>
  <c r="H24" i="17"/>
  <c r="J37" i="17"/>
  <c r="F37" i="17"/>
  <c r="J24" i="17"/>
  <c r="F24" i="17"/>
  <c r="L36" i="16"/>
  <c r="L23" i="16"/>
  <c r="H36" i="16"/>
  <c r="H23" i="16"/>
  <c r="J36" i="16"/>
  <c r="F36" i="16"/>
  <c r="J23" i="16"/>
  <c r="F23" i="16"/>
  <c r="L84" i="17"/>
  <c r="L77" i="17"/>
  <c r="H84" i="17"/>
  <c r="H77" i="17"/>
  <c r="L57" i="17"/>
  <c r="H57" i="17"/>
  <c r="L83" i="16"/>
  <c r="L76" i="16"/>
  <c r="H83" i="16"/>
  <c r="H76" i="16"/>
  <c r="L54" i="16"/>
  <c r="H54" i="16"/>
  <c r="L115" i="20" l="1"/>
  <c r="L119" i="20" s="1"/>
  <c r="H115" i="20"/>
  <c r="H119" i="20" s="1"/>
  <c r="H40" i="17"/>
  <c r="H43" i="17" s="1"/>
  <c r="H46" i="17" s="1"/>
  <c r="H59" i="17" s="1"/>
  <c r="L40" i="17"/>
  <c r="L43" i="17" s="1"/>
  <c r="L46" i="17" s="1"/>
  <c r="L59" i="17" s="1"/>
  <c r="L39" i="16"/>
  <c r="L42" i="16" s="1"/>
  <c r="L45" i="16" s="1"/>
  <c r="L56" i="16" s="1"/>
  <c r="H39" i="16"/>
  <c r="H42" i="16" s="1"/>
  <c r="H45" i="16" s="1"/>
  <c r="H56" i="16" s="1"/>
  <c r="P26" i="19" l="1"/>
  <c r="P25" i="19"/>
  <c r="N28" i="19"/>
  <c r="Z33" i="18"/>
  <c r="AD33" i="18" s="1"/>
  <c r="Z34" i="18"/>
  <c r="AD34" i="18" s="1"/>
  <c r="F54" i="1"/>
  <c r="J54" i="1"/>
  <c r="A1" i="17"/>
  <c r="A62" i="17"/>
  <c r="A61" i="16"/>
  <c r="A1" i="16"/>
  <c r="V36" i="18" l="1"/>
  <c r="Z20" i="18"/>
  <c r="AD20" i="18" s="1"/>
  <c r="A67" i="20"/>
  <c r="L28" i="19"/>
  <c r="J28" i="19"/>
  <c r="H28" i="19"/>
  <c r="F28" i="19"/>
  <c r="P22" i="19"/>
  <c r="P28" i="19" s="1"/>
  <c r="N19" i="19"/>
  <c r="L19" i="19"/>
  <c r="J19" i="19"/>
  <c r="H19" i="19"/>
  <c r="F19" i="19"/>
  <c r="P17" i="19"/>
  <c r="P16" i="19"/>
  <c r="P13" i="19"/>
  <c r="AB36" i="18"/>
  <c r="X36" i="18"/>
  <c r="R36" i="18"/>
  <c r="P36" i="18"/>
  <c r="N36" i="18"/>
  <c r="L36" i="18"/>
  <c r="J36" i="18"/>
  <c r="H36" i="18"/>
  <c r="F36" i="18"/>
  <c r="T29" i="18"/>
  <c r="AB26" i="18"/>
  <c r="X26" i="18"/>
  <c r="V26" i="18"/>
  <c r="R26" i="18"/>
  <c r="P26" i="18"/>
  <c r="N26" i="18"/>
  <c r="L26" i="18"/>
  <c r="J26" i="18"/>
  <c r="H26" i="18"/>
  <c r="F26" i="18"/>
  <c r="Z24" i="18"/>
  <c r="AD24" i="18" s="1"/>
  <c r="Z23" i="18"/>
  <c r="AD23" i="18" s="1"/>
  <c r="Z21" i="18"/>
  <c r="AD21" i="18" s="1"/>
  <c r="T17" i="18"/>
  <c r="Z17" i="18" s="1"/>
  <c r="A3" i="18"/>
  <c r="A3" i="19" s="1"/>
  <c r="A3" i="20" s="1"/>
  <c r="A68" i="20" s="1"/>
  <c r="J84" i="17"/>
  <c r="F84" i="17"/>
  <c r="J77" i="17"/>
  <c r="F77" i="17"/>
  <c r="A65" i="17"/>
  <c r="A116" i="17"/>
  <c r="J57" i="17"/>
  <c r="F57" i="17"/>
  <c r="A63" i="17"/>
  <c r="J83" i="16"/>
  <c r="F83" i="16"/>
  <c r="J76" i="16"/>
  <c r="F76" i="16"/>
  <c r="A64" i="16"/>
  <c r="A49" i="18"/>
  <c r="A34" i="19" s="1"/>
  <c r="A65" i="20" s="1"/>
  <c r="F54" i="16"/>
  <c r="A62" i="16"/>
  <c r="P19" i="19" l="1"/>
  <c r="J39" i="16"/>
  <c r="J42" i="16" s="1"/>
  <c r="J45" i="16" s="1"/>
  <c r="J56" i="16" s="1"/>
  <c r="J40" i="17"/>
  <c r="J43" i="17" s="1"/>
  <c r="A114" i="16"/>
  <c r="T36" i="18"/>
  <c r="Z29" i="18"/>
  <c r="Z36" i="18" s="1"/>
  <c r="F40" i="17"/>
  <c r="F43" i="17" s="1"/>
  <c r="F39" i="16"/>
  <c r="F42" i="16" s="1"/>
  <c r="F45" i="16" s="1"/>
  <c r="F56" i="16" s="1"/>
  <c r="Z26" i="18"/>
  <c r="AD17" i="18"/>
  <c r="AD26" i="18" s="1"/>
  <c r="A1" i="18"/>
  <c r="A1" i="19" s="1"/>
  <c r="A1" i="20" s="1"/>
  <c r="A66" i="20" s="1"/>
  <c r="T26" i="18"/>
  <c r="J46" i="17" l="1"/>
  <c r="J59" i="17" s="1"/>
  <c r="J36" i="20"/>
  <c r="F46" i="17"/>
  <c r="F59" i="17" s="1"/>
  <c r="AD29" i="18"/>
  <c r="AD36" i="18" s="1"/>
  <c r="J50" i="20" l="1"/>
  <c r="J53" i="20" s="1"/>
  <c r="J115" i="20" s="1"/>
  <c r="J119" i="20" s="1"/>
  <c r="F36" i="20"/>
  <c r="L150" i="1"/>
  <c r="L153" i="1" s="1"/>
  <c r="J150" i="1"/>
  <c r="J153" i="1" s="1"/>
  <c r="H150" i="1"/>
  <c r="H153" i="1" s="1"/>
  <c r="F150" i="1"/>
  <c r="F153" i="1" s="1"/>
  <c r="A120" i="1"/>
  <c r="A119" i="1"/>
  <c r="A118" i="1"/>
  <c r="A117" i="1"/>
  <c r="A173" i="1" s="1"/>
  <c r="L106" i="1"/>
  <c r="J106" i="1"/>
  <c r="H106" i="1"/>
  <c r="F106" i="1"/>
  <c r="L93" i="1"/>
  <c r="J93" i="1"/>
  <c r="H93" i="1"/>
  <c r="F93" i="1"/>
  <c r="A64" i="1"/>
  <c r="A63" i="1"/>
  <c r="A62" i="1"/>
  <c r="L54" i="1"/>
  <c r="H54" i="1"/>
  <c r="L30" i="1"/>
  <c r="J30" i="1"/>
  <c r="H30" i="1"/>
  <c r="F56" i="1"/>
  <c r="F50" i="20" l="1"/>
  <c r="F53" i="20" s="1"/>
  <c r="F115" i="20" s="1"/>
  <c r="F119" i="20" s="1"/>
  <c r="H108" i="1"/>
  <c r="H155" i="1" s="1"/>
  <c r="L108" i="1"/>
  <c r="L155" i="1" s="1"/>
  <c r="J108" i="1"/>
  <c r="J155" i="1" s="1"/>
  <c r="H56" i="1"/>
  <c r="L56" i="1"/>
  <c r="F108" i="1"/>
  <c r="F155" i="1" s="1"/>
  <c r="J56" i="1"/>
</calcChain>
</file>

<file path=xl/sharedStrings.xml><?xml version="1.0" encoding="utf-8"?>
<sst xmlns="http://schemas.openxmlformats.org/spreadsheetml/2006/main" count="508" uniqueCount="279">
  <si>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</si>
  <si>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</si>
  <si>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</si>
  <si>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</si>
  <si>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</si>
  <si>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</si>
  <si>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</si>
  <si>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</si>
  <si>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</si>
  <si>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</si>
  <si>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</si>
  <si>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</si>
  <si>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</si>
  <si>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</si>
  <si>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</si>
  <si>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Financial assets measured at</t>
  </si>
  <si>
    <t>fair value through profit or loss</t>
  </si>
  <si>
    <t>Trade and other current receivables, net</t>
  </si>
  <si>
    <t>at fair value through profit or loss</t>
  </si>
  <si>
    <t>Short-term borrowings to a joint venture</t>
  </si>
  <si>
    <t>Inventories, net</t>
  </si>
  <si>
    <t>Work in process</t>
  </si>
  <si>
    <t>Retention receivables</t>
  </si>
  <si>
    <t>Other current assets</t>
  </si>
  <si>
    <t>Total current assets</t>
  </si>
  <si>
    <t>Non-current assets</t>
  </si>
  <si>
    <t>Investments in subsidiaries</t>
  </si>
  <si>
    <t>Investment in a joint venture</t>
  </si>
  <si>
    <t>Advance payment for acquisition of investment</t>
  </si>
  <si>
    <t>in subsidiaries</t>
  </si>
  <si>
    <t>Financial assets measured at fair value</t>
  </si>
  <si>
    <t>through other comprehensive income</t>
  </si>
  <si>
    <t>through profit or loss</t>
  </si>
  <si>
    <t xml:space="preserve">Non-current portion of accrued revenue, net 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</si>
  <si>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</si>
  <si>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</si>
  <si>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</si>
  <si>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</si>
  <si>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</si>
  <si>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</si>
  <si>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</si>
  <si>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</si>
  <si>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</si>
  <si>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</si>
  <si>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</si>
  <si>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</si>
  <si>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</si>
  <si>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</si>
  <si>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</si>
  <si>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</si>
  <si>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current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</si>
  <si>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</si>
  <si>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</si>
  <si>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</si>
  <si>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</si>
  <si>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 xml:space="preserve">Advance received from customers </t>
  </si>
  <si>
    <t>under construction contracts</t>
  </si>
  <si>
    <t>Corporate income tax payable</t>
  </si>
  <si>
    <t>Current provisions for employee benefits</t>
  </si>
  <si>
    <t>Other current provision</t>
  </si>
  <si>
    <t>Other current liabilities</t>
  </si>
  <si>
    <t>Total current liabilities</t>
  </si>
  <si>
    <t>Non-current liabilities</t>
  </si>
  <si>
    <t>Lease liabilities, net</t>
  </si>
  <si>
    <t xml:space="preserve">Long-term borrowings from </t>
  </si>
  <si>
    <t>Advance received from long-term</t>
  </si>
  <si>
    <t>Deferred tax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</si>
  <si>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</si>
  <si>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</si>
  <si>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</si>
  <si>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</si>
  <si>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</si>
  <si>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</si>
  <si>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</si>
  <si>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</si>
  <si>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</si>
  <si>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</si>
  <si>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</si>
  <si>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</si>
  <si>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</si>
  <si>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</si>
  <si>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</si>
  <si>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</si>
  <si>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</si>
  <si>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</si>
  <si>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</si>
  <si>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</si>
  <si>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</si>
  <si>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</si>
  <si>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</si>
  <si>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</si>
  <si>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</si>
  <si>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</si>
  <si>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Service income from engineering service</t>
  </si>
  <si>
    <t>Dividend income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</si>
  <si>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</si>
  <si>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</si>
  <si>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</si>
  <si>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</si>
  <si>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</si>
  <si>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</si>
  <si>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Administrative expenses</t>
  </si>
  <si>
    <t>Finance costs</t>
  </si>
  <si>
    <t>Total expense</t>
  </si>
  <si>
    <t>Profit before share from investment</t>
  </si>
  <si>
    <t>Profit for the period</t>
  </si>
  <si>
    <t>Item that will not be reclassified to profit or loss</t>
  </si>
  <si>
    <t>- Remeasurements of post-employment</t>
  </si>
  <si>
    <t>benefit obligations, net of tax</t>
  </si>
  <si>
    <t>- Changes in fair value of financial assets</t>
  </si>
  <si>
    <t>measured at fair value through</t>
  </si>
  <si>
    <t>other comprehensive income, net of tax</t>
  </si>
  <si>
    <t>for the period, net of tax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</si>
  <si>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</si>
  <si>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</si>
  <si>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</si>
  <si>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</si>
  <si>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</si>
  <si>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</si>
  <si>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</si>
  <si>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</si>
  <si>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</si>
  <si>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</si>
  <si>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</si>
  <si>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</si>
  <si>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</si>
  <si>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</si>
  <si>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</si>
  <si>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</si>
  <si>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Advance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</si>
  <si>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</si>
  <si>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</si>
  <si>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</si>
  <si>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</si>
  <si>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</si>
  <si>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</si>
  <si>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</si>
  <si>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received for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</si>
  <si>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</si>
  <si>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</si>
  <si>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</si>
  <si>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</si>
  <si>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</si>
  <si>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</si>
  <si>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</si>
  <si>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</si>
  <si>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</si>
  <si>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</si>
  <si>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capital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</si>
  <si>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</si>
  <si>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</si>
  <si>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</si>
  <si>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</si>
  <si>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</si>
  <si>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</si>
  <si>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Opening balance as at 1 January 2023</t>
  </si>
  <si>
    <t>Changes in equity for the period</t>
  </si>
  <si>
    <t>Change in owner interest in a subsidiary</t>
  </si>
  <si>
    <t>Remeasurement of the fair value</t>
  </si>
  <si>
    <t>of a subsidiary's net assets</t>
  </si>
  <si>
    <t>Total comprehensive income for the period</t>
  </si>
  <si>
    <t>Opening balance as at 1 January 2024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</si>
  <si>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</si>
  <si>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</si>
  <si>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</si>
  <si>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</si>
  <si>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</si>
  <si>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</si>
  <si>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</si>
  <si>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</si>
  <si>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</si>
  <si>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</si>
  <si>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Loss from write-off of property, plant and equipment</t>
  </si>
  <si>
    <t>measured at fair value through profit or loss</t>
  </si>
  <si>
    <t>- Interest income</t>
  </si>
  <si>
    <t>- Dividend income</t>
  </si>
  <si>
    <t>- Finance costs</t>
  </si>
  <si>
    <t>Cash flows before changes in operating assets and liabilities</t>
  </si>
  <si>
    <t>Change in operating assets and liabilities:</t>
  </si>
  <si>
    <t>- Inventories</t>
  </si>
  <si>
    <t>- Other current assets</t>
  </si>
  <si>
    <t>- Other non-current assets</t>
  </si>
  <si>
    <t>- Advance received from customers under</t>
  </si>
  <si>
    <t xml:space="preserve">    construction contracts</t>
  </si>
  <si>
    <t>- Other current liabilities</t>
  </si>
  <si>
    <t>Cash receives from operations</t>
  </si>
  <si>
    <t>- Income tax paid</t>
  </si>
  <si>
    <t>Cash flows from investing activities</t>
  </si>
  <si>
    <t>- Proceeds from disposal of investments in a subsidiary</t>
  </si>
  <si>
    <t>- Payments for purchases of property, plant and equipment</t>
  </si>
  <si>
    <t xml:space="preserve">- Payments for borrowing cost included in property, plant </t>
  </si>
  <si>
    <t>- Payments for purchases of intangible assets</t>
  </si>
  <si>
    <t>- Proceeds from interest income</t>
  </si>
  <si>
    <t>Cash flows from financing activities</t>
  </si>
  <si>
    <t>- Payments for lease liabilities</t>
  </si>
  <si>
    <t>- Interest paid</t>
  </si>
  <si>
    <t>Net cash receives from (payments in) financing activities</t>
  </si>
  <si>
    <t>Beginning balance</t>
  </si>
  <si>
    <t xml:space="preserve">Ending balance </t>
  </si>
  <si>
    <t>Non-cash transactions</t>
  </si>
  <si>
    <t xml:space="preserve">  and equipment </t>
  </si>
  <si>
    <t>Right-of-use assets under Trust, net</t>
  </si>
  <si>
    <t>- Payments for lease liabilities under the agreement with Trust</t>
  </si>
  <si>
    <t>Lease liabilities under the agreement with Trust, net</t>
  </si>
  <si>
    <t>Note</t>
  </si>
  <si>
    <t>Service income from</t>
  </si>
  <si>
    <t>network installation service</t>
  </si>
  <si>
    <t>Other comprehensive income (expense)</t>
  </si>
  <si>
    <t>Dividends</t>
  </si>
  <si>
    <t>- Unrealised losses (gains) on exchange rate</t>
  </si>
  <si>
    <t xml:space="preserve">- Payments for purchases of financial assets measured at </t>
  </si>
  <si>
    <t xml:space="preserve">  fair value through other comprehensive income</t>
  </si>
  <si>
    <t xml:space="preserve">- Payments for deferred financing fee </t>
  </si>
  <si>
    <t>- Dividend paid</t>
  </si>
  <si>
    <t>- Dividend paid to non-controlling interests</t>
  </si>
  <si>
    <t>Net increase (decrease) in cash and cash equivalents</t>
  </si>
  <si>
    <t>Cash increase from business combination</t>
  </si>
  <si>
    <t xml:space="preserve">- Accounts payable purchases of property, plant </t>
  </si>
  <si>
    <t>-</t>
  </si>
  <si>
    <t>- Proceeds from disposal of property, plant and equipment</t>
  </si>
  <si>
    <t>Net cash receives from operating activities</t>
  </si>
  <si>
    <t>- Proceeds from disposal of warrants on a subsidiary's shares</t>
  </si>
  <si>
    <t>Income tax expense</t>
  </si>
  <si>
    <t>- Proceeds from short-term borrowing from a related party</t>
  </si>
  <si>
    <t>Basic earnings per share (Baht per share)</t>
  </si>
  <si>
    <t>Share of loss from investment in a joint venture</t>
  </si>
  <si>
    <t>30 September</t>
  </si>
  <si>
    <t>As at 30 September 2024</t>
  </si>
  <si>
    <t>For the three-month period ended 30 September 2024</t>
  </si>
  <si>
    <t>For the nine-month period ended 30 September 2024</t>
  </si>
  <si>
    <t>Closing balance as at 30 September 2024</t>
  </si>
  <si>
    <t>Closing balance as at 30 September 2023</t>
  </si>
  <si>
    <t>- Gain on disposal of property, plant and equipment</t>
  </si>
  <si>
    <t xml:space="preserve">- Losses (gains) from change in fair value of financial assets </t>
  </si>
  <si>
    <t>- Gains on disposal of investment in a subsidiary</t>
  </si>
  <si>
    <t>- Losses from allowance for expected credit losses</t>
  </si>
  <si>
    <t>- Provision for sale promotion</t>
  </si>
  <si>
    <t>- Provision</t>
  </si>
  <si>
    <t xml:space="preserve">  amortised cost</t>
  </si>
  <si>
    <t xml:space="preserve"> and equipment</t>
  </si>
  <si>
    <t>- Proceeds from disposal of investment in a subsidiary</t>
  </si>
  <si>
    <t>- Change of property, plant and equipment</t>
  </si>
  <si>
    <t xml:space="preserve">  under lease liabilities</t>
  </si>
  <si>
    <t>Sales and service income from</t>
  </si>
  <si>
    <t>medical equipment service</t>
  </si>
  <si>
    <t>Cost of medical equipment sales and service</t>
  </si>
  <si>
    <t>Gain from a bargain purchase, net</t>
  </si>
  <si>
    <t>- Loss from write-off of intangible assets</t>
  </si>
  <si>
    <t>- Provision for cost of engineering service (reversal)</t>
  </si>
  <si>
    <t>- Provisions for employee benefits</t>
  </si>
  <si>
    <t>- Gain from a bargain purchase, net</t>
  </si>
  <si>
    <t>- Trade and other current receivables</t>
  </si>
  <si>
    <t xml:space="preserve">- Accrued revenue </t>
  </si>
  <si>
    <t>- Work in process</t>
  </si>
  <si>
    <t>- Retention receivables</t>
  </si>
  <si>
    <t>- Trade and other current payables</t>
  </si>
  <si>
    <t>- Proceeds from dividend income from subsidiaries</t>
  </si>
  <si>
    <t>- Proceeds from investment under the agreement with Trust</t>
  </si>
  <si>
    <t>- Payments for borrowing to a subsidiary</t>
  </si>
  <si>
    <t>Short-term borrowings to a subsidiary</t>
  </si>
  <si>
    <t>Current portion of accrued revenue, net</t>
  </si>
  <si>
    <t>24.3.1</t>
  </si>
  <si>
    <t>- Proceeds from issuing of ordinary shares</t>
  </si>
  <si>
    <t>- Allowance for obsolete inventories (reversal)</t>
  </si>
  <si>
    <t xml:space="preserve">- Proceeds from (payments for) deposits at financial institutions </t>
  </si>
  <si>
    <t>Net cash payments in investing activities</t>
  </si>
  <si>
    <t xml:space="preserve">    from financial institutions</t>
  </si>
  <si>
    <t xml:space="preserve">- Proceeds from bank overdraft and short-term borrowings </t>
  </si>
  <si>
    <t>Share of profit (loss) from investment in a joint venture</t>
  </si>
  <si>
    <t>Other gains (losses), net</t>
  </si>
  <si>
    <t xml:space="preserve">  held as collateral </t>
  </si>
  <si>
    <t>Profit before income tax expense</t>
  </si>
  <si>
    <t>in a joint venture and income tax expense</t>
  </si>
  <si>
    <t>Distribution and service costs</t>
  </si>
  <si>
    <t>Gain on disposal of investment in a subsidiary</t>
  </si>
  <si>
    <t>- Payments for short-term borrowings to a joint venture</t>
  </si>
  <si>
    <t xml:space="preserve">    of short-term borrowings from financial institutions</t>
  </si>
  <si>
    <t>- Proceeds from long-term borrowings from financial institutions</t>
  </si>
  <si>
    <t>- Payments for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</si>
</sst>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7" fontId="3" fillId="2" borderId="0" xfId="1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2" borderId="1" xfId="5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2" borderId="2" xfId="5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2" borderId="0" xfId="4" applyNumberFormat="1" applyFont="1" applyFill="1" applyAlignment="1">
      <alignment vertical="center"/>
    </xf>
    <xf numFmtId="166" fontId="2" fillId="0" borderId="0" xfId="8" applyNumberFormat="1" applyFont="1" applyAlignment="1">
      <alignment horizontal="left" vertical="center"/>
    </xf>
    <xf numFmtId="170" fontId="3" fillId="2" borderId="0" xfId="5" applyNumberFormat="1" applyFont="1" applyFill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6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shrinkToFit="1"/>
    </xf>
    <xf numFmtId="167" fontId="3" fillId="0" borderId="1" xfId="10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7" fontId="3" fillId="2" borderId="2" xfId="2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1" xfId="5" applyNumberFormat="1" applyFont="1" applyBorder="1" applyAlignment="1">
      <alignment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4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3" fontId="7" fillId="2" borderId="0" xfId="4" applyNumberFormat="1" applyFont="1" applyFill="1" applyAlignment="1">
      <alignment vertical="center"/>
    </xf>
    <xf numFmtId="3" fontId="7" fillId="2" borderId="0" xfId="4" applyNumberFormat="1" applyFont="1" applyFill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0" fontId="7" fillId="0" borderId="0" xfId="4" applyFont="1" applyAlignment="1">
      <alignment horizontal="right" vertical="center"/>
    </xf>
    <xf numFmtId="167" fontId="7" fillId="2" borderId="0" xfId="1" applyNumberFormat="1" applyFont="1" applyFill="1" applyAlignment="1">
      <alignment vertical="center"/>
    </xf>
    <xf numFmtId="167" fontId="7" fillId="2" borderId="0" xfId="4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8" fillId="0" borderId="1" xfId="1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7" fontId="8" fillId="2" borderId="0" xfId="8" applyNumberFormat="1" applyFont="1" applyFill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7" fillId="2" borderId="0" xfId="8" applyNumberFormat="1" applyFont="1" applyFill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left" vertical="center"/>
    </xf>
    <xf numFmtId="167" fontId="7" fillId="2" borderId="2" xfId="8" applyNumberFormat="1" applyFont="1" applyFill="1" applyBorder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left" vertical="center"/>
    </xf>
    <xf numFmtId="167" fontId="2" fillId="0" borderId="1" xfId="10" applyNumberFormat="1" applyFont="1" applyFill="1" applyBorder="1" applyAlignment="1">
      <alignment horizontal="center" vertical="center"/>
    </xf>
    <xf numFmtId="167" fontId="3" fillId="0" borderId="2" xfId="5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vertical="center"/>
    </xf>
    <xf numFmtId="3" fontId="3" fillId="0" borderId="0" xfId="4" applyNumberFormat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167" fontId="7" fillId="0" borderId="2" xfId="4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7" fontId="3" fillId="2" borderId="1" xfId="8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7" fillId="0" borderId="1" xfId="8" applyNumberFormat="1" applyFont="1" applyBorder="1" applyAlignment="1">
      <alignment horizontal="right" vertical="center"/>
    </xf>
    <xf numFmtId="167" fontId="7" fillId="0" borderId="2" xfId="8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70" fontId="3" fillId="2" borderId="0" xfId="8" applyNumberFormat="1" applyFont="1" applyFill="1" applyAlignment="1">
      <alignment horizontal="right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justify" vertical="center"/>
    </xf>
  </cellXfs>
  <cellStyles count="17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2 2 2" xfId="10" xr:uid="{87E656A1-7F5C-4A03-AB8A-F9A0155225A8}"/>
    <cellStyle name="Comma 12 2 2 2" xfId="15" xr:uid="{D75A29BC-1716-4F50-9FC6-139F2A144C3E}"/>
    <cellStyle name="Comma 12 2 2 3" xfId="12" xr:uid="{8FC8D2FE-50AD-482E-AD79-EB60CCC060D2}"/>
    <cellStyle name="Comma 2" xfId="14" xr:uid="{204BADEF-0614-426A-A53E-93ECFFC56763}"/>
    <cellStyle name="Comma 3" xfId="11" xr:uid="{40DA8B7C-9700-4CFF-B8B9-26AA34D4EF1B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73"/>
  <sheetViews>
    <sheetView topLeftCell="A47" zoomScaleNormal="100" zoomScaleSheetLayoutView="89" workbookViewId="0">
      <selection activeCell="J60" sqref="J60"/>
    </sheetView>
  </sheetViews>
  <sheetFormatPr defaultColWidth="9.33203125" defaultRowHeight="16.5" customHeight="1" x14ac:dyDescent="0.3"/>
  <cols>
    <col min="1" max="2" width="1.6640625" style="3" customWidth="1"/>
    <col min="3" max="3" width="39.33203125" style="3" customWidth="1"/>
    <col min="4" max="4" width="5.6640625" style="2" customWidth="1"/>
    <col min="5" max="5" width="0.5546875" style="3" customWidth="1"/>
    <col min="6" max="6" width="13.6640625" style="4" customWidth="1"/>
    <col min="7" max="7" width="0.5546875" style="3" customWidth="1"/>
    <col min="8" max="8" width="13.6640625" style="4" customWidth="1"/>
    <col min="9" max="9" width="0.5546875" style="2" customWidth="1"/>
    <col min="10" max="10" width="13.6640625" style="4" customWidth="1"/>
    <col min="11" max="11" width="0.5546875" style="3" customWidth="1"/>
    <col min="12" max="12" width="13.6640625" style="4" customWidth="1"/>
    <col min="13" max="16384" width="9.33203125" style="5"/>
  </cols>
  <sheetData>
    <row r="1" spans="1:12" ht="16.5" customHeight="1" x14ac:dyDescent="0.3">
      <c r="A1" s="1" t="s">
        <v>0</v>
      </c>
      <c r="B1" s="1"/>
      <c r="C1" s="1"/>
    </row>
    <row r="2" spans="1:12" ht="16.5" customHeight="1" x14ac:dyDescent="0.3">
      <c r="A2" s="1" t="s">
        <v>1</v>
      </c>
      <c r="B2" s="1"/>
      <c r="C2" s="1"/>
    </row>
    <row r="3" spans="1:12" ht="16.5" customHeight="1" x14ac:dyDescent="0.3">
      <c r="A3" s="6" t="s">
        <v>227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5" customHeight="1" x14ac:dyDescent="0.3"/>
    <row r="5" spans="1:12" ht="15" customHeight="1" x14ac:dyDescent="0.3"/>
    <row r="6" spans="1:12" ht="15" customHeight="1" x14ac:dyDescent="0.3">
      <c r="H6" s="10" t="s">
        <v>2</v>
      </c>
      <c r="I6" s="11"/>
      <c r="K6" s="11"/>
      <c r="L6" s="10" t="s">
        <v>3</v>
      </c>
    </row>
    <row r="7" spans="1:12" ht="15" customHeight="1" x14ac:dyDescent="0.3">
      <c r="A7" s="5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ht="15" customHeight="1" x14ac:dyDescent="0.3">
      <c r="E8" s="1"/>
      <c r="F8" s="10" t="s">
        <v>5</v>
      </c>
      <c r="G8" s="11"/>
      <c r="H8" s="10" t="s">
        <v>6</v>
      </c>
      <c r="I8" s="11"/>
      <c r="J8" s="10" t="s">
        <v>5</v>
      </c>
      <c r="K8" s="11"/>
      <c r="L8" s="10" t="s">
        <v>6</v>
      </c>
    </row>
    <row r="9" spans="1:12" ht="15" customHeight="1" x14ac:dyDescent="0.3">
      <c r="E9" s="1"/>
      <c r="F9" s="15" t="s">
        <v>226</v>
      </c>
      <c r="G9" s="10"/>
      <c r="H9" s="15" t="s">
        <v>7</v>
      </c>
      <c r="I9" s="16"/>
      <c r="J9" s="15" t="s">
        <v>226</v>
      </c>
      <c r="K9" s="10"/>
      <c r="L9" s="15" t="s">
        <v>7</v>
      </c>
    </row>
    <row r="10" spans="1:12" ht="15" customHeight="1" x14ac:dyDescent="0.3">
      <c r="E10" s="1"/>
      <c r="F10" s="17">
        <v>2024</v>
      </c>
      <c r="G10" s="18"/>
      <c r="H10" s="17">
        <v>2023</v>
      </c>
      <c r="I10" s="16"/>
      <c r="J10" s="17">
        <v>2024</v>
      </c>
      <c r="K10" s="18"/>
      <c r="L10" s="17">
        <v>2023</v>
      </c>
    </row>
    <row r="11" spans="1:12" ht="15" customHeight="1" x14ac:dyDescent="0.3">
      <c r="D11" s="19" t="s">
        <v>8</v>
      </c>
      <c r="E11" s="1"/>
      <c r="F11" s="14" t="s">
        <v>9</v>
      </c>
      <c r="G11" s="1"/>
      <c r="H11" s="14" t="s">
        <v>9</v>
      </c>
      <c r="I11" s="16"/>
      <c r="J11" s="14" t="s">
        <v>9</v>
      </c>
      <c r="K11" s="1"/>
      <c r="L11" s="14" t="s">
        <v>9</v>
      </c>
    </row>
    <row r="12" spans="1:12" ht="15" customHeight="1" x14ac:dyDescent="0.3">
      <c r="A12" s="1" t="s">
        <v>10</v>
      </c>
      <c r="F12" s="20"/>
      <c r="J12" s="20"/>
    </row>
    <row r="13" spans="1:12" ht="15" customHeight="1" x14ac:dyDescent="0.3">
      <c r="A13" s="1"/>
      <c r="F13" s="20"/>
      <c r="J13" s="20"/>
    </row>
    <row r="14" spans="1:12" ht="15" customHeight="1" x14ac:dyDescent="0.3">
      <c r="A14" s="21" t="s">
        <v>11</v>
      </c>
      <c r="F14" s="20"/>
      <c r="G14" s="22"/>
      <c r="I14" s="23"/>
      <c r="J14" s="20"/>
      <c r="K14" s="22"/>
    </row>
    <row r="15" spans="1:12" ht="15" customHeight="1" x14ac:dyDescent="0.3">
      <c r="A15" s="1"/>
      <c r="F15" s="20"/>
      <c r="G15" s="22"/>
      <c r="I15" s="23"/>
      <c r="J15" s="20"/>
      <c r="K15" s="22"/>
    </row>
    <row r="16" spans="1:12" ht="15" customHeight="1" x14ac:dyDescent="0.3">
      <c r="A16" s="3" t="s">
        <v>12</v>
      </c>
      <c r="D16" s="24"/>
      <c r="F16" s="25">
        <v>595508644</v>
      </c>
      <c r="G16" s="26"/>
      <c r="H16" s="27">
        <v>721428425</v>
      </c>
      <c r="I16" s="27"/>
      <c r="J16" s="25">
        <v>521007423</v>
      </c>
      <c r="K16" s="27"/>
      <c r="L16" s="27">
        <v>593502822</v>
      </c>
    </row>
    <row r="17" spans="1:12" ht="15" customHeight="1" x14ac:dyDescent="0.3">
      <c r="A17" s="3" t="s">
        <v>13</v>
      </c>
      <c r="D17" s="24"/>
      <c r="F17" s="20">
        <v>185009946</v>
      </c>
      <c r="G17" s="26"/>
      <c r="H17" s="27">
        <v>183707406</v>
      </c>
      <c r="I17" s="27"/>
      <c r="J17" s="20">
        <v>185009946</v>
      </c>
      <c r="K17" s="27"/>
      <c r="L17" s="27">
        <v>183707406</v>
      </c>
    </row>
    <row r="18" spans="1:12" ht="15" customHeight="1" x14ac:dyDescent="0.3">
      <c r="A18" s="3" t="s">
        <v>14</v>
      </c>
      <c r="D18" s="24">
        <v>8</v>
      </c>
      <c r="F18" s="20">
        <v>334236508</v>
      </c>
      <c r="G18" s="26"/>
      <c r="H18" s="27">
        <v>300004782</v>
      </c>
      <c r="I18" s="27"/>
      <c r="J18" s="20">
        <v>334236508</v>
      </c>
      <c r="K18" s="27"/>
      <c r="L18" s="27">
        <v>300004782</v>
      </c>
    </row>
    <row r="19" spans="1:12" ht="15" customHeight="1" x14ac:dyDescent="0.3">
      <c r="A19" s="3" t="s">
        <v>15</v>
      </c>
      <c r="D19" s="24"/>
      <c r="F19" s="25"/>
      <c r="G19" s="26"/>
      <c r="H19" s="27"/>
      <c r="I19" s="27"/>
      <c r="J19" s="25"/>
      <c r="K19" s="27"/>
      <c r="L19" s="27"/>
    </row>
    <row r="20" spans="1:12" ht="15" customHeight="1" x14ac:dyDescent="0.3">
      <c r="B20" s="3" t="s">
        <v>16</v>
      </c>
      <c r="D20" s="24">
        <v>7</v>
      </c>
      <c r="F20" s="20">
        <v>0</v>
      </c>
      <c r="G20" s="26"/>
      <c r="H20" s="4">
        <v>0</v>
      </c>
      <c r="I20" s="27"/>
      <c r="J20" s="20" t="s">
        <v>218</v>
      </c>
      <c r="K20" s="27"/>
      <c r="L20" s="27">
        <v>2724076</v>
      </c>
    </row>
    <row r="21" spans="1:12" ht="15" customHeight="1" x14ac:dyDescent="0.3">
      <c r="A21" s="3" t="s">
        <v>17</v>
      </c>
      <c r="D21" s="24">
        <v>9</v>
      </c>
      <c r="E21" s="5"/>
      <c r="F21" s="20">
        <v>2823380740</v>
      </c>
      <c r="G21" s="22"/>
      <c r="H21" s="27">
        <v>2627537713</v>
      </c>
      <c r="I21" s="27"/>
      <c r="J21" s="20">
        <v>420272230</v>
      </c>
      <c r="K21" s="27"/>
      <c r="L21" s="27">
        <v>353086913</v>
      </c>
    </row>
    <row r="22" spans="1:12" ht="15" customHeight="1" x14ac:dyDescent="0.3">
      <c r="A22" s="3" t="s">
        <v>19</v>
      </c>
      <c r="D22" s="28">
        <v>23.5</v>
      </c>
      <c r="E22" s="5"/>
      <c r="F22" s="25">
        <v>149012000</v>
      </c>
      <c r="G22" s="22"/>
      <c r="H22" s="27">
        <v>129012000</v>
      </c>
      <c r="I22" s="27"/>
      <c r="J22" s="25">
        <v>0</v>
      </c>
      <c r="K22" s="27"/>
      <c r="L22" s="27">
        <v>0</v>
      </c>
    </row>
    <row r="23" spans="1:12" ht="15" customHeight="1" x14ac:dyDescent="0.3">
      <c r="A23" s="3" t="s">
        <v>259</v>
      </c>
      <c r="D23" s="28">
        <v>23.5</v>
      </c>
      <c r="E23" s="5"/>
      <c r="F23" s="25">
        <v>0</v>
      </c>
      <c r="G23" s="22"/>
      <c r="H23" s="27" t="s">
        <v>218</v>
      </c>
      <c r="I23" s="27"/>
      <c r="J23" s="25">
        <v>89620000</v>
      </c>
      <c r="K23" s="27"/>
      <c r="L23" s="27" t="s">
        <v>218</v>
      </c>
    </row>
    <row r="24" spans="1:12" ht="15" customHeight="1" x14ac:dyDescent="0.3">
      <c r="A24" s="3" t="s">
        <v>260</v>
      </c>
      <c r="D24" s="24"/>
      <c r="F24" s="25">
        <v>2607557920</v>
      </c>
      <c r="G24" s="22"/>
      <c r="H24" s="27">
        <v>1836898119</v>
      </c>
      <c r="I24" s="27"/>
      <c r="J24" s="25">
        <v>14537645</v>
      </c>
      <c r="K24" s="27"/>
      <c r="L24" s="27">
        <v>14537645</v>
      </c>
    </row>
    <row r="25" spans="1:12" ht="15" customHeight="1" x14ac:dyDescent="0.3">
      <c r="A25" s="3" t="s">
        <v>20</v>
      </c>
      <c r="D25" s="24">
        <v>10</v>
      </c>
      <c r="E25" s="5"/>
      <c r="F25" s="25">
        <v>584539025</v>
      </c>
      <c r="G25" s="22"/>
      <c r="H25" s="27">
        <v>519398490</v>
      </c>
      <c r="I25" s="27"/>
      <c r="J25" s="25">
        <v>584539025</v>
      </c>
      <c r="K25" s="27"/>
      <c r="L25" s="27">
        <v>519398490</v>
      </c>
    </row>
    <row r="26" spans="1:12" ht="15" customHeight="1" x14ac:dyDescent="0.3">
      <c r="A26" s="3" t="s">
        <v>21</v>
      </c>
      <c r="D26" s="24"/>
      <c r="E26" s="5"/>
      <c r="F26" s="25">
        <v>190444374</v>
      </c>
      <c r="G26" s="22"/>
      <c r="H26" s="27">
        <v>166998740</v>
      </c>
      <c r="I26" s="27"/>
      <c r="J26" s="20">
        <v>0</v>
      </c>
      <c r="K26" s="27"/>
      <c r="L26" s="27">
        <v>0</v>
      </c>
    </row>
    <row r="27" spans="1:12" ht="15" customHeight="1" x14ac:dyDescent="0.3">
      <c r="A27" s="3" t="s">
        <v>22</v>
      </c>
      <c r="D27" s="29"/>
      <c r="F27" s="25">
        <v>59879627</v>
      </c>
      <c r="G27" s="22"/>
      <c r="H27" s="27">
        <v>30140067</v>
      </c>
      <c r="I27" s="27"/>
      <c r="J27" s="25">
        <v>0</v>
      </c>
      <c r="K27" s="27"/>
      <c r="L27" s="27">
        <v>0</v>
      </c>
    </row>
    <row r="28" spans="1:12" ht="15" customHeight="1" x14ac:dyDescent="0.3">
      <c r="A28" s="3" t="s">
        <v>23</v>
      </c>
      <c r="D28" s="30"/>
      <c r="F28" s="31">
        <v>138810785</v>
      </c>
      <c r="G28" s="22"/>
      <c r="H28" s="32">
        <v>125486364</v>
      </c>
      <c r="I28" s="27"/>
      <c r="J28" s="48">
        <v>14992616</v>
      </c>
      <c r="K28" s="27"/>
      <c r="L28" s="32">
        <v>23463694</v>
      </c>
    </row>
    <row r="29" spans="1:12" ht="15" customHeight="1" x14ac:dyDescent="0.3">
      <c r="D29" s="30"/>
      <c r="F29" s="20"/>
      <c r="G29" s="22"/>
      <c r="I29" s="23"/>
      <c r="J29" s="20"/>
      <c r="K29" s="22"/>
    </row>
    <row r="30" spans="1:12" ht="15" customHeight="1" x14ac:dyDescent="0.3">
      <c r="A30" s="33" t="s">
        <v>24</v>
      </c>
      <c r="D30" s="29"/>
      <c r="F30" s="34">
        <f>SUM(F16:F28)</f>
        <v>7668379569</v>
      </c>
      <c r="G30" s="22"/>
      <c r="H30" s="9">
        <f>SUM(H16:H28)</f>
        <v>6640612106</v>
      </c>
      <c r="I30" s="23"/>
      <c r="J30" s="34">
        <f>SUM(J16:J28)</f>
        <v>2164215393</v>
      </c>
      <c r="K30" s="22"/>
      <c r="L30" s="9">
        <f>SUM(L16:L28)</f>
        <v>1990425828</v>
      </c>
    </row>
    <row r="31" spans="1:12" ht="15" customHeight="1" x14ac:dyDescent="0.3">
      <c r="D31" s="29"/>
      <c r="F31" s="20"/>
      <c r="G31" s="22"/>
      <c r="I31" s="23"/>
      <c r="J31" s="20"/>
      <c r="K31" s="22"/>
    </row>
    <row r="32" spans="1:12" ht="15" customHeight="1" x14ac:dyDescent="0.3">
      <c r="A32" s="1" t="s">
        <v>25</v>
      </c>
      <c r="D32" s="29"/>
      <c r="F32" s="20"/>
      <c r="G32" s="22"/>
      <c r="I32" s="23"/>
      <c r="J32" s="20"/>
      <c r="K32" s="22"/>
    </row>
    <row r="33" spans="1:12" ht="15" customHeight="1" x14ac:dyDescent="0.3">
      <c r="D33" s="29"/>
      <c r="F33" s="20"/>
      <c r="G33" s="22"/>
      <c r="I33" s="23"/>
      <c r="J33" s="20"/>
      <c r="K33" s="22"/>
    </row>
    <row r="34" spans="1:12" ht="15" customHeight="1" x14ac:dyDescent="0.3">
      <c r="A34" s="3" t="s">
        <v>13</v>
      </c>
      <c r="D34" s="29"/>
      <c r="F34" s="20">
        <v>74867584</v>
      </c>
      <c r="G34" s="22"/>
      <c r="H34" s="4">
        <v>73230277</v>
      </c>
      <c r="I34" s="23"/>
      <c r="J34" s="20">
        <v>0</v>
      </c>
      <c r="K34" s="22"/>
      <c r="L34" s="4">
        <v>0</v>
      </c>
    </row>
    <row r="35" spans="1:12" ht="15" customHeight="1" x14ac:dyDescent="0.3">
      <c r="A35" s="3" t="s">
        <v>14</v>
      </c>
      <c r="D35" s="2">
        <v>8</v>
      </c>
      <c r="F35" s="20">
        <v>0</v>
      </c>
      <c r="G35" s="22"/>
      <c r="H35" s="4">
        <v>20000000</v>
      </c>
      <c r="I35" s="23"/>
      <c r="J35" s="20">
        <v>0</v>
      </c>
      <c r="K35" s="22"/>
      <c r="L35" s="4">
        <v>20000000</v>
      </c>
    </row>
    <row r="36" spans="1:12" ht="15" customHeight="1" x14ac:dyDescent="0.3">
      <c r="A36" s="3" t="s">
        <v>26</v>
      </c>
      <c r="D36" s="24">
        <v>12</v>
      </c>
      <c r="F36" s="20">
        <v>0</v>
      </c>
      <c r="G36" s="22"/>
      <c r="H36" s="4">
        <v>0</v>
      </c>
      <c r="I36" s="23"/>
      <c r="J36" s="25">
        <v>792155641</v>
      </c>
      <c r="K36" s="22"/>
      <c r="L36" s="4">
        <v>792155641</v>
      </c>
    </row>
    <row r="37" spans="1:12" ht="15" customHeight="1" x14ac:dyDescent="0.3">
      <c r="A37" s="3" t="s">
        <v>27</v>
      </c>
      <c r="D37" s="24">
        <v>11</v>
      </c>
      <c r="F37" s="20">
        <v>15880571</v>
      </c>
      <c r="G37" s="22"/>
      <c r="H37" s="4">
        <v>16391424</v>
      </c>
      <c r="I37" s="23"/>
      <c r="J37" s="20">
        <v>0</v>
      </c>
      <c r="K37" s="22"/>
      <c r="L37" s="4">
        <v>0</v>
      </c>
    </row>
    <row r="38" spans="1:12" ht="15" customHeight="1" x14ac:dyDescent="0.3">
      <c r="A38" s="3" t="s">
        <v>28</v>
      </c>
      <c r="D38" s="24"/>
      <c r="F38" s="20"/>
      <c r="G38" s="22"/>
      <c r="I38" s="23"/>
      <c r="J38" s="20"/>
      <c r="K38" s="22"/>
    </row>
    <row r="39" spans="1:12" ht="15" customHeight="1" x14ac:dyDescent="0.3">
      <c r="B39" s="3" t="s">
        <v>29</v>
      </c>
      <c r="D39" s="24"/>
      <c r="F39" s="20">
        <v>0</v>
      </c>
      <c r="G39" s="22"/>
      <c r="H39" s="4">
        <v>39777926</v>
      </c>
      <c r="I39" s="23"/>
      <c r="J39" s="20">
        <v>0</v>
      </c>
      <c r="K39" s="22"/>
      <c r="L39" s="4">
        <v>0</v>
      </c>
    </row>
    <row r="40" spans="1:12" ht="15" customHeight="1" x14ac:dyDescent="0.3">
      <c r="A40" s="3" t="s">
        <v>30</v>
      </c>
      <c r="D40" s="24"/>
      <c r="F40" s="20"/>
      <c r="G40" s="22"/>
      <c r="I40" s="23"/>
      <c r="J40" s="20"/>
      <c r="K40" s="22"/>
    </row>
    <row r="41" spans="1:12" ht="15" customHeight="1" x14ac:dyDescent="0.3">
      <c r="B41" s="3" t="s">
        <v>31</v>
      </c>
      <c r="D41" s="24">
        <v>7</v>
      </c>
      <c r="F41" s="20">
        <v>64639153</v>
      </c>
      <c r="G41" s="22"/>
      <c r="H41" s="4">
        <v>62514433</v>
      </c>
      <c r="I41" s="23"/>
      <c r="J41" s="20">
        <v>0</v>
      </c>
      <c r="K41" s="22"/>
      <c r="L41" s="4">
        <v>0</v>
      </c>
    </row>
    <row r="42" spans="1:12" ht="15" customHeight="1" x14ac:dyDescent="0.3">
      <c r="A42" s="3" t="s">
        <v>30</v>
      </c>
      <c r="D42" s="24"/>
      <c r="F42" s="20"/>
      <c r="G42" s="22"/>
      <c r="I42" s="23"/>
      <c r="J42" s="44"/>
      <c r="K42" s="22"/>
    </row>
    <row r="43" spans="1:12" ht="15" customHeight="1" x14ac:dyDescent="0.3">
      <c r="B43" s="3" t="s">
        <v>32</v>
      </c>
      <c r="D43" s="24">
        <v>7</v>
      </c>
      <c r="F43" s="20">
        <v>15605710</v>
      </c>
      <c r="G43" s="22"/>
      <c r="H43" s="4">
        <v>14793828</v>
      </c>
      <c r="I43" s="23"/>
      <c r="J43" s="20">
        <v>15605710</v>
      </c>
      <c r="K43" s="22"/>
      <c r="L43" s="4">
        <v>14793828</v>
      </c>
    </row>
    <row r="44" spans="1:12" ht="15" customHeight="1" x14ac:dyDescent="0.3">
      <c r="A44" s="3" t="s">
        <v>33</v>
      </c>
      <c r="D44" s="24"/>
      <c r="F44" s="20">
        <v>444394515</v>
      </c>
      <c r="G44" s="22"/>
      <c r="H44" s="4">
        <v>914905199</v>
      </c>
      <c r="I44" s="23"/>
      <c r="J44" s="20">
        <v>0</v>
      </c>
      <c r="K44" s="22"/>
      <c r="L44" s="4">
        <v>0</v>
      </c>
    </row>
    <row r="45" spans="1:12" ht="15" customHeight="1" x14ac:dyDescent="0.3">
      <c r="A45" s="3" t="s">
        <v>34</v>
      </c>
      <c r="D45" s="24"/>
      <c r="F45" s="20">
        <v>0</v>
      </c>
      <c r="G45" s="22"/>
      <c r="H45" s="4">
        <v>0</v>
      </c>
      <c r="I45" s="27"/>
      <c r="J45" s="20">
        <v>59174589</v>
      </c>
      <c r="K45" s="27"/>
      <c r="L45" s="4">
        <v>60974318</v>
      </c>
    </row>
    <row r="46" spans="1:12" ht="15" customHeight="1" x14ac:dyDescent="0.3">
      <c r="A46" s="3" t="s">
        <v>35</v>
      </c>
      <c r="D46" s="24">
        <v>13</v>
      </c>
      <c r="F46" s="20">
        <v>4761980533</v>
      </c>
      <c r="G46" s="22"/>
      <c r="H46" s="4">
        <v>4636298150</v>
      </c>
      <c r="I46" s="27"/>
      <c r="J46" s="20">
        <v>431696967</v>
      </c>
      <c r="K46" s="27"/>
      <c r="L46" s="4">
        <v>423007176</v>
      </c>
    </row>
    <row r="47" spans="1:12" ht="15" customHeight="1" x14ac:dyDescent="0.3">
      <c r="A47" s="3" t="s">
        <v>36</v>
      </c>
      <c r="D47" s="24"/>
      <c r="F47" s="20">
        <v>40000890</v>
      </c>
      <c r="G47" s="22"/>
      <c r="H47" s="4">
        <v>40000890</v>
      </c>
      <c r="I47" s="27"/>
      <c r="J47" s="20">
        <v>0</v>
      </c>
      <c r="K47" s="27"/>
      <c r="L47" s="4">
        <v>0</v>
      </c>
    </row>
    <row r="48" spans="1:12" ht="15" customHeight="1" x14ac:dyDescent="0.3">
      <c r="A48" s="3" t="s">
        <v>37</v>
      </c>
      <c r="D48" s="24"/>
      <c r="F48" s="20">
        <v>209742599</v>
      </c>
      <c r="G48" s="22"/>
      <c r="H48" s="4">
        <v>220125451</v>
      </c>
      <c r="I48" s="27"/>
      <c r="J48" s="20">
        <v>5598791</v>
      </c>
      <c r="K48" s="27"/>
      <c r="L48" s="4">
        <v>7068067</v>
      </c>
    </row>
    <row r="49" spans="1:12" ht="15" customHeight="1" x14ac:dyDescent="0.3">
      <c r="A49" s="3" t="s">
        <v>201</v>
      </c>
      <c r="D49" s="24"/>
      <c r="F49" s="20">
        <v>37631151</v>
      </c>
      <c r="G49" s="22"/>
      <c r="H49" s="4">
        <v>46385916</v>
      </c>
      <c r="I49" s="27"/>
      <c r="J49" s="20">
        <v>0</v>
      </c>
      <c r="K49" s="27"/>
      <c r="L49" s="4">
        <v>0</v>
      </c>
    </row>
    <row r="50" spans="1:12" ht="15" customHeight="1" x14ac:dyDescent="0.3">
      <c r="A50" s="3" t="s">
        <v>38</v>
      </c>
      <c r="D50" s="24">
        <v>14</v>
      </c>
      <c r="F50" s="20">
        <v>116156451</v>
      </c>
      <c r="G50" s="22"/>
      <c r="H50" s="4">
        <v>129725094</v>
      </c>
      <c r="I50" s="27"/>
      <c r="J50" s="20">
        <v>5046934</v>
      </c>
      <c r="K50" s="27"/>
      <c r="L50" s="4">
        <v>3648503</v>
      </c>
    </row>
    <row r="51" spans="1:12" ht="15" customHeight="1" x14ac:dyDescent="0.3">
      <c r="A51" s="3" t="s">
        <v>39</v>
      </c>
      <c r="D51" s="24"/>
      <c r="F51" s="20">
        <v>138332089</v>
      </c>
      <c r="G51" s="22"/>
      <c r="H51" s="4">
        <v>137507598</v>
      </c>
      <c r="I51" s="27"/>
      <c r="J51" s="20">
        <v>21856163</v>
      </c>
      <c r="K51" s="27"/>
      <c r="L51" s="4">
        <v>18107451</v>
      </c>
    </row>
    <row r="52" spans="1:12" ht="15" customHeight="1" x14ac:dyDescent="0.3">
      <c r="A52" s="3" t="s">
        <v>40</v>
      </c>
      <c r="D52" s="24"/>
      <c r="F52" s="34">
        <v>40424387</v>
      </c>
      <c r="G52" s="22"/>
      <c r="H52" s="9">
        <v>40257222</v>
      </c>
      <c r="I52" s="27"/>
      <c r="J52" s="34">
        <v>579222</v>
      </c>
      <c r="K52" s="27"/>
      <c r="L52" s="9">
        <v>652691</v>
      </c>
    </row>
    <row r="53" spans="1:12" ht="15" customHeight="1" x14ac:dyDescent="0.3">
      <c r="F53" s="20"/>
      <c r="G53" s="22"/>
      <c r="I53" s="23"/>
      <c r="J53" s="20"/>
      <c r="K53" s="22"/>
    </row>
    <row r="54" spans="1:12" ht="15" customHeight="1" x14ac:dyDescent="0.3">
      <c r="A54" s="1" t="s">
        <v>41</v>
      </c>
      <c r="B54" s="5"/>
      <c r="F54" s="34">
        <f>SUM(F34:F52)</f>
        <v>5959655633</v>
      </c>
      <c r="G54" s="22"/>
      <c r="H54" s="9">
        <f>SUM(H34:H53)</f>
        <v>6391913408</v>
      </c>
      <c r="I54" s="23"/>
      <c r="J54" s="34">
        <f>SUM(J34:J52)</f>
        <v>1331714017</v>
      </c>
      <c r="K54" s="22"/>
      <c r="L54" s="9">
        <f>SUM(L34:L52)</f>
        <v>1340407675</v>
      </c>
    </row>
    <row r="55" spans="1:12" ht="15" customHeight="1" x14ac:dyDescent="0.3">
      <c r="F55" s="20"/>
      <c r="G55" s="22"/>
      <c r="I55" s="23"/>
      <c r="J55" s="20"/>
      <c r="K55" s="22"/>
    </row>
    <row r="56" spans="1:12" ht="15" customHeight="1" thickBot="1" x14ac:dyDescent="0.35">
      <c r="A56" s="1" t="s">
        <v>42</v>
      </c>
      <c r="F56" s="35">
        <f>F30+F54</f>
        <v>13628035202</v>
      </c>
      <c r="G56" s="22"/>
      <c r="H56" s="36">
        <f>H30+H54</f>
        <v>13032525514</v>
      </c>
      <c r="I56" s="23"/>
      <c r="J56" s="35">
        <f>J30+J54</f>
        <v>3495929410</v>
      </c>
      <c r="K56" s="22"/>
      <c r="L56" s="36">
        <f>L30+L54</f>
        <v>3330833503</v>
      </c>
    </row>
    <row r="57" spans="1:12" ht="21.75" customHeight="1" thickTop="1" x14ac:dyDescent="0.3">
      <c r="A57" s="1"/>
      <c r="G57" s="22"/>
      <c r="I57" s="23"/>
      <c r="K57" s="22"/>
    </row>
    <row r="58" spans="1:12" ht="15" customHeight="1" x14ac:dyDescent="0.3">
      <c r="A58" s="1"/>
      <c r="G58" s="22"/>
      <c r="I58" s="23"/>
      <c r="K58" s="22"/>
    </row>
    <row r="59" spans="1:12" ht="15" customHeight="1" x14ac:dyDescent="0.3">
      <c r="A59" s="3" t="s">
        <v>43</v>
      </c>
      <c r="G59" s="22"/>
      <c r="H59" s="5"/>
      <c r="I59" s="23"/>
      <c r="K59" s="22"/>
    </row>
    <row r="60" spans="1:12" ht="16.5" customHeight="1" x14ac:dyDescent="0.3">
      <c r="G60" s="22"/>
      <c r="H60" s="5"/>
      <c r="I60" s="23"/>
      <c r="K60" s="22"/>
    </row>
    <row r="61" spans="1:12" ht="21.9" customHeight="1" x14ac:dyDescent="0.3">
      <c r="A61" s="37" t="s">
        <v>44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</row>
    <row r="62" spans="1:12" ht="16.5" customHeight="1" x14ac:dyDescent="0.3">
      <c r="A62" s="1" t="str">
        <f>+A1</f>
        <v>Interlink Communication Public Company Limited</v>
      </c>
      <c r="B62" s="1"/>
      <c r="C62" s="1"/>
      <c r="G62" s="22"/>
      <c r="I62" s="23"/>
      <c r="K62" s="22"/>
    </row>
    <row r="63" spans="1:12" ht="16.5" customHeight="1" x14ac:dyDescent="0.3">
      <c r="A63" s="1" t="str">
        <f>+A2</f>
        <v xml:space="preserve">Statement of Financial Position </v>
      </c>
      <c r="B63" s="1"/>
      <c r="C63" s="1"/>
      <c r="G63" s="22"/>
      <c r="I63" s="23"/>
      <c r="K63" s="22"/>
    </row>
    <row r="64" spans="1:12" ht="16.5" customHeight="1" x14ac:dyDescent="0.3">
      <c r="A64" s="6" t="str">
        <f>+A3</f>
        <v>As at 30 September 2024</v>
      </c>
      <c r="B64" s="6"/>
      <c r="C64" s="6"/>
      <c r="D64" s="7"/>
      <c r="E64" s="8"/>
      <c r="F64" s="9"/>
      <c r="G64" s="38"/>
      <c r="H64" s="9"/>
      <c r="I64" s="39"/>
      <c r="J64" s="9"/>
      <c r="K64" s="38"/>
      <c r="L64" s="9"/>
    </row>
    <row r="65" spans="1:12" ht="16.5" customHeight="1" x14ac:dyDescent="0.3">
      <c r="G65" s="22"/>
      <c r="I65" s="23"/>
      <c r="K65" s="22"/>
    </row>
    <row r="66" spans="1:12" ht="16.5" customHeight="1" x14ac:dyDescent="0.3">
      <c r="G66" s="22"/>
      <c r="I66" s="23"/>
      <c r="K66" s="22"/>
    </row>
    <row r="67" spans="1:12" ht="16.5" customHeight="1" x14ac:dyDescent="0.3">
      <c r="G67" s="22"/>
      <c r="H67" s="10" t="s">
        <v>2</v>
      </c>
      <c r="I67" s="23"/>
      <c r="K67" s="22"/>
      <c r="L67" s="10" t="s">
        <v>3</v>
      </c>
    </row>
    <row r="68" spans="1:12" ht="16.5" customHeight="1" x14ac:dyDescent="0.3">
      <c r="A68" s="5"/>
      <c r="D68" s="12"/>
      <c r="E68" s="1"/>
      <c r="F68" s="9"/>
      <c r="G68" s="13"/>
      <c r="H68" s="14" t="s">
        <v>4</v>
      </c>
      <c r="I68" s="11"/>
      <c r="J68" s="9"/>
      <c r="K68" s="13"/>
      <c r="L68" s="14" t="s">
        <v>4</v>
      </c>
    </row>
    <row r="69" spans="1:12" ht="16.5" customHeight="1" x14ac:dyDescent="0.3">
      <c r="E69" s="1"/>
      <c r="F69" s="10" t="s">
        <v>5</v>
      </c>
      <c r="G69" s="11"/>
      <c r="H69" s="10" t="s">
        <v>6</v>
      </c>
      <c r="I69" s="11"/>
      <c r="J69" s="10" t="s">
        <v>5</v>
      </c>
      <c r="K69" s="11"/>
      <c r="L69" s="10" t="s">
        <v>6</v>
      </c>
    </row>
    <row r="70" spans="1:12" ht="16.5" customHeight="1" x14ac:dyDescent="0.3">
      <c r="E70" s="1"/>
      <c r="F70" s="15" t="s">
        <v>226</v>
      </c>
      <c r="G70" s="10"/>
      <c r="H70" s="15" t="s">
        <v>7</v>
      </c>
      <c r="I70" s="16"/>
      <c r="J70" s="15" t="s">
        <v>226</v>
      </c>
      <c r="K70" s="10"/>
      <c r="L70" s="15" t="s">
        <v>7</v>
      </c>
    </row>
    <row r="71" spans="1:12" ht="16.5" customHeight="1" x14ac:dyDescent="0.3">
      <c r="E71" s="1"/>
      <c r="F71" s="17">
        <v>2024</v>
      </c>
      <c r="G71" s="18"/>
      <c r="H71" s="17">
        <v>2023</v>
      </c>
      <c r="I71" s="16"/>
      <c r="J71" s="17">
        <v>2024</v>
      </c>
      <c r="K71" s="18"/>
      <c r="L71" s="17">
        <v>2023</v>
      </c>
    </row>
    <row r="72" spans="1:12" ht="16.5" customHeight="1" x14ac:dyDescent="0.3">
      <c r="D72" s="19" t="s">
        <v>8</v>
      </c>
      <c r="E72" s="1"/>
      <c r="F72" s="14" t="s">
        <v>9</v>
      </c>
      <c r="G72" s="1"/>
      <c r="H72" s="14" t="s">
        <v>9</v>
      </c>
      <c r="I72" s="16"/>
      <c r="J72" s="14" t="s">
        <v>9</v>
      </c>
      <c r="K72" s="1"/>
      <c r="L72" s="14" t="s">
        <v>9</v>
      </c>
    </row>
    <row r="73" spans="1:12" ht="16.5" customHeight="1" x14ac:dyDescent="0.3">
      <c r="D73" s="16"/>
      <c r="E73" s="1"/>
      <c r="F73" s="40"/>
      <c r="G73" s="41"/>
      <c r="H73" s="10"/>
      <c r="I73" s="42"/>
      <c r="J73" s="40"/>
      <c r="K73" s="41"/>
      <c r="L73" s="10"/>
    </row>
    <row r="74" spans="1:12" ht="16.5" customHeight="1" x14ac:dyDescent="0.3">
      <c r="A74" s="1" t="s">
        <v>45</v>
      </c>
      <c r="F74" s="20"/>
      <c r="G74" s="22"/>
      <c r="I74" s="23"/>
      <c r="J74" s="20"/>
      <c r="K74" s="22"/>
    </row>
    <row r="75" spans="1:12" ht="16.5" customHeight="1" x14ac:dyDescent="0.3">
      <c r="A75" s="1"/>
      <c r="F75" s="20"/>
      <c r="G75" s="22"/>
      <c r="I75" s="23"/>
      <c r="J75" s="20"/>
      <c r="K75" s="22"/>
    </row>
    <row r="76" spans="1:12" ht="16.5" customHeight="1" x14ac:dyDescent="0.3">
      <c r="A76" s="1" t="s">
        <v>46</v>
      </c>
      <c r="F76" s="20"/>
      <c r="G76" s="22"/>
      <c r="I76" s="23"/>
      <c r="J76" s="20"/>
      <c r="K76" s="22"/>
    </row>
    <row r="77" spans="1:12" ht="16.5" customHeight="1" x14ac:dyDescent="0.3">
      <c r="A77" s="3" t="s">
        <v>47</v>
      </c>
      <c r="D77" s="24"/>
      <c r="F77" s="20"/>
      <c r="G77" s="22"/>
      <c r="I77" s="23"/>
      <c r="J77" s="20"/>
      <c r="K77" s="22"/>
    </row>
    <row r="78" spans="1:12" ht="16.5" customHeight="1" x14ac:dyDescent="0.3">
      <c r="B78" s="3" t="s">
        <v>48</v>
      </c>
      <c r="D78" s="24">
        <v>15</v>
      </c>
      <c r="F78" s="25">
        <v>3403681618</v>
      </c>
      <c r="G78" s="22"/>
      <c r="H78" s="27">
        <v>2850076563</v>
      </c>
      <c r="I78" s="23"/>
      <c r="J78" s="25">
        <v>0</v>
      </c>
      <c r="K78" s="22"/>
      <c r="L78" s="27">
        <v>0</v>
      </c>
    </row>
    <row r="79" spans="1:12" ht="16.5" customHeight="1" x14ac:dyDescent="0.3">
      <c r="A79" s="3" t="s">
        <v>49</v>
      </c>
      <c r="D79" s="28">
        <v>23.6</v>
      </c>
      <c r="F79" s="25">
        <v>55700000</v>
      </c>
      <c r="G79" s="22"/>
      <c r="H79" s="27">
        <v>49600000</v>
      </c>
      <c r="I79" s="23"/>
      <c r="J79" s="25">
        <v>0</v>
      </c>
      <c r="K79" s="22"/>
      <c r="L79" s="27">
        <v>0</v>
      </c>
    </row>
    <row r="80" spans="1:12" ht="16.5" customHeight="1" x14ac:dyDescent="0.3">
      <c r="A80" s="3" t="s">
        <v>50</v>
      </c>
      <c r="D80" s="24">
        <v>16</v>
      </c>
      <c r="F80" s="25">
        <v>1626460210</v>
      </c>
      <c r="G80" s="26"/>
      <c r="H80" s="27">
        <v>1642452386</v>
      </c>
      <c r="I80" s="27"/>
      <c r="J80" s="25">
        <v>554576072</v>
      </c>
      <c r="K80" s="27"/>
      <c r="L80" s="27">
        <v>515345334</v>
      </c>
    </row>
    <row r="81" spans="1:12" ht="16.5" customHeight="1" x14ac:dyDescent="0.3">
      <c r="A81" s="3" t="s">
        <v>51</v>
      </c>
      <c r="D81" s="24"/>
      <c r="F81" s="25"/>
      <c r="G81" s="26"/>
      <c r="I81" s="27"/>
      <c r="J81" s="25"/>
      <c r="K81" s="27"/>
    </row>
    <row r="82" spans="1:12" ht="16.5" customHeight="1" x14ac:dyDescent="0.3">
      <c r="B82" s="3" t="s">
        <v>18</v>
      </c>
      <c r="D82" s="24">
        <v>7</v>
      </c>
      <c r="F82" s="25">
        <v>24955221</v>
      </c>
      <c r="G82" s="26"/>
      <c r="H82" s="27">
        <v>4408800</v>
      </c>
      <c r="I82" s="27"/>
      <c r="J82" s="25">
        <v>24955221</v>
      </c>
      <c r="K82" s="27"/>
      <c r="L82" s="27">
        <v>4408800</v>
      </c>
    </row>
    <row r="83" spans="1:12" ht="16.5" customHeight="1" x14ac:dyDescent="0.3">
      <c r="A83" s="3" t="s">
        <v>52</v>
      </c>
      <c r="C83" s="5"/>
      <c r="D83" s="24">
        <v>17</v>
      </c>
      <c r="F83" s="25">
        <v>80382854</v>
      </c>
      <c r="G83" s="26"/>
      <c r="H83" s="27">
        <v>74244435</v>
      </c>
      <c r="I83" s="27"/>
      <c r="J83" s="25">
        <v>2197500</v>
      </c>
      <c r="K83" s="27"/>
      <c r="L83" s="27">
        <v>2124863</v>
      </c>
    </row>
    <row r="84" spans="1:12" ht="16.5" customHeight="1" x14ac:dyDescent="0.3">
      <c r="A84" s="3" t="s">
        <v>53</v>
      </c>
      <c r="D84" s="24"/>
      <c r="F84" s="25"/>
      <c r="G84" s="26"/>
      <c r="H84" s="27"/>
      <c r="I84" s="27"/>
      <c r="J84" s="25"/>
      <c r="K84" s="27"/>
      <c r="L84" s="27"/>
    </row>
    <row r="85" spans="1:12" ht="16.5" customHeight="1" x14ac:dyDescent="0.3">
      <c r="B85" s="3" t="s">
        <v>54</v>
      </c>
      <c r="C85" s="5"/>
      <c r="D85" s="24">
        <v>19</v>
      </c>
      <c r="F85" s="20">
        <v>340938252</v>
      </c>
      <c r="G85" s="26"/>
      <c r="H85" s="27">
        <v>381442976</v>
      </c>
      <c r="I85" s="27"/>
      <c r="J85" s="20">
        <v>0</v>
      </c>
      <c r="K85" s="27"/>
      <c r="L85" s="27">
        <v>0</v>
      </c>
    </row>
    <row r="86" spans="1:12" ht="16.5" customHeight="1" x14ac:dyDescent="0.3">
      <c r="A86" s="3" t="s">
        <v>55</v>
      </c>
      <c r="D86" s="24"/>
      <c r="F86" s="25"/>
      <c r="G86" s="26"/>
      <c r="I86" s="27"/>
      <c r="J86" s="25"/>
      <c r="K86" s="27"/>
      <c r="L86" s="27"/>
    </row>
    <row r="87" spans="1:12" ht="16.5" customHeight="1" x14ac:dyDescent="0.3">
      <c r="B87" s="3" t="s">
        <v>56</v>
      </c>
      <c r="F87" s="25">
        <v>15185672</v>
      </c>
      <c r="G87" s="26"/>
      <c r="H87" s="4">
        <v>54313363</v>
      </c>
      <c r="I87" s="27"/>
      <c r="J87" s="20">
        <v>0</v>
      </c>
      <c r="K87" s="27"/>
      <c r="L87" s="27">
        <v>0</v>
      </c>
    </row>
    <row r="88" spans="1:12" ht="16.5" customHeight="1" x14ac:dyDescent="0.3">
      <c r="A88" s="3" t="s">
        <v>57</v>
      </c>
      <c r="D88" s="29"/>
      <c r="F88" s="25">
        <v>46408298</v>
      </c>
      <c r="G88" s="26"/>
      <c r="H88" s="27">
        <v>70805141</v>
      </c>
      <c r="I88" s="27"/>
      <c r="J88" s="25">
        <v>30336272</v>
      </c>
      <c r="K88" s="27"/>
      <c r="L88" s="27">
        <v>30991590</v>
      </c>
    </row>
    <row r="89" spans="1:12" ht="16.5" customHeight="1" x14ac:dyDescent="0.3">
      <c r="A89" s="3" t="s">
        <v>58</v>
      </c>
      <c r="F89" s="25">
        <v>2488974</v>
      </c>
      <c r="G89" s="26"/>
      <c r="H89" s="27">
        <v>2792397</v>
      </c>
      <c r="I89" s="27"/>
      <c r="J89" s="25">
        <v>1878799</v>
      </c>
      <c r="K89" s="27"/>
      <c r="L89" s="27">
        <v>1878799</v>
      </c>
    </row>
    <row r="90" spans="1:12" ht="16.5" customHeight="1" x14ac:dyDescent="0.3">
      <c r="A90" s="3" t="s">
        <v>59</v>
      </c>
      <c r="D90" s="140" t="s">
        <v>261</v>
      </c>
      <c r="F90" s="25">
        <v>19160506</v>
      </c>
      <c r="G90" s="26"/>
      <c r="H90" s="27">
        <v>19160506</v>
      </c>
      <c r="I90" s="27"/>
      <c r="J90" s="25">
        <v>19160506</v>
      </c>
      <c r="K90" s="27"/>
      <c r="L90" s="27">
        <v>19160506</v>
      </c>
    </row>
    <row r="91" spans="1:12" ht="16.5" customHeight="1" x14ac:dyDescent="0.3">
      <c r="A91" s="3" t="s">
        <v>60</v>
      </c>
      <c r="F91" s="34">
        <v>144033751</v>
      </c>
      <c r="G91" s="22"/>
      <c r="H91" s="32">
        <v>130629842</v>
      </c>
      <c r="I91" s="23"/>
      <c r="J91" s="34">
        <v>7531255</v>
      </c>
      <c r="K91" s="22"/>
      <c r="L91" s="32">
        <v>4737521</v>
      </c>
    </row>
    <row r="92" spans="1:12" ht="16.5" customHeight="1" x14ac:dyDescent="0.3">
      <c r="A92" s="5"/>
      <c r="B92" s="43"/>
      <c r="F92" s="20"/>
      <c r="G92" s="26"/>
      <c r="I92" s="23"/>
      <c r="J92" s="20"/>
      <c r="K92" s="22"/>
    </row>
    <row r="93" spans="1:12" ht="16.5" customHeight="1" x14ac:dyDescent="0.3">
      <c r="A93" s="1" t="s">
        <v>61</v>
      </c>
      <c r="B93" s="5"/>
      <c r="F93" s="34">
        <f>SUM(F77:F91)</f>
        <v>5759395356</v>
      </c>
      <c r="G93" s="22"/>
      <c r="H93" s="9">
        <f>SUM(H77:H91)</f>
        <v>5279926409</v>
      </c>
      <c r="I93" s="23"/>
      <c r="J93" s="34">
        <f>SUM(J77:J91)</f>
        <v>640635625</v>
      </c>
      <c r="K93" s="22"/>
      <c r="L93" s="9">
        <f>SUM(L77:L91)</f>
        <v>578647413</v>
      </c>
    </row>
    <row r="94" spans="1:12" ht="16.5" customHeight="1" x14ac:dyDescent="0.3">
      <c r="F94" s="20"/>
      <c r="G94" s="22"/>
      <c r="I94" s="23"/>
      <c r="J94" s="20"/>
      <c r="K94" s="22"/>
    </row>
    <row r="95" spans="1:12" ht="16.5" customHeight="1" x14ac:dyDescent="0.3">
      <c r="A95" s="1" t="s">
        <v>62</v>
      </c>
      <c r="F95" s="20"/>
      <c r="G95" s="22"/>
      <c r="I95" s="23"/>
      <c r="J95" s="20"/>
      <c r="K95" s="22"/>
    </row>
    <row r="96" spans="1:12" ht="16.5" customHeight="1" x14ac:dyDescent="0.3">
      <c r="A96" s="1"/>
      <c r="D96" s="24"/>
      <c r="F96" s="20"/>
      <c r="G96" s="22"/>
      <c r="I96" s="23"/>
      <c r="J96" s="20"/>
      <c r="K96" s="22"/>
    </row>
    <row r="97" spans="1:12" ht="16.5" customHeight="1" x14ac:dyDescent="0.3">
      <c r="A97" s="3" t="s">
        <v>63</v>
      </c>
      <c r="D97" s="24">
        <v>17</v>
      </c>
      <c r="F97" s="44">
        <v>46082429</v>
      </c>
      <c r="G97" s="22"/>
      <c r="H97" s="27">
        <v>95523604</v>
      </c>
      <c r="I97" s="23"/>
      <c r="J97" s="25">
        <v>3984276</v>
      </c>
      <c r="K97" s="22"/>
      <c r="L97" s="27">
        <v>5514904</v>
      </c>
    </row>
    <row r="98" spans="1:12" ht="16.5" customHeight="1" x14ac:dyDescent="0.3">
      <c r="A98" s="3" t="s">
        <v>203</v>
      </c>
      <c r="D98" s="24">
        <v>18</v>
      </c>
      <c r="F98" s="44">
        <v>687801772</v>
      </c>
      <c r="G98" s="22"/>
      <c r="H98" s="27">
        <v>688069091</v>
      </c>
      <c r="I98" s="23"/>
      <c r="J98" s="25">
        <v>0</v>
      </c>
      <c r="K98" s="22"/>
      <c r="L98" s="27">
        <v>0</v>
      </c>
    </row>
    <row r="99" spans="1:12" ht="16.5" customHeight="1" x14ac:dyDescent="0.3">
      <c r="A99" s="3" t="s">
        <v>64</v>
      </c>
      <c r="D99" s="24"/>
      <c r="F99" s="45"/>
      <c r="G99" s="5"/>
      <c r="H99" s="5"/>
      <c r="I99" s="5"/>
      <c r="J99" s="46"/>
      <c r="K99" s="5"/>
      <c r="L99" s="5"/>
    </row>
    <row r="100" spans="1:12" ht="16.5" customHeight="1" x14ac:dyDescent="0.3">
      <c r="B100" s="3" t="s">
        <v>48</v>
      </c>
      <c r="D100" s="24">
        <v>19</v>
      </c>
      <c r="F100" s="44">
        <v>492517315</v>
      </c>
      <c r="G100" s="22"/>
      <c r="H100" s="27">
        <v>616239818</v>
      </c>
      <c r="I100" s="47"/>
      <c r="J100" s="25">
        <v>0</v>
      </c>
      <c r="K100" s="27"/>
      <c r="L100" s="27">
        <v>0</v>
      </c>
    </row>
    <row r="101" spans="1:12" ht="16.5" customHeight="1" x14ac:dyDescent="0.3">
      <c r="A101" s="3" t="s">
        <v>65</v>
      </c>
      <c r="D101" s="24"/>
      <c r="F101" s="44"/>
      <c r="G101" s="22"/>
      <c r="H101" s="27"/>
      <c r="I101" s="47"/>
      <c r="J101" s="25"/>
      <c r="K101" s="27"/>
      <c r="L101" s="27"/>
    </row>
    <row r="102" spans="1:12" ht="16.5" customHeight="1" x14ac:dyDescent="0.3">
      <c r="B102" s="3" t="s">
        <v>56</v>
      </c>
      <c r="D102" s="24"/>
      <c r="F102" s="44">
        <v>0</v>
      </c>
      <c r="G102" s="22"/>
      <c r="H102" s="27">
        <v>5505183</v>
      </c>
      <c r="I102" s="47"/>
      <c r="J102" s="25">
        <v>0</v>
      </c>
      <c r="K102" s="27"/>
      <c r="L102" s="27">
        <v>0</v>
      </c>
    </row>
    <row r="103" spans="1:12" ht="16.5" customHeight="1" x14ac:dyDescent="0.3">
      <c r="A103" s="3" t="s">
        <v>66</v>
      </c>
      <c r="F103" s="44">
        <v>17947580</v>
      </c>
      <c r="G103" s="22"/>
      <c r="H103" s="27">
        <v>17644495</v>
      </c>
      <c r="I103" s="47"/>
      <c r="J103" s="25">
        <v>0</v>
      </c>
      <c r="K103" s="27"/>
      <c r="L103" s="27">
        <v>0</v>
      </c>
    </row>
    <row r="104" spans="1:12" ht="16.5" customHeight="1" x14ac:dyDescent="0.3">
      <c r="A104" s="3" t="s">
        <v>67</v>
      </c>
      <c r="D104" s="24"/>
      <c r="F104" s="48">
        <v>71919380</v>
      </c>
      <c r="G104" s="22"/>
      <c r="H104" s="32">
        <v>59530221</v>
      </c>
      <c r="I104" s="23"/>
      <c r="J104" s="34">
        <v>31857661</v>
      </c>
      <c r="K104" s="22"/>
      <c r="L104" s="32">
        <v>29433022</v>
      </c>
    </row>
    <row r="105" spans="1:12" ht="16.5" customHeight="1" x14ac:dyDescent="0.3">
      <c r="D105" s="24"/>
      <c r="F105" s="20"/>
      <c r="G105" s="22"/>
      <c r="I105" s="26"/>
      <c r="J105" s="20"/>
      <c r="K105" s="26"/>
    </row>
    <row r="106" spans="1:12" ht="16.5" customHeight="1" x14ac:dyDescent="0.3">
      <c r="A106" s="1" t="s">
        <v>68</v>
      </c>
      <c r="B106" s="5"/>
      <c r="F106" s="34">
        <f>SUM(F97:F105)</f>
        <v>1316268476</v>
      </c>
      <c r="G106" s="22"/>
      <c r="H106" s="9">
        <f>SUM(H97:H105)</f>
        <v>1482512412</v>
      </c>
      <c r="I106" s="23"/>
      <c r="J106" s="34">
        <f>SUM(J97:J105)</f>
        <v>35841937</v>
      </c>
      <c r="K106" s="22"/>
      <c r="L106" s="9">
        <f>SUM(L97:L105)</f>
        <v>34947926</v>
      </c>
    </row>
    <row r="107" spans="1:12" ht="16.5" customHeight="1" x14ac:dyDescent="0.3">
      <c r="A107" s="1"/>
      <c r="F107" s="20"/>
      <c r="G107" s="22"/>
      <c r="I107" s="23"/>
      <c r="J107" s="20"/>
      <c r="K107" s="22"/>
    </row>
    <row r="108" spans="1:12" ht="16.5" customHeight="1" x14ac:dyDescent="0.3">
      <c r="A108" s="1" t="s">
        <v>69</v>
      </c>
      <c r="B108" s="1"/>
      <c r="F108" s="34">
        <f>F93+F106</f>
        <v>7075663832</v>
      </c>
      <c r="G108" s="22"/>
      <c r="H108" s="9">
        <f>H93+H106</f>
        <v>6762438821</v>
      </c>
      <c r="I108" s="23"/>
      <c r="J108" s="34">
        <f>J93+J106</f>
        <v>676477562</v>
      </c>
      <c r="K108" s="22"/>
      <c r="L108" s="9">
        <f>L93+L106</f>
        <v>613595339</v>
      </c>
    </row>
    <row r="109" spans="1:12" ht="16.5" customHeight="1" x14ac:dyDescent="0.3">
      <c r="A109" s="1"/>
      <c r="B109" s="1"/>
      <c r="G109" s="22"/>
      <c r="I109" s="23"/>
      <c r="K109" s="22"/>
    </row>
    <row r="110" spans="1:12" ht="16.5" customHeight="1" x14ac:dyDescent="0.3">
      <c r="A110" s="1"/>
      <c r="B110" s="1"/>
      <c r="G110" s="22"/>
      <c r="I110" s="23"/>
      <c r="K110" s="22"/>
    </row>
    <row r="111" spans="1:12" ht="16.5" customHeight="1" x14ac:dyDescent="0.3">
      <c r="A111" s="1"/>
      <c r="B111" s="1"/>
      <c r="G111" s="22"/>
      <c r="I111" s="23"/>
      <c r="K111" s="22"/>
    </row>
    <row r="112" spans="1:12" ht="21.75" customHeight="1" x14ac:dyDescent="0.3">
      <c r="A112" s="1"/>
      <c r="B112" s="1"/>
      <c r="G112" s="22"/>
      <c r="I112" s="23"/>
      <c r="K112" s="22"/>
    </row>
    <row r="113" spans="1:12" ht="16.5" customHeight="1" x14ac:dyDescent="0.3">
      <c r="A113" s="1"/>
      <c r="B113" s="1"/>
      <c r="G113" s="22"/>
      <c r="I113" s="23"/>
      <c r="K113" s="22"/>
    </row>
    <row r="114" spans="1:12" ht="16.5" customHeight="1" x14ac:dyDescent="0.3">
      <c r="A114" s="1"/>
      <c r="B114" s="1"/>
      <c r="G114" s="22"/>
      <c r="I114" s="23"/>
      <c r="K114" s="22"/>
    </row>
    <row r="115" spans="1:12" ht="16.5" customHeight="1" x14ac:dyDescent="0.3">
      <c r="A115" s="1"/>
      <c r="B115" s="1"/>
      <c r="G115" s="22"/>
      <c r="I115" s="23"/>
      <c r="K115" s="22"/>
    </row>
    <row r="116" spans="1:12" ht="16.5" customHeight="1" x14ac:dyDescent="0.3">
      <c r="A116" s="1"/>
      <c r="B116" s="1"/>
      <c r="G116" s="22"/>
      <c r="I116" s="23"/>
      <c r="K116" s="22"/>
    </row>
    <row r="117" spans="1:12" ht="21.9" customHeight="1" x14ac:dyDescent="0.3">
      <c r="A117" s="37" t="str">
        <f>A61</f>
        <v>The condensed notes to the interim financial information are an integral part of this interim financial information.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pans="1:12" ht="16.5" customHeight="1" x14ac:dyDescent="0.3">
      <c r="A118" s="1" t="str">
        <f>+A1</f>
        <v>Interlink Communication Public Company Limited</v>
      </c>
      <c r="B118" s="1"/>
      <c r="C118" s="1"/>
      <c r="G118" s="22"/>
      <c r="I118" s="23"/>
      <c r="K118" s="22"/>
    </row>
    <row r="119" spans="1:12" ht="16.5" customHeight="1" x14ac:dyDescent="0.3">
      <c r="A119" s="1" t="str">
        <f>+A2</f>
        <v xml:space="preserve">Statement of Financial Position </v>
      </c>
      <c r="B119" s="1"/>
      <c r="C119" s="1"/>
      <c r="G119" s="22"/>
      <c r="I119" s="23"/>
      <c r="K119" s="22"/>
    </row>
    <row r="120" spans="1:12" ht="16.5" customHeight="1" x14ac:dyDescent="0.3">
      <c r="A120" s="6" t="str">
        <f>+A3</f>
        <v>As at 30 September 2024</v>
      </c>
      <c r="B120" s="6"/>
      <c r="C120" s="6"/>
      <c r="D120" s="7"/>
      <c r="E120" s="8"/>
      <c r="F120" s="9"/>
      <c r="G120" s="38"/>
      <c r="H120" s="9"/>
      <c r="I120" s="39"/>
      <c r="J120" s="9"/>
      <c r="K120" s="38"/>
      <c r="L120" s="9"/>
    </row>
    <row r="121" spans="1:12" ht="16.5" customHeight="1" x14ac:dyDescent="0.3">
      <c r="G121" s="22"/>
      <c r="I121" s="23"/>
      <c r="K121" s="22"/>
    </row>
    <row r="122" spans="1:12" ht="16.5" customHeight="1" x14ac:dyDescent="0.3">
      <c r="G122" s="22"/>
      <c r="I122" s="23"/>
      <c r="K122" s="22"/>
    </row>
    <row r="123" spans="1:12" ht="16.5" customHeight="1" x14ac:dyDescent="0.3">
      <c r="G123" s="22"/>
      <c r="H123" s="10" t="s">
        <v>2</v>
      </c>
      <c r="I123" s="23"/>
      <c r="K123" s="22"/>
      <c r="L123" s="10" t="s">
        <v>3</v>
      </c>
    </row>
    <row r="124" spans="1:12" ht="16.5" customHeight="1" x14ac:dyDescent="0.3">
      <c r="A124" s="5"/>
      <c r="D124" s="12"/>
      <c r="E124" s="1"/>
      <c r="F124" s="9"/>
      <c r="G124" s="13"/>
      <c r="H124" s="14" t="s">
        <v>4</v>
      </c>
      <c r="I124" s="11"/>
      <c r="J124" s="9"/>
      <c r="K124" s="13"/>
      <c r="L124" s="14" t="s">
        <v>4</v>
      </c>
    </row>
    <row r="125" spans="1:12" ht="16.5" customHeight="1" x14ac:dyDescent="0.3">
      <c r="E125" s="1"/>
      <c r="F125" s="10" t="s">
        <v>5</v>
      </c>
      <c r="G125" s="11"/>
      <c r="H125" s="10" t="s">
        <v>6</v>
      </c>
      <c r="I125" s="11"/>
      <c r="J125" s="10" t="s">
        <v>5</v>
      </c>
      <c r="K125" s="11"/>
      <c r="L125" s="10" t="s">
        <v>6</v>
      </c>
    </row>
    <row r="126" spans="1:12" ht="16.5" customHeight="1" x14ac:dyDescent="0.3">
      <c r="E126" s="1"/>
      <c r="F126" s="15" t="s">
        <v>226</v>
      </c>
      <c r="G126" s="10"/>
      <c r="H126" s="15" t="s">
        <v>7</v>
      </c>
      <c r="I126" s="16"/>
      <c r="J126" s="15" t="s">
        <v>226</v>
      </c>
      <c r="K126" s="10"/>
      <c r="L126" s="15" t="s">
        <v>7</v>
      </c>
    </row>
    <row r="127" spans="1:12" ht="16.5" customHeight="1" x14ac:dyDescent="0.3">
      <c r="E127" s="1"/>
      <c r="F127" s="17">
        <v>2024</v>
      </c>
      <c r="G127" s="18"/>
      <c r="H127" s="17">
        <v>2023</v>
      </c>
      <c r="I127" s="16"/>
      <c r="J127" s="17">
        <v>2024</v>
      </c>
      <c r="K127" s="18"/>
      <c r="L127" s="17">
        <v>2023</v>
      </c>
    </row>
    <row r="128" spans="1:12" ht="16.5" customHeight="1" x14ac:dyDescent="0.3">
      <c r="D128" s="16"/>
      <c r="E128" s="1"/>
      <c r="F128" s="14" t="s">
        <v>9</v>
      </c>
      <c r="G128" s="1"/>
      <c r="H128" s="14" t="s">
        <v>9</v>
      </c>
      <c r="I128" s="16"/>
      <c r="J128" s="14" t="s">
        <v>9</v>
      </c>
      <c r="K128" s="1"/>
      <c r="L128" s="14" t="s">
        <v>9</v>
      </c>
    </row>
    <row r="129" spans="1:12" ht="16.5" customHeight="1" x14ac:dyDescent="0.3">
      <c r="D129" s="16"/>
      <c r="E129" s="1"/>
      <c r="F129" s="40"/>
      <c r="G129" s="41"/>
      <c r="H129" s="10"/>
      <c r="I129" s="42"/>
      <c r="J129" s="40"/>
      <c r="K129" s="41"/>
      <c r="L129" s="10"/>
    </row>
    <row r="130" spans="1:12" ht="16.5" customHeight="1" x14ac:dyDescent="0.3">
      <c r="A130" s="1" t="s">
        <v>70</v>
      </c>
      <c r="F130" s="20"/>
      <c r="G130" s="22"/>
      <c r="I130" s="23"/>
      <c r="J130" s="20"/>
      <c r="K130" s="22"/>
    </row>
    <row r="131" spans="1:12" ht="16.5" customHeight="1" x14ac:dyDescent="0.3">
      <c r="A131" s="1"/>
      <c r="F131" s="20"/>
      <c r="G131" s="22"/>
      <c r="I131" s="23"/>
      <c r="J131" s="20"/>
      <c r="K131" s="22"/>
    </row>
    <row r="132" spans="1:12" ht="16.5" customHeight="1" x14ac:dyDescent="0.3">
      <c r="A132" s="1" t="s">
        <v>71</v>
      </c>
      <c r="F132" s="20"/>
      <c r="G132" s="22"/>
      <c r="I132" s="23"/>
      <c r="J132" s="20"/>
      <c r="K132" s="22"/>
    </row>
    <row r="133" spans="1:12" ht="16.5" customHeight="1" x14ac:dyDescent="0.3">
      <c r="A133" s="1"/>
      <c r="F133" s="20"/>
      <c r="G133" s="22"/>
      <c r="I133" s="23"/>
      <c r="J133" s="20"/>
      <c r="K133" s="22"/>
    </row>
    <row r="134" spans="1:12" ht="16.5" customHeight="1" x14ac:dyDescent="0.3">
      <c r="A134" s="3" t="s">
        <v>72</v>
      </c>
      <c r="F134" s="20"/>
      <c r="G134" s="22"/>
      <c r="I134" s="23"/>
      <c r="J134" s="20"/>
      <c r="K134" s="22"/>
    </row>
    <row r="135" spans="1:12" ht="16.5" customHeight="1" x14ac:dyDescent="0.3">
      <c r="B135" s="3" t="s">
        <v>73</v>
      </c>
      <c r="F135" s="45"/>
      <c r="G135" s="5"/>
      <c r="H135" s="5"/>
      <c r="I135" s="5"/>
      <c r="J135" s="45"/>
      <c r="K135" s="5"/>
      <c r="L135" s="5"/>
    </row>
    <row r="136" spans="1:12" ht="16.5" customHeight="1" x14ac:dyDescent="0.3">
      <c r="C136" s="3" t="s">
        <v>74</v>
      </c>
      <c r="F136" s="45"/>
      <c r="G136" s="5"/>
      <c r="H136" s="5"/>
      <c r="I136" s="5"/>
      <c r="J136" s="45"/>
      <c r="K136" s="5"/>
      <c r="L136" s="5"/>
    </row>
    <row r="137" spans="1:12" ht="16.5" customHeight="1" thickBot="1" x14ac:dyDescent="0.35">
      <c r="C137" s="3" t="s">
        <v>75</v>
      </c>
      <c r="F137" s="35">
        <v>543632325</v>
      </c>
      <c r="G137" s="22"/>
      <c r="H137" s="36">
        <v>543632325</v>
      </c>
      <c r="I137" s="23"/>
      <c r="J137" s="35">
        <v>543632325</v>
      </c>
      <c r="K137" s="22"/>
      <c r="L137" s="36">
        <v>543632325</v>
      </c>
    </row>
    <row r="138" spans="1:12" ht="16.5" customHeight="1" thickTop="1" x14ac:dyDescent="0.3">
      <c r="F138" s="20"/>
      <c r="G138" s="22"/>
      <c r="I138" s="23"/>
      <c r="J138" s="20"/>
      <c r="K138" s="22"/>
    </row>
    <row r="139" spans="1:12" ht="16.5" customHeight="1" x14ac:dyDescent="0.3">
      <c r="B139" s="3" t="s">
        <v>76</v>
      </c>
      <c r="F139" s="45"/>
      <c r="G139" s="5"/>
      <c r="H139" s="5"/>
      <c r="I139" s="5"/>
      <c r="J139" s="45"/>
      <c r="K139" s="5"/>
      <c r="L139" s="5"/>
    </row>
    <row r="140" spans="1:12" ht="16.5" customHeight="1" x14ac:dyDescent="0.3">
      <c r="B140" s="43"/>
      <c r="C140" s="3" t="s">
        <v>74</v>
      </c>
      <c r="F140" s="20"/>
      <c r="G140" s="22"/>
      <c r="I140" s="27"/>
      <c r="J140" s="25"/>
      <c r="K140" s="27"/>
      <c r="L140" s="27"/>
    </row>
    <row r="141" spans="1:12" ht="16.5" customHeight="1" x14ac:dyDescent="0.3">
      <c r="B141" s="43"/>
      <c r="C141" s="3" t="s">
        <v>77</v>
      </c>
      <c r="D141" s="24"/>
      <c r="F141" s="25">
        <v>543632325</v>
      </c>
      <c r="G141" s="22"/>
      <c r="H141" s="4">
        <v>543632325</v>
      </c>
      <c r="I141" s="22"/>
      <c r="J141" s="25">
        <v>543632325</v>
      </c>
      <c r="K141" s="22"/>
      <c r="L141" s="4">
        <v>543632325</v>
      </c>
    </row>
    <row r="142" spans="1:12" ht="16.5" customHeight="1" x14ac:dyDescent="0.3">
      <c r="A142" s="3" t="s">
        <v>78</v>
      </c>
      <c r="D142" s="24"/>
      <c r="F142" s="25">
        <v>770857410</v>
      </c>
      <c r="G142" s="22"/>
      <c r="H142" s="4">
        <v>770857410</v>
      </c>
      <c r="I142" s="22"/>
      <c r="J142" s="25">
        <v>770857410</v>
      </c>
      <c r="K142" s="22"/>
      <c r="L142" s="4">
        <v>770857410</v>
      </c>
    </row>
    <row r="143" spans="1:12" ht="16.5" customHeight="1" x14ac:dyDescent="0.3">
      <c r="A143" s="3" t="s">
        <v>79</v>
      </c>
      <c r="D143" s="24"/>
      <c r="F143" s="25">
        <v>37817556</v>
      </c>
      <c r="G143" s="22"/>
      <c r="H143" s="4">
        <v>37817556</v>
      </c>
      <c r="I143" s="22"/>
      <c r="J143" s="25">
        <v>37817556</v>
      </c>
      <c r="K143" s="22"/>
      <c r="L143" s="4">
        <v>37817556</v>
      </c>
    </row>
    <row r="144" spans="1:12" ht="16.5" customHeight="1" x14ac:dyDescent="0.3">
      <c r="A144" s="3" t="s">
        <v>80</v>
      </c>
      <c r="D144" s="24"/>
      <c r="F144" s="20"/>
      <c r="G144" s="22"/>
      <c r="H144" s="27"/>
      <c r="I144" s="22"/>
      <c r="J144" s="20"/>
      <c r="K144" s="23"/>
      <c r="L144" s="27"/>
    </row>
    <row r="145" spans="1:12" ht="16.5" customHeight="1" x14ac:dyDescent="0.3">
      <c r="B145" s="3" t="s">
        <v>81</v>
      </c>
      <c r="D145" s="24"/>
      <c r="F145" s="25">
        <v>54363233</v>
      </c>
      <c r="G145" s="22"/>
      <c r="H145" s="4">
        <v>54363233</v>
      </c>
      <c r="I145" s="22"/>
      <c r="J145" s="25">
        <v>54363233</v>
      </c>
      <c r="K145" s="22"/>
      <c r="L145" s="4">
        <v>54363233</v>
      </c>
    </row>
    <row r="146" spans="1:12" ht="16.5" customHeight="1" x14ac:dyDescent="0.3">
      <c r="B146" s="3" t="s">
        <v>82</v>
      </c>
      <c r="D146" s="24"/>
      <c r="F146" s="44">
        <v>2159375651</v>
      </c>
      <c r="G146" s="22"/>
      <c r="H146" s="4">
        <v>1940758921</v>
      </c>
      <c r="I146" s="22"/>
      <c r="J146" s="25">
        <v>1412781324</v>
      </c>
      <c r="K146" s="22"/>
      <c r="L146" s="4">
        <v>1310567640</v>
      </c>
    </row>
    <row r="147" spans="1:12" ht="16.5" customHeight="1" x14ac:dyDescent="0.3">
      <c r="A147" s="3" t="s">
        <v>83</v>
      </c>
      <c r="D147" s="24"/>
      <c r="F147" s="34">
        <v>735656189</v>
      </c>
      <c r="G147" s="22"/>
      <c r="H147" s="9">
        <v>735440191</v>
      </c>
      <c r="I147" s="22"/>
      <c r="J147" s="34">
        <v>0</v>
      </c>
      <c r="K147" s="22"/>
      <c r="L147" s="9">
        <v>0</v>
      </c>
    </row>
    <row r="148" spans="1:12" ht="16.5" customHeight="1" x14ac:dyDescent="0.3">
      <c r="A148" s="1"/>
      <c r="F148" s="20"/>
      <c r="G148" s="22"/>
      <c r="I148" s="23"/>
      <c r="J148" s="20"/>
      <c r="K148" s="22"/>
    </row>
    <row r="149" spans="1:12" ht="16.5" customHeight="1" x14ac:dyDescent="0.3">
      <c r="A149" s="1" t="s">
        <v>84</v>
      </c>
      <c r="B149" s="1"/>
      <c r="F149" s="45"/>
      <c r="G149" s="5"/>
      <c r="H149" s="5"/>
      <c r="I149" s="5"/>
      <c r="J149" s="45"/>
      <c r="K149" s="5"/>
      <c r="L149" s="5"/>
    </row>
    <row r="150" spans="1:12" ht="16.5" customHeight="1" x14ac:dyDescent="0.3">
      <c r="A150" s="1"/>
      <c r="B150" s="1" t="s">
        <v>85</v>
      </c>
      <c r="F150" s="20">
        <f>SUM(F140:F147)</f>
        <v>4301702364</v>
      </c>
      <c r="G150" s="4"/>
      <c r="H150" s="4">
        <f>SUM(H141:H147)</f>
        <v>4082869636</v>
      </c>
      <c r="I150" s="4"/>
      <c r="J150" s="20">
        <f>SUM(J141:J147)</f>
        <v>2819451848</v>
      </c>
      <c r="K150" s="4"/>
      <c r="L150" s="4">
        <f>SUM(L141:L147)</f>
        <v>2717238164</v>
      </c>
    </row>
    <row r="151" spans="1:12" ht="16.5" customHeight="1" x14ac:dyDescent="0.3">
      <c r="A151" s="3" t="s">
        <v>86</v>
      </c>
      <c r="F151" s="34">
        <v>2250669006</v>
      </c>
      <c r="G151" s="26"/>
      <c r="H151" s="9">
        <v>2187217057</v>
      </c>
      <c r="I151" s="26"/>
      <c r="J151" s="34">
        <v>0</v>
      </c>
      <c r="K151" s="26"/>
      <c r="L151" s="9">
        <v>0</v>
      </c>
    </row>
    <row r="152" spans="1:12" ht="16.5" customHeight="1" x14ac:dyDescent="0.3">
      <c r="A152" s="1"/>
      <c r="F152" s="45"/>
      <c r="G152" s="22"/>
      <c r="I152" s="23"/>
      <c r="J152" s="20"/>
      <c r="K152" s="22"/>
    </row>
    <row r="153" spans="1:12" ht="16.5" customHeight="1" x14ac:dyDescent="0.3">
      <c r="A153" s="1" t="s">
        <v>87</v>
      </c>
      <c r="B153" s="1"/>
      <c r="F153" s="34">
        <f>SUM(F150:F151)</f>
        <v>6552371370</v>
      </c>
      <c r="G153" s="26"/>
      <c r="H153" s="9">
        <f>SUM(H150:H151)</f>
        <v>6270086693</v>
      </c>
      <c r="I153" s="26"/>
      <c r="J153" s="34">
        <f>SUM(J150:J151)</f>
        <v>2819451848</v>
      </c>
      <c r="K153" s="26"/>
      <c r="L153" s="9">
        <f>SUM(L150:L151)</f>
        <v>2717238164</v>
      </c>
    </row>
    <row r="154" spans="1:12" ht="16.5" customHeight="1" x14ac:dyDescent="0.3">
      <c r="A154" s="1"/>
      <c r="F154" s="20"/>
      <c r="G154" s="22"/>
      <c r="I154" s="23"/>
      <c r="J154" s="20"/>
      <c r="K154" s="22"/>
    </row>
    <row r="155" spans="1:12" ht="16.5" customHeight="1" thickBot="1" x14ac:dyDescent="0.35">
      <c r="A155" s="1" t="s">
        <v>88</v>
      </c>
      <c r="F155" s="35">
        <f>F108+F153</f>
        <v>13628035202</v>
      </c>
      <c r="G155" s="22"/>
      <c r="H155" s="36">
        <f>H108+H153</f>
        <v>13032525514</v>
      </c>
      <c r="I155" s="22"/>
      <c r="J155" s="35">
        <f>J108+J153</f>
        <v>3495929410</v>
      </c>
      <c r="K155" s="22"/>
      <c r="L155" s="36">
        <f>L108+L153</f>
        <v>3330833503</v>
      </c>
    </row>
    <row r="156" spans="1:12" ht="16.5" customHeight="1" thickTop="1" x14ac:dyDescent="0.3">
      <c r="A156" s="1"/>
      <c r="E156" s="2"/>
      <c r="F156" s="2"/>
      <c r="G156" s="2"/>
      <c r="H156" s="2"/>
      <c r="J156" s="2"/>
      <c r="K156" s="2"/>
      <c r="L156" s="2"/>
    </row>
    <row r="157" spans="1:12" ht="16.5" customHeight="1" x14ac:dyDescent="0.3">
      <c r="A157" s="1"/>
      <c r="E157" s="2"/>
      <c r="F157" s="2"/>
      <c r="G157" s="2"/>
      <c r="H157" s="2"/>
      <c r="J157" s="2"/>
      <c r="K157" s="2"/>
      <c r="L157" s="2"/>
    </row>
    <row r="158" spans="1:12" ht="16.5" customHeight="1" x14ac:dyDescent="0.3">
      <c r="A158" s="1"/>
      <c r="E158" s="2"/>
      <c r="F158" s="2"/>
      <c r="G158" s="2"/>
      <c r="H158" s="2"/>
      <c r="J158" s="2"/>
      <c r="K158" s="2"/>
      <c r="L158" s="2"/>
    </row>
    <row r="159" spans="1:12" ht="16.5" customHeight="1" x14ac:dyDescent="0.3">
      <c r="A159" s="1"/>
      <c r="E159" s="2"/>
      <c r="F159" s="2"/>
      <c r="G159" s="2"/>
      <c r="H159" s="2"/>
      <c r="J159" s="2"/>
      <c r="K159" s="2"/>
      <c r="L159" s="2"/>
    </row>
    <row r="160" spans="1:12" ht="16.5" customHeight="1" x14ac:dyDescent="0.3">
      <c r="A160" s="1"/>
      <c r="E160" s="2"/>
      <c r="F160" s="2"/>
      <c r="G160" s="2"/>
      <c r="H160" s="2"/>
      <c r="J160" s="2"/>
      <c r="K160" s="2"/>
      <c r="L160" s="2"/>
    </row>
    <row r="161" spans="1:12" ht="16.5" customHeight="1" x14ac:dyDescent="0.3">
      <c r="A161" s="1"/>
      <c r="E161" s="2"/>
      <c r="F161" s="2"/>
      <c r="G161" s="2"/>
      <c r="H161" s="2"/>
      <c r="J161" s="2"/>
      <c r="K161" s="2"/>
      <c r="L161" s="2"/>
    </row>
    <row r="162" spans="1:12" ht="16.5" customHeight="1" x14ac:dyDescent="0.3">
      <c r="A162" s="1"/>
      <c r="E162" s="2"/>
      <c r="F162" s="2"/>
      <c r="G162" s="2"/>
      <c r="H162" s="2"/>
      <c r="J162" s="2"/>
      <c r="K162" s="2"/>
      <c r="L162" s="2"/>
    </row>
    <row r="163" spans="1:12" ht="16.5" customHeight="1" x14ac:dyDescent="0.3">
      <c r="A163" s="1"/>
      <c r="E163" s="2"/>
      <c r="F163" s="2"/>
      <c r="G163" s="2"/>
      <c r="H163" s="2"/>
      <c r="J163" s="2"/>
      <c r="K163" s="2"/>
      <c r="L163" s="2"/>
    </row>
    <row r="164" spans="1:12" ht="16.5" customHeight="1" x14ac:dyDescent="0.3">
      <c r="A164" s="1"/>
      <c r="E164" s="2"/>
      <c r="F164" s="2"/>
      <c r="G164" s="2"/>
      <c r="H164" s="2"/>
      <c r="J164" s="2"/>
      <c r="K164" s="2"/>
      <c r="L164" s="2"/>
    </row>
    <row r="165" spans="1:12" ht="16.5" customHeight="1" x14ac:dyDescent="0.3">
      <c r="A165" s="1"/>
      <c r="E165" s="2"/>
      <c r="F165" s="2"/>
      <c r="G165" s="2"/>
      <c r="H165" s="2"/>
      <c r="J165" s="2"/>
      <c r="K165" s="2"/>
      <c r="L165" s="2"/>
    </row>
    <row r="166" spans="1:12" ht="16.5" customHeight="1" x14ac:dyDescent="0.3">
      <c r="A166" s="1"/>
      <c r="E166" s="2"/>
      <c r="F166" s="2"/>
      <c r="G166" s="2"/>
      <c r="H166" s="2"/>
      <c r="J166" s="2"/>
      <c r="K166" s="2"/>
      <c r="L166" s="2"/>
    </row>
    <row r="167" spans="1:12" ht="16.5" customHeight="1" x14ac:dyDescent="0.3">
      <c r="A167" s="1"/>
      <c r="E167" s="2"/>
      <c r="F167" s="2"/>
      <c r="G167" s="2"/>
      <c r="H167" s="2"/>
      <c r="J167" s="2"/>
      <c r="K167" s="2"/>
      <c r="L167" s="2"/>
    </row>
    <row r="168" spans="1:12" ht="16.5" customHeight="1" x14ac:dyDescent="0.3">
      <c r="A168" s="1"/>
      <c r="E168" s="2"/>
      <c r="F168" s="2"/>
      <c r="G168" s="2"/>
      <c r="H168" s="2"/>
      <c r="J168" s="2"/>
      <c r="K168" s="2"/>
      <c r="L168" s="2"/>
    </row>
    <row r="169" spans="1:12" ht="16.5" customHeight="1" x14ac:dyDescent="0.3">
      <c r="A169" s="1"/>
      <c r="E169" s="2"/>
      <c r="F169" s="2"/>
      <c r="G169" s="2"/>
      <c r="H169" s="2"/>
      <c r="J169" s="2"/>
      <c r="K169" s="2"/>
      <c r="L169" s="2"/>
    </row>
    <row r="170" spans="1:12" ht="16.5" customHeight="1" x14ac:dyDescent="0.3">
      <c r="A170" s="1"/>
      <c r="E170" s="2"/>
      <c r="F170" s="2"/>
      <c r="G170" s="2"/>
      <c r="H170" s="2"/>
      <c r="J170" s="2"/>
      <c r="K170" s="2"/>
      <c r="L170" s="2"/>
    </row>
    <row r="171" spans="1:12" ht="18" customHeight="1" x14ac:dyDescent="0.3">
      <c r="A171" s="1"/>
      <c r="E171" s="2"/>
      <c r="F171" s="2"/>
      <c r="G171" s="2"/>
      <c r="H171" s="2"/>
      <c r="J171" s="2"/>
      <c r="K171" s="2"/>
      <c r="L171" s="2"/>
    </row>
    <row r="172" spans="1:12" ht="19.5" customHeight="1" x14ac:dyDescent="0.3">
      <c r="A172" s="1"/>
      <c r="E172" s="2"/>
      <c r="F172" s="2"/>
      <c r="G172" s="2"/>
      <c r="H172" s="2"/>
      <c r="J172" s="2"/>
      <c r="K172" s="2"/>
      <c r="L172" s="2"/>
    </row>
    <row r="173" spans="1:12" ht="21.9" customHeight="1" x14ac:dyDescent="0.3">
      <c r="A173" s="37" t="str">
        <f>+A117</f>
        <v>The condensed notes to the interim financial information are an integral part of this interim financial information.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</row>
  </sheetData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dimension ref="A1:L114"/>
  <sheetViews>
    <sheetView zoomScaleNormal="100" zoomScaleSheetLayoutView="68" workbookViewId="0">
      <selection activeCell="J60" sqref="J60"/>
    </sheetView>
  </sheetViews>
  <sheetFormatPr defaultColWidth="6.6640625" defaultRowHeight="16.5" customHeight="1" x14ac:dyDescent="0.3"/>
  <cols>
    <col min="1" max="2" width="1.6640625" style="51" customWidth="1"/>
    <col min="3" max="3" width="35.109375" style="51" customWidth="1"/>
    <col min="4" max="4" width="5.5546875" style="50" customWidth="1"/>
    <col min="5" max="5" width="0.5546875" style="51" customWidth="1"/>
    <col min="6" max="6" width="13.33203125" style="52" customWidth="1"/>
    <col min="7" max="7" width="0.5546875" style="51" customWidth="1"/>
    <col min="8" max="8" width="13.33203125" style="52" customWidth="1"/>
    <col min="9" max="9" width="0.5546875" style="50" customWidth="1"/>
    <col min="10" max="10" width="13.33203125" style="52" customWidth="1"/>
    <col min="11" max="11" width="0.5546875" style="51" customWidth="1"/>
    <col min="12" max="12" width="13.33203125" style="52" customWidth="1"/>
    <col min="13" max="16384" width="6.6640625" style="56"/>
  </cols>
  <sheetData>
    <row r="1" spans="1:12" ht="16.5" customHeight="1" x14ac:dyDescent="0.3">
      <c r="A1" s="49" t="str">
        <f>+'2-4'!A1</f>
        <v>Interlink Communication Public Company Limited</v>
      </c>
      <c r="B1" s="49"/>
      <c r="C1" s="49"/>
      <c r="G1" s="53"/>
      <c r="I1" s="54"/>
      <c r="K1" s="53"/>
      <c r="L1" s="55" t="s">
        <v>5</v>
      </c>
    </row>
    <row r="2" spans="1:12" ht="16.5" customHeight="1" x14ac:dyDescent="0.3">
      <c r="A2" s="49" t="s">
        <v>89</v>
      </c>
      <c r="B2" s="49"/>
      <c r="C2" s="49"/>
      <c r="G2" s="53"/>
      <c r="I2" s="54"/>
      <c r="K2" s="53"/>
    </row>
    <row r="3" spans="1:12" ht="16.5" customHeight="1" x14ac:dyDescent="0.3">
      <c r="A3" s="57" t="s">
        <v>228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6.5" customHeight="1" x14ac:dyDescent="0.3">
      <c r="G4" s="53"/>
      <c r="I4" s="54"/>
      <c r="K4" s="53"/>
    </row>
    <row r="5" spans="1:12" ht="16.5" customHeight="1" x14ac:dyDescent="0.3">
      <c r="G5" s="53"/>
      <c r="I5" s="54"/>
      <c r="K5" s="53"/>
    </row>
    <row r="6" spans="1:12" ht="15.9" customHeight="1" x14ac:dyDescent="0.3">
      <c r="G6" s="53"/>
      <c r="H6" s="64" t="s">
        <v>2</v>
      </c>
      <c r="I6" s="54"/>
      <c r="K6" s="53"/>
      <c r="L6" s="64" t="s">
        <v>3</v>
      </c>
    </row>
    <row r="7" spans="1:12" s="5" customFormat="1" ht="15.9" customHeight="1" x14ac:dyDescent="0.3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.9" customHeight="1" x14ac:dyDescent="0.3">
      <c r="A8" s="3"/>
      <c r="B8" s="3"/>
      <c r="C8" s="3"/>
      <c r="D8" s="2"/>
      <c r="E8" s="1"/>
      <c r="F8" s="17">
        <v>2024</v>
      </c>
      <c r="G8" s="18"/>
      <c r="H8" s="17">
        <v>2023</v>
      </c>
      <c r="I8" s="16"/>
      <c r="J8" s="17">
        <v>2024</v>
      </c>
      <c r="K8" s="18"/>
      <c r="L8" s="17">
        <v>2023</v>
      </c>
    </row>
    <row r="9" spans="1:12" s="5" customFormat="1" ht="15.9" customHeight="1" x14ac:dyDescent="0.3">
      <c r="A9" s="3"/>
      <c r="B9" s="3"/>
      <c r="C9" s="3"/>
      <c r="D9" s="16"/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8.1" customHeight="1" x14ac:dyDescent="0.3">
      <c r="F10" s="65"/>
      <c r="G10" s="66"/>
      <c r="I10" s="66"/>
      <c r="J10" s="65"/>
      <c r="K10" s="66"/>
    </row>
    <row r="11" spans="1:12" ht="15" customHeight="1" x14ac:dyDescent="0.3">
      <c r="A11" s="51" t="s">
        <v>90</v>
      </c>
      <c r="F11" s="67">
        <v>947003358</v>
      </c>
      <c r="G11" s="66"/>
      <c r="H11" s="68">
        <v>866605821</v>
      </c>
      <c r="I11" s="66"/>
      <c r="J11" s="67">
        <v>948848844</v>
      </c>
      <c r="K11" s="66"/>
      <c r="L11" s="68">
        <v>867406090</v>
      </c>
    </row>
    <row r="12" spans="1:12" ht="15" customHeight="1" x14ac:dyDescent="0.3">
      <c r="A12" s="51" t="s">
        <v>93</v>
      </c>
      <c r="F12" s="67">
        <v>240074504</v>
      </c>
      <c r="G12" s="66"/>
      <c r="H12" s="68">
        <v>523175227</v>
      </c>
      <c r="I12" s="66"/>
      <c r="J12" s="67">
        <v>0</v>
      </c>
      <c r="K12" s="66"/>
      <c r="L12" s="68">
        <v>0</v>
      </c>
    </row>
    <row r="13" spans="1:12" ht="15" customHeight="1" x14ac:dyDescent="0.3">
      <c r="A13" s="51" t="s">
        <v>91</v>
      </c>
      <c r="F13" s="69"/>
      <c r="G13" s="66"/>
      <c r="H13" s="70"/>
      <c r="I13" s="66"/>
      <c r="J13" s="69"/>
      <c r="K13" s="66"/>
      <c r="L13" s="70"/>
    </row>
    <row r="14" spans="1:12" ht="15" customHeight="1" x14ac:dyDescent="0.3">
      <c r="B14" s="51" t="s">
        <v>92</v>
      </c>
      <c r="F14" s="67">
        <v>336214835</v>
      </c>
      <c r="G14" s="66"/>
      <c r="H14" s="68">
        <v>435117087</v>
      </c>
      <c r="I14" s="66"/>
      <c r="J14" s="67">
        <v>0</v>
      </c>
      <c r="K14" s="66"/>
      <c r="L14" s="68">
        <v>0</v>
      </c>
    </row>
    <row r="15" spans="1:12" ht="15" customHeight="1" x14ac:dyDescent="0.3">
      <c r="A15" s="51" t="s">
        <v>205</v>
      </c>
      <c r="F15" s="65"/>
      <c r="G15" s="66"/>
      <c r="I15" s="66"/>
      <c r="J15" s="65"/>
      <c r="K15" s="66"/>
    </row>
    <row r="16" spans="1:12" ht="15" customHeight="1" x14ac:dyDescent="0.3">
      <c r="A16" s="56"/>
      <c r="B16" s="51" t="s">
        <v>206</v>
      </c>
      <c r="F16" s="65">
        <v>269479016</v>
      </c>
      <c r="G16" s="66"/>
      <c r="H16" s="52">
        <v>310613189</v>
      </c>
      <c r="I16" s="66"/>
      <c r="J16" s="65">
        <v>0</v>
      </c>
      <c r="K16" s="66"/>
      <c r="L16" s="52">
        <v>0</v>
      </c>
    </row>
    <row r="17" spans="1:12" ht="15" customHeight="1" x14ac:dyDescent="0.3">
      <c r="A17" s="51" t="s">
        <v>243</v>
      </c>
      <c r="F17" s="67"/>
      <c r="G17" s="66"/>
      <c r="H17" s="68"/>
      <c r="I17" s="66"/>
      <c r="J17" s="67"/>
      <c r="K17" s="66"/>
      <c r="L17" s="68"/>
    </row>
    <row r="18" spans="1:12" ht="15" customHeight="1" x14ac:dyDescent="0.3">
      <c r="B18" s="51" t="s">
        <v>244</v>
      </c>
      <c r="F18" s="67">
        <v>22473673</v>
      </c>
      <c r="G18" s="66"/>
      <c r="H18" s="68">
        <v>0</v>
      </c>
      <c r="I18" s="66"/>
      <c r="J18" s="67">
        <v>0</v>
      </c>
      <c r="K18" s="66"/>
      <c r="L18" s="68">
        <v>0</v>
      </c>
    </row>
    <row r="19" spans="1:12" ht="15" customHeight="1" x14ac:dyDescent="0.3">
      <c r="A19" s="51" t="s">
        <v>246</v>
      </c>
      <c r="F19" s="67">
        <v>415164</v>
      </c>
      <c r="G19" s="66"/>
      <c r="H19" s="68">
        <v>0</v>
      </c>
      <c r="I19" s="66"/>
      <c r="J19" s="67">
        <v>0</v>
      </c>
      <c r="K19" s="66"/>
      <c r="L19" s="68">
        <v>0</v>
      </c>
    </row>
    <row r="20" spans="1:12" ht="15" customHeight="1" x14ac:dyDescent="0.3">
      <c r="A20" s="51" t="s">
        <v>94</v>
      </c>
      <c r="F20" s="67">
        <v>957063</v>
      </c>
      <c r="G20" s="66"/>
      <c r="H20" s="68">
        <v>959261</v>
      </c>
      <c r="I20" s="66"/>
      <c r="J20" s="67">
        <v>0</v>
      </c>
      <c r="K20" s="66"/>
      <c r="L20" s="68">
        <v>0</v>
      </c>
    </row>
    <row r="21" spans="1:12" ht="15" customHeight="1" x14ac:dyDescent="0.3">
      <c r="A21" s="51" t="s">
        <v>95</v>
      </c>
      <c r="F21" s="48">
        <v>12913218</v>
      </c>
      <c r="G21" s="66"/>
      <c r="H21" s="71">
        <v>10662848</v>
      </c>
      <c r="I21" s="66"/>
      <c r="J21" s="48">
        <v>12054487</v>
      </c>
      <c r="K21" s="66"/>
      <c r="L21" s="71">
        <v>9562626</v>
      </c>
    </row>
    <row r="22" spans="1:12" ht="8.1" customHeight="1" x14ac:dyDescent="0.3">
      <c r="F22" s="65"/>
      <c r="G22" s="66"/>
      <c r="I22" s="66"/>
      <c r="J22" s="65"/>
      <c r="K22" s="66"/>
    </row>
    <row r="23" spans="1:12" ht="15.9" customHeight="1" x14ac:dyDescent="0.3">
      <c r="A23" s="49" t="s">
        <v>96</v>
      </c>
      <c r="F23" s="72">
        <f>SUM(F11:F21)</f>
        <v>1829530831</v>
      </c>
      <c r="G23" s="66"/>
      <c r="H23" s="61">
        <f>SUM(H11:H21)</f>
        <v>2147133433</v>
      </c>
      <c r="I23" s="66"/>
      <c r="J23" s="72">
        <f>SUM(J11:J21)</f>
        <v>960903331</v>
      </c>
      <c r="K23" s="66"/>
      <c r="L23" s="61">
        <f>SUM(L11:L21)</f>
        <v>876968716</v>
      </c>
    </row>
    <row r="24" spans="1:12" ht="12" customHeight="1" x14ac:dyDescent="0.3">
      <c r="F24" s="65"/>
      <c r="G24" s="66"/>
      <c r="I24" s="66"/>
      <c r="J24" s="65"/>
      <c r="K24" s="66"/>
    </row>
    <row r="25" spans="1:12" ht="15" customHeight="1" x14ac:dyDescent="0.3">
      <c r="A25" s="51" t="s">
        <v>97</v>
      </c>
      <c r="D25" s="73"/>
      <c r="F25" s="65">
        <v>-691437771</v>
      </c>
      <c r="G25" s="53"/>
      <c r="H25" s="52">
        <v>-637394733</v>
      </c>
      <c r="I25" s="53"/>
      <c r="J25" s="65">
        <v>-692751479</v>
      </c>
      <c r="K25" s="53"/>
      <c r="L25" s="52">
        <v>-638295300</v>
      </c>
    </row>
    <row r="26" spans="1:12" ht="15" customHeight="1" x14ac:dyDescent="0.3">
      <c r="A26" s="51" t="s">
        <v>100</v>
      </c>
      <c r="E26" s="66"/>
      <c r="F26" s="65">
        <v>-205264829</v>
      </c>
      <c r="G26" s="66"/>
      <c r="H26" s="52">
        <v>-443185157</v>
      </c>
      <c r="I26" s="66"/>
      <c r="J26" s="65">
        <v>0</v>
      </c>
      <c r="K26" s="66"/>
      <c r="L26" s="52">
        <v>-16382422</v>
      </c>
    </row>
    <row r="27" spans="1:12" ht="15" customHeight="1" x14ac:dyDescent="0.3">
      <c r="A27" s="51" t="s">
        <v>98</v>
      </c>
      <c r="F27" s="65"/>
      <c r="G27" s="66"/>
      <c r="I27" s="66"/>
      <c r="J27" s="65"/>
      <c r="K27" s="66"/>
    </row>
    <row r="28" spans="1:12" ht="15" customHeight="1" x14ac:dyDescent="0.3">
      <c r="B28" s="51" t="s">
        <v>92</v>
      </c>
      <c r="F28" s="65">
        <v>-282138406</v>
      </c>
      <c r="G28" s="66"/>
      <c r="H28" s="52">
        <v>-337263501</v>
      </c>
      <c r="I28" s="66"/>
      <c r="J28" s="65">
        <v>0</v>
      </c>
      <c r="K28" s="66"/>
      <c r="L28" s="52">
        <v>0</v>
      </c>
    </row>
    <row r="29" spans="1:12" ht="15" customHeight="1" x14ac:dyDescent="0.3">
      <c r="A29" s="51" t="s">
        <v>99</v>
      </c>
      <c r="E29" s="66"/>
      <c r="F29" s="65">
        <v>-191561326</v>
      </c>
      <c r="G29" s="66"/>
      <c r="H29" s="52">
        <v>-218813976</v>
      </c>
      <c r="I29" s="66"/>
      <c r="J29" s="65">
        <v>0</v>
      </c>
      <c r="K29" s="66"/>
      <c r="L29" s="52">
        <v>0</v>
      </c>
    </row>
    <row r="30" spans="1:12" ht="15" customHeight="1" x14ac:dyDescent="0.3">
      <c r="A30" s="51" t="s">
        <v>245</v>
      </c>
      <c r="E30" s="66"/>
      <c r="F30" s="65">
        <v>-12473733</v>
      </c>
      <c r="G30" s="66"/>
      <c r="H30" s="52">
        <v>0</v>
      </c>
      <c r="I30" s="66"/>
      <c r="J30" s="65">
        <v>0</v>
      </c>
      <c r="K30" s="66"/>
      <c r="L30" s="52">
        <v>0</v>
      </c>
    </row>
    <row r="31" spans="1:12" ht="15" customHeight="1" x14ac:dyDescent="0.3">
      <c r="A31" s="51" t="s">
        <v>269</v>
      </c>
      <c r="E31" s="66"/>
      <c r="F31" s="65">
        <v>-7261629</v>
      </c>
      <c r="G31" s="66"/>
      <c r="H31" s="52">
        <v>-7056017</v>
      </c>
      <c r="I31" s="66"/>
      <c r="J31" s="65">
        <v>-3801672</v>
      </c>
      <c r="K31" s="66"/>
      <c r="L31" s="52">
        <v>-621872</v>
      </c>
    </row>
    <row r="32" spans="1:12" ht="15" customHeight="1" x14ac:dyDescent="0.3">
      <c r="A32" s="51" t="s">
        <v>273</v>
      </c>
      <c r="E32" s="66"/>
      <c r="F32" s="65">
        <v>-112752028</v>
      </c>
      <c r="G32" s="66"/>
      <c r="H32" s="52">
        <v>-112936397</v>
      </c>
      <c r="I32" s="66"/>
      <c r="J32" s="65">
        <v>-93523875</v>
      </c>
      <c r="K32" s="66"/>
      <c r="L32" s="52">
        <v>-91681711</v>
      </c>
    </row>
    <row r="33" spans="1:12" ht="15" customHeight="1" x14ac:dyDescent="0.3">
      <c r="A33" s="51" t="s">
        <v>101</v>
      </c>
      <c r="E33" s="66"/>
      <c r="F33" s="65">
        <v>-62898586</v>
      </c>
      <c r="G33" s="66"/>
      <c r="H33" s="52">
        <v>-87372589</v>
      </c>
      <c r="I33" s="66"/>
      <c r="J33" s="65">
        <v>-39640380</v>
      </c>
      <c r="K33" s="66"/>
      <c r="L33" s="52">
        <v>-53433221</v>
      </c>
    </row>
    <row r="34" spans="1:12" ht="15" customHeight="1" x14ac:dyDescent="0.3">
      <c r="A34" s="51" t="s">
        <v>102</v>
      </c>
      <c r="E34" s="66"/>
      <c r="F34" s="72">
        <v>-52323078</v>
      </c>
      <c r="G34" s="66"/>
      <c r="H34" s="61">
        <v>-46514779</v>
      </c>
      <c r="I34" s="66"/>
      <c r="J34" s="72">
        <v>-69478</v>
      </c>
      <c r="K34" s="66"/>
      <c r="L34" s="61">
        <v>-88366</v>
      </c>
    </row>
    <row r="35" spans="1:12" ht="8.1" customHeight="1" x14ac:dyDescent="0.3">
      <c r="C35" s="74"/>
      <c r="F35" s="65"/>
      <c r="G35" s="66"/>
      <c r="I35" s="66"/>
      <c r="J35" s="65"/>
      <c r="K35" s="66"/>
    </row>
    <row r="36" spans="1:12" ht="15.9" customHeight="1" x14ac:dyDescent="0.3">
      <c r="A36" s="49" t="s">
        <v>103</v>
      </c>
      <c r="E36" s="66"/>
      <c r="F36" s="72">
        <f>SUM(F25:F34)</f>
        <v>-1618111386</v>
      </c>
      <c r="G36" s="66"/>
      <c r="H36" s="61">
        <f>SUM(H25:H34)</f>
        <v>-1890537149</v>
      </c>
      <c r="I36" s="66"/>
      <c r="J36" s="72">
        <f>SUM(J25:J34)</f>
        <v>-829786884</v>
      </c>
      <c r="K36" s="66"/>
      <c r="L36" s="61">
        <f>SUM(L25:L34)</f>
        <v>-800502892</v>
      </c>
    </row>
    <row r="37" spans="1:12" ht="8.1" customHeight="1" x14ac:dyDescent="0.3">
      <c r="F37" s="65"/>
      <c r="G37" s="53"/>
      <c r="I37" s="53"/>
      <c r="J37" s="65"/>
      <c r="K37" s="53"/>
    </row>
    <row r="38" spans="1:12" ht="15.9" customHeight="1" x14ac:dyDescent="0.3">
      <c r="A38" s="49" t="s">
        <v>104</v>
      </c>
      <c r="C38" s="49"/>
      <c r="F38" s="65"/>
      <c r="G38" s="53"/>
      <c r="I38" s="53"/>
      <c r="J38" s="65"/>
      <c r="K38" s="53"/>
    </row>
    <row r="39" spans="1:12" ht="15.9" customHeight="1" x14ac:dyDescent="0.3">
      <c r="A39" s="49"/>
      <c r="B39" s="49" t="s">
        <v>272</v>
      </c>
      <c r="C39" s="49"/>
      <c r="F39" s="65">
        <f>SUM(F23,F36)</f>
        <v>211419445</v>
      </c>
      <c r="G39" s="53"/>
      <c r="H39" s="52">
        <f>SUM(H23,H36)</f>
        <v>256596284</v>
      </c>
      <c r="I39" s="53"/>
      <c r="J39" s="65">
        <f>SUM(J23,J36)</f>
        <v>131116447</v>
      </c>
      <c r="K39" s="53"/>
      <c r="L39" s="52">
        <f>SUM(L23,L36)</f>
        <v>76465824</v>
      </c>
    </row>
    <row r="40" spans="1:12" ht="15.9" customHeight="1" x14ac:dyDescent="0.3">
      <c r="A40" s="51" t="s">
        <v>268</v>
      </c>
      <c r="E40" s="66"/>
      <c r="F40" s="72">
        <v>835860</v>
      </c>
      <c r="G40" s="66"/>
      <c r="H40" s="61">
        <v>-899015</v>
      </c>
      <c r="I40" s="66"/>
      <c r="J40" s="72">
        <v>0</v>
      </c>
      <c r="K40" s="66"/>
      <c r="L40" s="61">
        <v>0</v>
      </c>
    </row>
    <row r="41" spans="1:12" ht="8.1" customHeight="1" x14ac:dyDescent="0.3">
      <c r="C41" s="74"/>
      <c r="F41" s="65"/>
      <c r="G41" s="66"/>
      <c r="I41" s="66"/>
      <c r="J41" s="65"/>
      <c r="K41" s="66"/>
    </row>
    <row r="42" spans="1:12" ht="15.9" customHeight="1" x14ac:dyDescent="0.3">
      <c r="A42" s="49" t="s">
        <v>271</v>
      </c>
      <c r="F42" s="65">
        <f>SUM(F39:F40)</f>
        <v>212255305</v>
      </c>
      <c r="G42" s="52"/>
      <c r="H42" s="52">
        <f>SUM(H39:H40)</f>
        <v>255697269</v>
      </c>
      <c r="I42" s="52"/>
      <c r="J42" s="65">
        <f>SUM(J39:J40)</f>
        <v>131116447</v>
      </c>
      <c r="K42" s="52"/>
      <c r="L42" s="52">
        <f>SUM(L39:L40)</f>
        <v>76465824</v>
      </c>
    </row>
    <row r="43" spans="1:12" ht="15.9" customHeight="1" x14ac:dyDescent="0.3">
      <c r="A43" s="51" t="s">
        <v>222</v>
      </c>
      <c r="F43" s="72">
        <v>-42311060</v>
      </c>
      <c r="G43" s="66"/>
      <c r="H43" s="61">
        <v>-50533997</v>
      </c>
      <c r="I43" s="66"/>
      <c r="J43" s="72">
        <v>-26237819</v>
      </c>
      <c r="K43" s="66"/>
      <c r="L43" s="61">
        <v>-15350478</v>
      </c>
    </row>
    <row r="44" spans="1:12" ht="8.1" customHeight="1" x14ac:dyDescent="0.3">
      <c r="F44" s="65"/>
      <c r="G44" s="66"/>
      <c r="I44" s="66"/>
      <c r="J44" s="65"/>
      <c r="K44" s="66"/>
    </row>
    <row r="45" spans="1:12" ht="15.9" customHeight="1" x14ac:dyDescent="0.3">
      <c r="A45" s="49" t="s">
        <v>105</v>
      </c>
      <c r="F45" s="72">
        <f>SUM(F42:F43)</f>
        <v>169944245</v>
      </c>
      <c r="G45" s="52"/>
      <c r="H45" s="61">
        <f>SUM(H42:H43)</f>
        <v>205163272</v>
      </c>
      <c r="I45" s="52"/>
      <c r="J45" s="72">
        <f>SUM(J42:J43)</f>
        <v>104878628</v>
      </c>
      <c r="K45" s="52"/>
      <c r="L45" s="61">
        <f>SUM(L42:L43)</f>
        <v>61115346</v>
      </c>
    </row>
    <row r="46" spans="1:12" ht="12" customHeight="1" x14ac:dyDescent="0.3">
      <c r="F46" s="65"/>
      <c r="G46" s="52"/>
      <c r="I46" s="52"/>
      <c r="J46" s="65"/>
      <c r="K46" s="52"/>
    </row>
    <row r="47" spans="1:12" ht="15.9" customHeight="1" x14ac:dyDescent="0.3">
      <c r="A47" s="49" t="s">
        <v>207</v>
      </c>
      <c r="F47" s="65"/>
      <c r="G47" s="66"/>
      <c r="I47" s="66"/>
      <c r="J47" s="65"/>
      <c r="K47" s="66"/>
    </row>
    <row r="48" spans="1:12" ht="15.9" customHeight="1" x14ac:dyDescent="0.3">
      <c r="A48" s="49"/>
      <c r="B48" s="51" t="s">
        <v>106</v>
      </c>
      <c r="F48" s="65"/>
      <c r="G48" s="66"/>
      <c r="I48" s="66"/>
      <c r="J48" s="65"/>
      <c r="K48" s="66"/>
    </row>
    <row r="49" spans="1:12" ht="15.9" customHeight="1" x14ac:dyDescent="0.3">
      <c r="A49" s="49"/>
      <c r="B49" s="74" t="s">
        <v>109</v>
      </c>
      <c r="F49" s="65"/>
      <c r="G49" s="66"/>
      <c r="I49" s="66"/>
      <c r="J49" s="65"/>
      <c r="K49" s="66"/>
    </row>
    <row r="50" spans="1:12" ht="15.9" customHeight="1" x14ac:dyDescent="0.3">
      <c r="A50" s="49"/>
      <c r="C50" s="51" t="s">
        <v>110</v>
      </c>
      <c r="F50" s="65"/>
      <c r="G50" s="66"/>
      <c r="I50" s="66"/>
      <c r="J50" s="65"/>
      <c r="K50" s="66"/>
    </row>
    <row r="51" spans="1:12" ht="15.9" customHeight="1" x14ac:dyDescent="0.3">
      <c r="A51" s="49"/>
      <c r="C51" s="51" t="s">
        <v>111</v>
      </c>
      <c r="F51" s="72">
        <v>219888</v>
      </c>
      <c r="G51" s="66"/>
      <c r="H51" s="61">
        <v>-325635</v>
      </c>
      <c r="I51" s="66"/>
      <c r="J51" s="72">
        <v>0</v>
      </c>
      <c r="K51" s="66"/>
      <c r="L51" s="61">
        <v>0</v>
      </c>
    </row>
    <row r="52" spans="1:12" ht="8.1" customHeight="1" x14ac:dyDescent="0.3">
      <c r="A52" s="49"/>
      <c r="F52" s="65"/>
      <c r="G52" s="66"/>
      <c r="I52" s="66"/>
      <c r="J52" s="65"/>
      <c r="K52" s="66"/>
    </row>
    <row r="53" spans="1:12" ht="15.9" customHeight="1" x14ac:dyDescent="0.3">
      <c r="A53" s="49" t="s">
        <v>207</v>
      </c>
      <c r="F53" s="65"/>
      <c r="G53" s="66"/>
      <c r="I53" s="66"/>
      <c r="J53" s="65"/>
      <c r="K53" s="66"/>
    </row>
    <row r="54" spans="1:12" ht="15.9" customHeight="1" x14ac:dyDescent="0.3">
      <c r="A54" s="49"/>
      <c r="B54" s="49" t="s">
        <v>112</v>
      </c>
      <c r="F54" s="72">
        <f>SUM(F51:F53)</f>
        <v>219888</v>
      </c>
      <c r="G54" s="66"/>
      <c r="H54" s="61">
        <f>SUM(H51:H53)</f>
        <v>-325635</v>
      </c>
      <c r="I54" s="66"/>
      <c r="J54" s="72">
        <f>SUM(J51:J53)</f>
        <v>0</v>
      </c>
      <c r="K54" s="66"/>
      <c r="L54" s="61">
        <f>SUM(L51:L53)</f>
        <v>0</v>
      </c>
    </row>
    <row r="55" spans="1:12" ht="8.1" customHeight="1" x14ac:dyDescent="0.3">
      <c r="F55" s="65"/>
      <c r="G55" s="52"/>
      <c r="I55" s="52"/>
      <c r="J55" s="65"/>
      <c r="K55" s="52"/>
    </row>
    <row r="56" spans="1:12" ht="15.9" customHeight="1" thickBot="1" x14ac:dyDescent="0.35">
      <c r="A56" s="75" t="s">
        <v>160</v>
      </c>
      <c r="B56" s="49"/>
      <c r="F56" s="76">
        <f>SUM(F45,F54)</f>
        <v>170164133</v>
      </c>
      <c r="G56" s="52"/>
      <c r="H56" s="201">
        <f>SUM(H45,H54)</f>
        <v>204837637</v>
      </c>
      <c r="I56" s="52"/>
      <c r="J56" s="76">
        <f>SUM(J45:J47)</f>
        <v>104878628</v>
      </c>
      <c r="K56" s="52"/>
      <c r="L56" s="201">
        <f>SUM(L45:L47)</f>
        <v>61115346</v>
      </c>
    </row>
    <row r="57" spans="1:12" ht="18.75" customHeight="1" thickTop="1" x14ac:dyDescent="0.3">
      <c r="A57" s="56"/>
      <c r="B57" s="49"/>
      <c r="G57" s="52"/>
      <c r="I57" s="52"/>
      <c r="K57" s="52"/>
    </row>
    <row r="58" spans="1:12" ht="18.75" customHeight="1" x14ac:dyDescent="0.3">
      <c r="A58" s="56"/>
      <c r="B58" s="49"/>
      <c r="G58" s="52"/>
      <c r="I58" s="52"/>
      <c r="K58" s="52"/>
    </row>
    <row r="59" spans="1:12" ht="12.75" customHeight="1" x14ac:dyDescent="0.3">
      <c r="A59" s="56"/>
      <c r="B59" s="49"/>
      <c r="G59" s="52"/>
      <c r="I59" s="52"/>
      <c r="K59" s="52"/>
    </row>
    <row r="60" spans="1:12" ht="5.25" customHeight="1" x14ac:dyDescent="0.3">
      <c r="A60" s="56"/>
      <c r="B60" s="49"/>
      <c r="G60" s="52"/>
      <c r="I60" s="52"/>
      <c r="K60" s="52"/>
    </row>
    <row r="61" spans="1:12" ht="21.9" customHeight="1" x14ac:dyDescent="0.3">
      <c r="A61" s="141" t="str">
        <f>+'2-4'!A61</f>
        <v>The condensed notes to the interim financial information are an integral part of this interim financial information.</v>
      </c>
      <c r="B61" s="58"/>
      <c r="C61" s="60"/>
      <c r="D61" s="59"/>
      <c r="E61" s="60"/>
      <c r="F61" s="61"/>
      <c r="G61" s="61"/>
      <c r="H61" s="61"/>
      <c r="I61" s="61"/>
      <c r="J61" s="61"/>
      <c r="K61" s="61"/>
      <c r="L61" s="61"/>
    </row>
    <row r="62" spans="1:12" s="75" customFormat="1" ht="16.5" customHeight="1" x14ac:dyDescent="0.3">
      <c r="A62" s="75" t="str">
        <f>A1</f>
        <v>Interlink Communication Public Company Limited</v>
      </c>
      <c r="B62" s="49"/>
      <c r="C62" s="49"/>
      <c r="D62" s="77"/>
      <c r="E62" s="49"/>
      <c r="F62" s="64"/>
      <c r="G62" s="64"/>
      <c r="H62" s="64"/>
      <c r="I62" s="64"/>
      <c r="J62" s="64"/>
      <c r="K62" s="64"/>
      <c r="L62" s="55" t="s">
        <v>5</v>
      </c>
    </row>
    <row r="63" spans="1:12" s="75" customFormat="1" ht="16.5" customHeight="1" x14ac:dyDescent="0.3">
      <c r="A63" s="49" t="s">
        <v>89</v>
      </c>
      <c r="B63" s="49"/>
      <c r="C63" s="49"/>
      <c r="D63" s="77"/>
      <c r="E63" s="49"/>
      <c r="F63" s="64"/>
      <c r="G63" s="64"/>
      <c r="H63" s="64"/>
      <c r="I63" s="64"/>
      <c r="J63" s="64"/>
      <c r="K63" s="64"/>
      <c r="L63" s="64"/>
    </row>
    <row r="64" spans="1:12" ht="16.5" customHeight="1" x14ac:dyDescent="0.3">
      <c r="A64" s="57" t="str">
        <f>+A3</f>
        <v>For the three-month period ended 30 September 2024</v>
      </c>
      <c r="B64" s="58"/>
      <c r="C64" s="58"/>
      <c r="D64" s="59"/>
      <c r="E64" s="60"/>
      <c r="F64" s="61"/>
      <c r="G64" s="62"/>
      <c r="H64" s="61"/>
      <c r="I64" s="63"/>
      <c r="J64" s="61"/>
      <c r="K64" s="62"/>
      <c r="L64" s="61"/>
    </row>
    <row r="65" spans="1:12" ht="16.5" customHeight="1" x14ac:dyDescent="0.3">
      <c r="A65" s="56"/>
      <c r="B65" s="49"/>
      <c r="G65" s="52"/>
      <c r="I65" s="52"/>
      <c r="K65" s="52"/>
    </row>
    <row r="66" spans="1:12" ht="16.5" customHeight="1" x14ac:dyDescent="0.3">
      <c r="A66" s="56"/>
      <c r="B66" s="49"/>
      <c r="G66" s="52"/>
      <c r="I66" s="52"/>
      <c r="K66" s="52"/>
    </row>
    <row r="67" spans="1:12" ht="16.5" customHeight="1" x14ac:dyDescent="0.3">
      <c r="A67" s="56"/>
      <c r="B67" s="49"/>
      <c r="G67" s="53"/>
      <c r="H67" s="64" t="s">
        <v>2</v>
      </c>
      <c r="I67" s="54"/>
      <c r="K67" s="53"/>
      <c r="L67" s="64" t="s">
        <v>3</v>
      </c>
    </row>
    <row r="68" spans="1:12" s="5" customFormat="1" ht="16.5" customHeight="1" x14ac:dyDescent="0.3">
      <c r="B68" s="3"/>
      <c r="C68" s="3"/>
      <c r="D68" s="12"/>
      <c r="E68" s="1"/>
      <c r="F68" s="9"/>
      <c r="G68" s="13"/>
      <c r="H68" s="14" t="s">
        <v>4</v>
      </c>
      <c r="I68" s="11"/>
      <c r="J68" s="9"/>
      <c r="K68" s="13"/>
      <c r="L68" s="14" t="s">
        <v>4</v>
      </c>
    </row>
    <row r="69" spans="1:12" s="5" customFormat="1" ht="16.5" customHeight="1" x14ac:dyDescent="0.3">
      <c r="A69" s="3"/>
      <c r="B69" s="3"/>
      <c r="C69" s="3"/>
      <c r="D69" s="2"/>
      <c r="E69" s="1"/>
      <c r="F69" s="17">
        <v>2024</v>
      </c>
      <c r="G69" s="18"/>
      <c r="H69" s="17">
        <v>2023</v>
      </c>
      <c r="I69" s="16"/>
      <c r="J69" s="17">
        <v>2024</v>
      </c>
      <c r="K69" s="18"/>
      <c r="L69" s="17">
        <v>2023</v>
      </c>
    </row>
    <row r="70" spans="1:12" s="5" customFormat="1" ht="16.5" customHeight="1" x14ac:dyDescent="0.3">
      <c r="A70" s="3"/>
      <c r="B70" s="3"/>
      <c r="C70" s="3"/>
      <c r="D70" s="2"/>
      <c r="E70" s="1"/>
      <c r="F70" s="14" t="s">
        <v>9</v>
      </c>
      <c r="G70" s="1"/>
      <c r="H70" s="14" t="s">
        <v>9</v>
      </c>
      <c r="I70" s="16"/>
      <c r="J70" s="14" t="s">
        <v>9</v>
      </c>
      <c r="K70" s="1"/>
      <c r="L70" s="14" t="s">
        <v>9</v>
      </c>
    </row>
    <row r="71" spans="1:12" ht="16.5" customHeight="1" x14ac:dyDescent="0.3">
      <c r="A71" s="56"/>
      <c r="B71" s="49"/>
      <c r="F71" s="65"/>
      <c r="G71" s="52"/>
      <c r="I71" s="52"/>
      <c r="J71" s="65"/>
      <c r="K71" s="52"/>
    </row>
    <row r="72" spans="1:12" ht="16.5" customHeight="1" x14ac:dyDescent="0.3">
      <c r="A72" s="49" t="s">
        <v>113</v>
      </c>
      <c r="F72" s="65"/>
      <c r="G72" s="53"/>
      <c r="I72" s="53"/>
      <c r="J72" s="65"/>
      <c r="K72" s="54"/>
    </row>
    <row r="73" spans="1:12" ht="16.5" customHeight="1" x14ac:dyDescent="0.3">
      <c r="A73" s="56"/>
      <c r="B73" s="74" t="s">
        <v>114</v>
      </c>
      <c r="F73" s="67">
        <v>142598613</v>
      </c>
      <c r="G73" s="78"/>
      <c r="H73" s="68">
        <v>156921475</v>
      </c>
      <c r="I73" s="78"/>
      <c r="J73" s="67">
        <v>104878628</v>
      </c>
      <c r="K73" s="78"/>
      <c r="L73" s="68">
        <v>61115346</v>
      </c>
    </row>
    <row r="74" spans="1:12" ht="16.5" customHeight="1" x14ac:dyDescent="0.3">
      <c r="A74" s="56"/>
      <c r="B74" s="79" t="s">
        <v>115</v>
      </c>
      <c r="F74" s="48">
        <v>27345632</v>
      </c>
      <c r="G74" s="78"/>
      <c r="H74" s="71">
        <v>48241797</v>
      </c>
      <c r="I74" s="78"/>
      <c r="J74" s="48">
        <v>0</v>
      </c>
      <c r="K74" s="78"/>
      <c r="L74" s="71">
        <v>0</v>
      </c>
    </row>
    <row r="75" spans="1:12" ht="16.5" customHeight="1" x14ac:dyDescent="0.3">
      <c r="A75" s="80"/>
      <c r="F75" s="67"/>
      <c r="G75" s="78"/>
      <c r="H75" s="68"/>
      <c r="I75" s="78"/>
      <c r="J75" s="67"/>
      <c r="K75" s="78"/>
      <c r="L75" s="68"/>
    </row>
    <row r="76" spans="1:12" ht="16.5" customHeight="1" thickBot="1" x14ac:dyDescent="0.35">
      <c r="A76" s="80"/>
      <c r="C76" s="81"/>
      <c r="D76" s="81"/>
      <c r="E76" s="81"/>
      <c r="F76" s="82">
        <f>SUM(F73:F75)</f>
        <v>169944245</v>
      </c>
      <c r="G76" s="81"/>
      <c r="H76" s="83">
        <f>SUM(H73:H75)</f>
        <v>205163272</v>
      </c>
      <c r="I76" s="81"/>
      <c r="J76" s="82">
        <f>SUM(J73:J75)</f>
        <v>104878628</v>
      </c>
      <c r="K76" s="81"/>
      <c r="L76" s="83">
        <f>SUM(L73:L75)</f>
        <v>61115346</v>
      </c>
    </row>
    <row r="77" spans="1:12" ht="16.5" customHeight="1" thickTop="1" x14ac:dyDescent="0.3">
      <c r="A77" s="80"/>
      <c r="C77" s="81"/>
      <c r="D77" s="81"/>
      <c r="E77" s="81"/>
      <c r="F77" s="84"/>
      <c r="G77" s="81"/>
      <c r="H77" s="202"/>
      <c r="I77" s="81"/>
      <c r="J77" s="84"/>
      <c r="K77" s="81"/>
      <c r="L77" s="202"/>
    </row>
    <row r="78" spans="1:12" ht="16.5" customHeight="1" x14ac:dyDescent="0.3">
      <c r="A78" s="85" t="s">
        <v>116</v>
      </c>
      <c r="F78" s="86"/>
      <c r="G78" s="78"/>
      <c r="H78" s="78"/>
      <c r="I78" s="78"/>
      <c r="J78" s="86"/>
      <c r="K78" s="78"/>
      <c r="L78" s="78"/>
    </row>
    <row r="79" spans="1:12" ht="16.5" customHeight="1" x14ac:dyDescent="0.3">
      <c r="A79" s="85"/>
      <c r="B79" s="49" t="s">
        <v>117</v>
      </c>
      <c r="F79" s="86"/>
      <c r="G79" s="78"/>
      <c r="H79" s="78"/>
      <c r="I79" s="78"/>
      <c r="J79" s="86"/>
      <c r="K79" s="78"/>
      <c r="L79" s="78"/>
    </row>
    <row r="80" spans="1:12" ht="16.5" customHeight="1" x14ac:dyDescent="0.3">
      <c r="A80" s="56"/>
      <c r="B80" s="74" t="s">
        <v>114</v>
      </c>
      <c r="F80" s="67">
        <v>142706612</v>
      </c>
      <c r="G80" s="78"/>
      <c r="H80" s="68">
        <v>156761538</v>
      </c>
      <c r="I80" s="78"/>
      <c r="J80" s="67">
        <v>104878628</v>
      </c>
      <c r="K80" s="78"/>
      <c r="L80" s="68">
        <v>61115346</v>
      </c>
    </row>
    <row r="81" spans="1:12" ht="16.5" customHeight="1" x14ac:dyDescent="0.3">
      <c r="A81" s="56"/>
      <c r="B81" s="79" t="s">
        <v>115</v>
      </c>
      <c r="F81" s="48">
        <v>27457521</v>
      </c>
      <c r="G81" s="78"/>
      <c r="H81" s="71">
        <v>48076099</v>
      </c>
      <c r="I81" s="78"/>
      <c r="J81" s="48">
        <v>0</v>
      </c>
      <c r="K81" s="78"/>
      <c r="L81" s="71">
        <v>0</v>
      </c>
    </row>
    <row r="82" spans="1:12" ht="16.5" customHeight="1" x14ac:dyDescent="0.3">
      <c r="A82" s="80"/>
      <c r="F82" s="67"/>
      <c r="G82" s="78"/>
      <c r="H82" s="68"/>
      <c r="I82" s="78"/>
      <c r="J82" s="67"/>
      <c r="K82" s="78"/>
      <c r="L82" s="68"/>
    </row>
    <row r="83" spans="1:12" ht="16.5" customHeight="1" thickBot="1" x14ac:dyDescent="0.35">
      <c r="A83" s="80"/>
      <c r="F83" s="82">
        <f>SUM(F80:F82)</f>
        <v>170164133</v>
      </c>
      <c r="G83" s="78"/>
      <c r="H83" s="83">
        <f>SUM(H80:H82)</f>
        <v>204837637</v>
      </c>
      <c r="I83" s="78"/>
      <c r="J83" s="82">
        <f>SUM(J80:J82)</f>
        <v>104878628</v>
      </c>
      <c r="K83" s="78"/>
      <c r="L83" s="83">
        <f>SUM(L80:L82)</f>
        <v>61115346</v>
      </c>
    </row>
    <row r="84" spans="1:12" ht="16.5" customHeight="1" thickTop="1" x14ac:dyDescent="0.3">
      <c r="A84" s="80"/>
      <c r="F84" s="65"/>
      <c r="G84" s="78"/>
      <c r="I84" s="78"/>
      <c r="J84" s="65"/>
      <c r="K84" s="78"/>
    </row>
    <row r="85" spans="1:12" ht="16.5" customHeight="1" x14ac:dyDescent="0.3">
      <c r="A85" s="85" t="s">
        <v>118</v>
      </c>
      <c r="B85" s="80"/>
      <c r="C85" s="80"/>
      <c r="D85" s="87"/>
      <c r="E85" s="88"/>
      <c r="F85" s="89"/>
      <c r="G85" s="88"/>
      <c r="H85" s="88"/>
      <c r="I85" s="88"/>
      <c r="J85" s="89"/>
      <c r="K85" s="88"/>
      <c r="L85" s="88"/>
    </row>
    <row r="86" spans="1:12" ht="16.5" customHeight="1" x14ac:dyDescent="0.3">
      <c r="A86" s="85"/>
      <c r="B86" s="3" t="s">
        <v>224</v>
      </c>
      <c r="C86" s="3"/>
      <c r="D86" s="87"/>
      <c r="E86" s="80"/>
      <c r="F86" s="216">
        <v>0.26200000000000001</v>
      </c>
      <c r="G86" s="90"/>
      <c r="H86" s="91">
        <v>0.28899999999999998</v>
      </c>
      <c r="I86" s="90"/>
      <c r="J86" s="216">
        <v>0.19</v>
      </c>
      <c r="K86" s="90"/>
      <c r="L86" s="91">
        <v>0.112</v>
      </c>
    </row>
    <row r="87" spans="1:12" s="5" customFormat="1" ht="16.5" customHeight="1" x14ac:dyDescent="0.3">
      <c r="B87" s="3"/>
      <c r="C87" s="3"/>
      <c r="D87" s="12"/>
      <c r="E87" s="1"/>
      <c r="F87" s="4"/>
      <c r="G87" s="11"/>
      <c r="H87" s="4"/>
      <c r="I87" s="11"/>
      <c r="J87" s="4"/>
      <c r="K87" s="11"/>
      <c r="L87" s="4"/>
    </row>
    <row r="88" spans="1:12" s="5" customFormat="1" ht="16.5" customHeight="1" x14ac:dyDescent="0.3">
      <c r="B88" s="3"/>
      <c r="C88" s="3"/>
      <c r="D88" s="12"/>
      <c r="E88" s="1"/>
      <c r="F88" s="4"/>
      <c r="G88" s="11"/>
      <c r="H88" s="4"/>
      <c r="I88" s="11"/>
      <c r="J88" s="4"/>
      <c r="K88" s="11"/>
      <c r="L88" s="4"/>
    </row>
    <row r="89" spans="1:12" ht="16.5" customHeight="1" x14ac:dyDescent="0.3">
      <c r="A89" s="85"/>
      <c r="C89" s="80"/>
      <c r="D89" s="87"/>
      <c r="E89" s="80"/>
      <c r="F89" s="91"/>
      <c r="G89" s="91"/>
      <c r="H89" s="91"/>
      <c r="I89" s="91"/>
      <c r="J89" s="91"/>
      <c r="K89" s="91"/>
      <c r="L89" s="91"/>
    </row>
    <row r="90" spans="1:12" ht="16.5" customHeight="1" x14ac:dyDescent="0.3">
      <c r="A90" s="85"/>
      <c r="C90" s="80"/>
      <c r="D90" s="87"/>
      <c r="E90" s="80"/>
      <c r="F90" s="91"/>
      <c r="G90" s="91"/>
      <c r="H90" s="91"/>
      <c r="I90" s="91"/>
      <c r="J90" s="91"/>
      <c r="K90" s="91"/>
      <c r="L90" s="91"/>
    </row>
    <row r="91" spans="1:12" ht="16.5" customHeight="1" x14ac:dyDescent="0.3">
      <c r="A91" s="85"/>
      <c r="C91" s="80"/>
      <c r="D91" s="87"/>
      <c r="E91" s="80"/>
      <c r="F91" s="91"/>
      <c r="G91" s="91"/>
      <c r="H91" s="91"/>
      <c r="I91" s="91"/>
      <c r="J91" s="91"/>
      <c r="K91" s="91"/>
      <c r="L91" s="91"/>
    </row>
    <row r="92" spans="1:12" ht="16.5" customHeight="1" x14ac:dyDescent="0.3">
      <c r="A92" s="85"/>
      <c r="C92" s="80"/>
      <c r="D92" s="87"/>
      <c r="E92" s="80"/>
      <c r="F92" s="91"/>
      <c r="G92" s="91"/>
      <c r="H92" s="91"/>
      <c r="I92" s="91"/>
      <c r="J92" s="91"/>
      <c r="K92" s="91"/>
      <c r="L92" s="91"/>
    </row>
    <row r="93" spans="1:12" ht="16.5" customHeight="1" x14ac:dyDescent="0.3">
      <c r="A93" s="85"/>
      <c r="C93" s="80"/>
      <c r="D93" s="87"/>
      <c r="E93" s="80"/>
      <c r="F93" s="91"/>
      <c r="G93" s="91"/>
      <c r="H93" s="91"/>
      <c r="I93" s="91"/>
      <c r="J93" s="91"/>
      <c r="K93" s="91"/>
      <c r="L93" s="91"/>
    </row>
    <row r="94" spans="1:12" ht="16.5" customHeight="1" x14ac:dyDescent="0.3">
      <c r="A94" s="85"/>
      <c r="C94" s="80"/>
      <c r="D94" s="87"/>
      <c r="E94" s="80"/>
      <c r="F94" s="91"/>
      <c r="G94" s="91"/>
      <c r="H94" s="91"/>
      <c r="I94" s="91"/>
      <c r="J94" s="91"/>
      <c r="K94" s="91"/>
      <c r="L94" s="91"/>
    </row>
    <row r="95" spans="1:12" ht="16.5" customHeight="1" x14ac:dyDescent="0.3">
      <c r="A95" s="85"/>
      <c r="C95" s="80"/>
      <c r="D95" s="87"/>
      <c r="E95" s="80"/>
      <c r="F95" s="91"/>
      <c r="G95" s="91"/>
      <c r="H95" s="91"/>
      <c r="I95" s="91"/>
      <c r="J95" s="91"/>
      <c r="K95" s="91"/>
      <c r="L95" s="91"/>
    </row>
    <row r="96" spans="1:12" ht="16.5" customHeight="1" x14ac:dyDescent="0.3">
      <c r="A96" s="85"/>
      <c r="C96" s="80"/>
      <c r="D96" s="87"/>
      <c r="E96" s="80"/>
      <c r="F96" s="91"/>
      <c r="G96" s="91"/>
      <c r="H96" s="91"/>
      <c r="I96" s="91"/>
      <c r="J96" s="91"/>
      <c r="K96" s="91"/>
      <c r="L96" s="91"/>
    </row>
    <row r="97" spans="1:12" ht="16.5" customHeight="1" x14ac:dyDescent="0.3">
      <c r="A97" s="85"/>
      <c r="C97" s="80"/>
      <c r="D97" s="87"/>
      <c r="E97" s="80"/>
      <c r="F97" s="91"/>
      <c r="G97" s="91"/>
      <c r="H97" s="91"/>
      <c r="I97" s="91"/>
      <c r="J97" s="91"/>
      <c r="K97" s="91"/>
      <c r="L97" s="91"/>
    </row>
    <row r="98" spans="1:12" ht="16.5" customHeight="1" x14ac:dyDescent="0.3">
      <c r="A98" s="85"/>
      <c r="C98" s="80"/>
      <c r="D98" s="87"/>
      <c r="E98" s="80"/>
      <c r="F98" s="91"/>
      <c r="G98" s="91"/>
      <c r="H98" s="91"/>
      <c r="I98" s="91"/>
      <c r="J98" s="91"/>
      <c r="K98" s="91"/>
      <c r="L98" s="91"/>
    </row>
    <row r="99" spans="1:12" ht="16.5" customHeight="1" x14ac:dyDescent="0.3">
      <c r="A99" s="85"/>
      <c r="C99" s="80"/>
      <c r="D99" s="87"/>
      <c r="E99" s="80"/>
      <c r="F99" s="91"/>
      <c r="G99" s="91"/>
      <c r="H99" s="91"/>
      <c r="I99" s="91"/>
      <c r="J99" s="91"/>
      <c r="K99" s="91"/>
      <c r="L99" s="91"/>
    </row>
    <row r="100" spans="1:12" ht="16.5" customHeight="1" x14ac:dyDescent="0.3">
      <c r="A100" s="85"/>
      <c r="C100" s="80"/>
      <c r="D100" s="87"/>
      <c r="E100" s="80"/>
      <c r="F100" s="91"/>
      <c r="G100" s="91"/>
      <c r="H100" s="91"/>
      <c r="I100" s="91"/>
      <c r="J100" s="91"/>
      <c r="K100" s="91"/>
      <c r="L100" s="91"/>
    </row>
    <row r="101" spans="1:12" ht="16.5" customHeight="1" x14ac:dyDescent="0.3">
      <c r="A101" s="85"/>
      <c r="C101" s="80"/>
      <c r="D101" s="87"/>
      <c r="E101" s="80"/>
      <c r="F101" s="91"/>
      <c r="G101" s="91"/>
      <c r="H101" s="91"/>
      <c r="I101" s="91"/>
      <c r="J101" s="91"/>
      <c r="K101" s="91"/>
      <c r="L101" s="91"/>
    </row>
    <row r="102" spans="1:12" ht="16.5" customHeight="1" x14ac:dyDescent="0.3">
      <c r="A102" s="85"/>
      <c r="C102" s="80"/>
      <c r="D102" s="87"/>
      <c r="E102" s="80"/>
      <c r="F102" s="91"/>
      <c r="G102" s="91"/>
      <c r="H102" s="91"/>
      <c r="I102" s="91"/>
      <c r="J102" s="91"/>
      <c r="K102" s="91"/>
      <c r="L102" s="91"/>
    </row>
    <row r="103" spans="1:12" ht="16.5" customHeight="1" x14ac:dyDescent="0.3">
      <c r="A103" s="85"/>
      <c r="C103" s="80"/>
      <c r="D103" s="87"/>
      <c r="E103" s="80"/>
      <c r="F103" s="91"/>
      <c r="G103" s="91"/>
      <c r="H103" s="91"/>
      <c r="I103" s="91"/>
      <c r="J103" s="91"/>
      <c r="K103" s="91"/>
      <c r="L103" s="91"/>
    </row>
    <row r="104" spans="1:12" ht="16.5" customHeight="1" x14ac:dyDescent="0.3">
      <c r="A104" s="85"/>
      <c r="C104" s="80"/>
      <c r="D104" s="87"/>
      <c r="E104" s="80"/>
      <c r="F104" s="91"/>
      <c r="G104" s="91"/>
      <c r="H104" s="91"/>
      <c r="I104" s="91"/>
      <c r="J104" s="91"/>
      <c r="K104" s="91"/>
      <c r="L104" s="91"/>
    </row>
    <row r="105" spans="1:12" ht="16.5" customHeight="1" x14ac:dyDescent="0.3">
      <c r="A105" s="85"/>
      <c r="C105" s="80"/>
      <c r="D105" s="87"/>
      <c r="E105" s="80"/>
      <c r="F105" s="91"/>
      <c r="G105" s="91"/>
      <c r="H105" s="91"/>
      <c r="I105" s="91"/>
      <c r="J105" s="91"/>
      <c r="K105" s="91"/>
      <c r="L105" s="91"/>
    </row>
    <row r="106" spans="1:12" ht="16.5" customHeight="1" x14ac:dyDescent="0.3">
      <c r="A106" s="85"/>
      <c r="C106" s="80"/>
      <c r="D106" s="87"/>
      <c r="E106" s="80"/>
      <c r="F106" s="91"/>
      <c r="G106" s="91"/>
      <c r="H106" s="91"/>
      <c r="I106" s="91"/>
      <c r="J106" s="91"/>
      <c r="K106" s="91"/>
      <c r="L106" s="91"/>
    </row>
    <row r="107" spans="1:12" ht="16.5" customHeight="1" x14ac:dyDescent="0.3">
      <c r="A107" s="85"/>
      <c r="C107" s="80"/>
      <c r="D107" s="87"/>
      <c r="E107" s="80"/>
      <c r="F107" s="91"/>
      <c r="G107" s="91"/>
      <c r="H107" s="91"/>
      <c r="I107" s="91"/>
      <c r="J107" s="91"/>
      <c r="K107" s="91"/>
      <c r="L107" s="91"/>
    </row>
    <row r="108" spans="1:12" ht="16.5" customHeight="1" x14ac:dyDescent="0.3">
      <c r="A108" s="85"/>
      <c r="C108" s="80"/>
      <c r="D108" s="87"/>
      <c r="E108" s="80"/>
      <c r="F108" s="91"/>
      <c r="G108" s="91"/>
      <c r="H108" s="91"/>
      <c r="I108" s="91"/>
      <c r="J108" s="91"/>
      <c r="K108" s="91"/>
      <c r="L108" s="91"/>
    </row>
    <row r="109" spans="1:12" ht="16.5" customHeight="1" x14ac:dyDescent="0.3">
      <c r="A109" s="85"/>
      <c r="C109" s="80"/>
      <c r="D109" s="87"/>
      <c r="E109" s="80"/>
      <c r="F109" s="91"/>
      <c r="G109" s="91"/>
      <c r="H109" s="91"/>
      <c r="I109" s="91"/>
      <c r="J109" s="91"/>
      <c r="K109" s="91"/>
      <c r="L109" s="91"/>
    </row>
    <row r="114" spans="1:12" s="5" customFormat="1" ht="21.9" customHeight="1" x14ac:dyDescent="0.3">
      <c r="A114" s="217" t="str">
        <f>A61</f>
        <v>The condensed notes to the interim financial information are an integral part of this interim financial information.</v>
      </c>
      <c r="B114" s="218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</row>
  </sheetData>
  <mergeCells count="1">
    <mergeCell ref="A114:L11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ABFEA-A7D2-458E-B2CA-B0E8813427AC}">
  <dimension ref="A1:L116"/>
  <sheetViews>
    <sheetView zoomScaleNormal="100" zoomScaleSheetLayoutView="110" workbookViewId="0">
      <selection activeCell="Q11" sqref="Q11"/>
    </sheetView>
  </sheetViews>
  <sheetFormatPr defaultColWidth="6.6640625" defaultRowHeight="16.5" customHeight="1" x14ac:dyDescent="0.3"/>
  <cols>
    <col min="1" max="2" width="1.6640625" style="51" customWidth="1"/>
    <col min="3" max="3" width="35" style="51" customWidth="1"/>
    <col min="4" max="4" width="5.5546875" style="50" customWidth="1"/>
    <col min="5" max="5" width="0.5546875" style="51" customWidth="1"/>
    <col min="6" max="6" width="13.33203125" style="52" customWidth="1"/>
    <col min="7" max="7" width="0.5546875" style="51" customWidth="1"/>
    <col min="8" max="8" width="13.33203125" style="52" customWidth="1"/>
    <col min="9" max="9" width="0.5546875" style="50" customWidth="1"/>
    <col min="10" max="10" width="13.33203125" style="52" customWidth="1"/>
    <col min="11" max="11" width="0.5546875" style="51" customWidth="1"/>
    <col min="12" max="12" width="13.33203125" style="52" customWidth="1"/>
    <col min="13" max="16384" width="6.6640625" style="56"/>
  </cols>
  <sheetData>
    <row r="1" spans="1:12" ht="16.5" customHeight="1" x14ac:dyDescent="0.3">
      <c r="A1" s="49" t="str">
        <f>+'2-4'!A1</f>
        <v>Interlink Communication Public Company Limited</v>
      </c>
      <c r="B1" s="49"/>
      <c r="C1" s="49"/>
      <c r="G1" s="53"/>
      <c r="I1" s="54"/>
      <c r="K1" s="53"/>
      <c r="L1" s="55" t="s">
        <v>5</v>
      </c>
    </row>
    <row r="2" spans="1:12" ht="16.5" customHeight="1" x14ac:dyDescent="0.3">
      <c r="A2" s="49" t="s">
        <v>89</v>
      </c>
      <c r="B2" s="49"/>
      <c r="C2" s="49"/>
      <c r="G2" s="53"/>
      <c r="I2" s="54"/>
      <c r="K2" s="53"/>
    </row>
    <row r="3" spans="1:12" ht="16.5" customHeight="1" x14ac:dyDescent="0.3">
      <c r="A3" s="57" t="s">
        <v>229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5.6" customHeight="1" x14ac:dyDescent="0.3">
      <c r="G4" s="53"/>
      <c r="I4" s="54"/>
      <c r="K4" s="53"/>
    </row>
    <row r="5" spans="1:12" ht="15.6" customHeight="1" x14ac:dyDescent="0.3">
      <c r="G5" s="53"/>
      <c r="I5" s="54"/>
      <c r="K5" s="53"/>
    </row>
    <row r="6" spans="1:12" ht="15.6" customHeight="1" x14ac:dyDescent="0.3">
      <c r="G6" s="53"/>
      <c r="H6" s="64" t="s">
        <v>2</v>
      </c>
      <c r="I6" s="54"/>
      <c r="K6" s="53"/>
      <c r="L6" s="64" t="s">
        <v>3</v>
      </c>
    </row>
    <row r="7" spans="1:12" s="5" customFormat="1" ht="15.6" customHeight="1" x14ac:dyDescent="0.3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.6" customHeight="1" x14ac:dyDescent="0.3">
      <c r="A8" s="3"/>
      <c r="B8" s="3"/>
      <c r="C8" s="3"/>
      <c r="D8" s="2"/>
      <c r="E8" s="1"/>
      <c r="F8" s="17">
        <v>2024</v>
      </c>
      <c r="G8" s="18"/>
      <c r="H8" s="17">
        <v>2023</v>
      </c>
      <c r="I8" s="16"/>
      <c r="J8" s="17">
        <v>2024</v>
      </c>
      <c r="K8" s="18"/>
      <c r="L8" s="17">
        <v>2023</v>
      </c>
    </row>
    <row r="9" spans="1:12" s="5" customFormat="1" ht="15.6" customHeight="1" x14ac:dyDescent="0.3">
      <c r="A9" s="3"/>
      <c r="B9" s="3"/>
      <c r="C9" s="3"/>
      <c r="D9" s="19" t="s">
        <v>8</v>
      </c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5.6" customHeight="1" x14ac:dyDescent="0.3">
      <c r="F10" s="65"/>
      <c r="G10" s="66"/>
      <c r="I10" s="66"/>
      <c r="J10" s="65"/>
      <c r="K10" s="66"/>
    </row>
    <row r="11" spans="1:12" ht="14.4" customHeight="1" x14ac:dyDescent="0.3">
      <c r="A11" s="51" t="s">
        <v>90</v>
      </c>
      <c r="F11" s="67">
        <v>2437420693</v>
      </c>
      <c r="G11" s="66"/>
      <c r="H11" s="68">
        <v>2212892021</v>
      </c>
      <c r="I11" s="66"/>
      <c r="J11" s="67">
        <v>2447815720</v>
      </c>
      <c r="K11" s="66"/>
      <c r="L11" s="68">
        <v>2217499128</v>
      </c>
    </row>
    <row r="12" spans="1:12" ht="14.4" customHeight="1" x14ac:dyDescent="0.3">
      <c r="A12" s="51" t="s">
        <v>93</v>
      </c>
      <c r="F12" s="67">
        <v>701377752</v>
      </c>
      <c r="G12" s="66"/>
      <c r="H12" s="68">
        <v>968232621</v>
      </c>
      <c r="I12" s="66"/>
      <c r="J12" s="67">
        <v>0</v>
      </c>
      <c r="K12" s="66"/>
      <c r="L12" s="68">
        <v>15186936</v>
      </c>
    </row>
    <row r="13" spans="1:12" ht="14.4" customHeight="1" x14ac:dyDescent="0.3">
      <c r="A13" s="51" t="s">
        <v>91</v>
      </c>
      <c r="F13" s="69"/>
      <c r="G13" s="66"/>
      <c r="H13" s="70"/>
      <c r="I13" s="66"/>
      <c r="J13" s="69"/>
      <c r="K13" s="66"/>
      <c r="L13" s="70"/>
    </row>
    <row r="14" spans="1:12" ht="14.4" customHeight="1" x14ac:dyDescent="0.3">
      <c r="B14" s="51" t="s">
        <v>92</v>
      </c>
      <c r="F14" s="67">
        <v>1017960738</v>
      </c>
      <c r="G14" s="66"/>
      <c r="H14" s="68">
        <v>1129516693</v>
      </c>
      <c r="I14" s="66"/>
      <c r="J14" s="67">
        <v>0</v>
      </c>
      <c r="K14" s="66"/>
      <c r="L14" s="68">
        <v>0</v>
      </c>
    </row>
    <row r="15" spans="1:12" ht="14.4" customHeight="1" x14ac:dyDescent="0.3">
      <c r="A15" s="51" t="s">
        <v>205</v>
      </c>
      <c r="F15" s="65"/>
      <c r="G15" s="66"/>
      <c r="I15" s="66"/>
      <c r="J15" s="65"/>
      <c r="K15" s="66"/>
    </row>
    <row r="16" spans="1:12" ht="14.4" customHeight="1" x14ac:dyDescent="0.3">
      <c r="A16" s="56"/>
      <c r="B16" s="51" t="s">
        <v>206</v>
      </c>
      <c r="F16" s="65">
        <v>796598255</v>
      </c>
      <c r="G16" s="66"/>
      <c r="H16" s="52">
        <v>780250111</v>
      </c>
      <c r="I16" s="66"/>
      <c r="J16" s="65">
        <v>0</v>
      </c>
      <c r="K16" s="66"/>
      <c r="L16" s="52">
        <v>0</v>
      </c>
    </row>
    <row r="17" spans="1:12" ht="14.4" customHeight="1" x14ac:dyDescent="0.3">
      <c r="A17" s="51" t="s">
        <v>243</v>
      </c>
      <c r="F17" s="67"/>
      <c r="G17" s="66"/>
      <c r="H17" s="68"/>
      <c r="I17" s="66"/>
      <c r="J17" s="67"/>
      <c r="K17" s="66"/>
      <c r="L17" s="68"/>
    </row>
    <row r="18" spans="1:12" ht="14.4" customHeight="1" x14ac:dyDescent="0.3">
      <c r="B18" s="51" t="s">
        <v>244</v>
      </c>
      <c r="F18" s="67">
        <v>100680756</v>
      </c>
      <c r="G18" s="66"/>
      <c r="H18" s="68">
        <v>0</v>
      </c>
      <c r="I18" s="66"/>
      <c r="J18" s="67">
        <v>0</v>
      </c>
      <c r="K18" s="66"/>
      <c r="L18" s="68">
        <v>0</v>
      </c>
    </row>
    <row r="19" spans="1:12" ht="14.4" customHeight="1" x14ac:dyDescent="0.3">
      <c r="A19" s="51" t="s">
        <v>246</v>
      </c>
      <c r="D19" s="50">
        <v>12</v>
      </c>
      <c r="F19" s="67">
        <v>54360167</v>
      </c>
      <c r="G19" s="66"/>
      <c r="H19" s="68">
        <v>0</v>
      </c>
      <c r="I19" s="66"/>
      <c r="J19" s="67">
        <v>0</v>
      </c>
      <c r="K19" s="66"/>
      <c r="L19" s="68">
        <v>0</v>
      </c>
    </row>
    <row r="20" spans="1:12" ht="14.4" customHeight="1" x14ac:dyDescent="0.3">
      <c r="A20" s="51" t="s">
        <v>274</v>
      </c>
      <c r="F20" s="67">
        <v>0</v>
      </c>
      <c r="G20" s="66"/>
      <c r="H20" s="68" t="s">
        <v>218</v>
      </c>
      <c r="I20" s="66"/>
      <c r="J20" s="67">
        <v>0</v>
      </c>
      <c r="K20" s="66"/>
      <c r="L20" s="68">
        <v>10593522</v>
      </c>
    </row>
    <row r="21" spans="1:12" ht="14.4" customHeight="1" x14ac:dyDescent="0.3">
      <c r="A21" s="56" t="s">
        <v>94</v>
      </c>
      <c r="D21" s="50">
        <v>12</v>
      </c>
      <c r="F21" s="67">
        <v>2884381</v>
      </c>
      <c r="G21" s="66"/>
      <c r="H21" s="68">
        <v>2887679</v>
      </c>
      <c r="I21" s="66"/>
      <c r="J21" s="67">
        <v>47479785</v>
      </c>
      <c r="K21" s="66"/>
      <c r="L21" s="68">
        <v>43318482</v>
      </c>
    </row>
    <row r="22" spans="1:12" ht="14.4" customHeight="1" x14ac:dyDescent="0.3">
      <c r="A22" s="51" t="s">
        <v>95</v>
      </c>
      <c r="F22" s="48">
        <v>36912573</v>
      </c>
      <c r="G22" s="66"/>
      <c r="H22" s="71">
        <v>32876000</v>
      </c>
      <c r="I22" s="66"/>
      <c r="J22" s="48">
        <v>36582241</v>
      </c>
      <c r="K22" s="66"/>
      <c r="L22" s="71">
        <v>23970317</v>
      </c>
    </row>
    <row r="23" spans="1:12" ht="6.9" customHeight="1" x14ac:dyDescent="0.3">
      <c r="F23" s="65"/>
      <c r="G23" s="66"/>
      <c r="I23" s="66"/>
      <c r="J23" s="65"/>
      <c r="K23" s="66"/>
    </row>
    <row r="24" spans="1:12" ht="15.6" customHeight="1" x14ac:dyDescent="0.3">
      <c r="A24" s="49" t="s">
        <v>96</v>
      </c>
      <c r="F24" s="72">
        <f>SUM(F11:F22)</f>
        <v>5148195315</v>
      </c>
      <c r="G24" s="66"/>
      <c r="H24" s="61">
        <f>SUM(H11:H22)</f>
        <v>5126655125</v>
      </c>
      <c r="I24" s="66"/>
      <c r="J24" s="72">
        <f>SUM(J11:J22)</f>
        <v>2531877746</v>
      </c>
      <c r="K24" s="66"/>
      <c r="L24" s="61">
        <f>SUM(L11:L22)</f>
        <v>2310568385</v>
      </c>
    </row>
    <row r="25" spans="1:12" ht="9.9" customHeight="1" x14ac:dyDescent="0.3">
      <c r="F25" s="65"/>
      <c r="G25" s="66"/>
      <c r="I25" s="66"/>
      <c r="J25" s="65"/>
      <c r="K25" s="66"/>
    </row>
    <row r="26" spans="1:12" ht="14.4" customHeight="1" x14ac:dyDescent="0.3">
      <c r="A26" s="51" t="s">
        <v>97</v>
      </c>
      <c r="D26" s="73"/>
      <c r="F26" s="65">
        <v>-1763996043</v>
      </c>
      <c r="G26" s="53"/>
      <c r="H26" s="52">
        <v>-1587164088</v>
      </c>
      <c r="I26" s="53"/>
      <c r="J26" s="65">
        <v>-1771515552</v>
      </c>
      <c r="K26" s="53"/>
      <c r="L26" s="52">
        <v>-1590491918</v>
      </c>
    </row>
    <row r="27" spans="1:12" ht="14.4" customHeight="1" x14ac:dyDescent="0.3">
      <c r="A27" s="51" t="s">
        <v>100</v>
      </c>
      <c r="E27" s="66"/>
      <c r="F27" s="65">
        <v>-585433631</v>
      </c>
      <c r="G27" s="66"/>
      <c r="H27" s="52">
        <v>-837232499</v>
      </c>
      <c r="I27" s="66"/>
      <c r="J27" s="65">
        <v>0</v>
      </c>
      <c r="K27" s="66"/>
      <c r="L27" s="52">
        <v>-31269482</v>
      </c>
    </row>
    <row r="28" spans="1:12" ht="14.4" customHeight="1" x14ac:dyDescent="0.3">
      <c r="A28" s="51" t="s">
        <v>98</v>
      </c>
      <c r="F28" s="65"/>
      <c r="G28" s="66"/>
      <c r="I28" s="66"/>
      <c r="J28" s="65"/>
      <c r="K28" s="66"/>
    </row>
    <row r="29" spans="1:12" ht="14.4" customHeight="1" x14ac:dyDescent="0.3">
      <c r="B29" s="51" t="s">
        <v>92</v>
      </c>
      <c r="F29" s="65">
        <v>-817338814</v>
      </c>
      <c r="G29" s="66"/>
      <c r="H29" s="52">
        <v>-863101198</v>
      </c>
      <c r="I29" s="66"/>
      <c r="J29" s="65">
        <v>0</v>
      </c>
      <c r="K29" s="66"/>
      <c r="L29" s="52">
        <v>0</v>
      </c>
    </row>
    <row r="30" spans="1:12" ht="14.4" customHeight="1" x14ac:dyDescent="0.3">
      <c r="A30" s="51" t="s">
        <v>99</v>
      </c>
      <c r="E30" s="66"/>
      <c r="F30" s="65">
        <v>-558044492</v>
      </c>
      <c r="G30" s="66"/>
      <c r="H30" s="52">
        <v>-534048326</v>
      </c>
      <c r="I30" s="66"/>
      <c r="J30" s="65">
        <v>0</v>
      </c>
      <c r="K30" s="66"/>
      <c r="L30" s="52">
        <v>0</v>
      </c>
    </row>
    <row r="31" spans="1:12" ht="14.4" customHeight="1" x14ac:dyDescent="0.3">
      <c r="A31" s="51" t="s">
        <v>245</v>
      </c>
      <c r="E31" s="66"/>
      <c r="F31" s="65">
        <v>-69984179</v>
      </c>
      <c r="G31" s="66"/>
      <c r="H31" s="52">
        <v>0</v>
      </c>
      <c r="I31" s="66"/>
      <c r="J31" s="65">
        <v>0</v>
      </c>
      <c r="K31" s="66"/>
      <c r="L31" s="52">
        <v>0</v>
      </c>
    </row>
    <row r="32" spans="1:12" ht="14.4" customHeight="1" x14ac:dyDescent="0.3">
      <c r="A32" s="51" t="s">
        <v>269</v>
      </c>
      <c r="E32" s="66"/>
      <c r="F32" s="65">
        <v>-3007157</v>
      </c>
      <c r="G32" s="66"/>
      <c r="H32" s="52">
        <v>4039021</v>
      </c>
      <c r="I32" s="66"/>
      <c r="J32" s="65">
        <v>-3397805</v>
      </c>
      <c r="K32" s="66"/>
      <c r="L32" s="52">
        <v>-9861245</v>
      </c>
    </row>
    <row r="33" spans="1:12" ht="14.4" customHeight="1" x14ac:dyDescent="0.3">
      <c r="A33" s="51" t="s">
        <v>273</v>
      </c>
      <c r="E33" s="66"/>
      <c r="F33" s="65">
        <v>-322619907</v>
      </c>
      <c r="G33" s="66"/>
      <c r="H33" s="52">
        <v>-301788424</v>
      </c>
      <c r="I33" s="66"/>
      <c r="J33" s="65">
        <v>-265014099</v>
      </c>
      <c r="K33" s="66"/>
      <c r="L33" s="52">
        <v>-244894565</v>
      </c>
    </row>
    <row r="34" spans="1:12" ht="14.4" customHeight="1" x14ac:dyDescent="0.3">
      <c r="A34" s="51" t="s">
        <v>101</v>
      </c>
      <c r="E34" s="66"/>
      <c r="F34" s="65">
        <v>-204732990</v>
      </c>
      <c r="G34" s="66"/>
      <c r="H34" s="52">
        <v>-215759722</v>
      </c>
      <c r="I34" s="66"/>
      <c r="J34" s="65">
        <v>-110680103</v>
      </c>
      <c r="K34" s="66"/>
      <c r="L34" s="52">
        <v>-118640730</v>
      </c>
    </row>
    <row r="35" spans="1:12" ht="14.4" customHeight="1" x14ac:dyDescent="0.3">
      <c r="A35" s="51" t="s">
        <v>102</v>
      </c>
      <c r="E35" s="66"/>
      <c r="F35" s="72">
        <v>-147526071</v>
      </c>
      <c r="G35" s="66"/>
      <c r="H35" s="61">
        <v>-132236991</v>
      </c>
      <c r="I35" s="66"/>
      <c r="J35" s="72">
        <v>-225926</v>
      </c>
      <c r="K35" s="66"/>
      <c r="L35" s="61">
        <v>-288518</v>
      </c>
    </row>
    <row r="36" spans="1:12" ht="6.9" customHeight="1" x14ac:dyDescent="0.3">
      <c r="C36" s="74"/>
      <c r="F36" s="65"/>
      <c r="G36" s="66"/>
      <c r="I36" s="66"/>
      <c r="J36" s="65"/>
      <c r="K36" s="66"/>
    </row>
    <row r="37" spans="1:12" ht="15.6" customHeight="1" x14ac:dyDescent="0.3">
      <c r="A37" s="49" t="s">
        <v>103</v>
      </c>
      <c r="E37" s="66"/>
      <c r="F37" s="72">
        <f>SUM(F26:F35)</f>
        <v>-4472683284</v>
      </c>
      <c r="G37" s="66"/>
      <c r="H37" s="61">
        <f>SUM(H26:H35)</f>
        <v>-4467292227</v>
      </c>
      <c r="I37" s="66"/>
      <c r="J37" s="72">
        <f>SUM(J26:J35)</f>
        <v>-2150833485</v>
      </c>
      <c r="K37" s="66"/>
      <c r="L37" s="61">
        <f>SUM(L26:L35)</f>
        <v>-1995446458</v>
      </c>
    </row>
    <row r="38" spans="1:12" ht="9.9" customHeight="1" x14ac:dyDescent="0.3">
      <c r="F38" s="65"/>
      <c r="G38" s="53"/>
      <c r="I38" s="53"/>
      <c r="J38" s="65"/>
      <c r="K38" s="53"/>
    </row>
    <row r="39" spans="1:12" ht="15.6" customHeight="1" x14ac:dyDescent="0.3">
      <c r="A39" s="49" t="s">
        <v>104</v>
      </c>
      <c r="C39" s="49"/>
      <c r="F39" s="65"/>
      <c r="G39" s="53"/>
      <c r="I39" s="53"/>
      <c r="J39" s="65"/>
      <c r="K39" s="53"/>
    </row>
    <row r="40" spans="1:12" ht="15.6" customHeight="1" x14ac:dyDescent="0.3">
      <c r="A40" s="49"/>
      <c r="B40" s="49" t="s">
        <v>272</v>
      </c>
      <c r="C40" s="49"/>
      <c r="F40" s="65">
        <f>SUM(F24,F37)</f>
        <v>675512031</v>
      </c>
      <c r="G40" s="53"/>
      <c r="H40" s="52">
        <f>SUM(H24,H37)</f>
        <v>659362898</v>
      </c>
      <c r="I40" s="53"/>
      <c r="J40" s="65">
        <f>SUM(J24,J37)</f>
        <v>381044261</v>
      </c>
      <c r="K40" s="53"/>
      <c r="L40" s="52">
        <f>SUM(L24,L37)</f>
        <v>315121927</v>
      </c>
    </row>
    <row r="41" spans="1:12" ht="15.6" customHeight="1" x14ac:dyDescent="0.3">
      <c r="A41" s="51" t="s">
        <v>225</v>
      </c>
      <c r="D41" s="50">
        <v>11</v>
      </c>
      <c r="E41" s="66"/>
      <c r="F41" s="72">
        <v>-510853</v>
      </c>
      <c r="G41" s="66"/>
      <c r="H41" s="61">
        <v>-3067072</v>
      </c>
      <c r="I41" s="66"/>
      <c r="J41" s="72">
        <v>0</v>
      </c>
      <c r="K41" s="66"/>
      <c r="L41" s="61">
        <v>0</v>
      </c>
    </row>
    <row r="42" spans="1:12" ht="6.9" customHeight="1" x14ac:dyDescent="0.3">
      <c r="C42" s="74"/>
      <c r="F42" s="65"/>
      <c r="G42" s="66"/>
      <c r="I42" s="66"/>
      <c r="J42" s="65"/>
      <c r="K42" s="66"/>
    </row>
    <row r="43" spans="1:12" ht="15.6" customHeight="1" x14ac:dyDescent="0.3">
      <c r="A43" s="49" t="s">
        <v>271</v>
      </c>
      <c r="F43" s="65">
        <f>SUM(F40:F41)</f>
        <v>675001178</v>
      </c>
      <c r="G43" s="52"/>
      <c r="H43" s="52">
        <f>SUM(H40:H41)</f>
        <v>656295826</v>
      </c>
      <c r="I43" s="52"/>
      <c r="J43" s="65">
        <f>SUM(J40:J41)</f>
        <v>381044261</v>
      </c>
      <c r="K43" s="52"/>
      <c r="L43" s="52">
        <f>SUM(L40:L41)</f>
        <v>315121927</v>
      </c>
    </row>
    <row r="44" spans="1:12" ht="15.6" customHeight="1" x14ac:dyDescent="0.3">
      <c r="A44" s="51" t="s">
        <v>222</v>
      </c>
      <c r="D44" s="50">
        <v>22</v>
      </c>
      <c r="F44" s="72">
        <v>-125134272</v>
      </c>
      <c r="G44" s="66"/>
      <c r="H44" s="61">
        <v>-134147840</v>
      </c>
      <c r="I44" s="66"/>
      <c r="J44" s="72">
        <v>-66814633</v>
      </c>
      <c r="K44" s="66"/>
      <c r="L44" s="61">
        <v>-54513948</v>
      </c>
    </row>
    <row r="45" spans="1:12" ht="6.9" customHeight="1" x14ac:dyDescent="0.3">
      <c r="F45" s="65"/>
      <c r="G45" s="66"/>
      <c r="I45" s="66"/>
      <c r="J45" s="65"/>
      <c r="K45" s="66"/>
    </row>
    <row r="46" spans="1:12" ht="15.6" customHeight="1" x14ac:dyDescent="0.3">
      <c r="A46" s="49" t="s">
        <v>105</v>
      </c>
      <c r="F46" s="72">
        <f>SUM(F43:F44)</f>
        <v>549866906</v>
      </c>
      <c r="G46" s="52"/>
      <c r="H46" s="61">
        <f>SUM(H43:H44)</f>
        <v>522147986</v>
      </c>
      <c r="I46" s="52"/>
      <c r="J46" s="72">
        <f>SUM(J43:J44)</f>
        <v>314229628</v>
      </c>
      <c r="K46" s="52"/>
      <c r="L46" s="61">
        <f>SUM(L43:L44)</f>
        <v>260607979</v>
      </c>
    </row>
    <row r="47" spans="1:12" ht="9.9" customHeight="1" x14ac:dyDescent="0.3">
      <c r="F47" s="65"/>
      <c r="G47" s="52"/>
      <c r="I47" s="52"/>
      <c r="J47" s="65"/>
      <c r="K47" s="52"/>
    </row>
    <row r="48" spans="1:12" ht="15.6" customHeight="1" x14ac:dyDescent="0.3">
      <c r="A48" s="49" t="s">
        <v>207</v>
      </c>
      <c r="F48" s="65"/>
      <c r="G48" s="66"/>
      <c r="I48" s="66"/>
      <c r="J48" s="65"/>
      <c r="K48" s="66"/>
    </row>
    <row r="49" spans="1:12" ht="15.6" customHeight="1" x14ac:dyDescent="0.3">
      <c r="A49" s="49"/>
      <c r="B49" s="51" t="s">
        <v>106</v>
      </c>
      <c r="F49" s="65"/>
      <c r="G49" s="66"/>
      <c r="I49" s="66"/>
      <c r="J49" s="65"/>
      <c r="K49" s="66"/>
    </row>
    <row r="50" spans="1:12" ht="15.6" customHeight="1" x14ac:dyDescent="0.3">
      <c r="A50" s="49"/>
      <c r="B50" s="74" t="s">
        <v>109</v>
      </c>
      <c r="F50" s="65"/>
      <c r="G50" s="66"/>
      <c r="I50" s="66"/>
      <c r="J50" s="65"/>
      <c r="K50" s="66"/>
    </row>
    <row r="51" spans="1:12" ht="15.6" customHeight="1" x14ac:dyDescent="0.3">
      <c r="A51" s="49"/>
      <c r="C51" s="51" t="s">
        <v>110</v>
      </c>
      <c r="F51" s="65"/>
      <c r="G51" s="66"/>
      <c r="I51" s="66"/>
      <c r="J51" s="65"/>
      <c r="K51" s="66"/>
    </row>
    <row r="52" spans="1:12" ht="15.6" customHeight="1" x14ac:dyDescent="0.3">
      <c r="A52" s="49"/>
      <c r="C52" s="51" t="s">
        <v>111</v>
      </c>
      <c r="F52" s="65">
        <v>439776</v>
      </c>
      <c r="G52" s="52"/>
      <c r="H52" s="52">
        <v>-5383059</v>
      </c>
      <c r="I52" s="52"/>
      <c r="J52" s="65">
        <v>0</v>
      </c>
      <c r="K52" s="52"/>
      <c r="L52" s="52">
        <v>0</v>
      </c>
    </row>
    <row r="53" spans="1:12" ht="15.6" customHeight="1" x14ac:dyDescent="0.3">
      <c r="A53" s="49"/>
      <c r="B53" s="51" t="s">
        <v>107</v>
      </c>
      <c r="F53" s="65"/>
      <c r="G53" s="66"/>
      <c r="I53" s="66"/>
      <c r="J53" s="65"/>
      <c r="K53" s="66"/>
    </row>
    <row r="54" spans="1:12" ht="15.6" customHeight="1" x14ac:dyDescent="0.3">
      <c r="A54" s="49"/>
      <c r="C54" s="51" t="s">
        <v>108</v>
      </c>
      <c r="F54" s="72">
        <v>0</v>
      </c>
      <c r="G54" s="66"/>
      <c r="H54" s="61">
        <v>16482</v>
      </c>
      <c r="I54" s="66"/>
      <c r="J54" s="72">
        <v>0</v>
      </c>
      <c r="K54" s="66"/>
      <c r="L54" s="61">
        <v>0</v>
      </c>
    </row>
    <row r="55" spans="1:12" ht="6.9" customHeight="1" x14ac:dyDescent="0.3">
      <c r="A55" s="49"/>
      <c r="F55" s="65"/>
      <c r="G55" s="66"/>
      <c r="I55" s="66"/>
      <c r="J55" s="65"/>
      <c r="K55" s="66"/>
    </row>
    <row r="56" spans="1:12" ht="15.6" customHeight="1" x14ac:dyDescent="0.3">
      <c r="A56" s="49" t="s">
        <v>207</v>
      </c>
      <c r="F56" s="65"/>
      <c r="G56" s="66"/>
      <c r="I56" s="66"/>
      <c r="J56" s="65"/>
      <c r="K56" s="66"/>
    </row>
    <row r="57" spans="1:12" ht="15.6" customHeight="1" x14ac:dyDescent="0.3">
      <c r="A57" s="49"/>
      <c r="B57" s="49" t="s">
        <v>112</v>
      </c>
      <c r="F57" s="72">
        <f>SUM(F52:F56)</f>
        <v>439776</v>
      </c>
      <c r="G57" s="66"/>
      <c r="H57" s="61">
        <f>SUM(H52:H56)</f>
        <v>-5366577</v>
      </c>
      <c r="I57" s="66"/>
      <c r="J57" s="72">
        <f>SUM(J52:J56)</f>
        <v>0</v>
      </c>
      <c r="K57" s="66"/>
      <c r="L57" s="61">
        <f>SUM(L52:L56)</f>
        <v>0</v>
      </c>
    </row>
    <row r="58" spans="1:12" ht="6.9" customHeight="1" x14ac:dyDescent="0.3">
      <c r="F58" s="65"/>
      <c r="G58" s="52"/>
      <c r="I58" s="52"/>
      <c r="J58" s="65"/>
      <c r="K58" s="52"/>
    </row>
    <row r="59" spans="1:12" ht="15.6" customHeight="1" thickBot="1" x14ac:dyDescent="0.35">
      <c r="A59" s="75" t="s">
        <v>160</v>
      </c>
      <c r="B59" s="49"/>
      <c r="F59" s="76">
        <f>SUM(F46,F57)</f>
        <v>550306682</v>
      </c>
      <c r="G59" s="52"/>
      <c r="H59" s="201">
        <f>SUM(H46,H57)</f>
        <v>516781409</v>
      </c>
      <c r="I59" s="52"/>
      <c r="J59" s="76">
        <f>SUM(J46:J48)</f>
        <v>314229628</v>
      </c>
      <c r="K59" s="52"/>
      <c r="L59" s="201">
        <f>SUM(L46:L48)</f>
        <v>260607979</v>
      </c>
    </row>
    <row r="60" spans="1:12" ht="20.25" customHeight="1" thickTop="1" x14ac:dyDescent="0.3">
      <c r="A60" s="75"/>
      <c r="B60" s="49"/>
      <c r="G60" s="52"/>
      <c r="I60" s="52"/>
      <c r="K60" s="52"/>
    </row>
    <row r="61" spans="1:12" ht="13.5" customHeight="1" x14ac:dyDescent="0.3">
      <c r="A61" s="56"/>
      <c r="B61" s="49"/>
      <c r="G61" s="52"/>
      <c r="I61" s="52"/>
      <c r="K61" s="52"/>
    </row>
    <row r="62" spans="1:12" ht="21.9" customHeight="1" x14ac:dyDescent="0.3">
      <c r="A62" s="141" t="str">
        <f>+'2-4'!A61</f>
        <v>The condensed notes to the interim financial information are an integral part of this interim financial information.</v>
      </c>
      <c r="B62" s="58"/>
      <c r="C62" s="60"/>
      <c r="D62" s="59"/>
      <c r="E62" s="60"/>
      <c r="F62" s="61"/>
      <c r="G62" s="61"/>
      <c r="H62" s="61"/>
      <c r="I62" s="61"/>
      <c r="J62" s="61"/>
      <c r="K62" s="61"/>
      <c r="L62" s="61"/>
    </row>
    <row r="63" spans="1:12" s="75" customFormat="1" ht="16.5" customHeight="1" x14ac:dyDescent="0.3">
      <c r="A63" s="75" t="str">
        <f>A1</f>
        <v>Interlink Communication Public Company Limited</v>
      </c>
      <c r="B63" s="49"/>
      <c r="C63" s="49"/>
      <c r="D63" s="77"/>
      <c r="E63" s="49"/>
      <c r="F63" s="64"/>
      <c r="G63" s="64"/>
      <c r="H63" s="64"/>
      <c r="I63" s="64"/>
      <c r="J63" s="64"/>
      <c r="K63" s="64"/>
      <c r="L63" s="55" t="s">
        <v>5</v>
      </c>
    </row>
    <row r="64" spans="1:12" s="75" customFormat="1" ht="16.5" customHeight="1" x14ac:dyDescent="0.3">
      <c r="A64" s="49" t="s">
        <v>89</v>
      </c>
      <c r="B64" s="49"/>
      <c r="C64" s="49"/>
      <c r="D64" s="77"/>
      <c r="E64" s="49"/>
      <c r="F64" s="64"/>
      <c r="G64" s="64"/>
      <c r="H64" s="64"/>
      <c r="I64" s="64"/>
      <c r="J64" s="64"/>
      <c r="K64" s="64"/>
      <c r="L64" s="64"/>
    </row>
    <row r="65" spans="1:12" ht="16.5" customHeight="1" x14ac:dyDescent="0.3">
      <c r="A65" s="57" t="str">
        <f>+A3</f>
        <v>For the nine-month period ended 30 September 2024</v>
      </c>
      <c r="B65" s="58"/>
      <c r="C65" s="58"/>
      <c r="D65" s="59"/>
      <c r="E65" s="60"/>
      <c r="F65" s="61"/>
      <c r="G65" s="62"/>
      <c r="H65" s="61"/>
      <c r="I65" s="63"/>
      <c r="J65" s="61"/>
      <c r="K65" s="62"/>
      <c r="L65" s="61"/>
    </row>
    <row r="66" spans="1:12" ht="16.5" customHeight="1" x14ac:dyDescent="0.3">
      <c r="A66" s="56"/>
      <c r="B66" s="49"/>
      <c r="G66" s="52"/>
      <c r="I66" s="52"/>
      <c r="K66" s="52"/>
    </row>
    <row r="67" spans="1:12" ht="16.5" customHeight="1" x14ac:dyDescent="0.3">
      <c r="A67" s="56"/>
      <c r="B67" s="49"/>
      <c r="G67" s="52"/>
      <c r="I67" s="52"/>
      <c r="K67" s="52"/>
    </row>
    <row r="68" spans="1:12" ht="16.5" customHeight="1" x14ac:dyDescent="0.3">
      <c r="A68" s="56"/>
      <c r="B68" s="49"/>
      <c r="G68" s="53"/>
      <c r="H68" s="64" t="s">
        <v>2</v>
      </c>
      <c r="I68" s="54"/>
      <c r="K68" s="53"/>
      <c r="L68" s="64" t="s">
        <v>3</v>
      </c>
    </row>
    <row r="69" spans="1:12" s="5" customFormat="1" ht="16.5" customHeight="1" x14ac:dyDescent="0.3">
      <c r="B69" s="3"/>
      <c r="C69" s="3"/>
      <c r="D69" s="12"/>
      <c r="E69" s="1"/>
      <c r="F69" s="9"/>
      <c r="G69" s="13"/>
      <c r="H69" s="14" t="s">
        <v>4</v>
      </c>
      <c r="I69" s="11"/>
      <c r="J69" s="9"/>
      <c r="K69" s="13"/>
      <c r="L69" s="14" t="s">
        <v>4</v>
      </c>
    </row>
    <row r="70" spans="1:12" s="5" customFormat="1" ht="16.5" customHeight="1" x14ac:dyDescent="0.3">
      <c r="A70" s="3"/>
      <c r="B70" s="3"/>
      <c r="C70" s="3"/>
      <c r="D70" s="2"/>
      <c r="E70" s="1"/>
      <c r="F70" s="17">
        <v>2024</v>
      </c>
      <c r="G70" s="18"/>
      <c r="H70" s="17">
        <v>2023</v>
      </c>
      <c r="I70" s="16"/>
      <c r="J70" s="17">
        <v>2024</v>
      </c>
      <c r="K70" s="18"/>
      <c r="L70" s="17">
        <v>2023</v>
      </c>
    </row>
    <row r="71" spans="1:12" s="5" customFormat="1" ht="16.5" customHeight="1" x14ac:dyDescent="0.3">
      <c r="A71" s="3"/>
      <c r="B71" s="3"/>
      <c r="C71" s="3"/>
      <c r="D71" s="2"/>
      <c r="E71" s="1"/>
      <c r="F71" s="14" t="s">
        <v>9</v>
      </c>
      <c r="G71" s="1"/>
      <c r="H71" s="14" t="s">
        <v>9</v>
      </c>
      <c r="I71" s="16"/>
      <c r="J71" s="14" t="s">
        <v>9</v>
      </c>
      <c r="K71" s="1"/>
      <c r="L71" s="14" t="s">
        <v>9</v>
      </c>
    </row>
    <row r="72" spans="1:12" ht="16.5" customHeight="1" x14ac:dyDescent="0.3">
      <c r="A72" s="56"/>
      <c r="B72" s="49"/>
      <c r="F72" s="65"/>
      <c r="G72" s="52"/>
      <c r="I72" s="52"/>
      <c r="J72" s="65"/>
      <c r="K72" s="52"/>
    </row>
    <row r="73" spans="1:12" ht="16.5" customHeight="1" x14ac:dyDescent="0.3">
      <c r="A73" s="49" t="s">
        <v>113</v>
      </c>
      <c r="F73" s="65"/>
      <c r="G73" s="53"/>
      <c r="I73" s="53"/>
      <c r="J73" s="65"/>
      <c r="K73" s="54"/>
    </row>
    <row r="74" spans="1:12" ht="16.5" customHeight="1" x14ac:dyDescent="0.3">
      <c r="A74" s="56"/>
      <c r="B74" s="74" t="s">
        <v>114</v>
      </c>
      <c r="F74" s="67">
        <v>430632674</v>
      </c>
      <c r="G74" s="78"/>
      <c r="H74" s="68">
        <v>403272692</v>
      </c>
      <c r="I74" s="78"/>
      <c r="J74" s="67">
        <v>314229628</v>
      </c>
      <c r="K74" s="78"/>
      <c r="L74" s="68">
        <v>260607979</v>
      </c>
    </row>
    <row r="75" spans="1:12" ht="16.5" customHeight="1" x14ac:dyDescent="0.3">
      <c r="A75" s="56"/>
      <c r="B75" s="79" t="s">
        <v>115</v>
      </c>
      <c r="F75" s="48">
        <v>119234232</v>
      </c>
      <c r="G75" s="78"/>
      <c r="H75" s="71">
        <v>118875294</v>
      </c>
      <c r="I75" s="78"/>
      <c r="J75" s="48">
        <v>0</v>
      </c>
      <c r="K75" s="78"/>
      <c r="L75" s="71">
        <v>0</v>
      </c>
    </row>
    <row r="76" spans="1:12" ht="6.9" customHeight="1" x14ac:dyDescent="0.3">
      <c r="A76" s="80"/>
      <c r="F76" s="67"/>
      <c r="G76" s="78"/>
      <c r="H76" s="68"/>
      <c r="I76" s="78"/>
      <c r="J76" s="67"/>
      <c r="K76" s="78"/>
      <c r="L76" s="68"/>
    </row>
    <row r="77" spans="1:12" ht="16.5" customHeight="1" thickBot="1" x14ac:dyDescent="0.35">
      <c r="A77" s="80"/>
      <c r="C77" s="81"/>
      <c r="D77" s="81"/>
      <c r="E77" s="81"/>
      <c r="F77" s="82">
        <f>SUM(F74:F76)</f>
        <v>549866906</v>
      </c>
      <c r="G77" s="81"/>
      <c r="H77" s="83">
        <f>SUM(H74:H76)</f>
        <v>522147986</v>
      </c>
      <c r="I77" s="81"/>
      <c r="J77" s="82">
        <f>SUM(J74:J76)</f>
        <v>314229628</v>
      </c>
      <c r="K77" s="81"/>
      <c r="L77" s="83">
        <f>SUM(L74:L76)</f>
        <v>260607979</v>
      </c>
    </row>
    <row r="78" spans="1:12" ht="16.5" customHeight="1" thickTop="1" x14ac:dyDescent="0.3">
      <c r="A78" s="80"/>
      <c r="C78" s="81"/>
      <c r="D78" s="81"/>
      <c r="E78" s="81"/>
      <c r="F78" s="84"/>
      <c r="G78" s="81"/>
      <c r="H78" s="202"/>
      <c r="I78" s="81"/>
      <c r="J78" s="84"/>
      <c r="K78" s="81"/>
      <c r="L78" s="202"/>
    </row>
    <row r="79" spans="1:12" ht="16.5" customHeight="1" x14ac:dyDescent="0.3">
      <c r="A79" s="85" t="s">
        <v>116</v>
      </c>
      <c r="F79" s="86"/>
      <c r="G79" s="78"/>
      <c r="H79" s="78"/>
      <c r="I79" s="78"/>
      <c r="J79" s="86"/>
      <c r="K79" s="78"/>
      <c r="L79" s="78"/>
    </row>
    <row r="80" spans="1:12" ht="16.5" customHeight="1" x14ac:dyDescent="0.3">
      <c r="A80" s="85"/>
      <c r="B80" s="49" t="s">
        <v>117</v>
      </c>
      <c r="F80" s="86"/>
      <c r="G80" s="78"/>
      <c r="H80" s="78"/>
      <c r="I80" s="78"/>
      <c r="J80" s="86"/>
      <c r="K80" s="78"/>
      <c r="L80" s="78"/>
    </row>
    <row r="81" spans="1:12" ht="16.5" customHeight="1" x14ac:dyDescent="0.3">
      <c r="A81" s="56"/>
      <c r="B81" s="74" t="s">
        <v>114</v>
      </c>
      <c r="F81" s="67">
        <v>430848672</v>
      </c>
      <c r="G81" s="78"/>
      <c r="H81" s="68">
        <v>400627178</v>
      </c>
      <c r="I81" s="78"/>
      <c r="J81" s="67">
        <v>314229628</v>
      </c>
      <c r="K81" s="78"/>
      <c r="L81" s="68">
        <v>260607979</v>
      </c>
    </row>
    <row r="82" spans="1:12" ht="16.5" customHeight="1" x14ac:dyDescent="0.3">
      <c r="A82" s="56"/>
      <c r="B82" s="79" t="s">
        <v>115</v>
      </c>
      <c r="F82" s="48">
        <v>119458010</v>
      </c>
      <c r="G82" s="78"/>
      <c r="H82" s="71">
        <v>116154231</v>
      </c>
      <c r="I82" s="78"/>
      <c r="J82" s="48">
        <v>0</v>
      </c>
      <c r="K82" s="78"/>
      <c r="L82" s="71">
        <v>0</v>
      </c>
    </row>
    <row r="83" spans="1:12" ht="6.9" customHeight="1" x14ac:dyDescent="0.3">
      <c r="A83" s="80"/>
      <c r="F83" s="67"/>
      <c r="G83" s="78"/>
      <c r="H83" s="68"/>
      <c r="I83" s="78"/>
      <c r="J83" s="67"/>
      <c r="K83" s="78"/>
      <c r="L83" s="68"/>
    </row>
    <row r="84" spans="1:12" ht="16.5" customHeight="1" thickBot="1" x14ac:dyDescent="0.35">
      <c r="A84" s="80"/>
      <c r="F84" s="82">
        <f>SUM(F81:F83)</f>
        <v>550306682</v>
      </c>
      <c r="G84" s="78"/>
      <c r="H84" s="83">
        <f>SUM(H81:H83)</f>
        <v>516781409</v>
      </c>
      <c r="I84" s="78"/>
      <c r="J84" s="82">
        <f>SUM(J81:J83)</f>
        <v>314229628</v>
      </c>
      <c r="K84" s="78"/>
      <c r="L84" s="83">
        <f>SUM(L81:L83)</f>
        <v>260607979</v>
      </c>
    </row>
    <row r="85" spans="1:12" ht="16.5" customHeight="1" thickTop="1" x14ac:dyDescent="0.3">
      <c r="A85" s="80"/>
      <c r="F85" s="65"/>
      <c r="G85" s="78"/>
      <c r="I85" s="78"/>
      <c r="J85" s="65"/>
      <c r="K85" s="78"/>
    </row>
    <row r="86" spans="1:12" ht="16.5" customHeight="1" x14ac:dyDescent="0.3">
      <c r="A86" s="85" t="s">
        <v>118</v>
      </c>
      <c r="B86" s="80"/>
      <c r="C86" s="80"/>
      <c r="D86" s="87"/>
      <c r="E86" s="88"/>
      <c r="F86" s="89"/>
      <c r="G86" s="88"/>
      <c r="H86" s="88"/>
      <c r="I86" s="88"/>
      <c r="J86" s="89"/>
      <c r="K86" s="88"/>
      <c r="L86" s="88"/>
    </row>
    <row r="87" spans="1:12" ht="16.5" customHeight="1" x14ac:dyDescent="0.3">
      <c r="A87" s="85"/>
      <c r="B87" s="3" t="s">
        <v>224</v>
      </c>
      <c r="C87" s="3"/>
      <c r="D87" s="87"/>
      <c r="E87" s="80"/>
      <c r="F87" s="216">
        <v>0.79200000000000004</v>
      </c>
      <c r="G87" s="90"/>
      <c r="H87" s="91">
        <v>0.74199999999999999</v>
      </c>
      <c r="I87" s="90"/>
      <c r="J87" s="216">
        <v>0.57999999999999996</v>
      </c>
      <c r="K87" s="90"/>
      <c r="L87" s="91">
        <v>0.47899999999999998</v>
      </c>
    </row>
    <row r="88" spans="1:12" s="5" customFormat="1" ht="16.5" customHeight="1" x14ac:dyDescent="0.3">
      <c r="B88" s="3"/>
      <c r="C88" s="3"/>
      <c r="D88" s="12"/>
      <c r="E88" s="1"/>
      <c r="F88" s="4"/>
      <c r="G88" s="11"/>
      <c r="H88" s="4"/>
      <c r="I88" s="11"/>
      <c r="J88" s="4"/>
      <c r="K88" s="11"/>
      <c r="L88" s="4"/>
    </row>
    <row r="89" spans="1:12" ht="16.5" customHeight="1" x14ac:dyDescent="0.3">
      <c r="A89" s="85"/>
      <c r="C89" s="80"/>
      <c r="D89" s="87"/>
      <c r="E89" s="80"/>
      <c r="F89" s="91"/>
      <c r="G89" s="91"/>
      <c r="H89" s="91"/>
      <c r="I89" s="91"/>
      <c r="J89" s="91"/>
      <c r="K89" s="91"/>
      <c r="L89" s="91"/>
    </row>
    <row r="90" spans="1:12" ht="16.5" customHeight="1" x14ac:dyDescent="0.3">
      <c r="A90" s="85"/>
      <c r="C90" s="80"/>
      <c r="D90" s="87"/>
      <c r="E90" s="80"/>
      <c r="F90" s="91"/>
      <c r="G90" s="91"/>
      <c r="H90" s="91"/>
      <c r="I90" s="91"/>
      <c r="J90" s="91"/>
      <c r="K90" s="91"/>
      <c r="L90" s="91"/>
    </row>
    <row r="91" spans="1:12" ht="16.5" customHeight="1" x14ac:dyDescent="0.3">
      <c r="A91" s="85"/>
      <c r="C91" s="80"/>
      <c r="D91" s="87"/>
      <c r="E91" s="80"/>
      <c r="F91" s="91"/>
      <c r="G91" s="91"/>
      <c r="H91" s="91"/>
      <c r="I91" s="91"/>
      <c r="J91" s="91"/>
      <c r="K91" s="91"/>
      <c r="L91" s="91"/>
    </row>
    <row r="92" spans="1:12" ht="16.5" customHeight="1" x14ac:dyDescent="0.3">
      <c r="A92" s="85"/>
      <c r="C92" s="80"/>
      <c r="D92" s="87"/>
      <c r="E92" s="80"/>
      <c r="F92" s="91"/>
      <c r="G92" s="91"/>
      <c r="H92" s="91"/>
      <c r="I92" s="91"/>
      <c r="J92" s="91"/>
      <c r="K92" s="91"/>
      <c r="L92" s="91"/>
    </row>
    <row r="93" spans="1:12" ht="16.5" customHeight="1" x14ac:dyDescent="0.3">
      <c r="A93" s="85"/>
      <c r="C93" s="80"/>
      <c r="D93" s="87"/>
      <c r="E93" s="80"/>
      <c r="F93" s="91"/>
      <c r="G93" s="91"/>
      <c r="H93" s="91"/>
      <c r="I93" s="91"/>
      <c r="J93" s="91"/>
      <c r="K93" s="91"/>
      <c r="L93" s="91"/>
    </row>
    <row r="94" spans="1:12" ht="16.5" customHeight="1" x14ac:dyDescent="0.3">
      <c r="A94" s="85"/>
      <c r="C94" s="80"/>
      <c r="D94" s="87"/>
      <c r="E94" s="80"/>
      <c r="F94" s="91"/>
      <c r="G94" s="91"/>
      <c r="H94" s="91"/>
      <c r="I94" s="91"/>
      <c r="J94" s="91"/>
      <c r="K94" s="91"/>
      <c r="L94" s="91"/>
    </row>
    <row r="95" spans="1:12" ht="16.5" customHeight="1" x14ac:dyDescent="0.3">
      <c r="A95" s="85"/>
      <c r="C95" s="80"/>
      <c r="D95" s="87"/>
      <c r="E95" s="80"/>
      <c r="F95" s="91"/>
      <c r="G95" s="91"/>
      <c r="H95" s="91"/>
      <c r="I95" s="91"/>
      <c r="J95" s="91"/>
      <c r="K95" s="91"/>
      <c r="L95" s="91"/>
    </row>
    <row r="96" spans="1:12" ht="16.5" customHeight="1" x14ac:dyDescent="0.3">
      <c r="A96" s="85"/>
      <c r="C96" s="80"/>
      <c r="D96" s="87"/>
      <c r="E96" s="80"/>
      <c r="F96" s="91"/>
      <c r="G96" s="91"/>
      <c r="H96" s="91"/>
      <c r="I96" s="91"/>
      <c r="J96" s="91"/>
      <c r="K96" s="91"/>
      <c r="L96" s="91"/>
    </row>
    <row r="97" spans="1:12" ht="16.5" customHeight="1" x14ac:dyDescent="0.3">
      <c r="A97" s="85"/>
      <c r="C97" s="80"/>
      <c r="D97" s="87"/>
      <c r="E97" s="80"/>
      <c r="F97" s="91"/>
      <c r="G97" s="91"/>
      <c r="H97" s="91"/>
      <c r="I97" s="91"/>
      <c r="J97" s="91"/>
      <c r="K97" s="91"/>
      <c r="L97" s="91"/>
    </row>
    <row r="98" spans="1:12" ht="16.5" customHeight="1" x14ac:dyDescent="0.3">
      <c r="A98" s="85"/>
      <c r="C98" s="80"/>
      <c r="D98" s="87"/>
      <c r="E98" s="80"/>
      <c r="F98" s="91"/>
      <c r="G98" s="91"/>
      <c r="H98" s="91"/>
      <c r="I98" s="91"/>
      <c r="J98" s="91"/>
      <c r="K98" s="91"/>
      <c r="L98" s="91"/>
    </row>
    <row r="99" spans="1:12" ht="16.5" customHeight="1" x14ac:dyDescent="0.3">
      <c r="A99" s="85"/>
      <c r="C99" s="80"/>
      <c r="D99" s="87"/>
      <c r="E99" s="80"/>
      <c r="F99" s="91"/>
      <c r="G99" s="91"/>
      <c r="H99" s="91"/>
      <c r="I99" s="91"/>
      <c r="J99" s="91"/>
      <c r="K99" s="91"/>
      <c r="L99" s="91"/>
    </row>
    <row r="100" spans="1:12" ht="16.5" customHeight="1" x14ac:dyDescent="0.3">
      <c r="A100" s="85"/>
      <c r="C100" s="80"/>
      <c r="D100" s="87"/>
      <c r="E100" s="80"/>
      <c r="F100" s="91"/>
      <c r="G100" s="91"/>
      <c r="H100" s="91"/>
      <c r="I100" s="91"/>
      <c r="J100" s="91"/>
      <c r="K100" s="91"/>
      <c r="L100" s="91"/>
    </row>
    <row r="101" spans="1:12" ht="16.5" customHeight="1" x14ac:dyDescent="0.3">
      <c r="A101" s="85"/>
      <c r="C101" s="80"/>
      <c r="D101" s="87"/>
      <c r="E101" s="80"/>
      <c r="F101" s="91"/>
      <c r="G101" s="91"/>
      <c r="H101" s="91"/>
      <c r="I101" s="91"/>
      <c r="J101" s="91"/>
      <c r="K101" s="91"/>
      <c r="L101" s="91"/>
    </row>
    <row r="102" spans="1:12" ht="16.5" customHeight="1" x14ac:dyDescent="0.3">
      <c r="A102" s="85"/>
      <c r="C102" s="80"/>
      <c r="D102" s="87"/>
      <c r="E102" s="80"/>
      <c r="F102" s="91"/>
      <c r="G102" s="91"/>
      <c r="H102" s="91"/>
      <c r="I102" s="91"/>
      <c r="J102" s="91"/>
      <c r="K102" s="91"/>
      <c r="L102" s="91"/>
    </row>
    <row r="103" spans="1:12" ht="16.5" customHeight="1" x14ac:dyDescent="0.3">
      <c r="A103" s="85"/>
      <c r="C103" s="80"/>
      <c r="D103" s="87"/>
      <c r="E103" s="80"/>
      <c r="F103" s="91"/>
      <c r="G103" s="91"/>
      <c r="H103" s="91"/>
      <c r="I103" s="91"/>
      <c r="J103" s="91"/>
      <c r="K103" s="91"/>
      <c r="L103" s="91"/>
    </row>
    <row r="104" spans="1:12" ht="16.5" customHeight="1" x14ac:dyDescent="0.3">
      <c r="A104" s="85"/>
      <c r="C104" s="80"/>
      <c r="D104" s="87"/>
      <c r="E104" s="80"/>
      <c r="F104" s="91"/>
      <c r="G104" s="91"/>
      <c r="H104" s="91"/>
      <c r="I104" s="91"/>
      <c r="J104" s="91"/>
      <c r="K104" s="91"/>
      <c r="L104" s="91"/>
    </row>
    <row r="105" spans="1:12" ht="16.5" customHeight="1" x14ac:dyDescent="0.3">
      <c r="A105" s="85"/>
      <c r="C105" s="80"/>
      <c r="D105" s="87"/>
      <c r="E105" s="80"/>
      <c r="F105" s="91"/>
      <c r="G105" s="91"/>
      <c r="H105" s="91"/>
      <c r="I105" s="91"/>
      <c r="J105" s="91"/>
      <c r="K105" s="91"/>
      <c r="L105" s="91"/>
    </row>
    <row r="106" spans="1:12" ht="16.5" customHeight="1" x14ac:dyDescent="0.3">
      <c r="A106" s="85"/>
      <c r="C106" s="80"/>
      <c r="D106" s="87"/>
      <c r="E106" s="80"/>
      <c r="F106" s="91"/>
      <c r="G106" s="91"/>
      <c r="H106" s="91"/>
      <c r="I106" s="91"/>
      <c r="J106" s="91"/>
      <c r="K106" s="91"/>
      <c r="L106" s="91"/>
    </row>
    <row r="107" spans="1:12" ht="16.5" customHeight="1" x14ac:dyDescent="0.3">
      <c r="A107" s="85"/>
      <c r="C107" s="80"/>
      <c r="D107" s="87"/>
      <c r="E107" s="80"/>
      <c r="F107" s="91"/>
      <c r="G107" s="91"/>
      <c r="H107" s="91"/>
      <c r="I107" s="91"/>
      <c r="J107" s="91"/>
      <c r="K107" s="91"/>
      <c r="L107" s="91"/>
    </row>
    <row r="108" spans="1:12" ht="16.5" customHeight="1" x14ac:dyDescent="0.3">
      <c r="A108" s="85"/>
      <c r="C108" s="80"/>
      <c r="D108" s="87"/>
      <c r="E108" s="80"/>
      <c r="F108" s="91"/>
      <c r="G108" s="91"/>
      <c r="H108" s="91"/>
      <c r="I108" s="91"/>
      <c r="J108" s="91"/>
      <c r="K108" s="91"/>
      <c r="L108" s="91"/>
    </row>
    <row r="109" spans="1:12" ht="16.5" customHeight="1" x14ac:dyDescent="0.3">
      <c r="A109" s="85"/>
      <c r="C109" s="80"/>
      <c r="D109" s="87"/>
      <c r="E109" s="80"/>
      <c r="F109" s="91"/>
      <c r="G109" s="91"/>
      <c r="H109" s="91"/>
      <c r="I109" s="91"/>
      <c r="J109" s="91"/>
      <c r="K109" s="91"/>
      <c r="L109" s="91"/>
    </row>
    <row r="110" spans="1:12" ht="16.5" customHeight="1" x14ac:dyDescent="0.3">
      <c r="A110" s="85"/>
      <c r="C110" s="80"/>
      <c r="D110" s="87"/>
      <c r="E110" s="80"/>
      <c r="F110" s="91"/>
      <c r="G110" s="91"/>
      <c r="H110" s="91"/>
      <c r="I110" s="91"/>
      <c r="J110" s="91"/>
      <c r="K110" s="91"/>
      <c r="L110" s="91"/>
    </row>
    <row r="114" spans="1:12" ht="18.75" customHeight="1" x14ac:dyDescent="0.3"/>
    <row r="116" spans="1:12" s="5" customFormat="1" ht="21.9" customHeight="1" x14ac:dyDescent="0.3">
      <c r="A116" s="217" t="str">
        <f>A62</f>
        <v>The condensed notes to the interim financial information are an integral part of this interim financial information.</v>
      </c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8"/>
    </row>
  </sheetData>
  <mergeCells count="1">
    <mergeCell ref="A116:L11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dimension ref="A1:AD49"/>
  <sheetViews>
    <sheetView zoomScale="71" zoomScaleNormal="71" workbookViewId="0">
      <selection activeCell="J60" sqref="J60"/>
    </sheetView>
  </sheetViews>
  <sheetFormatPr defaultColWidth="9.33203125" defaultRowHeight="15.9" customHeight="1" x14ac:dyDescent="0.3"/>
  <cols>
    <col min="1" max="2" width="1.6640625" style="81" customWidth="1"/>
    <col min="3" max="3" width="28" style="81" customWidth="1"/>
    <col min="4" max="4" width="5.33203125" style="94" customWidth="1"/>
    <col min="5" max="5" width="0.5546875" style="95" customWidth="1"/>
    <col min="6" max="6" width="12" style="96" customWidth="1"/>
    <col min="7" max="7" width="0.5546875" style="95" customWidth="1"/>
    <col min="8" max="8" width="11.6640625" style="96" customWidth="1"/>
    <col min="9" max="9" width="0.5546875" style="95" customWidth="1"/>
    <col min="10" max="10" width="11.44140625" style="96" customWidth="1"/>
    <col min="11" max="11" width="0.5546875" style="95" customWidth="1"/>
    <col min="12" max="12" width="11.44140625" style="95" customWidth="1"/>
    <col min="13" max="13" width="0.5546875" style="95" customWidth="1"/>
    <col min="14" max="14" width="11.44140625" style="95" customWidth="1"/>
    <col min="15" max="15" width="0.5546875" style="95" customWidth="1"/>
    <col min="16" max="16" width="12.6640625" style="96" customWidth="1"/>
    <col min="17" max="17" width="0.5546875" style="95" customWidth="1"/>
    <col min="18" max="18" width="13.33203125" style="95" customWidth="1"/>
    <col min="19" max="19" width="0.5546875" style="95" customWidth="1"/>
    <col min="20" max="20" width="11" style="95" customWidth="1"/>
    <col min="21" max="21" width="0.5546875" style="95" customWidth="1"/>
    <col min="22" max="22" width="12.6640625" style="96" customWidth="1"/>
    <col min="23" max="23" width="0.5546875" style="96" customWidth="1"/>
    <col min="24" max="24" width="14.44140625" style="96" customWidth="1"/>
    <col min="25" max="25" width="0.5546875" style="95" customWidth="1"/>
    <col min="26" max="26" width="12.33203125" style="95" customWidth="1"/>
    <col min="27" max="27" width="0.5546875" style="95" customWidth="1"/>
    <col min="28" max="28" width="13.6640625" style="96" customWidth="1"/>
    <col min="29" max="29" width="0.5546875" style="95" customWidth="1"/>
    <col min="30" max="30" width="12" style="96" customWidth="1"/>
    <col min="31" max="16384" width="9.33203125" style="81"/>
  </cols>
  <sheetData>
    <row r="1" spans="1:30" ht="15.9" customHeight="1" x14ac:dyDescent="0.3">
      <c r="A1" s="92" t="str">
        <f>'5-6 (3m)'!A1</f>
        <v>Interlink Communication Public Company Limited</v>
      </c>
      <c r="B1" s="93"/>
      <c r="C1" s="93"/>
      <c r="AD1" s="55" t="s">
        <v>5</v>
      </c>
    </row>
    <row r="2" spans="1:30" ht="15.9" customHeight="1" x14ac:dyDescent="0.3">
      <c r="A2" s="92" t="s">
        <v>119</v>
      </c>
      <c r="B2" s="93"/>
      <c r="C2" s="93"/>
      <c r="AD2" s="97"/>
    </row>
    <row r="3" spans="1:30" ht="15.9" customHeight="1" x14ac:dyDescent="0.3">
      <c r="A3" s="98" t="str">
        <f>'7-8 (9m)'!A3</f>
        <v>For the nine-month period ended 30 September 2024</v>
      </c>
      <c r="B3" s="99"/>
      <c r="C3" s="99"/>
      <c r="D3" s="100"/>
      <c r="E3" s="101"/>
      <c r="F3" s="102"/>
      <c r="G3" s="101"/>
      <c r="H3" s="102"/>
      <c r="I3" s="101"/>
      <c r="J3" s="102"/>
      <c r="K3" s="101"/>
      <c r="L3" s="101"/>
      <c r="M3" s="101"/>
      <c r="N3" s="101"/>
      <c r="O3" s="101"/>
      <c r="P3" s="102"/>
      <c r="Q3" s="101"/>
      <c r="R3" s="101"/>
      <c r="S3" s="101"/>
      <c r="T3" s="101"/>
      <c r="U3" s="101"/>
      <c r="V3" s="102"/>
      <c r="W3" s="102"/>
      <c r="X3" s="102"/>
      <c r="Y3" s="101"/>
      <c r="Z3" s="101"/>
      <c r="AA3" s="101"/>
      <c r="AB3" s="102"/>
      <c r="AC3" s="101"/>
      <c r="AD3" s="102"/>
    </row>
    <row r="6" spans="1:30" ht="15.9" customHeight="1" x14ac:dyDescent="0.3">
      <c r="B6" s="103"/>
      <c r="C6" s="103"/>
      <c r="D6" s="104"/>
      <c r="E6" s="103"/>
      <c r="F6" s="105"/>
      <c r="G6" s="106"/>
      <c r="H6" s="105"/>
      <c r="I6" s="106"/>
      <c r="J6" s="105"/>
      <c r="K6" s="106"/>
      <c r="L6" s="106"/>
      <c r="M6" s="106"/>
      <c r="N6" s="106"/>
      <c r="O6" s="106"/>
      <c r="P6" s="105"/>
      <c r="Q6" s="106"/>
      <c r="R6" s="106"/>
      <c r="S6" s="106"/>
      <c r="T6" s="106"/>
      <c r="U6" s="106"/>
      <c r="V6" s="105"/>
      <c r="W6" s="105"/>
      <c r="X6" s="105"/>
      <c r="Y6" s="106"/>
      <c r="Z6" s="106"/>
      <c r="AA6" s="106"/>
      <c r="AB6" s="105"/>
      <c r="AC6" s="106"/>
      <c r="AD6" s="105" t="s">
        <v>120</v>
      </c>
    </row>
    <row r="7" spans="1:30" ht="15.9" customHeight="1" x14ac:dyDescent="0.3">
      <c r="B7" s="103"/>
      <c r="C7" s="103"/>
      <c r="D7" s="104"/>
      <c r="E7" s="103"/>
      <c r="F7" s="219" t="s">
        <v>121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103"/>
      <c r="AB7" s="97"/>
      <c r="AC7" s="103"/>
      <c r="AD7" s="97"/>
    </row>
    <row r="8" spans="1:30" ht="15.9" customHeight="1" x14ac:dyDescent="0.3">
      <c r="B8" s="103"/>
      <c r="C8" s="103"/>
      <c r="D8" s="104"/>
      <c r="E8" s="103"/>
      <c r="F8" s="97"/>
      <c r="G8" s="103"/>
      <c r="H8" s="97"/>
      <c r="I8" s="103"/>
      <c r="J8" s="97"/>
      <c r="K8" s="103"/>
      <c r="L8" s="103"/>
      <c r="M8" s="103"/>
      <c r="N8" s="220" t="s">
        <v>83</v>
      </c>
      <c r="O8" s="220"/>
      <c r="P8" s="220"/>
      <c r="Q8" s="220"/>
      <c r="R8" s="220"/>
      <c r="S8" s="220"/>
      <c r="T8" s="220"/>
      <c r="U8" s="103"/>
      <c r="V8" s="221" t="s">
        <v>122</v>
      </c>
      <c r="W8" s="221"/>
      <c r="X8" s="221"/>
      <c r="Y8" s="103"/>
      <c r="Z8" s="103"/>
      <c r="AA8" s="103"/>
      <c r="AB8" s="97"/>
      <c r="AC8" s="103"/>
      <c r="AD8" s="97"/>
    </row>
    <row r="9" spans="1:30" ht="15.9" customHeight="1" x14ac:dyDescent="0.3">
      <c r="B9" s="103"/>
      <c r="C9" s="103"/>
      <c r="D9" s="104"/>
      <c r="E9" s="103"/>
      <c r="F9" s="97"/>
      <c r="G9" s="103"/>
      <c r="H9" s="97"/>
      <c r="I9" s="103"/>
      <c r="J9" s="97"/>
      <c r="K9" s="103"/>
      <c r="L9" s="103"/>
      <c r="M9" s="103"/>
      <c r="N9" s="107"/>
      <c r="O9" s="107"/>
      <c r="P9" s="107"/>
      <c r="Q9" s="107"/>
      <c r="R9" s="107" t="s">
        <v>123</v>
      </c>
      <c r="S9" s="107"/>
      <c r="T9" s="107"/>
      <c r="U9" s="103"/>
      <c r="V9" s="107"/>
      <c r="W9" s="107"/>
      <c r="X9" s="107"/>
      <c r="Y9" s="103"/>
      <c r="Z9" s="103"/>
      <c r="AA9" s="103"/>
      <c r="AB9" s="97"/>
      <c r="AC9" s="103"/>
      <c r="AD9" s="97"/>
    </row>
    <row r="10" spans="1:30" ht="15.9" customHeight="1" x14ac:dyDescent="0.3">
      <c r="B10" s="103"/>
      <c r="C10" s="103"/>
      <c r="D10" s="104"/>
      <c r="E10" s="103"/>
      <c r="F10" s="97"/>
      <c r="G10" s="103"/>
      <c r="H10" s="97"/>
      <c r="I10" s="103"/>
      <c r="J10" s="97"/>
      <c r="K10" s="103"/>
      <c r="L10" s="103"/>
      <c r="M10" s="107"/>
      <c r="N10" s="103" t="s">
        <v>124</v>
      </c>
      <c r="O10" s="107"/>
      <c r="P10" s="108"/>
      <c r="Q10" s="107"/>
      <c r="R10" s="107" t="s">
        <v>125</v>
      </c>
      <c r="S10" s="107"/>
      <c r="T10" s="107"/>
      <c r="U10" s="103"/>
      <c r="V10" s="107"/>
      <c r="W10" s="107"/>
      <c r="X10" s="107"/>
      <c r="Y10" s="103"/>
      <c r="Z10" s="103"/>
      <c r="AA10" s="103"/>
      <c r="AB10" s="97"/>
      <c r="AC10" s="103"/>
      <c r="AD10" s="97"/>
    </row>
    <row r="11" spans="1:30" ht="15.9" customHeight="1" x14ac:dyDescent="0.3">
      <c r="B11" s="103"/>
      <c r="C11" s="103"/>
      <c r="D11" s="104"/>
      <c r="E11" s="103"/>
      <c r="F11" s="97"/>
      <c r="G11" s="103"/>
      <c r="H11" s="97"/>
      <c r="I11" s="103"/>
      <c r="J11" s="97"/>
      <c r="K11" s="103"/>
      <c r="L11" s="109"/>
      <c r="M11" s="103"/>
      <c r="N11" s="109" t="s">
        <v>126</v>
      </c>
      <c r="O11" s="103"/>
      <c r="P11" s="108" t="s">
        <v>124</v>
      </c>
      <c r="Q11" s="103"/>
      <c r="R11" s="103" t="s">
        <v>127</v>
      </c>
      <c r="S11" s="103"/>
      <c r="T11" s="103"/>
      <c r="U11" s="103"/>
      <c r="V11" s="107"/>
      <c r="W11" s="107"/>
      <c r="X11" s="107"/>
      <c r="Y11" s="103"/>
      <c r="Z11" s="103"/>
      <c r="AA11" s="103"/>
      <c r="AB11" s="97"/>
      <c r="AC11" s="103"/>
      <c r="AD11" s="97"/>
    </row>
    <row r="12" spans="1:30" ht="15.9" customHeight="1" x14ac:dyDescent="0.3">
      <c r="D12" s="104"/>
      <c r="E12" s="110"/>
      <c r="F12" s="109" t="s">
        <v>128</v>
      </c>
      <c r="G12" s="110"/>
      <c r="H12" s="111" t="s">
        <v>124</v>
      </c>
      <c r="I12" s="110"/>
      <c r="J12" s="111" t="s">
        <v>124</v>
      </c>
      <c r="K12" s="110"/>
      <c r="L12" s="109" t="s">
        <v>129</v>
      </c>
      <c r="M12" s="110"/>
      <c r="N12" s="109" t="s">
        <v>130</v>
      </c>
      <c r="O12" s="110"/>
      <c r="P12" s="97" t="s">
        <v>131</v>
      </c>
      <c r="Q12" s="110"/>
      <c r="R12" s="109" t="s">
        <v>132</v>
      </c>
      <c r="S12" s="110"/>
      <c r="T12" s="109" t="s">
        <v>133</v>
      </c>
      <c r="U12" s="110"/>
      <c r="V12" s="81"/>
      <c r="W12" s="81"/>
      <c r="X12" s="81"/>
      <c r="Y12" s="110"/>
      <c r="Z12" s="81"/>
      <c r="AA12" s="110"/>
      <c r="AB12" s="109"/>
      <c r="AC12" s="110"/>
      <c r="AD12" s="109"/>
    </row>
    <row r="13" spans="1:30" ht="15.9" customHeight="1" x14ac:dyDescent="0.3">
      <c r="D13" s="104"/>
      <c r="E13" s="110"/>
      <c r="F13" s="111" t="s">
        <v>134</v>
      </c>
      <c r="G13" s="110"/>
      <c r="H13" s="111" t="s">
        <v>135</v>
      </c>
      <c r="I13" s="110"/>
      <c r="J13" s="111" t="s">
        <v>136</v>
      </c>
      <c r="K13" s="110"/>
      <c r="L13" s="109" t="s">
        <v>137</v>
      </c>
      <c r="M13" s="110"/>
      <c r="N13" s="109" t="s">
        <v>138</v>
      </c>
      <c r="O13" s="110"/>
      <c r="P13" s="111" t="s">
        <v>139</v>
      </c>
      <c r="Q13" s="110"/>
      <c r="R13" s="109" t="s">
        <v>140</v>
      </c>
      <c r="S13" s="110"/>
      <c r="T13" s="109" t="s">
        <v>141</v>
      </c>
      <c r="U13" s="110"/>
      <c r="V13" s="111" t="s">
        <v>142</v>
      </c>
      <c r="W13" s="111"/>
      <c r="X13" s="109"/>
      <c r="Y13" s="110"/>
      <c r="Z13" s="109" t="s">
        <v>143</v>
      </c>
      <c r="AA13" s="110"/>
      <c r="AB13" s="109" t="s">
        <v>144</v>
      </c>
      <c r="AC13" s="110"/>
      <c r="AD13" s="109"/>
    </row>
    <row r="14" spans="1:30" ht="15.9" customHeight="1" x14ac:dyDescent="0.3">
      <c r="D14" s="104"/>
      <c r="E14" s="110"/>
      <c r="F14" s="97" t="s">
        <v>145</v>
      </c>
      <c r="G14" s="110"/>
      <c r="H14" s="111" t="s">
        <v>146</v>
      </c>
      <c r="I14" s="110"/>
      <c r="J14" s="111" t="s">
        <v>147</v>
      </c>
      <c r="K14" s="110"/>
      <c r="L14" s="111" t="s">
        <v>148</v>
      </c>
      <c r="M14" s="110"/>
      <c r="N14" s="111" t="s">
        <v>147</v>
      </c>
      <c r="O14" s="110"/>
      <c r="P14" s="111" t="s">
        <v>149</v>
      </c>
      <c r="Q14" s="110"/>
      <c r="R14" s="109" t="s">
        <v>150</v>
      </c>
      <c r="S14" s="110"/>
      <c r="T14" s="109" t="s">
        <v>151</v>
      </c>
      <c r="U14" s="110"/>
      <c r="V14" s="111" t="s">
        <v>152</v>
      </c>
      <c r="W14" s="111"/>
      <c r="X14" s="109" t="s">
        <v>82</v>
      </c>
      <c r="Y14" s="110"/>
      <c r="Z14" s="109" t="s">
        <v>85</v>
      </c>
      <c r="AA14" s="110"/>
      <c r="AB14" s="109" t="s">
        <v>153</v>
      </c>
      <c r="AC14" s="110"/>
      <c r="AD14" s="109" t="s">
        <v>154</v>
      </c>
    </row>
    <row r="15" spans="1:30" ht="15.9" customHeight="1" x14ac:dyDescent="0.3">
      <c r="D15" s="200" t="s">
        <v>8</v>
      </c>
      <c r="E15" s="110"/>
      <c r="F15" s="112" t="s">
        <v>9</v>
      </c>
      <c r="G15" s="113"/>
      <c r="H15" s="112" t="s">
        <v>9</v>
      </c>
      <c r="I15" s="110"/>
      <c r="J15" s="112" t="s">
        <v>9</v>
      </c>
      <c r="K15" s="110"/>
      <c r="L15" s="112" t="s">
        <v>9</v>
      </c>
      <c r="M15" s="110"/>
      <c r="N15" s="112" t="s">
        <v>9</v>
      </c>
      <c r="O15" s="110"/>
      <c r="P15" s="112" t="s">
        <v>9</v>
      </c>
      <c r="Q15" s="110"/>
      <c r="R15" s="112" t="s">
        <v>9</v>
      </c>
      <c r="S15" s="110"/>
      <c r="T15" s="112" t="s">
        <v>9</v>
      </c>
      <c r="U15" s="110"/>
      <c r="V15" s="112" t="s">
        <v>9</v>
      </c>
      <c r="W15" s="114"/>
      <c r="X15" s="112" t="s">
        <v>9</v>
      </c>
      <c r="Y15" s="110"/>
      <c r="Z15" s="112" t="s">
        <v>9</v>
      </c>
      <c r="AA15" s="110"/>
      <c r="AB15" s="112" t="s">
        <v>9</v>
      </c>
      <c r="AC15" s="110"/>
      <c r="AD15" s="112" t="s">
        <v>9</v>
      </c>
    </row>
    <row r="16" spans="1:30" ht="15.9" customHeight="1" x14ac:dyDescent="0.3">
      <c r="D16" s="104"/>
      <c r="E16" s="110"/>
      <c r="F16" s="114"/>
      <c r="G16" s="113"/>
      <c r="H16" s="114"/>
      <c r="I16" s="110"/>
      <c r="J16" s="114"/>
      <c r="K16" s="110"/>
      <c r="L16" s="110"/>
      <c r="M16" s="110"/>
      <c r="N16" s="110"/>
      <c r="O16" s="110"/>
      <c r="P16" s="114"/>
      <c r="Q16" s="110"/>
      <c r="R16" s="110"/>
      <c r="S16" s="110"/>
      <c r="T16" s="110"/>
      <c r="U16" s="110"/>
      <c r="V16" s="114"/>
      <c r="W16" s="114"/>
      <c r="X16" s="114"/>
      <c r="Y16" s="110"/>
      <c r="Z16" s="110"/>
      <c r="AA16" s="110"/>
      <c r="AB16" s="114"/>
      <c r="AC16" s="110"/>
      <c r="AD16" s="114"/>
    </row>
    <row r="17" spans="1:30" ht="15.9" customHeight="1" x14ac:dyDescent="0.3">
      <c r="A17" s="92" t="s">
        <v>155</v>
      </c>
      <c r="B17" s="115"/>
      <c r="C17" s="115"/>
      <c r="E17" s="96"/>
      <c r="F17" s="203">
        <v>543632325</v>
      </c>
      <c r="G17" s="81"/>
      <c r="H17" s="203">
        <v>770857410</v>
      </c>
      <c r="I17" s="96"/>
      <c r="J17" s="116">
        <v>37817556</v>
      </c>
      <c r="K17" s="96"/>
      <c r="L17" s="116">
        <v>733590</v>
      </c>
      <c r="M17" s="81"/>
      <c r="N17" s="116">
        <v>165437396</v>
      </c>
      <c r="O17" s="81"/>
      <c r="P17" s="203">
        <v>571977711</v>
      </c>
      <c r="Q17" s="96"/>
      <c r="R17" s="117">
        <v>2593268</v>
      </c>
      <c r="S17" s="96"/>
      <c r="T17" s="116">
        <f>SUM(R17,P17,N17)</f>
        <v>740008375</v>
      </c>
      <c r="U17" s="96"/>
      <c r="V17" s="203">
        <v>54363233</v>
      </c>
      <c r="W17" s="81"/>
      <c r="X17" s="203">
        <v>1517894602</v>
      </c>
      <c r="Y17" s="96"/>
      <c r="Z17" s="202">
        <f>SUM(X17,V17,T17,L17,J17,H17,F17)</f>
        <v>3665307091</v>
      </c>
      <c r="AA17" s="96"/>
      <c r="AB17" s="203">
        <v>1925461598</v>
      </c>
      <c r="AC17" s="96"/>
      <c r="AD17" s="116">
        <f>SUM(AB17,Z17)</f>
        <v>5590768689</v>
      </c>
    </row>
    <row r="18" spans="1:30" ht="8.1" customHeight="1" x14ac:dyDescent="0.3">
      <c r="A18" s="92"/>
      <c r="B18" s="92"/>
      <c r="E18" s="9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202"/>
      <c r="Z18" s="202"/>
      <c r="AA18" s="202"/>
      <c r="AB18" s="116"/>
      <c r="AC18" s="202"/>
      <c r="AD18" s="116"/>
    </row>
    <row r="19" spans="1:30" ht="15.9" customHeight="1" x14ac:dyDescent="0.3">
      <c r="A19" s="142" t="s">
        <v>156</v>
      </c>
      <c r="B19" s="142"/>
      <c r="C19" s="143"/>
      <c r="D19" s="144"/>
      <c r="E19" s="9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202"/>
      <c r="Z19" s="202"/>
      <c r="AA19" s="202"/>
      <c r="AB19" s="116"/>
      <c r="AC19" s="202"/>
      <c r="AD19" s="116"/>
    </row>
    <row r="20" spans="1:30" ht="15.9" customHeight="1" x14ac:dyDescent="0.3">
      <c r="A20" s="147" t="s">
        <v>157</v>
      </c>
      <c r="B20" s="142"/>
      <c r="C20" s="143"/>
      <c r="D20" s="144"/>
      <c r="E20" s="96"/>
      <c r="F20" s="116">
        <v>0</v>
      </c>
      <c r="G20" s="116"/>
      <c r="H20" s="116">
        <v>0</v>
      </c>
      <c r="I20" s="117"/>
      <c r="J20" s="116">
        <v>0</v>
      </c>
      <c r="K20" s="117"/>
      <c r="L20" s="116">
        <v>-733590</v>
      </c>
      <c r="M20" s="116"/>
      <c r="N20" s="116">
        <v>0</v>
      </c>
      <c r="O20" s="117"/>
      <c r="P20" s="116">
        <v>2389157</v>
      </c>
      <c r="Q20" s="117"/>
      <c r="R20" s="116">
        <v>0</v>
      </c>
      <c r="S20" s="116"/>
      <c r="T20" s="116">
        <v>2389157</v>
      </c>
      <c r="U20" s="116"/>
      <c r="V20" s="116">
        <v>0</v>
      </c>
      <c r="W20" s="117"/>
      <c r="X20" s="116">
        <v>0</v>
      </c>
      <c r="Y20" s="202"/>
      <c r="Z20" s="202">
        <f t="shared" ref="Z20" si="0">SUM(X20,V20,T20,H20,F20,J20,L20)</f>
        <v>1655567</v>
      </c>
      <c r="AA20" s="202"/>
      <c r="AB20" s="116">
        <v>115154587</v>
      </c>
      <c r="AC20" s="202"/>
      <c r="AD20" s="116">
        <f>SUM(AB20,Z20)</f>
        <v>116810154</v>
      </c>
    </row>
    <row r="21" spans="1:30" ht="15.9" customHeight="1" x14ac:dyDescent="0.3">
      <c r="A21" s="115" t="s">
        <v>208</v>
      </c>
      <c r="B21" s="142"/>
      <c r="C21" s="143"/>
      <c r="D21" s="144"/>
      <c r="E21" s="96"/>
      <c r="F21" s="117">
        <v>0</v>
      </c>
      <c r="G21" s="116"/>
      <c r="H21" s="117">
        <v>0</v>
      </c>
      <c r="I21" s="117"/>
      <c r="J21" s="117">
        <v>0</v>
      </c>
      <c r="K21" s="117"/>
      <c r="L21" s="117">
        <v>0</v>
      </c>
      <c r="M21" s="116"/>
      <c r="N21" s="117">
        <v>0</v>
      </c>
      <c r="O21" s="117"/>
      <c r="P21" s="117">
        <v>0</v>
      </c>
      <c r="Q21" s="117"/>
      <c r="R21" s="117">
        <v>0</v>
      </c>
      <c r="S21" s="116"/>
      <c r="T21" s="116">
        <v>0</v>
      </c>
      <c r="U21" s="116"/>
      <c r="V21" s="117">
        <v>0</v>
      </c>
      <c r="W21" s="117"/>
      <c r="X21" s="117">
        <v>-108726125</v>
      </c>
      <c r="Y21" s="202"/>
      <c r="Z21" s="202">
        <f>SUM(X21,V21,T21,L21,J21,H21,F21)</f>
        <v>-108726125</v>
      </c>
      <c r="AA21" s="202"/>
      <c r="AB21" s="116">
        <v>-50333386</v>
      </c>
      <c r="AC21" s="202"/>
      <c r="AD21" s="116">
        <f t="shared" ref="AD21:AD24" si="1">SUM(AB21,Z21)</f>
        <v>-159059511</v>
      </c>
    </row>
    <row r="22" spans="1:30" ht="15.9" customHeight="1" x14ac:dyDescent="0.3">
      <c r="A22" s="147" t="s">
        <v>158</v>
      </c>
      <c r="B22" s="142"/>
      <c r="C22" s="143"/>
      <c r="D22" s="144"/>
      <c r="E22" s="9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202"/>
      <c r="Z22" s="202"/>
      <c r="AA22" s="202"/>
      <c r="AB22" s="116"/>
      <c r="AC22" s="202"/>
      <c r="AD22" s="116"/>
    </row>
    <row r="23" spans="1:30" ht="15.9" customHeight="1" x14ac:dyDescent="0.3">
      <c r="A23" s="143"/>
      <c r="B23" s="147" t="s">
        <v>159</v>
      </c>
      <c r="C23" s="143"/>
      <c r="D23" s="144"/>
      <c r="E23" s="96"/>
      <c r="F23" s="117">
        <v>0</v>
      </c>
      <c r="G23" s="116"/>
      <c r="H23" s="117">
        <v>0</v>
      </c>
      <c r="I23" s="117"/>
      <c r="J23" s="117">
        <v>0</v>
      </c>
      <c r="K23" s="117"/>
      <c r="L23" s="117">
        <v>0</v>
      </c>
      <c r="M23" s="116"/>
      <c r="N23" s="117">
        <v>0</v>
      </c>
      <c r="O23" s="117"/>
      <c r="P23" s="117">
        <v>0</v>
      </c>
      <c r="Q23" s="117"/>
      <c r="R23" s="117">
        <v>0</v>
      </c>
      <c r="S23" s="116"/>
      <c r="T23" s="116">
        <v>0</v>
      </c>
      <c r="U23" s="116"/>
      <c r="V23" s="117">
        <v>0</v>
      </c>
      <c r="W23" s="117"/>
      <c r="X23" s="117" t="s">
        <v>218</v>
      </c>
      <c r="Y23" s="202"/>
      <c r="Z23" s="202">
        <f t="shared" ref="Z23" si="2">SUM(X23,V23,T23,L23,J23,H23,F23)</f>
        <v>0</v>
      </c>
      <c r="AA23" s="202"/>
      <c r="AB23" s="116">
        <v>23416527</v>
      </c>
      <c r="AC23" s="202"/>
      <c r="AD23" s="116">
        <f t="shared" si="1"/>
        <v>23416527</v>
      </c>
    </row>
    <row r="24" spans="1:30" ht="15.9" customHeight="1" x14ac:dyDescent="0.3">
      <c r="A24" s="143" t="s">
        <v>160</v>
      </c>
      <c r="B24" s="143"/>
      <c r="C24" s="143"/>
      <c r="D24" s="144"/>
      <c r="E24" s="96"/>
      <c r="F24" s="71">
        <v>0</v>
      </c>
      <c r="G24" s="116"/>
      <c r="H24" s="71">
        <v>0</v>
      </c>
      <c r="I24" s="117"/>
      <c r="J24" s="71">
        <v>0</v>
      </c>
      <c r="K24" s="117"/>
      <c r="L24" s="71">
        <v>0</v>
      </c>
      <c r="M24" s="116"/>
      <c r="N24" s="71">
        <v>0</v>
      </c>
      <c r="O24" s="117"/>
      <c r="P24" s="71">
        <v>0</v>
      </c>
      <c r="Q24" s="117"/>
      <c r="R24" s="71">
        <v>-2649716</v>
      </c>
      <c r="S24" s="116"/>
      <c r="T24" s="118">
        <v>-2649716</v>
      </c>
      <c r="U24" s="116"/>
      <c r="V24" s="71">
        <v>0</v>
      </c>
      <c r="W24" s="68"/>
      <c r="X24" s="71">
        <v>403276894</v>
      </c>
      <c r="Y24" s="96"/>
      <c r="Z24" s="204">
        <f>SUM(X24,V24,T24,L24,J24,H24,F24)</f>
        <v>400627178</v>
      </c>
      <c r="AA24" s="96"/>
      <c r="AB24" s="71">
        <v>116154231</v>
      </c>
      <c r="AC24" s="96"/>
      <c r="AD24" s="118">
        <f t="shared" si="1"/>
        <v>516781409</v>
      </c>
    </row>
    <row r="25" spans="1:30" ht="15.9" customHeight="1" x14ac:dyDescent="0.3">
      <c r="A25" s="115"/>
      <c r="B25" s="115"/>
      <c r="E25" s="96"/>
      <c r="G25" s="96"/>
      <c r="I25" s="96"/>
      <c r="K25" s="96"/>
      <c r="L25" s="96"/>
      <c r="M25" s="96"/>
      <c r="N25" s="96"/>
      <c r="O25" s="96"/>
      <c r="Q25" s="96"/>
      <c r="R25" s="96"/>
      <c r="S25" s="96"/>
      <c r="T25" s="96"/>
      <c r="U25" s="96"/>
      <c r="Y25" s="96"/>
      <c r="Z25" s="96"/>
      <c r="AA25" s="96"/>
      <c r="AC25" s="96"/>
    </row>
    <row r="26" spans="1:30" s="143" customFormat="1" ht="15.9" customHeight="1" thickBot="1" x14ac:dyDescent="0.35">
      <c r="A26" s="92" t="s">
        <v>231</v>
      </c>
      <c r="D26" s="144"/>
      <c r="E26" s="145"/>
      <c r="F26" s="205">
        <f>SUM(F17:F25)</f>
        <v>543632325</v>
      </c>
      <c r="G26" s="146"/>
      <c r="H26" s="205">
        <f>SUM(H17:H25)</f>
        <v>770857410</v>
      </c>
      <c r="I26" s="146"/>
      <c r="J26" s="205">
        <f>SUM(J17:J25)</f>
        <v>37817556</v>
      </c>
      <c r="K26" s="146"/>
      <c r="L26" s="205">
        <f>SUM(L17:L25)</f>
        <v>0</v>
      </c>
      <c r="M26" s="146"/>
      <c r="N26" s="205">
        <f>SUM(N17:N25)</f>
        <v>165437396</v>
      </c>
      <c r="O26" s="146"/>
      <c r="P26" s="205">
        <f>SUM(P17:P25)</f>
        <v>574366868</v>
      </c>
      <c r="Q26" s="146"/>
      <c r="R26" s="205">
        <f>SUM(R17:R25)</f>
        <v>-56448</v>
      </c>
      <c r="S26" s="146"/>
      <c r="T26" s="205">
        <f>SUM(T17:T25)</f>
        <v>739747816</v>
      </c>
      <c r="U26" s="146"/>
      <c r="V26" s="205">
        <f>SUM(V17:V25)</f>
        <v>54363233</v>
      </c>
      <c r="W26" s="146"/>
      <c r="X26" s="205">
        <f>SUM(X17:X25)</f>
        <v>1812445371</v>
      </c>
      <c r="Y26" s="146"/>
      <c r="Z26" s="205">
        <f>SUM(Z17:Z24)</f>
        <v>3958863711</v>
      </c>
      <c r="AA26" s="146"/>
      <c r="AB26" s="205">
        <f>SUM(AB17:AB25)</f>
        <v>2129853557</v>
      </c>
      <c r="AC26" s="146"/>
      <c r="AD26" s="205">
        <f>SUM(AD17:AD24)</f>
        <v>6088717268</v>
      </c>
    </row>
    <row r="27" spans="1:30" s="143" customFormat="1" ht="15.9" customHeight="1" thickTop="1" x14ac:dyDescent="0.3">
      <c r="A27" s="142"/>
      <c r="D27" s="144"/>
      <c r="E27" s="145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</row>
    <row r="28" spans="1:30" s="143" customFormat="1" ht="15.9" customHeight="1" x14ac:dyDescent="0.3">
      <c r="A28" s="142"/>
      <c r="D28" s="144"/>
      <c r="E28" s="145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</row>
    <row r="29" spans="1:30" s="143" customFormat="1" ht="15.9" customHeight="1" x14ac:dyDescent="0.3">
      <c r="A29" s="142" t="s">
        <v>161</v>
      </c>
      <c r="B29" s="147"/>
      <c r="C29" s="147"/>
      <c r="D29" s="144"/>
      <c r="E29" s="146"/>
      <c r="F29" s="148">
        <v>543632325</v>
      </c>
      <c r="H29" s="149">
        <v>770857410</v>
      </c>
      <c r="I29" s="146"/>
      <c r="J29" s="150">
        <v>37817556</v>
      </c>
      <c r="K29" s="146"/>
      <c r="L29" s="150">
        <v>0</v>
      </c>
      <c r="N29" s="150">
        <v>165437396</v>
      </c>
      <c r="O29" s="151"/>
      <c r="P29" s="149">
        <v>574366868</v>
      </c>
      <c r="Q29" s="146"/>
      <c r="R29" s="150">
        <v>-4364073</v>
      </c>
      <c r="S29" s="146"/>
      <c r="T29" s="152">
        <f t="shared" ref="T29" si="3">SUM(R29,P29,N29)</f>
        <v>735440191</v>
      </c>
      <c r="U29" s="146"/>
      <c r="V29" s="149">
        <v>54363233</v>
      </c>
      <c r="W29" s="151"/>
      <c r="X29" s="149">
        <v>1940758921</v>
      </c>
      <c r="Y29" s="146"/>
      <c r="Z29" s="153">
        <f>SUM(X29,V29,T29,H29,F29,J29,L29)</f>
        <v>4082869636</v>
      </c>
      <c r="AA29" s="146"/>
      <c r="AB29" s="148">
        <v>2187217057</v>
      </c>
      <c r="AC29" s="146"/>
      <c r="AD29" s="152">
        <f>SUM(AB29,Z29)</f>
        <v>6270086693</v>
      </c>
    </row>
    <row r="30" spans="1:30" s="143" customFormat="1" ht="8.1" customHeight="1" x14ac:dyDescent="0.3">
      <c r="A30" s="142"/>
      <c r="B30" s="142"/>
      <c r="D30" s="144"/>
      <c r="E30" s="146"/>
      <c r="F30" s="152"/>
      <c r="G30" s="154"/>
      <c r="H30" s="150"/>
      <c r="I30" s="155"/>
      <c r="J30" s="150"/>
      <c r="K30" s="155"/>
      <c r="L30" s="150"/>
      <c r="M30" s="154"/>
      <c r="N30" s="150"/>
      <c r="O30" s="155"/>
      <c r="P30" s="150"/>
      <c r="Q30" s="155"/>
      <c r="R30" s="150"/>
      <c r="S30" s="154"/>
      <c r="T30" s="152"/>
      <c r="U30" s="154"/>
      <c r="V30" s="150"/>
      <c r="W30" s="155"/>
      <c r="X30" s="150"/>
      <c r="Y30" s="156"/>
      <c r="Z30" s="153"/>
      <c r="AA30" s="156"/>
      <c r="AB30" s="152"/>
      <c r="AC30" s="156"/>
      <c r="AD30" s="152"/>
    </row>
    <row r="31" spans="1:30" s="143" customFormat="1" ht="15.9" customHeight="1" x14ac:dyDescent="0.3">
      <c r="A31" s="142" t="s">
        <v>156</v>
      </c>
      <c r="B31" s="142"/>
      <c r="D31" s="144"/>
      <c r="E31" s="146"/>
      <c r="F31" s="152"/>
      <c r="G31" s="154"/>
      <c r="H31" s="150"/>
      <c r="I31" s="155"/>
      <c r="J31" s="150"/>
      <c r="K31" s="155"/>
      <c r="L31" s="150"/>
      <c r="M31" s="154"/>
      <c r="N31" s="150"/>
      <c r="O31" s="155"/>
      <c r="P31" s="150"/>
      <c r="Q31" s="155"/>
      <c r="R31" s="150"/>
      <c r="S31" s="154"/>
      <c r="T31" s="152"/>
      <c r="U31" s="154"/>
      <c r="V31" s="150"/>
      <c r="W31" s="155"/>
      <c r="X31" s="150"/>
      <c r="Y31" s="156"/>
      <c r="Z31" s="153"/>
      <c r="AA31" s="156"/>
      <c r="AB31" s="152"/>
      <c r="AC31" s="156"/>
      <c r="AD31" s="152"/>
    </row>
    <row r="32" spans="1:30" s="143" customFormat="1" ht="15.9" customHeight="1" x14ac:dyDescent="0.3">
      <c r="A32" s="115" t="s">
        <v>157</v>
      </c>
      <c r="B32" s="142"/>
      <c r="D32" s="144">
        <v>21</v>
      </c>
      <c r="E32" s="146"/>
      <c r="F32" s="152">
        <v>0</v>
      </c>
      <c r="G32" s="154"/>
      <c r="H32" s="150">
        <v>0</v>
      </c>
      <c r="I32" s="155"/>
      <c r="J32" s="150">
        <v>0</v>
      </c>
      <c r="K32" s="155"/>
      <c r="L32" s="150">
        <v>0</v>
      </c>
      <c r="M32" s="154"/>
      <c r="N32" s="150">
        <v>0</v>
      </c>
      <c r="O32" s="155"/>
      <c r="P32" s="150">
        <v>0</v>
      </c>
      <c r="Q32" s="155"/>
      <c r="R32" s="150">
        <v>0</v>
      </c>
      <c r="S32" s="154"/>
      <c r="T32" s="152">
        <v>0</v>
      </c>
      <c r="U32" s="154"/>
      <c r="V32" s="150">
        <v>0</v>
      </c>
      <c r="W32" s="155"/>
      <c r="X32" s="150">
        <v>0</v>
      </c>
      <c r="Y32" s="156"/>
      <c r="Z32" s="150">
        <f>SUM(F32:L32,T32,V32:X32)</f>
        <v>0</v>
      </c>
      <c r="AA32" s="156"/>
      <c r="AB32" s="152">
        <v>2588</v>
      </c>
      <c r="AC32" s="156"/>
      <c r="AD32" s="150">
        <f>Z32+AB32</f>
        <v>2588</v>
      </c>
    </row>
    <row r="33" spans="1:30" s="143" customFormat="1" ht="15.9" customHeight="1" x14ac:dyDescent="0.3">
      <c r="A33" s="115" t="s">
        <v>208</v>
      </c>
      <c r="B33" s="142"/>
      <c r="D33" s="144">
        <v>20</v>
      </c>
      <c r="E33" s="146"/>
      <c r="F33" s="150">
        <v>0</v>
      </c>
      <c r="G33" s="154"/>
      <c r="H33" s="150">
        <v>0</v>
      </c>
      <c r="I33" s="155"/>
      <c r="J33" s="150">
        <v>0</v>
      </c>
      <c r="K33" s="155"/>
      <c r="L33" s="150">
        <v>0</v>
      </c>
      <c r="M33" s="154"/>
      <c r="N33" s="150">
        <v>0</v>
      </c>
      <c r="O33" s="155"/>
      <c r="P33" s="150">
        <v>0</v>
      </c>
      <c r="Q33" s="155"/>
      <c r="R33" s="150">
        <v>0</v>
      </c>
      <c r="S33" s="154"/>
      <c r="T33" s="152">
        <v>0</v>
      </c>
      <c r="U33" s="154"/>
      <c r="V33" s="150">
        <v>0</v>
      </c>
      <c r="W33" s="155"/>
      <c r="X33" s="150">
        <v>-212015944</v>
      </c>
      <c r="Y33" s="156"/>
      <c r="Z33" s="150">
        <f>SUM(F33:L33,T33,V33:X33)</f>
        <v>-212015944</v>
      </c>
      <c r="AA33" s="156"/>
      <c r="AB33" s="152">
        <v>-56008649</v>
      </c>
      <c r="AC33" s="156"/>
      <c r="AD33" s="150">
        <f>Z33+AB33</f>
        <v>-268024593</v>
      </c>
    </row>
    <row r="34" spans="1:30" s="143" customFormat="1" ht="15.9" customHeight="1" x14ac:dyDescent="0.3">
      <c r="A34" s="143" t="s">
        <v>160</v>
      </c>
      <c r="D34" s="144"/>
      <c r="E34" s="146"/>
      <c r="F34" s="157">
        <v>0</v>
      </c>
      <c r="G34" s="154"/>
      <c r="H34" s="158">
        <v>0</v>
      </c>
      <c r="I34" s="155"/>
      <c r="J34" s="158">
        <v>0</v>
      </c>
      <c r="K34" s="155"/>
      <c r="L34" s="158">
        <v>0</v>
      </c>
      <c r="M34" s="154"/>
      <c r="N34" s="158">
        <v>0</v>
      </c>
      <c r="O34" s="155"/>
      <c r="P34" s="158">
        <v>0</v>
      </c>
      <c r="Q34" s="155"/>
      <c r="R34" s="158">
        <v>215998</v>
      </c>
      <c r="S34" s="154"/>
      <c r="T34" s="158">
        <v>215998</v>
      </c>
      <c r="U34" s="154"/>
      <c r="V34" s="158">
        <v>0</v>
      </c>
      <c r="W34" s="159"/>
      <c r="X34" s="158">
        <v>430632674</v>
      </c>
      <c r="Y34" s="146"/>
      <c r="Z34" s="158">
        <f>SUM(F34:L34,T34,V34:X34)</f>
        <v>430848672</v>
      </c>
      <c r="AA34" s="146"/>
      <c r="AB34" s="157">
        <v>119458010</v>
      </c>
      <c r="AC34" s="146"/>
      <c r="AD34" s="158">
        <f>Z34+AB34</f>
        <v>550306682</v>
      </c>
    </row>
    <row r="35" spans="1:30" s="143" customFormat="1" ht="15.9" customHeight="1" x14ac:dyDescent="0.3">
      <c r="A35" s="147"/>
      <c r="B35" s="147"/>
      <c r="D35" s="144"/>
      <c r="E35" s="146"/>
      <c r="F35" s="160"/>
      <c r="G35" s="146"/>
      <c r="H35" s="160"/>
      <c r="I35" s="146"/>
      <c r="J35" s="160"/>
      <c r="K35" s="146"/>
      <c r="L35" s="160"/>
      <c r="M35" s="146"/>
      <c r="N35" s="160"/>
      <c r="O35" s="146"/>
      <c r="P35" s="160"/>
      <c r="Q35" s="146"/>
      <c r="R35" s="160"/>
      <c r="S35" s="146"/>
      <c r="T35" s="160"/>
      <c r="U35" s="146"/>
      <c r="V35" s="160"/>
      <c r="W35" s="146"/>
      <c r="X35" s="160"/>
      <c r="Y35" s="146"/>
      <c r="Z35" s="160"/>
      <c r="AA35" s="146"/>
      <c r="AB35" s="160"/>
      <c r="AC35" s="146"/>
      <c r="AD35" s="160"/>
    </row>
    <row r="36" spans="1:30" s="143" customFormat="1" ht="15.9" customHeight="1" thickBot="1" x14ac:dyDescent="0.35">
      <c r="A36" s="92" t="s">
        <v>230</v>
      </c>
      <c r="D36" s="144"/>
      <c r="E36" s="145"/>
      <c r="F36" s="161">
        <f>SUM(F29:F35)</f>
        <v>543632325</v>
      </c>
      <c r="G36" s="146"/>
      <c r="H36" s="161">
        <f>SUM(H29:H35)</f>
        <v>770857410</v>
      </c>
      <c r="I36" s="146"/>
      <c r="J36" s="161">
        <f>SUM(J29:J35)</f>
        <v>37817556</v>
      </c>
      <c r="K36" s="146"/>
      <c r="L36" s="161">
        <f>SUM(L29:L35)</f>
        <v>0</v>
      </c>
      <c r="M36" s="146"/>
      <c r="N36" s="161">
        <f>SUM(N29:N35)</f>
        <v>165437396</v>
      </c>
      <c r="O36" s="146"/>
      <c r="P36" s="161">
        <f>SUM(P29:P35)</f>
        <v>574366868</v>
      </c>
      <c r="Q36" s="146"/>
      <c r="R36" s="161">
        <f>SUM(R29:R35)</f>
        <v>-4148075</v>
      </c>
      <c r="S36" s="146"/>
      <c r="T36" s="161">
        <f>SUM(T29:T35)</f>
        <v>735656189</v>
      </c>
      <c r="U36" s="146"/>
      <c r="V36" s="161">
        <f>SUM(V29:V35)</f>
        <v>54363233</v>
      </c>
      <c r="W36" s="146"/>
      <c r="X36" s="161">
        <f>SUM(X29:X35)</f>
        <v>2159375651</v>
      </c>
      <c r="Y36" s="146"/>
      <c r="Z36" s="161">
        <f>SUM(Z29:Z34)</f>
        <v>4301702364</v>
      </c>
      <c r="AA36" s="146"/>
      <c r="AB36" s="161">
        <f>SUM(AB29:AB35)</f>
        <v>2250669006</v>
      </c>
      <c r="AC36" s="146"/>
      <c r="AD36" s="161">
        <f>SUM(AD29:AD34)</f>
        <v>6552371370</v>
      </c>
    </row>
    <row r="37" spans="1:30" ht="15.9" customHeight="1" thickTop="1" x14ac:dyDescent="0.3">
      <c r="A37" s="92"/>
      <c r="E37" s="119"/>
      <c r="G37" s="96"/>
      <c r="I37" s="96"/>
      <c r="K37" s="96"/>
      <c r="L37" s="96"/>
      <c r="M37" s="96"/>
      <c r="N37" s="96"/>
      <c r="O37" s="96"/>
      <c r="Q37" s="96"/>
      <c r="R37" s="96"/>
      <c r="S37" s="96"/>
      <c r="T37" s="96"/>
      <c r="U37" s="96"/>
      <c r="Y37" s="96"/>
      <c r="Z37" s="96"/>
      <c r="AA37" s="96"/>
      <c r="AC37" s="96"/>
    </row>
    <row r="38" spans="1:30" ht="15.9" customHeight="1" x14ac:dyDescent="0.3">
      <c r="A38" s="92"/>
      <c r="E38" s="119"/>
      <c r="G38" s="96"/>
      <c r="I38" s="96"/>
      <c r="K38" s="96"/>
      <c r="L38" s="96"/>
      <c r="M38" s="96"/>
      <c r="N38" s="96"/>
      <c r="O38" s="96"/>
      <c r="Q38" s="96"/>
      <c r="R38" s="96"/>
      <c r="S38" s="96"/>
      <c r="T38" s="96"/>
      <c r="U38" s="96"/>
      <c r="Y38" s="96"/>
      <c r="Z38" s="96"/>
      <c r="AA38" s="96"/>
      <c r="AC38" s="96"/>
    </row>
    <row r="39" spans="1:30" ht="15.9" customHeight="1" x14ac:dyDescent="0.3">
      <c r="A39" s="92"/>
      <c r="E39" s="119"/>
      <c r="G39" s="96"/>
      <c r="I39" s="96"/>
      <c r="K39" s="96"/>
      <c r="L39" s="96"/>
      <c r="M39" s="96"/>
      <c r="N39" s="96"/>
      <c r="O39" s="96"/>
      <c r="Q39" s="96"/>
      <c r="R39" s="96"/>
      <c r="S39" s="96"/>
      <c r="T39" s="96"/>
      <c r="U39" s="96"/>
      <c r="Y39" s="96"/>
      <c r="Z39" s="96"/>
      <c r="AA39" s="96"/>
      <c r="AC39" s="96"/>
    </row>
    <row r="45" spans="1:30" ht="15.9" customHeight="1" x14ac:dyDescent="0.3">
      <c r="A45" s="92"/>
      <c r="E45" s="119"/>
      <c r="G45" s="96"/>
      <c r="I45" s="96"/>
      <c r="K45" s="96"/>
      <c r="L45" s="96"/>
      <c r="M45" s="96"/>
      <c r="N45" s="96"/>
      <c r="O45" s="96"/>
      <c r="Q45" s="96"/>
      <c r="R45" s="96"/>
      <c r="S45" s="96"/>
      <c r="T45" s="96"/>
      <c r="U45" s="96"/>
      <c r="Y45" s="96"/>
      <c r="Z45" s="96"/>
      <c r="AA45" s="96"/>
      <c r="AC45" s="96"/>
    </row>
    <row r="46" spans="1:30" ht="15.9" customHeight="1" x14ac:dyDescent="0.3">
      <c r="A46" s="92"/>
      <c r="E46" s="119"/>
      <c r="G46" s="96"/>
      <c r="I46" s="96"/>
      <c r="K46" s="96"/>
      <c r="L46" s="96"/>
      <c r="M46" s="96"/>
      <c r="N46" s="96"/>
      <c r="O46" s="96"/>
      <c r="Q46" s="96"/>
      <c r="R46" s="96"/>
      <c r="S46" s="96"/>
      <c r="T46" s="96"/>
      <c r="U46" s="96"/>
      <c r="Y46" s="96"/>
      <c r="Z46" s="96"/>
      <c r="AA46" s="96"/>
      <c r="AC46" s="96"/>
    </row>
    <row r="48" spans="1:30" ht="12.75" customHeight="1" x14ac:dyDescent="0.3"/>
    <row r="49" spans="1:30" ht="21.9" customHeight="1" x14ac:dyDescent="0.3">
      <c r="A49" s="120" t="str">
        <f>'5-6 (3m)'!A61</f>
        <v>The condensed notes to the interim financial information are an integral part of this interim financial information.</v>
      </c>
      <c r="B49" s="121"/>
      <c r="C49" s="37"/>
      <c r="D49" s="100"/>
      <c r="E49" s="101"/>
      <c r="F49" s="102"/>
      <c r="G49" s="101"/>
      <c r="H49" s="102"/>
      <c r="I49" s="101"/>
      <c r="J49" s="102"/>
      <c r="K49" s="101"/>
      <c r="L49" s="101"/>
      <c r="M49" s="101"/>
      <c r="N49" s="101"/>
      <c r="O49" s="101"/>
      <c r="P49" s="102"/>
      <c r="Q49" s="101"/>
      <c r="R49" s="101"/>
      <c r="S49" s="101"/>
      <c r="T49" s="101"/>
      <c r="U49" s="101"/>
      <c r="V49" s="102"/>
      <c r="W49" s="102"/>
      <c r="X49" s="102"/>
      <c r="Y49" s="101"/>
      <c r="Z49" s="101"/>
      <c r="AA49" s="101"/>
      <c r="AB49" s="122"/>
      <c r="AC49" s="101"/>
      <c r="AD49" s="102"/>
    </row>
  </sheetData>
  <mergeCells count="3">
    <mergeCell ref="F7:Z7"/>
    <mergeCell ref="N8:T8"/>
    <mergeCell ref="V8:X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4"/>
  <sheetViews>
    <sheetView topLeftCell="C1" zoomScaleNormal="100" zoomScaleSheetLayoutView="70" workbookViewId="0">
      <selection activeCell="J60" sqref="J60"/>
    </sheetView>
  </sheetViews>
  <sheetFormatPr defaultColWidth="9.33203125" defaultRowHeight="15.9" customHeight="1" x14ac:dyDescent="0.3"/>
  <cols>
    <col min="1" max="2" width="1.6640625" style="115" customWidth="1"/>
    <col min="3" max="3" width="51.5546875" style="115" customWidth="1"/>
    <col min="4" max="4" width="5.33203125" style="123" customWidth="1"/>
    <col min="5" max="5" width="0.6640625" style="124" customWidth="1"/>
    <col min="6" max="6" width="11.5546875" style="123" customWidth="1"/>
    <col min="7" max="7" width="0.6640625" style="124" customWidth="1"/>
    <col min="8" max="8" width="11.6640625" style="115" customWidth="1"/>
    <col min="9" max="9" width="0.6640625" style="115" customWidth="1"/>
    <col min="10" max="10" width="11.33203125" style="115" customWidth="1"/>
    <col min="11" max="11" width="0.6640625" style="115" customWidth="1"/>
    <col min="12" max="12" width="12.5546875" style="124" customWidth="1"/>
    <col min="13" max="13" width="0.6640625" style="124" customWidth="1"/>
    <col min="14" max="14" width="13.5546875" style="124" customWidth="1"/>
    <col min="15" max="15" width="0.6640625" style="124" customWidth="1"/>
    <col min="16" max="16" width="12.33203125" style="125" customWidth="1"/>
    <col min="17" max="16384" width="9.33203125" style="125"/>
  </cols>
  <sheetData>
    <row r="1" spans="1:16" ht="15.9" customHeight="1" x14ac:dyDescent="0.3">
      <c r="A1" s="92" t="str">
        <f>'9'!A1</f>
        <v>Interlink Communication Public Company Limited</v>
      </c>
      <c r="B1" s="92"/>
      <c r="C1" s="92"/>
      <c r="H1" s="92"/>
      <c r="I1" s="92"/>
      <c r="J1" s="92"/>
      <c r="K1" s="92"/>
      <c r="L1" s="92"/>
      <c r="M1" s="92"/>
      <c r="N1" s="115"/>
      <c r="P1" s="55" t="s">
        <v>5</v>
      </c>
    </row>
    <row r="2" spans="1:16" ht="15.9" customHeight="1" x14ac:dyDescent="0.3">
      <c r="A2" s="92" t="s">
        <v>119</v>
      </c>
      <c r="B2" s="92"/>
      <c r="C2" s="92"/>
      <c r="H2" s="92"/>
      <c r="I2" s="92"/>
      <c r="J2" s="92"/>
      <c r="K2" s="92"/>
      <c r="L2" s="92"/>
      <c r="M2" s="92"/>
      <c r="N2" s="115"/>
      <c r="P2" s="97"/>
    </row>
    <row r="3" spans="1:16" ht="15.9" customHeight="1" x14ac:dyDescent="0.3">
      <c r="A3" s="98" t="str">
        <f>'9'!A3</f>
        <v>For the nine-month period ended 30 September 2024</v>
      </c>
      <c r="B3" s="126"/>
      <c r="C3" s="126"/>
      <c r="D3" s="127"/>
      <c r="E3" s="128"/>
      <c r="F3" s="127"/>
      <c r="G3" s="128"/>
      <c r="H3" s="126"/>
      <c r="I3" s="126"/>
      <c r="J3" s="126"/>
      <c r="K3" s="126"/>
      <c r="L3" s="126"/>
      <c r="M3" s="126"/>
      <c r="N3" s="120"/>
      <c r="O3" s="128"/>
      <c r="P3" s="126"/>
    </row>
    <row r="4" spans="1:16" ht="15.9" customHeight="1" x14ac:dyDescent="0.3">
      <c r="A4" s="92"/>
      <c r="D4" s="24"/>
      <c r="E4" s="129"/>
      <c r="F4" s="27"/>
      <c r="G4" s="129"/>
      <c r="H4" s="27"/>
      <c r="I4" s="27"/>
      <c r="J4" s="27"/>
      <c r="K4" s="27"/>
      <c r="L4" s="129"/>
      <c r="M4" s="129"/>
      <c r="N4" s="27"/>
      <c r="P4" s="27"/>
    </row>
    <row r="5" spans="1:16" ht="15.9" customHeight="1" x14ac:dyDescent="0.3">
      <c r="A5" s="92"/>
      <c r="D5" s="24"/>
      <c r="E5" s="129"/>
      <c r="F5" s="27"/>
      <c r="G5" s="129"/>
      <c r="H5" s="27"/>
      <c r="I5" s="27"/>
      <c r="J5" s="27"/>
      <c r="K5" s="27"/>
      <c r="L5" s="129"/>
      <c r="M5" s="129"/>
      <c r="N5" s="27"/>
      <c r="P5" s="27"/>
    </row>
    <row r="6" spans="1:16" ht="15.9" customHeight="1" x14ac:dyDescent="0.3">
      <c r="F6" s="127"/>
      <c r="G6" s="128"/>
      <c r="H6" s="120"/>
      <c r="I6" s="120"/>
      <c r="J6" s="120"/>
      <c r="K6" s="120"/>
      <c r="L6" s="120"/>
      <c r="M6" s="120"/>
      <c r="N6" s="120"/>
      <c r="O6" s="128"/>
      <c r="P6" s="14" t="s">
        <v>162</v>
      </c>
    </row>
    <row r="7" spans="1:16" ht="15.9" customHeight="1" x14ac:dyDescent="0.3">
      <c r="L7" s="222" t="s">
        <v>122</v>
      </c>
      <c r="M7" s="222"/>
      <c r="N7" s="222"/>
      <c r="P7" s="129"/>
    </row>
    <row r="8" spans="1:16" ht="15.9" customHeight="1" x14ac:dyDescent="0.3">
      <c r="F8" s="111" t="s">
        <v>128</v>
      </c>
      <c r="H8" s="111" t="s">
        <v>124</v>
      </c>
      <c r="J8" s="111" t="s">
        <v>124</v>
      </c>
      <c r="L8" s="137"/>
      <c r="M8" s="137"/>
      <c r="N8" s="137"/>
      <c r="P8" s="129"/>
    </row>
    <row r="9" spans="1:16" ht="15.9" customHeight="1" x14ac:dyDescent="0.3">
      <c r="A9" s="92"/>
      <c r="F9" s="111" t="s">
        <v>134</v>
      </c>
      <c r="G9" s="129"/>
      <c r="H9" s="111" t="s">
        <v>135</v>
      </c>
      <c r="I9" s="129"/>
      <c r="J9" s="111" t="s">
        <v>136</v>
      </c>
      <c r="K9" s="129"/>
      <c r="L9" s="111" t="s">
        <v>142</v>
      </c>
      <c r="M9" s="111"/>
      <c r="N9" s="109"/>
      <c r="O9" s="129"/>
      <c r="P9" s="129"/>
    </row>
    <row r="10" spans="1:16" ht="15.9" customHeight="1" x14ac:dyDescent="0.3">
      <c r="A10" s="92"/>
      <c r="F10" s="97" t="s">
        <v>145</v>
      </c>
      <c r="G10" s="129"/>
      <c r="H10" s="111" t="s">
        <v>146</v>
      </c>
      <c r="I10" s="129"/>
      <c r="J10" s="111" t="s">
        <v>147</v>
      </c>
      <c r="K10" s="129"/>
      <c r="L10" s="111" t="s">
        <v>152</v>
      </c>
      <c r="M10" s="111"/>
      <c r="N10" s="109" t="s">
        <v>82</v>
      </c>
      <c r="O10" s="129"/>
      <c r="P10" s="109" t="s">
        <v>87</v>
      </c>
    </row>
    <row r="11" spans="1:16" ht="15.9" customHeight="1" x14ac:dyDescent="0.3">
      <c r="A11" s="92"/>
      <c r="D11" s="200" t="s">
        <v>204</v>
      </c>
      <c r="F11" s="112" t="s">
        <v>9</v>
      </c>
      <c r="G11" s="138"/>
      <c r="H11" s="112" t="s">
        <v>9</v>
      </c>
      <c r="I11" s="129"/>
      <c r="J11" s="112" t="s">
        <v>9</v>
      </c>
      <c r="K11" s="129"/>
      <c r="L11" s="112" t="s">
        <v>9</v>
      </c>
      <c r="M11" s="114"/>
      <c r="N11" s="112" t="s">
        <v>9</v>
      </c>
      <c r="O11" s="129"/>
      <c r="P11" s="112" t="s">
        <v>9</v>
      </c>
    </row>
    <row r="12" spans="1:16" ht="15.9" customHeight="1" x14ac:dyDescent="0.3">
      <c r="A12" s="92"/>
      <c r="F12" s="115"/>
      <c r="H12" s="123"/>
      <c r="I12" s="123"/>
      <c r="J12" s="123"/>
      <c r="K12" s="123"/>
      <c r="L12" s="115"/>
      <c r="M12" s="115"/>
    </row>
    <row r="13" spans="1:16" ht="15.9" customHeight="1" x14ac:dyDescent="0.3">
      <c r="A13" s="92" t="s">
        <v>155</v>
      </c>
      <c r="F13" s="130">
        <v>543632325</v>
      </c>
      <c r="G13" s="130"/>
      <c r="H13" s="130">
        <v>770857410</v>
      </c>
      <c r="I13" s="130"/>
      <c r="J13" s="130">
        <v>37817556</v>
      </c>
      <c r="K13" s="130"/>
      <c r="L13" s="130">
        <v>54363233</v>
      </c>
      <c r="M13" s="27"/>
      <c r="N13" s="130">
        <v>1114849557</v>
      </c>
      <c r="O13" s="131"/>
      <c r="P13" s="130">
        <f>SUM(F13:N13)</f>
        <v>2521520081</v>
      </c>
    </row>
    <row r="14" spans="1:16" ht="8.1" customHeight="1" x14ac:dyDescent="0.3">
      <c r="A14" s="92"/>
      <c r="B14" s="132"/>
      <c r="F14" s="125"/>
      <c r="G14" s="125"/>
      <c r="H14" s="125"/>
      <c r="I14" s="125"/>
      <c r="J14" s="125"/>
      <c r="K14" s="125"/>
      <c r="L14" s="125"/>
      <c r="M14" s="27"/>
      <c r="N14" s="125"/>
      <c r="O14" s="125"/>
      <c r="P14" s="27"/>
    </row>
    <row r="15" spans="1:16" ht="15.9" customHeight="1" x14ac:dyDescent="0.3">
      <c r="A15" s="92" t="s">
        <v>156</v>
      </c>
      <c r="B15" s="132"/>
      <c r="F15" s="125"/>
      <c r="G15" s="125"/>
      <c r="H15" s="125"/>
      <c r="I15" s="125"/>
      <c r="J15" s="125"/>
      <c r="K15" s="125"/>
      <c r="L15" s="125"/>
      <c r="M15" s="27"/>
      <c r="N15" s="125"/>
      <c r="O15" s="125"/>
      <c r="P15" s="27"/>
    </row>
    <row r="16" spans="1:16" ht="15.9" customHeight="1" x14ac:dyDescent="0.3">
      <c r="A16" s="115" t="s">
        <v>208</v>
      </c>
      <c r="B16" s="125"/>
      <c r="F16" s="27">
        <v>0</v>
      </c>
      <c r="G16" s="131"/>
      <c r="H16" s="27">
        <v>0</v>
      </c>
      <c r="I16" s="27"/>
      <c r="J16" s="27">
        <v>0</v>
      </c>
      <c r="K16" s="27"/>
      <c r="L16" s="27">
        <v>0</v>
      </c>
      <c r="M16" s="27"/>
      <c r="N16" s="125">
        <v>-108726125</v>
      </c>
      <c r="O16" s="125"/>
      <c r="P16" s="130">
        <f>SUM(F16:N16)</f>
        <v>-108726125</v>
      </c>
    </row>
    <row r="17" spans="1:16" ht="15.9" customHeight="1" x14ac:dyDescent="0.3">
      <c r="A17" s="115" t="s">
        <v>160</v>
      </c>
      <c r="B17" s="125"/>
      <c r="F17" s="32">
        <v>0</v>
      </c>
      <c r="G17" s="131"/>
      <c r="H17" s="32">
        <v>0</v>
      </c>
      <c r="I17" s="27"/>
      <c r="J17" s="32">
        <v>0</v>
      </c>
      <c r="K17" s="27"/>
      <c r="L17" s="32">
        <v>0</v>
      </c>
      <c r="M17" s="27"/>
      <c r="N17" s="32">
        <v>260607979</v>
      </c>
      <c r="P17" s="32">
        <f>SUM(F17:N17)</f>
        <v>260607979</v>
      </c>
    </row>
    <row r="18" spans="1:16" ht="15.9" customHeight="1" x14ac:dyDescent="0.3">
      <c r="F18" s="27"/>
      <c r="G18" s="131"/>
      <c r="H18" s="27"/>
      <c r="I18" s="131"/>
      <c r="J18" s="27"/>
      <c r="K18" s="131"/>
      <c r="L18" s="27"/>
      <c r="M18" s="27"/>
      <c r="N18" s="27"/>
      <c r="O18" s="131"/>
      <c r="P18" s="27"/>
    </row>
    <row r="19" spans="1:16" ht="15.9" customHeight="1" thickBot="1" x14ac:dyDescent="0.35">
      <c r="A19" s="92" t="s">
        <v>231</v>
      </c>
      <c r="F19" s="139">
        <f>SUM(F13:F18)</f>
        <v>543632325</v>
      </c>
      <c r="G19" s="131"/>
      <c r="H19" s="139">
        <f>SUM(H13:H18)</f>
        <v>770857410</v>
      </c>
      <c r="I19" s="131"/>
      <c r="J19" s="139">
        <f>SUM(J13:J18)</f>
        <v>37817556</v>
      </c>
      <c r="K19" s="131"/>
      <c r="L19" s="139">
        <f>SUM(L13:L18)</f>
        <v>54363233</v>
      </c>
      <c r="M19" s="27"/>
      <c r="N19" s="139">
        <f>SUM(N13:N18)</f>
        <v>1266731411</v>
      </c>
      <c r="O19" s="131"/>
      <c r="P19" s="139">
        <f>SUM(P13:P18)</f>
        <v>2673401935</v>
      </c>
    </row>
    <row r="20" spans="1:16" ht="15.9" customHeight="1" thickTop="1" x14ac:dyDescent="0.3">
      <c r="A20" s="92"/>
      <c r="F20" s="27"/>
      <c r="G20" s="131"/>
      <c r="H20" s="27"/>
      <c r="I20" s="131"/>
      <c r="J20" s="27"/>
      <c r="K20" s="131"/>
      <c r="L20" s="27"/>
      <c r="M20" s="27"/>
      <c r="N20" s="27"/>
      <c r="O20" s="131"/>
      <c r="P20" s="27"/>
    </row>
    <row r="21" spans="1:16" ht="15.9" customHeight="1" x14ac:dyDescent="0.3">
      <c r="A21" s="92"/>
      <c r="F21" s="27"/>
      <c r="G21" s="131"/>
      <c r="H21" s="27"/>
      <c r="I21" s="131"/>
      <c r="J21" s="27"/>
      <c r="K21" s="131"/>
      <c r="L21" s="27"/>
      <c r="M21" s="27"/>
      <c r="N21" s="27"/>
      <c r="O21" s="131"/>
      <c r="P21" s="27"/>
    </row>
    <row r="22" spans="1:16" ht="15.9" customHeight="1" x14ac:dyDescent="0.3">
      <c r="A22" s="92" t="s">
        <v>161</v>
      </c>
      <c r="F22" s="133">
        <v>543632325</v>
      </c>
      <c r="G22" s="130"/>
      <c r="H22" s="133">
        <v>770857410</v>
      </c>
      <c r="I22" s="130"/>
      <c r="J22" s="133">
        <v>37817556</v>
      </c>
      <c r="K22" s="130"/>
      <c r="L22" s="133">
        <v>54363233</v>
      </c>
      <c r="M22" s="27"/>
      <c r="N22" s="133">
        <v>1310567640</v>
      </c>
      <c r="O22" s="131"/>
      <c r="P22" s="133">
        <f>SUM(F22:N22)</f>
        <v>2717238164</v>
      </c>
    </row>
    <row r="23" spans="1:16" ht="8.1" customHeight="1" x14ac:dyDescent="0.3">
      <c r="A23" s="92"/>
      <c r="B23" s="132"/>
      <c r="F23" s="134"/>
      <c r="G23" s="125"/>
      <c r="H23" s="134"/>
      <c r="I23" s="125"/>
      <c r="J23" s="134"/>
      <c r="K23" s="125"/>
      <c r="L23" s="134"/>
      <c r="M23" s="27"/>
      <c r="N23" s="134"/>
      <c r="O23" s="125"/>
      <c r="P23" s="25"/>
    </row>
    <row r="24" spans="1:16" ht="15.9" customHeight="1" x14ac:dyDescent="0.3">
      <c r="A24" s="92" t="s">
        <v>156</v>
      </c>
      <c r="B24" s="132"/>
      <c r="F24" s="134"/>
      <c r="G24" s="125"/>
      <c r="H24" s="134"/>
      <c r="I24" s="125"/>
      <c r="J24" s="134"/>
      <c r="K24" s="125"/>
      <c r="L24" s="134"/>
      <c r="M24" s="27"/>
      <c r="N24" s="134"/>
      <c r="O24" s="125"/>
      <c r="P24" s="25"/>
    </row>
    <row r="25" spans="1:16" ht="15.9" customHeight="1" x14ac:dyDescent="0.3">
      <c r="A25" s="115" t="s">
        <v>208</v>
      </c>
      <c r="B25" s="125"/>
      <c r="D25" s="123">
        <v>20</v>
      </c>
      <c r="F25" s="25">
        <v>0</v>
      </c>
      <c r="G25" s="131"/>
      <c r="H25" s="25">
        <v>0</v>
      </c>
      <c r="I25" s="27"/>
      <c r="J25" s="25">
        <v>0</v>
      </c>
      <c r="K25" s="27"/>
      <c r="L25" s="25">
        <v>0</v>
      </c>
      <c r="M25" s="27"/>
      <c r="N25" s="25">
        <v>-212015944</v>
      </c>
      <c r="P25" s="25">
        <f>SUM(F25:N25)</f>
        <v>-212015944</v>
      </c>
    </row>
    <row r="26" spans="1:16" ht="15.9" customHeight="1" x14ac:dyDescent="0.3">
      <c r="A26" s="115" t="s">
        <v>160</v>
      </c>
      <c r="B26" s="125"/>
      <c r="F26" s="31">
        <v>0</v>
      </c>
      <c r="G26" s="131"/>
      <c r="H26" s="31">
        <v>0</v>
      </c>
      <c r="I26" s="27"/>
      <c r="J26" s="31">
        <v>0</v>
      </c>
      <c r="K26" s="27"/>
      <c r="L26" s="31">
        <v>0</v>
      </c>
      <c r="M26" s="27"/>
      <c r="N26" s="31">
        <v>314229628</v>
      </c>
      <c r="P26" s="31">
        <f>SUM(F26:N26)</f>
        <v>314229628</v>
      </c>
    </row>
    <row r="27" spans="1:16" ht="15.9" customHeight="1" x14ac:dyDescent="0.3">
      <c r="F27" s="25"/>
      <c r="G27" s="131"/>
      <c r="H27" s="25"/>
      <c r="I27" s="131"/>
      <c r="J27" s="25"/>
      <c r="K27" s="131"/>
      <c r="L27" s="25"/>
      <c r="M27" s="27"/>
      <c r="N27" s="25"/>
      <c r="O27" s="131"/>
      <c r="P27" s="25"/>
    </row>
    <row r="28" spans="1:16" ht="15.9" customHeight="1" thickBot="1" x14ac:dyDescent="0.35">
      <c r="A28" s="92" t="s">
        <v>230</v>
      </c>
      <c r="F28" s="135">
        <f>SUM(F22:F27)</f>
        <v>543632325</v>
      </c>
      <c r="G28" s="131"/>
      <c r="H28" s="135">
        <f>SUM(H22:H27)</f>
        <v>770857410</v>
      </c>
      <c r="I28" s="131"/>
      <c r="J28" s="135">
        <f>SUM(J22:J27)</f>
        <v>37817556</v>
      </c>
      <c r="K28" s="131"/>
      <c r="L28" s="135">
        <f>SUM(L22:L27)</f>
        <v>54363233</v>
      </c>
      <c r="M28" s="27"/>
      <c r="N28" s="135">
        <f>SUM(N22:N27)</f>
        <v>1412781324</v>
      </c>
      <c r="O28" s="131"/>
      <c r="P28" s="135">
        <f>SUM(P22:P27)</f>
        <v>2819451848</v>
      </c>
    </row>
    <row r="29" spans="1:16" ht="15.9" customHeight="1" thickTop="1" x14ac:dyDescent="0.3">
      <c r="A29" s="92"/>
      <c r="F29" s="27"/>
      <c r="G29" s="131"/>
      <c r="H29" s="27"/>
      <c r="I29" s="131"/>
      <c r="J29" s="27"/>
      <c r="K29" s="131"/>
      <c r="L29" s="27"/>
      <c r="M29" s="27"/>
      <c r="N29" s="27"/>
      <c r="O29" s="131"/>
      <c r="P29" s="27"/>
    </row>
    <row r="33" spans="1:16" ht="17.25" customHeight="1" x14ac:dyDescent="0.3"/>
    <row r="34" spans="1:16" ht="21.9" customHeight="1" x14ac:dyDescent="0.3">
      <c r="A34" s="120" t="str">
        <f>'9'!A49</f>
        <v>The condensed notes to the interim financial information are an integral part of this interim financial information.</v>
      </c>
      <c r="B34" s="120"/>
      <c r="C34" s="120"/>
      <c r="D34" s="127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</row>
  </sheetData>
  <mergeCells count="1">
    <mergeCell ref="L7:N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dimension ref="A1:L133"/>
  <sheetViews>
    <sheetView tabSelected="1" zoomScaleNormal="100" zoomScaleSheetLayoutView="86" workbookViewId="0">
      <selection activeCell="N99" sqref="N99"/>
    </sheetView>
  </sheetViews>
  <sheetFormatPr defaultColWidth="9.33203125" defaultRowHeight="16.5" customHeight="1" x14ac:dyDescent="0.3"/>
  <cols>
    <col min="1" max="2" width="1.6640625" style="164" customWidth="1"/>
    <col min="3" max="3" width="51.44140625" style="164" customWidth="1"/>
    <col min="4" max="4" width="6.6640625" style="163" customWidth="1"/>
    <col min="5" max="5" width="0.88671875" style="164" customWidth="1"/>
    <col min="6" max="6" width="13.6640625" style="165" customWidth="1"/>
    <col min="7" max="7" width="0.88671875" style="164" customWidth="1"/>
    <col min="8" max="8" width="13.6640625" style="165" customWidth="1"/>
    <col min="9" max="9" width="0.88671875" style="163" customWidth="1"/>
    <col min="10" max="10" width="13.6640625" style="165" customWidth="1"/>
    <col min="11" max="11" width="0.88671875" style="164" customWidth="1"/>
    <col min="12" max="12" width="13.6640625" style="165" customWidth="1"/>
    <col min="13" max="16384" width="9.33203125" style="168"/>
  </cols>
  <sheetData>
    <row r="1" spans="1:12" ht="16.5" customHeight="1" x14ac:dyDescent="0.3">
      <c r="A1" s="162" t="str">
        <f>'10'!A1</f>
        <v>Interlink Communication Public Company Limited</v>
      </c>
      <c r="B1" s="162"/>
      <c r="C1" s="162"/>
      <c r="G1" s="166"/>
      <c r="I1" s="167"/>
      <c r="K1" s="166"/>
      <c r="L1" s="215" t="s">
        <v>5</v>
      </c>
    </row>
    <row r="2" spans="1:12" ht="16.5" customHeight="1" x14ac:dyDescent="0.3">
      <c r="A2" s="162" t="s">
        <v>163</v>
      </c>
      <c r="B2" s="162"/>
      <c r="C2" s="162"/>
      <c r="G2" s="166"/>
      <c r="I2" s="167"/>
      <c r="K2" s="166"/>
    </row>
    <row r="3" spans="1:12" ht="16.5" customHeight="1" x14ac:dyDescent="0.3">
      <c r="A3" s="169" t="str">
        <f>'10'!A3</f>
        <v>For the nine-month period ended 30 September 2024</v>
      </c>
      <c r="B3" s="169"/>
      <c r="C3" s="169"/>
      <c r="D3" s="170"/>
      <c r="E3" s="171"/>
      <c r="F3" s="172"/>
      <c r="G3" s="173"/>
      <c r="H3" s="172"/>
      <c r="I3" s="174"/>
      <c r="J3" s="172"/>
      <c r="K3" s="173"/>
      <c r="L3" s="172"/>
    </row>
    <row r="4" spans="1:12" ht="16.5" customHeight="1" x14ac:dyDescent="0.3">
      <c r="G4" s="166"/>
      <c r="I4" s="167"/>
      <c r="K4" s="166"/>
    </row>
    <row r="5" spans="1:12" ht="16.5" customHeight="1" x14ac:dyDescent="0.3">
      <c r="G5" s="166"/>
      <c r="I5" s="167"/>
      <c r="K5" s="166"/>
    </row>
    <row r="6" spans="1:12" ht="16.5" customHeight="1" x14ac:dyDescent="0.3">
      <c r="F6" s="175"/>
      <c r="G6" s="176"/>
      <c r="H6" s="209" t="s">
        <v>2</v>
      </c>
      <c r="I6" s="177"/>
      <c r="J6" s="175"/>
      <c r="K6" s="176"/>
      <c r="L6" s="209" t="s">
        <v>3</v>
      </c>
    </row>
    <row r="7" spans="1:12" ht="16.5" customHeight="1" x14ac:dyDescent="0.3">
      <c r="A7" s="168"/>
      <c r="D7" s="178"/>
      <c r="E7" s="162"/>
      <c r="F7" s="172"/>
      <c r="G7" s="179"/>
      <c r="H7" s="210" t="s">
        <v>4</v>
      </c>
      <c r="I7" s="180"/>
      <c r="J7" s="172"/>
      <c r="K7" s="179"/>
      <c r="L7" s="210" t="s">
        <v>4</v>
      </c>
    </row>
    <row r="8" spans="1:12" ht="16.5" customHeight="1" x14ac:dyDescent="0.3">
      <c r="D8" s="181"/>
      <c r="E8" s="162"/>
      <c r="F8" s="17">
        <v>2024</v>
      </c>
      <c r="G8" s="18"/>
      <c r="H8" s="17">
        <v>2023</v>
      </c>
      <c r="I8" s="16"/>
      <c r="J8" s="17">
        <v>2024</v>
      </c>
      <c r="K8" s="18"/>
      <c r="L8" s="17">
        <v>2023</v>
      </c>
    </row>
    <row r="9" spans="1:12" ht="16.5" customHeight="1" x14ac:dyDescent="0.3">
      <c r="D9" s="183" t="s">
        <v>8</v>
      </c>
      <c r="E9" s="162"/>
      <c r="F9" s="184" t="s">
        <v>9</v>
      </c>
      <c r="G9" s="182"/>
      <c r="H9" s="184" t="s">
        <v>9</v>
      </c>
      <c r="I9" s="182"/>
      <c r="J9" s="184" t="s">
        <v>9</v>
      </c>
      <c r="K9" s="182"/>
      <c r="L9" s="184" t="s">
        <v>9</v>
      </c>
    </row>
    <row r="10" spans="1:12" ht="16.5" customHeight="1" x14ac:dyDescent="0.3">
      <c r="D10" s="181"/>
      <c r="E10" s="162"/>
      <c r="F10" s="185"/>
      <c r="G10" s="182"/>
      <c r="H10" s="182"/>
      <c r="I10" s="182"/>
      <c r="J10" s="185"/>
      <c r="K10" s="182"/>
      <c r="L10" s="182"/>
    </row>
    <row r="11" spans="1:12" ht="16.5" customHeight="1" x14ac:dyDescent="0.3">
      <c r="A11" s="162" t="s">
        <v>164</v>
      </c>
      <c r="F11" s="20"/>
      <c r="G11" s="166"/>
      <c r="H11" s="4"/>
      <c r="I11" s="167"/>
      <c r="J11" s="186"/>
      <c r="K11" s="166"/>
    </row>
    <row r="12" spans="1:12" s="5" customFormat="1" ht="15.9" customHeight="1" x14ac:dyDescent="0.3">
      <c r="A12" s="3" t="s">
        <v>165</v>
      </c>
      <c r="B12" s="3"/>
      <c r="C12" s="3"/>
      <c r="D12" s="2"/>
      <c r="E12" s="3"/>
      <c r="F12" s="20">
        <v>675001178</v>
      </c>
      <c r="G12" s="22"/>
      <c r="H12" s="4">
        <v>656295826</v>
      </c>
      <c r="I12" s="22"/>
      <c r="J12" s="20">
        <v>381044261</v>
      </c>
      <c r="K12" s="22"/>
      <c r="L12" s="4">
        <v>315121927</v>
      </c>
    </row>
    <row r="13" spans="1:12" s="5" customFormat="1" ht="15.9" customHeight="1" x14ac:dyDescent="0.3">
      <c r="A13" s="3" t="s">
        <v>166</v>
      </c>
      <c r="B13" s="3"/>
      <c r="C13" s="3"/>
      <c r="D13" s="2"/>
      <c r="E13" s="3"/>
      <c r="F13" s="20"/>
      <c r="G13" s="26"/>
      <c r="H13" s="4"/>
      <c r="I13" s="26"/>
      <c r="J13" s="20"/>
      <c r="K13" s="26"/>
      <c r="L13" s="4"/>
    </row>
    <row r="14" spans="1:12" s="5" customFormat="1" ht="15.9" customHeight="1" x14ac:dyDescent="0.3">
      <c r="A14" s="3"/>
      <c r="B14" s="3" t="s">
        <v>167</v>
      </c>
      <c r="C14" s="3"/>
      <c r="D14" s="2"/>
      <c r="E14" s="3"/>
      <c r="F14" s="20"/>
      <c r="G14" s="26"/>
      <c r="H14" s="4"/>
      <c r="I14" s="26"/>
      <c r="J14" s="20"/>
      <c r="K14" s="26"/>
      <c r="L14" s="4"/>
    </row>
    <row r="15" spans="1:12" s="5" customFormat="1" ht="15.9" customHeight="1" x14ac:dyDescent="0.3">
      <c r="A15" s="3" t="s">
        <v>168</v>
      </c>
      <c r="B15" s="43" t="s">
        <v>169</v>
      </c>
      <c r="C15" s="3"/>
      <c r="D15" s="2"/>
      <c r="E15" s="3"/>
      <c r="F15" s="20">
        <v>322529212</v>
      </c>
      <c r="G15" s="26"/>
      <c r="H15" s="4">
        <v>286706558</v>
      </c>
      <c r="I15" s="26"/>
      <c r="J15" s="20">
        <v>18816176</v>
      </c>
      <c r="K15" s="26"/>
      <c r="L15" s="4">
        <v>17934749</v>
      </c>
    </row>
    <row r="16" spans="1:12" s="5" customFormat="1" ht="15.9" customHeight="1" x14ac:dyDescent="0.3">
      <c r="A16" s="3" t="s">
        <v>168</v>
      </c>
      <c r="B16" s="43" t="s">
        <v>170</v>
      </c>
      <c r="C16" s="3"/>
      <c r="D16" s="2"/>
      <c r="E16" s="3"/>
      <c r="F16" s="20">
        <v>50944106</v>
      </c>
      <c r="G16" s="26"/>
      <c r="H16" s="4">
        <v>54621581</v>
      </c>
      <c r="I16" s="26"/>
      <c r="J16" s="20">
        <v>4976312</v>
      </c>
      <c r="K16" s="26"/>
      <c r="L16" s="4">
        <v>8771107</v>
      </c>
    </row>
    <row r="17" spans="1:12" s="5" customFormat="1" ht="15.9" customHeight="1" x14ac:dyDescent="0.3">
      <c r="A17" s="3"/>
      <c r="B17" s="43" t="s">
        <v>171</v>
      </c>
      <c r="C17" s="3"/>
      <c r="D17" s="2">
        <v>11</v>
      </c>
      <c r="E17" s="3"/>
      <c r="F17" s="20">
        <v>510853</v>
      </c>
      <c r="G17" s="26"/>
      <c r="H17" s="4">
        <v>3067072</v>
      </c>
      <c r="I17" s="26"/>
      <c r="J17" s="20">
        <v>0</v>
      </c>
      <c r="K17" s="26"/>
      <c r="L17" s="4">
        <v>0</v>
      </c>
    </row>
    <row r="18" spans="1:12" s="5" customFormat="1" ht="15.9" customHeight="1" x14ac:dyDescent="0.3">
      <c r="A18" s="3"/>
      <c r="B18" s="43" t="s">
        <v>232</v>
      </c>
      <c r="C18" s="3"/>
      <c r="D18" s="2"/>
      <c r="E18" s="3"/>
      <c r="F18" s="20">
        <v>-374006</v>
      </c>
      <c r="G18" s="26"/>
      <c r="H18" s="4">
        <v>-431581</v>
      </c>
      <c r="I18" s="26"/>
      <c r="J18" s="20">
        <v>-374006</v>
      </c>
      <c r="K18" s="26"/>
      <c r="L18" s="4">
        <v>-422583</v>
      </c>
    </row>
    <row r="19" spans="1:12" s="5" customFormat="1" ht="15.9" customHeight="1" x14ac:dyDescent="0.3">
      <c r="A19" s="3"/>
      <c r="B19" s="43" t="s">
        <v>172</v>
      </c>
      <c r="C19" s="3"/>
      <c r="D19" s="2">
        <v>13</v>
      </c>
      <c r="E19" s="3"/>
      <c r="F19" s="20">
        <v>3883</v>
      </c>
      <c r="G19" s="26"/>
      <c r="H19" s="4">
        <v>57064</v>
      </c>
      <c r="I19" s="26"/>
      <c r="J19" s="20">
        <v>3879</v>
      </c>
      <c r="K19" s="26"/>
      <c r="L19" s="4">
        <v>54697</v>
      </c>
    </row>
    <row r="20" spans="1:12" s="5" customFormat="1" ht="15.9" customHeight="1" x14ac:dyDescent="0.3">
      <c r="A20" s="3"/>
      <c r="B20" s="43" t="s">
        <v>247</v>
      </c>
      <c r="C20" s="3"/>
      <c r="D20" s="2">
        <v>14</v>
      </c>
      <c r="E20" s="3"/>
      <c r="F20" s="20">
        <v>8950</v>
      </c>
      <c r="G20" s="26"/>
      <c r="H20" s="4">
        <v>0</v>
      </c>
      <c r="I20" s="26"/>
      <c r="J20" s="20">
        <v>0</v>
      </c>
      <c r="K20" s="26"/>
      <c r="L20" s="4">
        <v>0</v>
      </c>
    </row>
    <row r="21" spans="1:12" s="5" customFormat="1" ht="15.9" customHeight="1" x14ac:dyDescent="0.3">
      <c r="A21" s="3"/>
      <c r="B21" s="43" t="s">
        <v>209</v>
      </c>
      <c r="C21" s="3"/>
      <c r="D21" s="2"/>
      <c r="E21" s="3"/>
      <c r="F21" s="20">
        <v>4609085</v>
      </c>
      <c r="G21" s="26"/>
      <c r="H21" s="4">
        <v>-3804812</v>
      </c>
      <c r="I21" s="26"/>
      <c r="J21" s="20">
        <v>1859941</v>
      </c>
      <c r="K21" s="26"/>
      <c r="L21" s="4">
        <v>4901360</v>
      </c>
    </row>
    <row r="22" spans="1:12" s="5" customFormat="1" ht="15.9" customHeight="1" x14ac:dyDescent="0.3">
      <c r="A22" s="3"/>
      <c r="B22" s="43" t="s">
        <v>233</v>
      </c>
      <c r="C22" s="3"/>
      <c r="D22" s="2"/>
      <c r="E22" s="3"/>
      <c r="F22" s="20"/>
      <c r="G22" s="26"/>
      <c r="H22" s="4"/>
      <c r="I22" s="26"/>
      <c r="J22" s="20"/>
      <c r="K22" s="26"/>
      <c r="L22" s="4"/>
    </row>
    <row r="23" spans="1:12" s="5" customFormat="1" ht="15.9" customHeight="1" x14ac:dyDescent="0.3">
      <c r="A23" s="3"/>
      <c r="B23" s="43"/>
      <c r="C23" s="3" t="s">
        <v>173</v>
      </c>
      <c r="D23" s="2">
        <v>7</v>
      </c>
      <c r="E23" s="3"/>
      <c r="F23" s="20">
        <v>-811882</v>
      </c>
      <c r="G23" s="26"/>
      <c r="H23" s="4">
        <v>-966387</v>
      </c>
      <c r="I23" s="26"/>
      <c r="J23" s="20">
        <v>1912194</v>
      </c>
      <c r="K23" s="26"/>
      <c r="L23" s="4">
        <v>5389790</v>
      </c>
    </row>
    <row r="24" spans="1:12" s="5" customFormat="1" ht="15.9" customHeight="1" x14ac:dyDescent="0.3">
      <c r="A24" s="3"/>
      <c r="B24" s="43" t="s">
        <v>234</v>
      </c>
      <c r="C24" s="3"/>
      <c r="D24" s="2"/>
      <c r="E24" s="3"/>
      <c r="F24" s="20">
        <v>0</v>
      </c>
      <c r="G24" s="26"/>
      <c r="H24" s="4" t="s">
        <v>218</v>
      </c>
      <c r="I24" s="26"/>
      <c r="J24" s="20">
        <v>0</v>
      </c>
      <c r="K24" s="26"/>
      <c r="L24" s="4">
        <v>-10593522</v>
      </c>
    </row>
    <row r="25" spans="1:12" s="5" customFormat="1" ht="15.9" customHeight="1" x14ac:dyDescent="0.3">
      <c r="A25" s="3"/>
      <c r="B25" s="43" t="s">
        <v>235</v>
      </c>
      <c r="C25" s="3"/>
      <c r="D25" s="2"/>
      <c r="E25" s="3"/>
      <c r="F25" s="20">
        <v>4268077</v>
      </c>
      <c r="G25" s="26"/>
      <c r="H25" s="4">
        <v>18725391</v>
      </c>
      <c r="I25" s="26"/>
      <c r="J25" s="20">
        <v>2154516</v>
      </c>
      <c r="K25" s="26"/>
      <c r="L25" s="4">
        <v>7046067</v>
      </c>
    </row>
    <row r="26" spans="1:12" s="5" customFormat="1" ht="15.9" customHeight="1" x14ac:dyDescent="0.3">
      <c r="A26" s="3"/>
      <c r="B26" s="43" t="s">
        <v>263</v>
      </c>
      <c r="C26" s="43"/>
      <c r="D26" s="2"/>
      <c r="E26" s="3"/>
      <c r="F26" s="20">
        <v>-5383611</v>
      </c>
      <c r="G26" s="26"/>
      <c r="H26" s="4">
        <v>864460</v>
      </c>
      <c r="I26" s="26"/>
      <c r="J26" s="20">
        <v>-5383611</v>
      </c>
      <c r="K26" s="26"/>
      <c r="L26" s="4">
        <v>864460</v>
      </c>
    </row>
    <row r="27" spans="1:12" s="5" customFormat="1" ht="15.9" customHeight="1" x14ac:dyDescent="0.3">
      <c r="A27" s="3"/>
      <c r="B27" s="43" t="s">
        <v>236</v>
      </c>
      <c r="C27" s="43"/>
      <c r="D27" s="2"/>
      <c r="E27" s="3"/>
      <c r="F27" s="20">
        <v>110654</v>
      </c>
      <c r="G27" s="26"/>
      <c r="H27" s="4">
        <v>482727</v>
      </c>
      <c r="I27" s="26"/>
      <c r="J27" s="20">
        <v>110654</v>
      </c>
      <c r="K27" s="26"/>
      <c r="L27" s="4">
        <v>482727</v>
      </c>
    </row>
    <row r="28" spans="1:12" s="5" customFormat="1" ht="15.9" customHeight="1" x14ac:dyDescent="0.3">
      <c r="A28" s="3"/>
      <c r="B28" s="43" t="s">
        <v>248</v>
      </c>
      <c r="C28" s="43"/>
      <c r="D28" s="2"/>
      <c r="E28" s="3"/>
      <c r="F28" s="20">
        <v>-205180</v>
      </c>
      <c r="G28" s="26"/>
      <c r="H28" s="4">
        <v>2257396</v>
      </c>
      <c r="I28" s="26"/>
      <c r="J28" s="20">
        <v>-190355</v>
      </c>
      <c r="K28" s="26"/>
      <c r="L28" s="4">
        <v>-2092122</v>
      </c>
    </row>
    <row r="29" spans="1:12" s="5" customFormat="1" ht="15.9" customHeight="1" x14ac:dyDescent="0.3">
      <c r="A29" s="3"/>
      <c r="B29" s="206" t="s">
        <v>237</v>
      </c>
      <c r="C29" s="43"/>
      <c r="D29" s="140" t="s">
        <v>261</v>
      </c>
      <c r="E29" s="3"/>
      <c r="F29" s="20">
        <v>0</v>
      </c>
      <c r="G29" s="26"/>
      <c r="H29" s="4">
        <v>19160506</v>
      </c>
      <c r="I29" s="26"/>
      <c r="J29" s="20">
        <v>0</v>
      </c>
      <c r="K29" s="26"/>
      <c r="L29" s="4">
        <v>19160506</v>
      </c>
    </row>
    <row r="30" spans="1:12" s="5" customFormat="1" ht="15.9" customHeight="1" x14ac:dyDescent="0.3">
      <c r="A30" s="3" t="s">
        <v>168</v>
      </c>
      <c r="B30" s="43" t="s">
        <v>174</v>
      </c>
      <c r="C30" s="43"/>
      <c r="D30" s="29"/>
      <c r="E30" s="3"/>
      <c r="F30" s="20">
        <v>-11467587</v>
      </c>
      <c r="G30" s="26"/>
      <c r="H30" s="4">
        <v>-6006574</v>
      </c>
      <c r="I30" s="26"/>
      <c r="J30" s="20">
        <v>-10949307</v>
      </c>
      <c r="K30" s="26"/>
      <c r="L30" s="4">
        <v>-4999007</v>
      </c>
    </row>
    <row r="31" spans="1:12" s="5" customFormat="1" ht="15.9" customHeight="1" x14ac:dyDescent="0.3">
      <c r="A31" s="3"/>
      <c r="B31" s="43" t="s">
        <v>175</v>
      </c>
      <c r="C31" s="43"/>
      <c r="D31" s="2">
        <v>12</v>
      </c>
      <c r="E31" s="3"/>
      <c r="F31" s="20">
        <v>-2884381</v>
      </c>
      <c r="G31" s="26"/>
      <c r="H31" s="4">
        <v>-2887679</v>
      </c>
      <c r="I31" s="26"/>
      <c r="J31" s="20">
        <v>-47479785</v>
      </c>
      <c r="K31" s="26"/>
      <c r="L31" s="4">
        <v>-43318482</v>
      </c>
    </row>
    <row r="32" spans="1:12" s="5" customFormat="1" ht="15.9" customHeight="1" x14ac:dyDescent="0.3">
      <c r="A32" s="3"/>
      <c r="B32" s="43" t="s">
        <v>176</v>
      </c>
      <c r="C32" s="3"/>
      <c r="D32" s="29"/>
      <c r="E32" s="3"/>
      <c r="F32" s="20">
        <v>147526071</v>
      </c>
      <c r="G32" s="26"/>
      <c r="H32" s="4">
        <v>132236991</v>
      </c>
      <c r="I32" s="26"/>
      <c r="J32" s="20">
        <v>225926</v>
      </c>
      <c r="K32" s="26"/>
      <c r="L32" s="4">
        <v>288518</v>
      </c>
    </row>
    <row r="33" spans="1:12" s="5" customFormat="1" ht="15.9" customHeight="1" x14ac:dyDescent="0.3">
      <c r="A33" s="3"/>
      <c r="B33" s="43" t="s">
        <v>250</v>
      </c>
      <c r="C33" s="3"/>
      <c r="D33" s="2">
        <v>12</v>
      </c>
      <c r="E33" s="3"/>
      <c r="F33" s="20">
        <v>-54360167</v>
      </c>
      <c r="G33" s="26"/>
      <c r="H33" s="4">
        <v>0</v>
      </c>
      <c r="I33" s="26"/>
      <c r="J33" s="20">
        <v>0</v>
      </c>
      <c r="K33" s="26"/>
      <c r="L33" s="4">
        <v>0</v>
      </c>
    </row>
    <row r="34" spans="1:12" s="5" customFormat="1" ht="15.9" customHeight="1" x14ac:dyDescent="0.3">
      <c r="A34" s="3"/>
      <c r="B34" s="43" t="s">
        <v>249</v>
      </c>
      <c r="C34" s="3"/>
      <c r="D34" s="29"/>
      <c r="E34" s="3"/>
      <c r="F34" s="34">
        <v>6994889</v>
      </c>
      <c r="G34" s="26"/>
      <c r="H34" s="9">
        <v>5717245</v>
      </c>
      <c r="I34" s="26"/>
      <c r="J34" s="34">
        <v>2424639</v>
      </c>
      <c r="K34" s="26"/>
      <c r="L34" s="9">
        <v>2211579</v>
      </c>
    </row>
    <row r="35" spans="1:12" ht="16.5" customHeight="1" x14ac:dyDescent="0.3">
      <c r="A35" s="162"/>
      <c r="F35" s="20"/>
      <c r="G35" s="166"/>
      <c r="H35" s="4"/>
      <c r="I35" s="167"/>
      <c r="J35" s="186"/>
      <c r="K35" s="166"/>
    </row>
    <row r="36" spans="1:12" ht="16.5" customHeight="1" x14ac:dyDescent="0.3">
      <c r="B36" s="164" t="s">
        <v>177</v>
      </c>
      <c r="F36" s="186">
        <f>SUM(F11:F35)</f>
        <v>1137020144</v>
      </c>
      <c r="G36" s="187"/>
      <c r="H36" s="165">
        <f>SUM(H11:H35)</f>
        <v>1166095784</v>
      </c>
      <c r="I36" s="187"/>
      <c r="J36" s="186">
        <f>SUM(J11:J35)</f>
        <v>349151434</v>
      </c>
      <c r="K36" s="187"/>
      <c r="L36" s="165">
        <f>SUM(L11:L35)</f>
        <v>320801771</v>
      </c>
    </row>
    <row r="37" spans="1:12" s="5" customFormat="1" ht="15.9" customHeight="1" x14ac:dyDescent="0.3">
      <c r="A37" s="3"/>
      <c r="B37" s="3" t="s">
        <v>178</v>
      </c>
      <c r="C37" s="3"/>
      <c r="D37" s="16"/>
      <c r="E37" s="1"/>
      <c r="F37" s="20"/>
      <c r="G37" s="26"/>
      <c r="H37" s="4"/>
      <c r="I37" s="26"/>
      <c r="J37" s="20"/>
      <c r="K37" s="26"/>
      <c r="L37" s="4"/>
    </row>
    <row r="38" spans="1:12" s="5" customFormat="1" ht="15.9" customHeight="1" x14ac:dyDescent="0.3">
      <c r="A38" s="3"/>
      <c r="C38" s="43" t="s">
        <v>251</v>
      </c>
      <c r="D38" s="16"/>
      <c r="E38" s="1"/>
      <c r="F38" s="20">
        <v>-222732851</v>
      </c>
      <c r="G38" s="26"/>
      <c r="H38" s="4">
        <v>-726253788</v>
      </c>
      <c r="I38" s="26"/>
      <c r="J38" s="20">
        <v>-74571949</v>
      </c>
      <c r="K38" s="26"/>
      <c r="L38" s="4">
        <v>212735467</v>
      </c>
    </row>
    <row r="39" spans="1:12" s="5" customFormat="1" ht="15.9" customHeight="1" x14ac:dyDescent="0.3">
      <c r="A39" s="3"/>
      <c r="C39" s="43" t="s">
        <v>252</v>
      </c>
      <c r="D39" s="16"/>
      <c r="E39" s="1"/>
      <c r="F39" s="20">
        <v>-284661116</v>
      </c>
      <c r="G39" s="26"/>
      <c r="H39" s="4">
        <v>187074597</v>
      </c>
      <c r="I39" s="26"/>
      <c r="J39" s="20">
        <v>0</v>
      </c>
      <c r="K39" s="26"/>
      <c r="L39" s="4">
        <v>66326648</v>
      </c>
    </row>
    <row r="40" spans="1:12" s="5" customFormat="1" ht="15.9" customHeight="1" x14ac:dyDescent="0.3">
      <c r="A40" s="3"/>
      <c r="C40" s="43" t="s">
        <v>179</v>
      </c>
      <c r="D40" s="16"/>
      <c r="E40" s="1"/>
      <c r="F40" s="20">
        <v>-59756924</v>
      </c>
      <c r="G40" s="26"/>
      <c r="H40" s="4">
        <v>-28828654</v>
      </c>
      <c r="I40" s="26"/>
      <c r="J40" s="20">
        <v>-59756924</v>
      </c>
      <c r="K40" s="26"/>
      <c r="L40" s="4">
        <v>-28828654</v>
      </c>
    </row>
    <row r="41" spans="1:12" s="5" customFormat="1" ht="15.9" customHeight="1" x14ac:dyDescent="0.3">
      <c r="A41" s="3"/>
      <c r="C41" s="43" t="s">
        <v>253</v>
      </c>
      <c r="D41" s="16"/>
      <c r="E41" s="1"/>
      <c r="F41" s="20">
        <v>8248310</v>
      </c>
      <c r="G41" s="26"/>
      <c r="H41" s="4">
        <v>-38388050</v>
      </c>
      <c r="I41" s="26"/>
      <c r="J41" s="20">
        <v>0</v>
      </c>
      <c r="K41" s="26"/>
      <c r="L41" s="4">
        <v>0</v>
      </c>
    </row>
    <row r="42" spans="1:12" s="5" customFormat="1" ht="15.9" customHeight="1" x14ac:dyDescent="0.3">
      <c r="A42" s="3"/>
      <c r="C42" s="43" t="s">
        <v>254</v>
      </c>
      <c r="D42" s="16"/>
      <c r="E42" s="1"/>
      <c r="F42" s="20">
        <v>-29739560</v>
      </c>
      <c r="G42" s="26"/>
      <c r="H42" s="4">
        <v>75747180</v>
      </c>
      <c r="I42" s="26"/>
      <c r="J42" s="20">
        <v>0</v>
      </c>
      <c r="K42" s="26"/>
      <c r="L42" s="4">
        <v>56241641</v>
      </c>
    </row>
    <row r="43" spans="1:12" s="5" customFormat="1" ht="15.9" customHeight="1" x14ac:dyDescent="0.3">
      <c r="A43" s="3"/>
      <c r="C43" s="43" t="s">
        <v>180</v>
      </c>
      <c r="D43" s="16"/>
      <c r="E43" s="1"/>
      <c r="F43" s="20">
        <v>1710683</v>
      </c>
      <c r="G43" s="26"/>
      <c r="H43" s="4">
        <v>-81666811</v>
      </c>
      <c r="I43" s="26"/>
      <c r="J43" s="20">
        <v>8494039</v>
      </c>
      <c r="K43" s="26"/>
      <c r="L43" s="4">
        <v>-62983845</v>
      </c>
    </row>
    <row r="44" spans="1:12" s="5" customFormat="1" ht="15.9" customHeight="1" x14ac:dyDescent="0.3">
      <c r="A44" s="3"/>
      <c r="C44" s="43" t="s">
        <v>181</v>
      </c>
      <c r="D44" s="16"/>
      <c r="E44" s="1"/>
      <c r="F44" s="20">
        <v>-167165</v>
      </c>
      <c r="G44" s="26"/>
      <c r="H44" s="4">
        <v>-1787449</v>
      </c>
      <c r="I44" s="26"/>
      <c r="J44" s="20">
        <v>73469</v>
      </c>
      <c r="K44" s="26"/>
      <c r="L44" s="4">
        <v>9020</v>
      </c>
    </row>
    <row r="45" spans="1:12" s="5" customFormat="1" ht="15.9" customHeight="1" x14ac:dyDescent="0.3">
      <c r="A45" s="3"/>
      <c r="C45" s="43" t="s">
        <v>255</v>
      </c>
      <c r="D45" s="16"/>
      <c r="E45" s="1"/>
      <c r="F45" s="20">
        <v>9212804</v>
      </c>
      <c r="G45" s="26"/>
      <c r="H45" s="4">
        <v>-348158926</v>
      </c>
      <c r="I45" s="26"/>
      <c r="J45" s="20">
        <v>57645937</v>
      </c>
      <c r="K45" s="26"/>
      <c r="L45" s="4">
        <v>-90238985</v>
      </c>
    </row>
    <row r="46" spans="1:12" s="5" customFormat="1" ht="15.9" customHeight="1" x14ac:dyDescent="0.3">
      <c r="A46" s="3"/>
      <c r="C46" s="43" t="s">
        <v>182</v>
      </c>
      <c r="D46" s="16"/>
      <c r="E46" s="1"/>
      <c r="F46" s="20"/>
      <c r="G46" s="26"/>
      <c r="H46" s="4"/>
      <c r="I46" s="26"/>
      <c r="J46" s="20"/>
      <c r="K46" s="26"/>
      <c r="L46" s="4"/>
    </row>
    <row r="47" spans="1:12" s="5" customFormat="1" ht="15.9" customHeight="1" x14ac:dyDescent="0.3">
      <c r="A47" s="3"/>
      <c r="C47" s="3" t="s">
        <v>183</v>
      </c>
      <c r="D47" s="16"/>
      <c r="E47" s="1"/>
      <c r="F47" s="20">
        <v>-44632874</v>
      </c>
      <c r="G47" s="26"/>
      <c r="H47" s="4">
        <v>192033516</v>
      </c>
      <c r="I47" s="26"/>
      <c r="J47" s="20">
        <v>0</v>
      </c>
      <c r="K47" s="26"/>
      <c r="L47" s="4">
        <v>0</v>
      </c>
    </row>
    <row r="48" spans="1:12" s="5" customFormat="1" ht="15.9" customHeight="1" x14ac:dyDescent="0.3">
      <c r="A48" s="3"/>
      <c r="C48" s="3" t="s">
        <v>184</v>
      </c>
      <c r="D48" s="16"/>
      <c r="E48" s="1"/>
      <c r="F48" s="34">
        <v>10594875</v>
      </c>
      <c r="G48" s="26"/>
      <c r="H48" s="9">
        <v>143615069</v>
      </c>
      <c r="I48" s="26"/>
      <c r="J48" s="34">
        <v>2793734</v>
      </c>
      <c r="K48" s="26"/>
      <c r="L48" s="9">
        <v>71696934</v>
      </c>
    </row>
    <row r="49" spans="1:12" ht="16.5" customHeight="1" x14ac:dyDescent="0.3">
      <c r="B49" s="168"/>
      <c r="C49" s="188"/>
      <c r="D49" s="181"/>
      <c r="E49" s="162"/>
      <c r="F49" s="189"/>
      <c r="G49" s="190"/>
      <c r="H49" s="211"/>
      <c r="I49" s="190"/>
      <c r="J49" s="189"/>
      <c r="K49" s="190"/>
      <c r="L49" s="211"/>
    </row>
    <row r="50" spans="1:12" ht="16.5" customHeight="1" x14ac:dyDescent="0.3">
      <c r="A50" s="168"/>
      <c r="B50" s="164" t="s">
        <v>185</v>
      </c>
      <c r="C50" s="168"/>
      <c r="D50" s="181"/>
      <c r="E50" s="162"/>
      <c r="F50" s="191">
        <f>SUM(F36:F48)</f>
        <v>525096326</v>
      </c>
      <c r="G50" s="190"/>
      <c r="H50" s="192">
        <f>SUM(H36:H48)</f>
        <v>539482468</v>
      </c>
      <c r="I50" s="190"/>
      <c r="J50" s="191">
        <f>SUM(J36:J48)</f>
        <v>283829740</v>
      </c>
      <c r="K50" s="190"/>
      <c r="L50" s="192">
        <f>SUM(L36:L48)</f>
        <v>545759997</v>
      </c>
    </row>
    <row r="51" spans="1:12" ht="16.5" customHeight="1" x14ac:dyDescent="0.3">
      <c r="A51" s="168"/>
      <c r="C51" s="188" t="s">
        <v>186</v>
      </c>
      <c r="D51" s="181"/>
      <c r="E51" s="162"/>
      <c r="F51" s="207">
        <v>-168546520</v>
      </c>
      <c r="G51" s="85"/>
      <c r="H51" s="212">
        <v>-105894343</v>
      </c>
      <c r="I51" s="85"/>
      <c r="J51" s="207">
        <v>-71218663</v>
      </c>
      <c r="K51" s="85"/>
      <c r="L51" s="212">
        <v>-42199093</v>
      </c>
    </row>
    <row r="52" spans="1:12" ht="16.5" customHeight="1" x14ac:dyDescent="0.3">
      <c r="A52" s="168"/>
      <c r="D52" s="181"/>
      <c r="E52" s="162"/>
      <c r="F52" s="189"/>
      <c r="G52" s="190"/>
      <c r="H52" s="211"/>
      <c r="I52" s="190"/>
      <c r="J52" s="189"/>
      <c r="K52" s="190"/>
      <c r="L52" s="211"/>
    </row>
    <row r="53" spans="1:12" ht="16.5" customHeight="1" x14ac:dyDescent="0.3">
      <c r="B53" s="162" t="s">
        <v>220</v>
      </c>
      <c r="C53" s="162"/>
      <c r="D53" s="181"/>
      <c r="E53" s="162"/>
      <c r="F53" s="193">
        <f>SUM(F50:F51)</f>
        <v>356549806</v>
      </c>
      <c r="G53" s="190"/>
      <c r="H53" s="213">
        <f>SUM(H50:H51)</f>
        <v>433588125</v>
      </c>
      <c r="I53" s="190"/>
      <c r="J53" s="193">
        <f>SUM(J50:J51)</f>
        <v>212611077</v>
      </c>
      <c r="K53" s="190"/>
      <c r="L53" s="213">
        <f>SUM(L50:L51)</f>
        <v>503560904</v>
      </c>
    </row>
    <row r="54" spans="1:12" ht="16.5" customHeight="1" x14ac:dyDescent="0.3">
      <c r="B54" s="162"/>
      <c r="C54" s="162"/>
      <c r="D54" s="181"/>
      <c r="E54" s="162"/>
      <c r="F54" s="192"/>
      <c r="G54" s="190"/>
      <c r="H54" s="192"/>
      <c r="I54" s="190"/>
      <c r="J54" s="192"/>
      <c r="K54" s="190"/>
      <c r="L54" s="192"/>
    </row>
    <row r="55" spans="1:12" ht="16.5" customHeight="1" x14ac:dyDescent="0.3">
      <c r="B55" s="162"/>
      <c r="C55" s="162"/>
      <c r="D55" s="181"/>
      <c r="E55" s="162"/>
      <c r="F55" s="192"/>
      <c r="G55" s="190"/>
      <c r="H55" s="192"/>
      <c r="I55" s="190"/>
      <c r="J55" s="192"/>
      <c r="K55" s="190"/>
      <c r="L55" s="192"/>
    </row>
    <row r="56" spans="1:12" ht="16.5" customHeight="1" x14ac:dyDescent="0.3">
      <c r="B56" s="162"/>
      <c r="C56" s="162"/>
      <c r="D56" s="181"/>
      <c r="E56" s="162"/>
      <c r="F56" s="192"/>
      <c r="G56" s="190"/>
      <c r="H56" s="192"/>
      <c r="I56" s="190"/>
      <c r="J56" s="192"/>
      <c r="K56" s="190"/>
      <c r="L56" s="192"/>
    </row>
    <row r="57" spans="1:12" ht="16.5" customHeight="1" x14ac:dyDescent="0.3">
      <c r="B57" s="162"/>
      <c r="C57" s="162"/>
      <c r="D57" s="181"/>
      <c r="E57" s="162"/>
      <c r="F57" s="192"/>
      <c r="G57" s="190"/>
      <c r="H57" s="192"/>
      <c r="I57" s="190"/>
      <c r="J57" s="192"/>
      <c r="K57" s="190"/>
      <c r="L57" s="192"/>
    </row>
    <row r="58" spans="1:12" ht="16.5" customHeight="1" x14ac:dyDescent="0.3">
      <c r="B58" s="162"/>
      <c r="C58" s="162"/>
      <c r="D58" s="181"/>
      <c r="E58" s="162"/>
      <c r="F58" s="192"/>
      <c r="G58" s="190"/>
      <c r="H58" s="192"/>
      <c r="I58" s="190"/>
      <c r="J58" s="192"/>
      <c r="K58" s="190"/>
      <c r="L58" s="192"/>
    </row>
    <row r="59" spans="1:12" ht="16.5" customHeight="1" x14ac:dyDescent="0.3">
      <c r="B59" s="162"/>
      <c r="C59" s="162"/>
      <c r="D59" s="181"/>
      <c r="E59" s="162"/>
      <c r="F59" s="192"/>
      <c r="G59" s="190"/>
      <c r="H59" s="192"/>
      <c r="I59" s="190"/>
      <c r="J59" s="192"/>
      <c r="K59" s="190"/>
      <c r="L59" s="192"/>
    </row>
    <row r="60" spans="1:12" ht="16.5" customHeight="1" x14ac:dyDescent="0.3">
      <c r="B60" s="162"/>
      <c r="C60" s="162"/>
      <c r="D60" s="181"/>
      <c r="E60" s="162"/>
      <c r="F60" s="192"/>
      <c r="G60" s="190"/>
      <c r="H60" s="192"/>
      <c r="I60" s="190"/>
      <c r="J60" s="192"/>
      <c r="K60" s="190"/>
      <c r="L60" s="192"/>
    </row>
    <row r="61" spans="1:12" ht="16.5" customHeight="1" x14ac:dyDescent="0.3">
      <c r="B61" s="162"/>
      <c r="C61" s="162"/>
      <c r="D61" s="181"/>
      <c r="E61" s="162"/>
      <c r="F61" s="192"/>
      <c r="G61" s="190"/>
      <c r="H61" s="192"/>
      <c r="I61" s="190"/>
      <c r="J61" s="192"/>
      <c r="K61" s="190"/>
      <c r="L61" s="192"/>
    </row>
    <row r="62" spans="1:12" ht="16.5" customHeight="1" x14ac:dyDescent="0.3">
      <c r="B62" s="162"/>
      <c r="C62" s="162"/>
      <c r="D62" s="181"/>
      <c r="E62" s="162"/>
      <c r="F62" s="192"/>
      <c r="G62" s="190"/>
      <c r="H62" s="192"/>
      <c r="I62" s="190"/>
      <c r="J62" s="192"/>
      <c r="K62" s="190"/>
      <c r="L62" s="192"/>
    </row>
    <row r="63" spans="1:12" ht="16.5" customHeight="1" x14ac:dyDescent="0.3">
      <c r="B63" s="162"/>
      <c r="C63" s="162"/>
      <c r="D63" s="181"/>
      <c r="E63" s="162"/>
      <c r="F63" s="192"/>
      <c r="G63" s="190"/>
      <c r="H63" s="192"/>
      <c r="I63" s="190"/>
      <c r="J63" s="192"/>
      <c r="K63" s="190"/>
      <c r="L63" s="192"/>
    </row>
    <row r="64" spans="1:12" ht="16.5" customHeight="1" x14ac:dyDescent="0.3">
      <c r="B64" s="162"/>
      <c r="C64" s="162"/>
      <c r="D64" s="181"/>
      <c r="E64" s="162"/>
      <c r="F64" s="192"/>
      <c r="G64" s="190"/>
      <c r="H64" s="192"/>
      <c r="I64" s="190"/>
      <c r="J64" s="192"/>
      <c r="K64" s="190"/>
      <c r="L64" s="192"/>
    </row>
    <row r="65" spans="1:12" ht="21.9" customHeight="1" x14ac:dyDescent="0.3">
      <c r="A65" s="223" t="str">
        <f>'10'!A34</f>
        <v>The condensed notes to the interim financial information are an integral part of this interim financial information.</v>
      </c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</row>
    <row r="66" spans="1:12" ht="16.5" customHeight="1" x14ac:dyDescent="0.3">
      <c r="A66" s="162" t="str">
        <f>+A1</f>
        <v>Interlink Communication Public Company Limited</v>
      </c>
      <c r="B66" s="162"/>
      <c r="C66" s="162"/>
      <c r="G66" s="166"/>
      <c r="I66" s="167"/>
      <c r="K66" s="166"/>
      <c r="L66" s="215" t="s">
        <v>5</v>
      </c>
    </row>
    <row r="67" spans="1:12" ht="16.5" customHeight="1" x14ac:dyDescent="0.3">
      <c r="A67" s="162" t="str">
        <f>A2</f>
        <v xml:space="preserve">Statement of Cash Flows </v>
      </c>
      <c r="B67" s="162"/>
      <c r="C67" s="162"/>
      <c r="G67" s="166"/>
      <c r="I67" s="167"/>
      <c r="K67" s="166"/>
    </row>
    <row r="68" spans="1:12" ht="16.5" customHeight="1" x14ac:dyDescent="0.3">
      <c r="A68" s="169" t="str">
        <f>+A3</f>
        <v>For the nine-month period ended 30 September 2024</v>
      </c>
      <c r="B68" s="169"/>
      <c r="C68" s="169"/>
      <c r="D68" s="170"/>
      <c r="E68" s="171"/>
      <c r="F68" s="172"/>
      <c r="G68" s="173"/>
      <c r="H68" s="172"/>
      <c r="I68" s="174"/>
      <c r="J68" s="172"/>
      <c r="K68" s="173"/>
      <c r="L68" s="172"/>
    </row>
    <row r="69" spans="1:12" ht="16.5" customHeight="1" x14ac:dyDescent="0.3">
      <c r="G69" s="166"/>
      <c r="I69" s="167"/>
      <c r="K69" s="166"/>
    </row>
    <row r="70" spans="1:12" ht="16.5" customHeight="1" x14ac:dyDescent="0.3">
      <c r="G70" s="166"/>
      <c r="I70" s="167"/>
      <c r="K70" s="166"/>
    </row>
    <row r="71" spans="1:12" ht="16.5" customHeight="1" x14ac:dyDescent="0.3">
      <c r="F71" s="175"/>
      <c r="G71" s="176"/>
      <c r="H71" s="209" t="s">
        <v>2</v>
      </c>
      <c r="I71" s="177"/>
      <c r="J71" s="175"/>
      <c r="K71" s="176"/>
      <c r="L71" s="209" t="s">
        <v>3</v>
      </c>
    </row>
    <row r="72" spans="1:12" ht="16.5" customHeight="1" x14ac:dyDescent="0.3">
      <c r="A72" s="168"/>
      <c r="D72" s="178"/>
      <c r="E72" s="162"/>
      <c r="F72" s="172"/>
      <c r="G72" s="179"/>
      <c r="H72" s="210" t="s">
        <v>4</v>
      </c>
      <c r="I72" s="180"/>
      <c r="J72" s="172"/>
      <c r="K72" s="179"/>
      <c r="L72" s="210" t="s">
        <v>4</v>
      </c>
    </row>
    <row r="73" spans="1:12" ht="16.5" customHeight="1" x14ac:dyDescent="0.3">
      <c r="D73" s="181"/>
      <c r="E73" s="162"/>
      <c r="F73" s="17">
        <v>2024</v>
      </c>
      <c r="G73" s="18"/>
      <c r="H73" s="17">
        <v>2023</v>
      </c>
      <c r="I73" s="16"/>
      <c r="J73" s="17">
        <v>2024</v>
      </c>
      <c r="K73" s="18"/>
      <c r="L73" s="17">
        <v>2023</v>
      </c>
    </row>
    <row r="74" spans="1:12" ht="16.5" customHeight="1" x14ac:dyDescent="0.3">
      <c r="D74" s="194" t="s">
        <v>8</v>
      </c>
      <c r="E74" s="162"/>
      <c r="F74" s="184" t="s">
        <v>9</v>
      </c>
      <c r="G74" s="182"/>
      <c r="H74" s="184" t="s">
        <v>9</v>
      </c>
      <c r="I74" s="182"/>
      <c r="J74" s="184" t="s">
        <v>9</v>
      </c>
      <c r="K74" s="182"/>
      <c r="L74" s="184" t="s">
        <v>9</v>
      </c>
    </row>
    <row r="75" spans="1:12" ht="16.5" customHeight="1" x14ac:dyDescent="0.3">
      <c r="A75" s="162" t="s">
        <v>187</v>
      </c>
      <c r="D75" s="181"/>
      <c r="E75" s="162"/>
      <c r="F75" s="189"/>
      <c r="G75" s="190"/>
      <c r="H75" s="211"/>
      <c r="I75" s="195"/>
      <c r="J75" s="189"/>
      <c r="K75" s="190"/>
      <c r="L75" s="211"/>
    </row>
    <row r="76" spans="1:12" s="5" customFormat="1" ht="16.5" customHeight="1" x14ac:dyDescent="0.3">
      <c r="A76" s="1"/>
      <c r="B76" s="43" t="s">
        <v>264</v>
      </c>
      <c r="C76" s="3"/>
      <c r="D76" s="16"/>
      <c r="E76" s="1"/>
      <c r="F76" s="89"/>
      <c r="G76" s="85"/>
      <c r="H76" s="88"/>
      <c r="I76" s="85"/>
      <c r="J76" s="89"/>
      <c r="K76" s="87"/>
      <c r="L76" s="88"/>
    </row>
    <row r="77" spans="1:12" s="5" customFormat="1" ht="16.5" customHeight="1" x14ac:dyDescent="0.3">
      <c r="A77" s="1"/>
      <c r="B77" s="43"/>
      <c r="C77" s="164" t="s">
        <v>270</v>
      </c>
      <c r="D77" s="16"/>
      <c r="E77" s="1"/>
      <c r="F77" s="89">
        <v>-2939847</v>
      </c>
      <c r="G77" s="85"/>
      <c r="H77" s="88">
        <v>132013630</v>
      </c>
      <c r="I77" s="85"/>
      <c r="J77" s="89">
        <v>-1302540</v>
      </c>
      <c r="K77" s="87"/>
      <c r="L77" s="88">
        <v>132013630</v>
      </c>
    </row>
    <row r="78" spans="1:12" s="5" customFormat="1" ht="16.5" customHeight="1" x14ac:dyDescent="0.3">
      <c r="A78" s="1"/>
      <c r="B78" s="43" t="s">
        <v>210</v>
      </c>
      <c r="C78" s="3"/>
      <c r="D78" s="16"/>
      <c r="E78" s="1"/>
      <c r="F78" s="89"/>
      <c r="G78" s="85"/>
      <c r="H78" s="88"/>
      <c r="I78" s="85"/>
      <c r="J78" s="89"/>
      <c r="K78" s="87"/>
      <c r="L78" s="88"/>
    </row>
    <row r="79" spans="1:12" s="5" customFormat="1" ht="16.5" customHeight="1" x14ac:dyDescent="0.3">
      <c r="A79" s="1"/>
      <c r="B79" s="43"/>
      <c r="C79" s="3" t="s">
        <v>238</v>
      </c>
      <c r="D79" s="16"/>
      <c r="E79" s="1"/>
      <c r="F79" s="89">
        <v>-14231726</v>
      </c>
      <c r="G79" s="85"/>
      <c r="H79" s="88">
        <v>-170004782</v>
      </c>
      <c r="I79" s="85"/>
      <c r="J79" s="89">
        <v>-14231726</v>
      </c>
      <c r="K79" s="87"/>
      <c r="L79" s="88">
        <v>-170004782</v>
      </c>
    </row>
    <row r="80" spans="1:12" s="5" customFormat="1" ht="16.5" customHeight="1" x14ac:dyDescent="0.3">
      <c r="A80" s="1"/>
      <c r="B80" s="43" t="s">
        <v>210</v>
      </c>
      <c r="C80" s="3"/>
      <c r="D80" s="16"/>
      <c r="E80" s="1"/>
      <c r="F80" s="89"/>
      <c r="G80" s="85"/>
      <c r="H80" s="88"/>
      <c r="I80" s="85"/>
      <c r="J80" s="89"/>
      <c r="K80" s="87"/>
      <c r="L80" s="88"/>
    </row>
    <row r="81" spans="1:12" s="5" customFormat="1" ht="16.5" customHeight="1" x14ac:dyDescent="0.3">
      <c r="A81" s="1"/>
      <c r="B81" s="43"/>
      <c r="C81" s="3" t="s">
        <v>211</v>
      </c>
      <c r="D81" s="2">
        <v>7</v>
      </c>
      <c r="E81" s="1"/>
      <c r="F81" s="89">
        <v>-1575000</v>
      </c>
      <c r="G81" s="85"/>
      <c r="H81" s="88">
        <v>-420000</v>
      </c>
      <c r="I81" s="85"/>
      <c r="J81" s="89">
        <v>0</v>
      </c>
      <c r="K81" s="87"/>
      <c r="L81" s="88">
        <v>0</v>
      </c>
    </row>
    <row r="82" spans="1:12" s="5" customFormat="1" ht="16.5" customHeight="1" x14ac:dyDescent="0.3">
      <c r="A82" s="1"/>
      <c r="B82" s="43" t="s">
        <v>258</v>
      </c>
      <c r="C82" s="3"/>
      <c r="D82" s="2"/>
      <c r="E82" s="1"/>
      <c r="F82" s="89">
        <v>0</v>
      </c>
      <c r="G82" s="85"/>
      <c r="H82" s="88" t="s">
        <v>218</v>
      </c>
      <c r="I82" s="85"/>
      <c r="J82" s="89">
        <v>-89620000</v>
      </c>
      <c r="K82" s="87"/>
      <c r="L82" s="88" t="s">
        <v>218</v>
      </c>
    </row>
    <row r="83" spans="1:12" s="5" customFormat="1" ht="16.5" customHeight="1" x14ac:dyDescent="0.3">
      <c r="A83" s="1"/>
      <c r="B83" s="43" t="s">
        <v>188</v>
      </c>
      <c r="C83" s="3"/>
      <c r="D83" s="2"/>
      <c r="E83" s="1"/>
      <c r="F83" s="89">
        <v>0</v>
      </c>
      <c r="G83" s="85"/>
      <c r="H83" s="88">
        <v>0</v>
      </c>
      <c r="I83" s="85"/>
      <c r="J83" s="20">
        <v>0</v>
      </c>
      <c r="K83" s="87"/>
      <c r="L83" s="4">
        <v>14959962</v>
      </c>
    </row>
    <row r="84" spans="1:12" s="5" customFormat="1" ht="16.5" customHeight="1" x14ac:dyDescent="0.3">
      <c r="A84" s="1"/>
      <c r="B84" s="43" t="s">
        <v>275</v>
      </c>
      <c r="C84" s="43"/>
      <c r="D84" s="2"/>
      <c r="E84" s="1"/>
      <c r="F84" s="20">
        <v>-20000000</v>
      </c>
      <c r="G84" s="85"/>
      <c r="H84" s="4">
        <v>-26972000</v>
      </c>
      <c r="I84" s="85"/>
      <c r="J84" s="20">
        <v>0</v>
      </c>
      <c r="K84" s="87"/>
      <c r="L84" s="4">
        <v>0</v>
      </c>
    </row>
    <row r="85" spans="1:12" s="5" customFormat="1" ht="16.5" customHeight="1" x14ac:dyDescent="0.3">
      <c r="A85" s="1"/>
      <c r="B85" s="43" t="s">
        <v>219</v>
      </c>
      <c r="C85" s="43"/>
      <c r="D85" s="16"/>
      <c r="E85" s="1"/>
      <c r="F85" s="20">
        <v>374439</v>
      </c>
      <c r="G85" s="85"/>
      <c r="H85" s="4">
        <v>523019</v>
      </c>
      <c r="I85" s="85"/>
      <c r="J85" s="20">
        <v>374439</v>
      </c>
      <c r="K85" s="87"/>
      <c r="L85" s="4">
        <v>514019</v>
      </c>
    </row>
    <row r="86" spans="1:12" s="5" customFormat="1" ht="16.5" customHeight="1" x14ac:dyDescent="0.3">
      <c r="A86" s="1"/>
      <c r="B86" s="43" t="s">
        <v>189</v>
      </c>
      <c r="C86" s="3"/>
      <c r="D86" s="16"/>
      <c r="E86" s="1"/>
      <c r="F86" s="20">
        <v>-390399730</v>
      </c>
      <c r="G86" s="85"/>
      <c r="H86" s="4">
        <v>-371336978</v>
      </c>
      <c r="I86" s="85"/>
      <c r="J86" s="20">
        <v>-23157112</v>
      </c>
      <c r="K86" s="87"/>
      <c r="L86" s="4">
        <v>-75702193</v>
      </c>
    </row>
    <row r="87" spans="1:12" s="5" customFormat="1" ht="16.5" customHeight="1" x14ac:dyDescent="0.3">
      <c r="A87" s="1"/>
      <c r="B87" s="43" t="s">
        <v>190</v>
      </c>
      <c r="C87" s="3"/>
      <c r="D87" s="16"/>
      <c r="E87" s="1"/>
      <c r="F87" s="20"/>
      <c r="G87" s="85"/>
      <c r="H87" s="4"/>
      <c r="I87" s="85"/>
      <c r="J87" s="20"/>
      <c r="K87" s="87"/>
      <c r="L87" s="4"/>
    </row>
    <row r="88" spans="1:12" s="5" customFormat="1" ht="16.5" customHeight="1" x14ac:dyDescent="0.3">
      <c r="A88" s="1"/>
      <c r="C88" s="3" t="s">
        <v>239</v>
      </c>
      <c r="D88" s="2">
        <v>13</v>
      </c>
      <c r="E88" s="1"/>
      <c r="F88" s="20">
        <v>-25900000</v>
      </c>
      <c r="G88" s="85"/>
      <c r="H88" s="4">
        <v>-16320000</v>
      </c>
      <c r="I88" s="85"/>
      <c r="J88" s="20">
        <v>0</v>
      </c>
      <c r="K88" s="87"/>
      <c r="L88" s="4">
        <v>0</v>
      </c>
    </row>
    <row r="89" spans="1:12" s="208" customFormat="1" ht="16.5" customHeight="1" x14ac:dyDescent="0.3">
      <c r="B89" s="43" t="s">
        <v>191</v>
      </c>
      <c r="C89" s="3"/>
      <c r="D89" s="2">
        <v>14</v>
      </c>
      <c r="E89" s="1"/>
      <c r="F89" s="89">
        <v>-2803867</v>
      </c>
      <c r="G89" s="85"/>
      <c r="H89" s="88">
        <v>-18385260</v>
      </c>
      <c r="I89" s="85"/>
      <c r="J89" s="89">
        <v>-1831667</v>
      </c>
      <c r="K89" s="85"/>
      <c r="L89" s="88">
        <v>0</v>
      </c>
    </row>
    <row r="90" spans="1:12" s="208" customFormat="1" ht="16.5" customHeight="1" x14ac:dyDescent="0.3">
      <c r="B90" s="43" t="s">
        <v>192</v>
      </c>
      <c r="C90" s="3"/>
      <c r="D90" s="2"/>
      <c r="E90" s="1"/>
      <c r="F90" s="89">
        <v>11981294</v>
      </c>
      <c r="G90" s="85"/>
      <c r="H90" s="88">
        <v>4845854</v>
      </c>
      <c r="I90" s="85"/>
      <c r="J90" s="89">
        <v>11205111</v>
      </c>
      <c r="K90" s="85"/>
      <c r="L90" s="88">
        <v>3838288</v>
      </c>
    </row>
    <row r="91" spans="1:12" s="208" customFormat="1" ht="16.5" customHeight="1" x14ac:dyDescent="0.3">
      <c r="B91" s="43" t="s">
        <v>256</v>
      </c>
      <c r="C91" s="3"/>
      <c r="D91" s="2">
        <v>12</v>
      </c>
      <c r="E91" s="1"/>
      <c r="F91" s="89">
        <v>0</v>
      </c>
      <c r="G91" s="85"/>
      <c r="H91" s="88">
        <v>0</v>
      </c>
      <c r="I91" s="85"/>
      <c r="J91" s="89">
        <v>47479785</v>
      </c>
      <c r="K91" s="85"/>
      <c r="L91" s="88">
        <v>43318482</v>
      </c>
    </row>
    <row r="92" spans="1:12" s="208" customFormat="1" ht="16.5" customHeight="1" x14ac:dyDescent="0.3">
      <c r="B92" s="43" t="s">
        <v>257</v>
      </c>
      <c r="C92" s="3"/>
      <c r="D92" s="2"/>
      <c r="E92" s="1"/>
      <c r="F92" s="31">
        <v>2884381</v>
      </c>
      <c r="G92" s="85"/>
      <c r="H92" s="32">
        <v>2887679</v>
      </c>
      <c r="I92" s="85"/>
      <c r="J92" s="31">
        <v>0</v>
      </c>
      <c r="K92" s="85"/>
      <c r="L92" s="32">
        <v>0</v>
      </c>
    </row>
    <row r="93" spans="1:12" ht="6" customHeight="1" x14ac:dyDescent="0.3">
      <c r="E93" s="162"/>
      <c r="F93" s="189"/>
      <c r="G93" s="190"/>
      <c r="H93" s="211"/>
      <c r="I93" s="190"/>
      <c r="J93" s="189"/>
      <c r="K93" s="190"/>
      <c r="L93" s="211"/>
    </row>
    <row r="94" spans="1:12" ht="16.5" customHeight="1" x14ac:dyDescent="0.3">
      <c r="A94" s="162" t="s">
        <v>265</v>
      </c>
      <c r="B94" s="162"/>
      <c r="C94" s="168"/>
      <c r="E94" s="162"/>
      <c r="F94" s="193">
        <f>SUM(F76:F92)</f>
        <v>-442610056</v>
      </c>
      <c r="G94" s="190"/>
      <c r="H94" s="213">
        <f>SUM(H76:H92)</f>
        <v>-463168838</v>
      </c>
      <c r="I94" s="190"/>
      <c r="J94" s="193">
        <f>SUM(J76:J92)</f>
        <v>-71083710</v>
      </c>
      <c r="K94" s="190"/>
      <c r="L94" s="213">
        <f>SUM(L76:L92)</f>
        <v>-51062594</v>
      </c>
    </row>
    <row r="95" spans="1:12" ht="9.9" customHeight="1" x14ac:dyDescent="0.3">
      <c r="E95" s="162"/>
      <c r="F95" s="189"/>
      <c r="G95" s="190"/>
      <c r="H95" s="211"/>
      <c r="I95" s="190"/>
      <c r="J95" s="189"/>
      <c r="K95" s="190"/>
      <c r="L95" s="211"/>
    </row>
    <row r="96" spans="1:12" ht="16.5" customHeight="1" x14ac:dyDescent="0.3">
      <c r="A96" s="162" t="s">
        <v>193</v>
      </c>
      <c r="E96" s="162"/>
      <c r="F96" s="189"/>
      <c r="G96" s="190"/>
      <c r="H96" s="211"/>
      <c r="I96" s="190"/>
      <c r="J96" s="189"/>
      <c r="K96" s="190"/>
      <c r="L96" s="211"/>
    </row>
    <row r="97" spans="1:12" s="5" customFormat="1" ht="16.5" customHeight="1" x14ac:dyDescent="0.3">
      <c r="A97" s="1"/>
      <c r="B97" s="43" t="s">
        <v>223</v>
      </c>
      <c r="C97" s="3"/>
      <c r="D97" s="2"/>
      <c r="E97" s="1"/>
      <c r="F97" s="89">
        <v>6100000</v>
      </c>
      <c r="G97" s="80"/>
      <c r="H97" s="88">
        <v>26200000</v>
      </c>
      <c r="I97" s="80"/>
      <c r="J97" s="89">
        <v>0</v>
      </c>
      <c r="K97" s="80"/>
      <c r="L97" s="88">
        <v>0</v>
      </c>
    </row>
    <row r="98" spans="1:12" s="5" customFormat="1" ht="16.5" customHeight="1" x14ac:dyDescent="0.3">
      <c r="A98" s="43"/>
      <c r="B98" s="43" t="s">
        <v>267</v>
      </c>
      <c r="C98" s="3"/>
      <c r="D98" s="29"/>
      <c r="E98" s="1"/>
      <c r="F98" s="89"/>
      <c r="G98" s="85"/>
      <c r="H98" s="88"/>
      <c r="I98" s="85"/>
      <c r="J98" s="89"/>
      <c r="K98" s="85"/>
      <c r="L98" s="88"/>
    </row>
    <row r="99" spans="1:12" s="5" customFormat="1" ht="16.5" customHeight="1" x14ac:dyDescent="0.3">
      <c r="A99" s="43"/>
      <c r="B99" s="43" t="s">
        <v>266</v>
      </c>
      <c r="C99" s="3"/>
      <c r="D99" s="2"/>
      <c r="E99" s="1"/>
      <c r="F99" s="89">
        <v>551163753</v>
      </c>
      <c r="G99" s="85"/>
      <c r="H99" s="88">
        <v>940959660</v>
      </c>
      <c r="I99" s="85"/>
      <c r="J99" s="89">
        <v>0</v>
      </c>
      <c r="K99" s="85"/>
      <c r="L99" s="88">
        <v>0</v>
      </c>
    </row>
    <row r="100" spans="1:12" s="5" customFormat="1" ht="16.5" customHeight="1" x14ac:dyDescent="0.3">
      <c r="A100" s="3"/>
      <c r="B100" s="43" t="s">
        <v>212</v>
      </c>
      <c r="C100" s="3"/>
      <c r="D100" s="2"/>
      <c r="E100" s="1"/>
      <c r="F100" s="89"/>
      <c r="G100" s="85"/>
      <c r="H100" s="88"/>
      <c r="I100" s="85"/>
      <c r="J100" s="89"/>
      <c r="K100" s="85"/>
      <c r="L100" s="88"/>
    </row>
    <row r="101" spans="1:12" s="5" customFormat="1" ht="16.5" customHeight="1" x14ac:dyDescent="0.3">
      <c r="A101" s="43"/>
      <c r="B101" s="3" t="s">
        <v>276</v>
      </c>
      <c r="C101" s="3"/>
      <c r="D101" s="2"/>
      <c r="E101" s="1"/>
      <c r="F101" s="89">
        <v>-360313</v>
      </c>
      <c r="G101" s="85"/>
      <c r="H101" s="88">
        <v>-851388</v>
      </c>
      <c r="I101" s="85"/>
      <c r="J101" s="89">
        <v>0</v>
      </c>
      <c r="K101" s="85"/>
      <c r="L101" s="88">
        <v>0</v>
      </c>
    </row>
    <row r="102" spans="1:12" s="5" customFormat="1" ht="16.5" customHeight="1" x14ac:dyDescent="0.3">
      <c r="A102" s="43"/>
      <c r="B102" s="43" t="s">
        <v>277</v>
      </c>
      <c r="C102" s="3"/>
      <c r="D102" s="2">
        <v>19</v>
      </c>
      <c r="E102" s="1"/>
      <c r="F102" s="89">
        <v>94082000</v>
      </c>
      <c r="G102" s="85"/>
      <c r="H102" s="88" t="s">
        <v>218</v>
      </c>
      <c r="I102" s="85"/>
      <c r="J102" s="89">
        <v>0</v>
      </c>
      <c r="K102" s="85"/>
      <c r="L102" s="88">
        <v>0</v>
      </c>
    </row>
    <row r="103" spans="1:12" s="5" customFormat="1" ht="16.5" customHeight="1" x14ac:dyDescent="0.3">
      <c r="A103" s="43"/>
      <c r="B103" s="43" t="s">
        <v>278</v>
      </c>
      <c r="C103" s="3"/>
      <c r="D103" s="2">
        <v>19</v>
      </c>
      <c r="E103" s="1"/>
      <c r="F103" s="89">
        <v>-260920269</v>
      </c>
      <c r="G103" s="85"/>
      <c r="H103" s="88">
        <v>-377926653</v>
      </c>
      <c r="I103" s="85"/>
      <c r="J103" s="89">
        <v>0</v>
      </c>
      <c r="K103" s="85"/>
      <c r="L103" s="88">
        <v>0</v>
      </c>
    </row>
    <row r="104" spans="1:12" s="5" customFormat="1" ht="16.5" customHeight="1" x14ac:dyDescent="0.3">
      <c r="A104" s="1"/>
      <c r="B104" s="43" t="s">
        <v>194</v>
      </c>
      <c r="C104" s="3"/>
      <c r="D104" s="2">
        <v>17</v>
      </c>
      <c r="E104" s="1"/>
      <c r="F104" s="89">
        <v>-65697109</v>
      </c>
      <c r="G104" s="85"/>
      <c r="H104" s="88">
        <v>-57487529</v>
      </c>
      <c r="I104" s="85"/>
      <c r="J104" s="89">
        <v>-1780896</v>
      </c>
      <c r="K104" s="85"/>
      <c r="L104" s="88">
        <v>-1885031</v>
      </c>
    </row>
    <row r="105" spans="1:12" s="5" customFormat="1" ht="16.5" customHeight="1" x14ac:dyDescent="0.3">
      <c r="A105" s="43"/>
      <c r="B105" s="43" t="s">
        <v>202</v>
      </c>
      <c r="C105" s="3"/>
      <c r="D105" s="2">
        <v>18</v>
      </c>
      <c r="E105" s="1"/>
      <c r="F105" s="89">
        <v>-1159932</v>
      </c>
      <c r="G105" s="85"/>
      <c r="H105" s="88">
        <v>-1112547</v>
      </c>
      <c r="I105" s="85"/>
      <c r="J105" s="89">
        <v>0</v>
      </c>
      <c r="K105" s="85"/>
      <c r="L105" s="88">
        <v>0</v>
      </c>
    </row>
    <row r="106" spans="1:12" s="5" customFormat="1" ht="16.5" customHeight="1" x14ac:dyDescent="0.3">
      <c r="A106" s="43"/>
      <c r="B106" s="43" t="s">
        <v>262</v>
      </c>
      <c r="C106" s="3"/>
      <c r="D106" s="2">
        <v>21</v>
      </c>
      <c r="E106" s="1"/>
      <c r="F106" s="89">
        <v>2588</v>
      </c>
      <c r="G106" s="85"/>
      <c r="H106" s="88">
        <v>0</v>
      </c>
      <c r="I106" s="85"/>
      <c r="J106" s="89">
        <v>0</v>
      </c>
      <c r="K106" s="85"/>
      <c r="L106" s="88">
        <v>0</v>
      </c>
    </row>
    <row r="107" spans="1:12" s="5" customFormat="1" ht="16.5" customHeight="1" x14ac:dyDescent="0.3">
      <c r="A107" s="43"/>
      <c r="B107" s="43" t="s">
        <v>240</v>
      </c>
      <c r="C107" s="3"/>
      <c r="D107" s="2"/>
      <c r="E107" s="1"/>
      <c r="F107" s="89">
        <v>0</v>
      </c>
      <c r="G107" s="85"/>
      <c r="H107" s="88">
        <v>14959962</v>
      </c>
      <c r="I107" s="85"/>
      <c r="J107" s="89">
        <v>0</v>
      </c>
      <c r="K107" s="85"/>
      <c r="L107" s="88">
        <v>0</v>
      </c>
    </row>
    <row r="108" spans="1:12" s="5" customFormat="1" ht="16.5" customHeight="1" x14ac:dyDescent="0.3">
      <c r="A108" s="43"/>
      <c r="B108" s="43" t="s">
        <v>221</v>
      </c>
      <c r="C108" s="3"/>
      <c r="D108" s="2"/>
      <c r="E108" s="1"/>
      <c r="F108" s="89">
        <v>0</v>
      </c>
      <c r="G108" s="85"/>
      <c r="H108" s="88">
        <v>80557742</v>
      </c>
      <c r="I108" s="85"/>
      <c r="J108" s="89">
        <v>0</v>
      </c>
      <c r="K108" s="85"/>
      <c r="L108" s="88">
        <v>0</v>
      </c>
    </row>
    <row r="109" spans="1:12" s="5" customFormat="1" ht="16.5" customHeight="1" x14ac:dyDescent="0.3">
      <c r="A109" s="43"/>
      <c r="B109" s="43" t="s">
        <v>195</v>
      </c>
      <c r="C109" s="3"/>
      <c r="D109" s="2"/>
      <c r="E109" s="1"/>
      <c r="F109" s="89">
        <v>-138863394</v>
      </c>
      <c r="G109" s="85"/>
      <c r="H109" s="88">
        <v>-125814391</v>
      </c>
      <c r="I109" s="85"/>
      <c r="J109" s="89">
        <v>-225926</v>
      </c>
      <c r="K109" s="85"/>
      <c r="L109" s="88">
        <v>-288518</v>
      </c>
    </row>
    <row r="110" spans="1:12" s="5" customFormat="1" ht="16.5" customHeight="1" x14ac:dyDescent="0.3">
      <c r="A110" s="43"/>
      <c r="B110" s="43" t="s">
        <v>213</v>
      </c>
      <c r="C110" s="3"/>
      <c r="D110" s="2">
        <v>20</v>
      </c>
      <c r="E110" s="1"/>
      <c r="F110" s="20">
        <v>-212015944</v>
      </c>
      <c r="G110" s="85"/>
      <c r="H110" s="4">
        <v>-108726125</v>
      </c>
      <c r="I110" s="85"/>
      <c r="J110" s="20">
        <v>-212015944</v>
      </c>
      <c r="K110" s="85"/>
      <c r="L110" s="4">
        <v>-108726125</v>
      </c>
    </row>
    <row r="111" spans="1:12" s="5" customFormat="1" ht="16.5" customHeight="1" x14ac:dyDescent="0.3">
      <c r="A111" s="43"/>
      <c r="B111" s="43" t="s">
        <v>214</v>
      </c>
      <c r="C111" s="3"/>
      <c r="D111" s="2"/>
      <c r="E111" s="1"/>
      <c r="F111" s="207">
        <v>-56008649</v>
      </c>
      <c r="G111" s="85"/>
      <c r="H111" s="212">
        <v>-50333386</v>
      </c>
      <c r="I111" s="85"/>
      <c r="J111" s="207">
        <v>0</v>
      </c>
      <c r="K111" s="85"/>
      <c r="L111" s="212">
        <v>0</v>
      </c>
    </row>
    <row r="112" spans="1:12" ht="6" customHeight="1" x14ac:dyDescent="0.3">
      <c r="E112" s="162"/>
      <c r="F112" s="189"/>
      <c r="G112" s="190"/>
      <c r="H112" s="211"/>
      <c r="I112" s="190"/>
      <c r="J112" s="189"/>
      <c r="K112" s="190"/>
      <c r="L112" s="211"/>
    </row>
    <row r="113" spans="1:12" ht="16.5" customHeight="1" x14ac:dyDescent="0.3">
      <c r="A113" s="162" t="s">
        <v>196</v>
      </c>
      <c r="B113" s="162"/>
      <c r="C113" s="168"/>
      <c r="E113" s="162"/>
      <c r="F113" s="193">
        <f>SUM(F97:F111)</f>
        <v>-83677269</v>
      </c>
      <c r="G113" s="190"/>
      <c r="H113" s="213">
        <f>SUM(H97:H111)</f>
        <v>340425345</v>
      </c>
      <c r="I113" s="190"/>
      <c r="J113" s="193">
        <f>SUM(J97:J111)</f>
        <v>-214022766</v>
      </c>
      <c r="K113" s="190"/>
      <c r="L113" s="213">
        <f>SUM(L97:L111)</f>
        <v>-110899674</v>
      </c>
    </row>
    <row r="114" spans="1:12" ht="9.9" customHeight="1" x14ac:dyDescent="0.3">
      <c r="E114" s="162"/>
      <c r="F114" s="191"/>
      <c r="G114" s="190"/>
      <c r="H114" s="192"/>
      <c r="I114" s="196"/>
      <c r="J114" s="191"/>
      <c r="K114" s="196"/>
      <c r="L114" s="192"/>
    </row>
    <row r="115" spans="1:12" ht="16.5" customHeight="1" x14ac:dyDescent="0.3">
      <c r="A115" s="162" t="s">
        <v>215</v>
      </c>
      <c r="B115" s="162"/>
      <c r="E115" s="162"/>
      <c r="F115" s="191">
        <f>SUM(F113,F94,F53)</f>
        <v>-169737519</v>
      </c>
      <c r="G115" s="190"/>
      <c r="H115" s="192">
        <f>SUM(H113,H94,H53)</f>
        <v>310844632</v>
      </c>
      <c r="I115" s="190"/>
      <c r="J115" s="191">
        <f>SUM(J113,J94,J53)</f>
        <v>-72495399</v>
      </c>
      <c r="K115" s="190"/>
      <c r="L115" s="192">
        <f>SUM(L113,L94,L53)</f>
        <v>341598636</v>
      </c>
    </row>
    <row r="116" spans="1:12" ht="16.5" customHeight="1" x14ac:dyDescent="0.3">
      <c r="A116" s="164" t="s">
        <v>216</v>
      </c>
      <c r="B116" s="162"/>
      <c r="D116" s="163">
        <v>12</v>
      </c>
      <c r="E116" s="162"/>
      <c r="F116" s="89">
        <v>43817738</v>
      </c>
      <c r="G116" s="85"/>
      <c r="H116" s="88" t="s">
        <v>218</v>
      </c>
      <c r="I116" s="85"/>
      <c r="J116" s="89">
        <v>0</v>
      </c>
      <c r="K116" s="85"/>
      <c r="L116" s="88">
        <v>0</v>
      </c>
    </row>
    <row r="117" spans="1:12" ht="16.5" customHeight="1" x14ac:dyDescent="0.3">
      <c r="A117" s="164" t="s">
        <v>197</v>
      </c>
      <c r="E117" s="162"/>
      <c r="F117" s="207">
        <f>'2-4'!H16</f>
        <v>721428425</v>
      </c>
      <c r="G117" s="85"/>
      <c r="H117" s="212">
        <v>621105211</v>
      </c>
      <c r="I117" s="85"/>
      <c r="J117" s="207">
        <v>593502822</v>
      </c>
      <c r="K117" s="85"/>
      <c r="L117" s="212">
        <v>372076134</v>
      </c>
    </row>
    <row r="118" spans="1:12" ht="6" customHeight="1" x14ac:dyDescent="0.3">
      <c r="E118" s="162"/>
      <c r="F118" s="189"/>
      <c r="G118" s="190"/>
      <c r="H118" s="211"/>
      <c r="I118" s="190"/>
      <c r="J118" s="189"/>
      <c r="K118" s="190"/>
      <c r="L118" s="211"/>
    </row>
    <row r="119" spans="1:12" ht="16.5" customHeight="1" thickBot="1" x14ac:dyDescent="0.35">
      <c r="A119" s="162" t="s">
        <v>198</v>
      </c>
      <c r="E119" s="162"/>
      <c r="F119" s="197">
        <f>SUM(F115:F118)</f>
        <v>595508644</v>
      </c>
      <c r="G119" s="190"/>
      <c r="H119" s="214">
        <f>SUM(H115:H118)</f>
        <v>931949843</v>
      </c>
      <c r="I119" s="190"/>
      <c r="J119" s="197">
        <f>SUM(J115:J118)</f>
        <v>521007423</v>
      </c>
      <c r="K119" s="190"/>
      <c r="L119" s="214">
        <f>SUM(L115:L118)</f>
        <v>713674770</v>
      </c>
    </row>
    <row r="120" spans="1:12" ht="9.9" customHeight="1" thickTop="1" x14ac:dyDescent="0.3">
      <c r="E120" s="162"/>
      <c r="F120" s="189"/>
      <c r="G120" s="190"/>
      <c r="H120" s="211"/>
      <c r="I120" s="190"/>
      <c r="J120" s="189"/>
      <c r="K120" s="190"/>
      <c r="L120" s="211"/>
    </row>
    <row r="121" spans="1:12" ht="16.5" customHeight="1" x14ac:dyDescent="0.3">
      <c r="A121" s="162" t="s">
        <v>199</v>
      </c>
      <c r="E121" s="162"/>
      <c r="F121" s="189"/>
      <c r="G121" s="190"/>
      <c r="H121" s="211"/>
      <c r="I121" s="190"/>
      <c r="J121" s="189"/>
      <c r="K121" s="190"/>
      <c r="L121" s="211"/>
    </row>
    <row r="122" spans="1:12" ht="6" customHeight="1" x14ac:dyDescent="0.3">
      <c r="A122" s="162"/>
      <c r="E122" s="162"/>
      <c r="F122" s="189"/>
      <c r="G122" s="190"/>
      <c r="H122" s="211"/>
      <c r="I122" s="190"/>
      <c r="J122" s="189"/>
      <c r="K122" s="190"/>
      <c r="L122" s="211"/>
    </row>
    <row r="123" spans="1:12" ht="16.5" customHeight="1" x14ac:dyDescent="0.3">
      <c r="A123" s="162"/>
      <c r="B123" s="43" t="s">
        <v>217</v>
      </c>
      <c r="C123" s="3"/>
      <c r="E123" s="162"/>
      <c r="F123" s="189"/>
      <c r="G123" s="190"/>
      <c r="H123" s="211"/>
      <c r="I123" s="190"/>
      <c r="J123" s="189"/>
      <c r="K123" s="190"/>
      <c r="L123" s="211"/>
    </row>
    <row r="124" spans="1:12" ht="16.5" customHeight="1" x14ac:dyDescent="0.3">
      <c r="B124" s="5"/>
      <c r="C124" s="5" t="s">
        <v>200</v>
      </c>
      <c r="E124" s="162"/>
      <c r="F124" s="89">
        <v>174161292</v>
      </c>
      <c r="G124" s="85"/>
      <c r="H124" s="88">
        <v>206175352</v>
      </c>
      <c r="I124" s="85"/>
      <c r="J124" s="89">
        <v>3291313</v>
      </c>
      <c r="K124" s="85"/>
      <c r="L124" s="88">
        <v>1119541</v>
      </c>
    </row>
    <row r="125" spans="1:12" ht="16.5" customHeight="1" x14ac:dyDescent="0.3">
      <c r="B125" s="43" t="s">
        <v>241</v>
      </c>
      <c r="C125" s="5"/>
      <c r="E125" s="162"/>
      <c r="F125" s="89"/>
      <c r="G125" s="85"/>
      <c r="H125" s="88"/>
      <c r="I125" s="85"/>
      <c r="J125" s="89"/>
      <c r="K125" s="85"/>
      <c r="L125" s="88"/>
    </row>
    <row r="126" spans="1:12" ht="16.5" customHeight="1" x14ac:dyDescent="0.3">
      <c r="B126" s="3"/>
      <c r="C126" s="3" t="s">
        <v>242</v>
      </c>
      <c r="D126" s="2">
        <v>17</v>
      </c>
      <c r="E126" s="162"/>
      <c r="F126" s="89">
        <v>7399441.0574561097</v>
      </c>
      <c r="G126" s="85"/>
      <c r="H126" s="88">
        <v>37623338</v>
      </c>
      <c r="I126" s="85"/>
      <c r="J126" s="89">
        <v>322905</v>
      </c>
      <c r="K126" s="80"/>
      <c r="L126" s="88">
        <v>0</v>
      </c>
    </row>
    <row r="127" spans="1:12" ht="11.25" customHeight="1" x14ac:dyDescent="0.3"/>
    <row r="132" spans="1:12" ht="16.5" customHeight="1" x14ac:dyDescent="0.3">
      <c r="C132" s="168"/>
    </row>
    <row r="133" spans="1:12" ht="21.9" customHeight="1" x14ac:dyDescent="0.3">
      <c r="A133" s="171" t="s">
        <v>44</v>
      </c>
      <c r="B133" s="171"/>
      <c r="C133" s="171"/>
      <c r="D133" s="170"/>
      <c r="E133" s="169"/>
      <c r="F133" s="198"/>
      <c r="G133" s="199"/>
      <c r="H133" s="198"/>
      <c r="I133" s="199"/>
      <c r="J133" s="198"/>
      <c r="K133" s="199"/>
      <c r="L133" s="198"/>
    </row>
  </sheetData>
  <mergeCells count="1">
    <mergeCell ref="A65:L65"/>
  </mergeCells>
  <pageMargins left="0.79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Supakorn Choochinprakarn (TH)</cp:lastModifiedBy>
  <cp:revision/>
  <cp:lastPrinted>2024-11-11T09:33:52Z</cp:lastPrinted>
  <dcterms:created xsi:type="dcterms:W3CDTF">2023-05-10T08:02:57Z</dcterms:created>
  <dcterms:modified xsi:type="dcterms:W3CDTF">2024-11-11T10:14:34Z</dcterms:modified>
  <cp:category/>
  <cp:contentStatus/>
</cp:coreProperties>
</file>