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oungna\Desktop\แก้งบ 7 Nov\"/>
    </mc:Choice>
  </mc:AlternateContent>
  <xr:revisionPtr revIDLastSave="0" documentId="8_{0FF32703-8C11-471B-964E-47CA4E1285DD}" xr6:coauthVersionLast="47" xr6:coauthVersionMax="47" xr10:uidLastSave="{00000000-0000-0000-0000-000000000000}"/>
  <bookViews>
    <workbookView xWindow="-108" yWindow="-108" windowWidth="23256" windowHeight="13896" tabRatio="740" activeTab="6" xr2:uid="{00000000-000D-0000-FFFF-FFFF00000000}"/>
  </bookViews>
  <sheets>
    <sheet name="BS2-4" sheetId="35" r:id="rId1"/>
    <sheet name="PL5-8" sheetId="25" r:id="rId2"/>
    <sheet name="SH9" sheetId="33" r:id="rId3"/>
    <sheet name="SH 10" sheetId="36" r:id="rId4"/>
    <sheet name="SH 11" sheetId="34" r:id="rId5"/>
    <sheet name="SH12" sheetId="37" r:id="rId6"/>
    <sheet name="CF13-15" sheetId="30" r:id="rId7"/>
  </sheets>
  <definedNames>
    <definedName name="_xlnm.Print_Area" localSheetId="0">'BS2-4'!$A$1:$J$101</definedName>
    <definedName name="_xlnm.Print_Area" localSheetId="6">'CF13-15'!$A$1:$I$109</definedName>
    <definedName name="_xlnm.Print_Area" localSheetId="1">'PL5-8'!$A$1:$J$122</definedName>
    <definedName name="_xlnm.Print_Area" localSheetId="3">'SH 10'!$A$1:$R$22</definedName>
    <definedName name="_xlnm.Print_Area" localSheetId="4">'SH 11'!$A$1:$L$21</definedName>
    <definedName name="_xlnm.Print_Area" localSheetId="5">'SH12'!$A$1:$N$21</definedName>
    <definedName name="_xlnm.Print_Area" localSheetId="2">'SH9'!$A$1:$R$22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9" i="36" l="1"/>
  <c r="P19" i="36"/>
  <c r="L18" i="36"/>
  <c r="H18" i="36"/>
  <c r="F18" i="36"/>
  <c r="D18" i="36"/>
  <c r="H19" i="36"/>
  <c r="F19" i="36"/>
  <c r="D19" i="36"/>
  <c r="H14" i="36"/>
  <c r="F14" i="36"/>
  <c r="D14" i="36"/>
  <c r="P14" i="36"/>
  <c r="L14" i="36"/>
  <c r="D13" i="37"/>
  <c r="J13" i="37"/>
  <c r="F13" i="37"/>
  <c r="J17" i="37"/>
  <c r="F17" i="37"/>
  <c r="D17" i="37"/>
  <c r="C69" i="30"/>
  <c r="F83" i="25"/>
  <c r="F60" i="25"/>
  <c r="J60" i="25"/>
  <c r="H60" i="25"/>
  <c r="D60" i="25"/>
  <c r="G76" i="30" l="1"/>
  <c r="C76" i="30"/>
  <c r="R10" i="36"/>
  <c r="P21" i="33"/>
  <c r="L21" i="33"/>
  <c r="H21" i="33"/>
  <c r="F21" i="33"/>
  <c r="D21" i="33"/>
  <c r="F118" i="25"/>
  <c r="G69" i="30" l="1"/>
  <c r="G57" i="30" l="1"/>
  <c r="E57" i="30"/>
  <c r="C57" i="30"/>
  <c r="G14" i="30"/>
  <c r="C14" i="30"/>
  <c r="G13" i="30"/>
  <c r="C13" i="30"/>
  <c r="P18" i="36"/>
  <c r="F17" i="35"/>
  <c r="H17" i="35"/>
  <c r="D17" i="35"/>
  <c r="J17" i="35"/>
  <c r="L19" i="36" l="1"/>
  <c r="N10" i="36"/>
  <c r="N14" i="36"/>
  <c r="F57" i="35" l="1"/>
  <c r="P18" i="33" l="1"/>
  <c r="L19" i="33"/>
  <c r="J84" i="25"/>
  <c r="H84" i="25"/>
  <c r="F84" i="25"/>
  <c r="D84" i="25"/>
  <c r="J76" i="25"/>
  <c r="H76" i="25"/>
  <c r="F76" i="25"/>
  <c r="D76" i="25"/>
  <c r="D86" i="25" l="1"/>
  <c r="D88" i="25" s="1"/>
  <c r="D90" i="25" s="1"/>
  <c r="C11" i="30" s="1"/>
  <c r="H86" i="25"/>
  <c r="H88" i="25" s="1"/>
  <c r="H90" i="25" s="1"/>
  <c r="J86" i="25"/>
  <c r="J88" i="25" s="1"/>
  <c r="J90" i="25" s="1"/>
  <c r="F86" i="25"/>
  <c r="F88" i="25" s="1"/>
  <c r="F90" i="25" s="1"/>
  <c r="I11" i="30" l="1"/>
  <c r="J111" i="25"/>
  <c r="F111" i="25"/>
  <c r="E11" i="30"/>
  <c r="F98" i="25"/>
  <c r="F117" i="25" s="1"/>
  <c r="F119" i="25" s="1"/>
  <c r="H121" i="25"/>
  <c r="L17" i="37"/>
  <c r="D113" i="25"/>
  <c r="J98" i="25"/>
  <c r="D98" i="25"/>
  <c r="H98" i="25"/>
  <c r="G11" i="30" s="1"/>
  <c r="J113" i="25"/>
  <c r="F113" i="25"/>
  <c r="H113" i="25"/>
  <c r="J119" i="25" l="1"/>
  <c r="J117" i="25"/>
  <c r="D121" i="25"/>
  <c r="J18" i="36"/>
  <c r="D119" i="25"/>
  <c r="J18" i="33"/>
  <c r="F121" i="25"/>
  <c r="H119" i="25"/>
  <c r="J121" i="25"/>
  <c r="J17" i="34"/>
  <c r="D31" i="35"/>
  <c r="F31" i="35"/>
  <c r="H31" i="35"/>
  <c r="J31" i="35"/>
  <c r="F33" i="35"/>
  <c r="J33" i="35"/>
  <c r="H57" i="35"/>
  <c r="D57" i="35"/>
  <c r="J57" i="35"/>
  <c r="D67" i="35"/>
  <c r="F67" i="35"/>
  <c r="H67" i="35"/>
  <c r="J67" i="35"/>
  <c r="J94" i="35"/>
  <c r="J96" i="35" s="1"/>
  <c r="J98" i="35" s="1"/>
  <c r="E96" i="35"/>
  <c r="F96" i="35"/>
  <c r="F98" i="35" s="1"/>
  <c r="G96" i="35"/>
  <c r="I96" i="35"/>
  <c r="J69" i="35" l="1"/>
  <c r="J100" i="35" s="1"/>
  <c r="D33" i="35"/>
  <c r="H69" i="35"/>
  <c r="F69" i="35"/>
  <c r="F100" i="35" s="1"/>
  <c r="D69" i="35"/>
  <c r="H33" i="35"/>
  <c r="I104" i="30" l="1"/>
  <c r="I97" i="30"/>
  <c r="E104" i="30"/>
  <c r="E97" i="30"/>
  <c r="I75" i="30"/>
  <c r="I77" i="30" s="1"/>
  <c r="I69" i="30"/>
  <c r="I57" i="30"/>
  <c r="E75" i="30"/>
  <c r="E77" i="30" s="1"/>
  <c r="E69" i="30"/>
  <c r="J58" i="25"/>
  <c r="J52" i="25"/>
  <c r="F58" i="25"/>
  <c r="J23" i="25"/>
  <c r="J15" i="25"/>
  <c r="F23" i="25"/>
  <c r="F15" i="25"/>
  <c r="F25" i="25" l="1"/>
  <c r="F27" i="25" s="1"/>
  <c r="F29" i="25" s="1"/>
  <c r="F37" i="25" s="1"/>
  <c r="J25" i="25"/>
  <c r="J27" i="25" s="1"/>
  <c r="J29" i="25" s="1"/>
  <c r="E24" i="30"/>
  <c r="E37" i="30" s="1"/>
  <c r="E39" i="30" s="1"/>
  <c r="J37" i="25" l="1"/>
  <c r="I24" i="30"/>
  <c r="I37" i="30" s="1"/>
  <c r="I39" i="30" s="1"/>
  <c r="G97" i="30"/>
  <c r="C97" i="30"/>
  <c r="G104" i="30"/>
  <c r="C104" i="30"/>
  <c r="N10" i="33" l="1"/>
  <c r="R14" i="36"/>
  <c r="R15" i="36" s="1"/>
  <c r="D15" i="36"/>
  <c r="F15" i="36"/>
  <c r="H15" i="36"/>
  <c r="J15" i="36"/>
  <c r="L15" i="36"/>
  <c r="P15" i="36"/>
  <c r="N15" i="36" l="1"/>
  <c r="R10" i="33"/>
  <c r="J19" i="37" l="1"/>
  <c r="H19" i="37"/>
  <c r="F19" i="37"/>
  <c r="D19" i="37"/>
  <c r="N18" i="37"/>
  <c r="L14" i="37"/>
  <c r="J14" i="37"/>
  <c r="H14" i="37"/>
  <c r="F14" i="37"/>
  <c r="D14" i="37"/>
  <c r="N13" i="37"/>
  <c r="N14" i="37" s="1"/>
  <c r="N9" i="37"/>
  <c r="O21" i="36"/>
  <c r="K21" i="36"/>
  <c r="I21" i="36"/>
  <c r="G21" i="36"/>
  <c r="E21" i="36"/>
  <c r="P20" i="36"/>
  <c r="P21" i="36" s="1"/>
  <c r="L20" i="36"/>
  <c r="L21" i="36" s="1"/>
  <c r="H20" i="36"/>
  <c r="H21" i="36" s="1"/>
  <c r="F20" i="36"/>
  <c r="F21" i="36" s="1"/>
  <c r="D20" i="36"/>
  <c r="D21" i="36" s="1"/>
  <c r="N19" i="36"/>
  <c r="R19" i="36" s="1"/>
  <c r="J20" i="37" l="1"/>
  <c r="D20" i="37"/>
  <c r="F20" i="37"/>
  <c r="H20" i="37"/>
  <c r="H14" i="34" l="1"/>
  <c r="F14" i="34"/>
  <c r="D14" i="34"/>
  <c r="J14" i="34"/>
  <c r="L9" i="34"/>
  <c r="L13" i="34" l="1"/>
  <c r="L14" i="34" s="1"/>
  <c r="E21" i="33"/>
  <c r="G21" i="33"/>
  <c r="I21" i="33"/>
  <c r="K21" i="33"/>
  <c r="O21" i="33"/>
  <c r="P20" i="33"/>
  <c r="H20" i="33"/>
  <c r="F20" i="33"/>
  <c r="D20" i="33"/>
  <c r="N19" i="33"/>
  <c r="R19" i="33" s="1"/>
  <c r="P15" i="33"/>
  <c r="L15" i="33"/>
  <c r="J15" i="33"/>
  <c r="H15" i="33"/>
  <c r="F15" i="33"/>
  <c r="D15" i="33"/>
  <c r="N14" i="33"/>
  <c r="N15" i="33" s="1"/>
  <c r="R14" i="33" l="1"/>
  <c r="R15" i="33" s="1"/>
  <c r="L20" i="33"/>
  <c r="D23" i="25" l="1"/>
  <c r="H19" i="34" l="1"/>
  <c r="H20" i="34" s="1"/>
  <c r="F19" i="34"/>
  <c r="F20" i="34" s="1"/>
  <c r="D19" i="34"/>
  <c r="D20" i="34" s="1"/>
  <c r="L18" i="34"/>
  <c r="H23" i="25"/>
  <c r="H15" i="25"/>
  <c r="D15" i="25"/>
  <c r="D25" i="25" l="1"/>
  <c r="D27" i="25" s="1"/>
  <c r="D29" i="25" s="1"/>
  <c r="H25" i="25"/>
  <c r="H27" i="25" s="1"/>
  <c r="H29" i="25" s="1"/>
  <c r="D52" i="25" l="1"/>
  <c r="G24" i="30"/>
  <c r="G37" i="30" s="1"/>
  <c r="G39" i="30" s="1"/>
  <c r="C24" i="30"/>
  <c r="C37" i="30" s="1"/>
  <c r="C39" i="30" s="1"/>
  <c r="H37" i="25"/>
  <c r="D37" i="25"/>
  <c r="G72" i="30" l="1"/>
  <c r="G75" i="30" s="1"/>
  <c r="G77" i="30" s="1"/>
  <c r="C72" i="30"/>
  <c r="C75" i="30" s="1"/>
  <c r="C77" i="30" s="1"/>
  <c r="D58" i="25"/>
  <c r="H52" i="25"/>
  <c r="L19" i="37"/>
  <c r="L20" i="37" s="1"/>
  <c r="H96" i="35" s="1"/>
  <c r="H98" i="35" s="1"/>
  <c r="H100" i="35" s="1"/>
  <c r="N17" i="37"/>
  <c r="N19" i="37" s="1"/>
  <c r="N20" i="37" s="1"/>
  <c r="J20" i="36"/>
  <c r="J21" i="36" s="1"/>
  <c r="N18" i="36"/>
  <c r="H58" i="25"/>
  <c r="D96" i="35" l="1"/>
  <c r="D98" i="35" s="1"/>
  <c r="D100" i="35" s="1"/>
  <c r="J20" i="33"/>
  <c r="J21" i="33" s="1"/>
  <c r="N18" i="33"/>
  <c r="R18" i="36"/>
  <c r="R20" i="36" s="1"/>
  <c r="R21" i="36" s="1"/>
  <c r="N20" i="36"/>
  <c r="N21" i="36" s="1"/>
  <c r="L17" i="34"/>
  <c r="L19" i="34" s="1"/>
  <c r="L20" i="34" s="1"/>
  <c r="J19" i="34"/>
  <c r="J20" i="34" s="1"/>
  <c r="N20" i="33" l="1"/>
  <c r="N21" i="33" s="1"/>
  <c r="R18" i="33"/>
  <c r="R20" i="33" s="1"/>
  <c r="R21" i="33" s="1"/>
  <c r="F52" i="25" l="1"/>
</calcChain>
</file>

<file path=xl/sharedStrings.xml><?xml version="1.0" encoding="utf-8"?>
<sst xmlns="http://schemas.openxmlformats.org/spreadsheetml/2006/main" count="452" uniqueCount="226">
  <si>
    <t>Consolidated</t>
  </si>
  <si>
    <t xml:space="preserve">Cash and cash equivalents </t>
  </si>
  <si>
    <t>Inventories</t>
  </si>
  <si>
    <t>Other non-current assets</t>
  </si>
  <si>
    <t>Retained earnings</t>
  </si>
  <si>
    <t>Other income</t>
  </si>
  <si>
    <t>Unappropriated</t>
  </si>
  <si>
    <t>Total</t>
  </si>
  <si>
    <t xml:space="preserve">Bank overdrafts and short-term 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</si>
  <si>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</si>
  <si>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</si>
  <si>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</si>
  <si>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</si>
  <si>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</si>
  <si>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</si>
  <si>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</si>
  <si>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</si>
  <si>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</si>
  <si>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</si>
  <si>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</si>
  <si>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</si>
  <si>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Expenses</t>
  </si>
  <si>
    <t xml:space="preserve">Total expenses </t>
  </si>
  <si>
    <t>Share premium</t>
  </si>
  <si>
    <t>Cash flows from operating activities</t>
  </si>
  <si>
    <t>Cash flows from investing activities</t>
  </si>
  <si>
    <t>Cash flows from financing activities</t>
  </si>
  <si>
    <t xml:space="preserve">   Unappropriated </t>
  </si>
  <si>
    <t>share capital</t>
  </si>
  <si>
    <t>equity</t>
  </si>
  <si>
    <t>Property, plant and equipment</t>
  </si>
  <si>
    <t xml:space="preserve">Depreciation and amortisation </t>
  </si>
  <si>
    <t>Changes in operating assets and liabilities</t>
  </si>
  <si>
    <t>Interest income</t>
  </si>
  <si>
    <t>Interest received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</si>
  <si>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</si>
  <si>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</si>
  <si>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</si>
  <si>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</si>
  <si>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</si>
  <si>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</si>
  <si>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 xml:space="preserve">   Appropriated</t>
  </si>
  <si>
    <t xml:space="preserve">      Legal reserve </t>
  </si>
  <si>
    <t>Liabilities and equity</t>
  </si>
  <si>
    <t>Administrative expenses</t>
  </si>
  <si>
    <t>Finance costs</t>
  </si>
  <si>
    <t>Legal reserve</t>
  </si>
  <si>
    <t>Lighting and Equipment Public Company Limited and its Subsidiaries</t>
  </si>
  <si>
    <t>Non-controlling interests</t>
  </si>
  <si>
    <t xml:space="preserve">  Non-controlling interests</t>
  </si>
  <si>
    <t>Non-</t>
  </si>
  <si>
    <t xml:space="preserve">controlling </t>
  </si>
  <si>
    <t>interests</t>
  </si>
  <si>
    <t>Employee benefit expense</t>
  </si>
  <si>
    <t>(Unaudited)</t>
  </si>
  <si>
    <t>Three-month period ended</t>
  </si>
  <si>
    <t>31 December</t>
  </si>
  <si>
    <t>(in thousand Baht)</t>
  </si>
  <si>
    <t>Comprehensive income for the period</t>
  </si>
  <si>
    <t>Deferred tax assets</t>
  </si>
  <si>
    <t xml:space="preserve">    Other comprehensive income</t>
  </si>
  <si>
    <t>Note</t>
  </si>
  <si>
    <t>Equity</t>
  </si>
  <si>
    <t>Transaction with owners, recorded directly in equity</t>
  </si>
  <si>
    <t>Net foreign exchange loss</t>
  </si>
  <si>
    <t xml:space="preserve">Trade accounts receivable </t>
  </si>
  <si>
    <t>Dividends paid to owners of the Company</t>
  </si>
  <si>
    <t xml:space="preserve">Repayment of borrowings </t>
  </si>
  <si>
    <t xml:space="preserve">   rendering of services</t>
  </si>
  <si>
    <t>Writing-off witholding tax deducted at source</t>
  </si>
  <si>
    <t>Investment properties</t>
  </si>
  <si>
    <t>Equity attributable to owners</t>
  </si>
  <si>
    <t xml:space="preserve">   of the parent</t>
  </si>
  <si>
    <t xml:space="preserve">Proceeds from sale of plant and equipment  </t>
  </si>
  <si>
    <t>Distribution costs</t>
  </si>
  <si>
    <t>Interest paid</t>
  </si>
  <si>
    <t xml:space="preserve">   before effect of exchange rates</t>
  </si>
  <si>
    <t xml:space="preserve">   during the period</t>
  </si>
  <si>
    <t>Cost of sale of goods and</t>
  </si>
  <si>
    <t>Revenue from sale of goods and</t>
  </si>
  <si>
    <t xml:space="preserve">Acquisition of intangible assets  </t>
  </si>
  <si>
    <t xml:space="preserve">Acquisition of plant and equipment  </t>
  </si>
  <si>
    <t>Other receivables</t>
  </si>
  <si>
    <t xml:space="preserve">   loans from financial institutions</t>
  </si>
  <si>
    <t>Other payables</t>
  </si>
  <si>
    <t>Current portion of long-term loans</t>
  </si>
  <si>
    <t xml:space="preserve">Equity </t>
  </si>
  <si>
    <t xml:space="preserve">   Authorised share capital </t>
  </si>
  <si>
    <t xml:space="preserve">   Issued and paid-up share capital </t>
  </si>
  <si>
    <t>Other component of equity</t>
  </si>
  <si>
    <t>Total equity</t>
  </si>
  <si>
    <t>Total liabilities and equity</t>
  </si>
  <si>
    <t xml:space="preserve">Issued and </t>
  </si>
  <si>
    <t>paid-up</t>
  </si>
  <si>
    <t>Item that will be reclassified subsequently</t>
  </si>
  <si>
    <t xml:space="preserve">   to profit or loss</t>
  </si>
  <si>
    <t xml:space="preserve">Exchange differences on translating </t>
  </si>
  <si>
    <t xml:space="preserve">    Dividends </t>
  </si>
  <si>
    <t xml:space="preserve">    Dividends</t>
  </si>
  <si>
    <t>Bad and doubtful debts expenses</t>
  </si>
  <si>
    <t xml:space="preserve">Taxes paid </t>
  </si>
  <si>
    <t xml:space="preserve">    Distributions to owners of the parent</t>
  </si>
  <si>
    <t xml:space="preserve">    Total distributions to owners of the parent</t>
  </si>
  <si>
    <t>Contract liabilities</t>
  </si>
  <si>
    <t>Cash and cash equivalents at 1 January</t>
  </si>
  <si>
    <t xml:space="preserve">   of plant and equipment</t>
  </si>
  <si>
    <t xml:space="preserve">Net cash used in investing activities  </t>
  </si>
  <si>
    <t xml:space="preserve">    Total distribution to owners</t>
  </si>
  <si>
    <t>Other component</t>
  </si>
  <si>
    <t>of equity</t>
  </si>
  <si>
    <t>Current portion of lease liabilities</t>
  </si>
  <si>
    <t>Lease liabilities</t>
  </si>
  <si>
    <t>Other comprehensive income</t>
  </si>
  <si>
    <t>Unrealised (gain) loss on exchange</t>
  </si>
  <si>
    <t>Statement of financial position</t>
  </si>
  <si>
    <t xml:space="preserve">  due after one year</t>
  </si>
  <si>
    <t>Investments in subsidiaries</t>
  </si>
  <si>
    <t>Time deposits and savings deposits</t>
  </si>
  <si>
    <t xml:space="preserve">   pledged as collateral</t>
  </si>
  <si>
    <t>Right-of-use assets</t>
  </si>
  <si>
    <t>Current contract liabilities</t>
  </si>
  <si>
    <t xml:space="preserve">   from financial institution</t>
  </si>
  <si>
    <t>Non-current contract liabilities</t>
  </si>
  <si>
    <t xml:space="preserve">Non-current provisions </t>
  </si>
  <si>
    <t xml:space="preserve">   for employee benefits</t>
  </si>
  <si>
    <t xml:space="preserve">Provisions for asset </t>
  </si>
  <si>
    <t xml:space="preserve">   dismantlement costs</t>
  </si>
  <si>
    <t xml:space="preserve">   (492,040,074 ordinary shares, </t>
  </si>
  <si>
    <t xml:space="preserve">    par value at Baht 1 per share)</t>
  </si>
  <si>
    <t>Share premium:</t>
  </si>
  <si>
    <t xml:space="preserve">  Share premium on ordinary shares</t>
  </si>
  <si>
    <t>2, 3</t>
  </si>
  <si>
    <t>4, 5</t>
  </si>
  <si>
    <t>2, 5</t>
  </si>
  <si>
    <t>Trade accounts receivable due after one year</t>
  </si>
  <si>
    <t xml:space="preserve">Payment of lease liabilities </t>
  </si>
  <si>
    <t>Statement of comprehensive income (Unaudited)</t>
  </si>
  <si>
    <t>Statement of cash flows (Unaudited)</t>
  </si>
  <si>
    <t>Statement of changes in equity (Unaudited)</t>
  </si>
  <si>
    <t>4</t>
  </si>
  <si>
    <t>2</t>
  </si>
  <si>
    <t>5</t>
  </si>
  <si>
    <t>Current refund liabilities</t>
  </si>
  <si>
    <t xml:space="preserve">Non-current refund liabilities </t>
  </si>
  <si>
    <t>Assets acquired by lease</t>
  </si>
  <si>
    <t>Expected credit loss</t>
  </si>
  <si>
    <t xml:space="preserve">the period are detailed as follows:  </t>
  </si>
  <si>
    <t>Effect of exchange rate changes on</t>
  </si>
  <si>
    <t xml:space="preserve">   cash and cash equivalents</t>
  </si>
  <si>
    <t>Intangible assets</t>
  </si>
  <si>
    <t>Income</t>
  </si>
  <si>
    <t>Total income</t>
  </si>
  <si>
    <t xml:space="preserve">   financial statements</t>
  </si>
  <si>
    <t xml:space="preserve">  Owners of parent</t>
  </si>
  <si>
    <t>Warrants</t>
  </si>
  <si>
    <t>Refund liabilities</t>
  </si>
  <si>
    <t>Employee benefits paid</t>
  </si>
  <si>
    <t>Other current liability</t>
  </si>
  <si>
    <t xml:space="preserve">    Distribution to owners </t>
  </si>
  <si>
    <t>Non-cash transactions</t>
  </si>
  <si>
    <t>Trade accounts receivable</t>
  </si>
  <si>
    <t>Short-term loans to related parties</t>
  </si>
  <si>
    <t>Balance as at 1 January 2023</t>
  </si>
  <si>
    <t xml:space="preserve">Intangible assets purchased during </t>
  </si>
  <si>
    <t>Purchase of intangible assets paid by cash</t>
  </si>
  <si>
    <t>Increase in provisions for asset dismantlement costs</t>
  </si>
  <si>
    <t xml:space="preserve">Increase (decrease) in bank overdrafts and short-term </t>
  </si>
  <si>
    <t xml:space="preserve">Increase (decrease) in other payables - purchase </t>
  </si>
  <si>
    <t xml:space="preserve">   of intangible assets</t>
  </si>
  <si>
    <t xml:space="preserve">   for the period</t>
  </si>
  <si>
    <t>Profit (loss) attributable to:</t>
  </si>
  <si>
    <t xml:space="preserve">Total comprehensive income (expense) </t>
  </si>
  <si>
    <t>Adjustments to reconcile profit (loss) to cash receipts (payments)</t>
  </si>
  <si>
    <t xml:space="preserve">   the period are detailed as follows:  </t>
  </si>
  <si>
    <t>Increase in intangible assets during the period</t>
  </si>
  <si>
    <t>Balance as at 1 January 2024</t>
  </si>
  <si>
    <t>Tax expense (income)</t>
  </si>
  <si>
    <t>Net increase (decrease) in cash and cash equivalents</t>
  </si>
  <si>
    <t xml:space="preserve"> share capital</t>
  </si>
  <si>
    <t>Translation reserve</t>
  </si>
  <si>
    <t>owners of the parent</t>
  </si>
  <si>
    <t>Issued and paid-up</t>
  </si>
  <si>
    <t>Income tax payable</t>
  </si>
  <si>
    <t xml:space="preserve">Plant and equipment purchased during </t>
  </si>
  <si>
    <t>Increase in plant and equipment</t>
  </si>
  <si>
    <t>Tax income</t>
  </si>
  <si>
    <t>Current tax assets</t>
  </si>
  <si>
    <t>Payment of sale and lease back liabilities</t>
  </si>
  <si>
    <t xml:space="preserve">Transfers inventories to equipment  </t>
  </si>
  <si>
    <t>Transfers equipment to inventories</t>
  </si>
  <si>
    <t xml:space="preserve">    Loss</t>
  </si>
  <si>
    <t>Gains on disposal of plant and equipment</t>
  </si>
  <si>
    <t xml:space="preserve">Net cash from operating activities </t>
  </si>
  <si>
    <t>Net cash generated from operating activities</t>
  </si>
  <si>
    <t xml:space="preserve">  attributable to:</t>
  </si>
  <si>
    <t>30 September</t>
  </si>
  <si>
    <t>Nine-month period ended</t>
  </si>
  <si>
    <t>Nine-month period ended 30 September 2023</t>
  </si>
  <si>
    <t>Balance at 30 September 2023</t>
  </si>
  <si>
    <t>Total comprehensive income (expense) for the period</t>
  </si>
  <si>
    <t>Nine-month period ended 30 September 2024</t>
  </si>
  <si>
    <t>Balance at 30 September 2024</t>
  </si>
  <si>
    <t>Cash and cash equivalents at 30 September</t>
  </si>
  <si>
    <t>Profit from operating activities</t>
  </si>
  <si>
    <t>Profit before income 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</si>
  <si>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</si>
  <si>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</si>
  <si>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Profit (loss) before income tax expense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</si>
  <si>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</si>
  <si>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</si>
  <si>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Profit (loss) for the period </t>
  </si>
  <si>
    <t>Proceeds from sale and lease back</t>
  </si>
  <si>
    <t xml:space="preserve">Net cash used in financing activities  </t>
  </si>
  <si>
    <t>Increase in short-term loans to related parties</t>
  </si>
  <si>
    <t>Increase in time deposits and savings deposits pledged as collateral</t>
  </si>
  <si>
    <t xml:space="preserve">    Other comprehensive income (expense)</t>
  </si>
  <si>
    <t xml:space="preserve">    Profit</t>
  </si>
  <si>
    <t>Total comprehensive income for the period</t>
  </si>
  <si>
    <t>Loss on inventories devaluation</t>
  </si>
  <si>
    <t>Increase (decrease) in other payables - purchase</t>
  </si>
  <si>
    <t>Purchase of plant and equipment paid by cash</t>
  </si>
  <si>
    <t>Share capital:</t>
  </si>
  <si>
    <t>Net increase (decrease) in cash and cash equivalents,</t>
  </si>
  <si>
    <t>Total comprehensive income</t>
  </si>
  <si>
    <t>Total comprehensive income (expense)</t>
  </si>
  <si>
    <t>Transfers right-of-use assets 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</si>
</sst>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</numFmts>
  <fonts count="30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theme="1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9" fillId="0" borderId="0"/>
    <xf numFmtId="0" fontId="9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1" fillId="0" borderId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401">
    <xf numFmtId="0" fontId="0" fillId="0" borderId="0" xfId="0"/>
    <xf numFmtId="0" fontId="9" fillId="0" borderId="0" xfId="0" applyFont="1" applyFill="1" applyAlignment="1"/>
    <xf numFmtId="49" fontId="7" fillId="0" borderId="0" xfId="0" applyNumberFormat="1" applyFont="1" applyFill="1" applyAlignment="1"/>
    <xf numFmtId="0" fontId="7" fillId="0" borderId="0" xfId="0" applyFont="1" applyFill="1" applyAlignment="1"/>
    <xf numFmtId="0" fontId="17" fillId="0" borderId="0" xfId="0" applyFont="1" applyFill="1" applyBorder="1" applyAlignment="1"/>
    <xf numFmtId="164" fontId="7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0" fontId="9" fillId="0" borderId="0" xfId="0" applyFont="1" applyFill="1" applyBorder="1" applyAlignment="1"/>
    <xf numFmtId="49" fontId="9" fillId="0" borderId="0" xfId="0" applyNumberFormat="1" applyFont="1" applyFill="1" applyBorder="1" applyAlignment="1"/>
    <xf numFmtId="0" fontId="0" fillId="0" borderId="0" xfId="0" applyFont="1" applyFill="1" applyAlignment="1"/>
    <xf numFmtId="49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49" fontId="10" fillId="0" borderId="0" xfId="0" applyNumberFormat="1" applyFont="1" applyFill="1" applyAlignment="1"/>
    <xf numFmtId="164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Alignment="1"/>
    <xf numFmtId="164" fontId="9" fillId="0" borderId="0" xfId="0" applyNumberFormat="1" applyFont="1" applyFill="1" applyAlignment="1"/>
    <xf numFmtId="165" fontId="0" fillId="0" borderId="0" xfId="2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/>
    <xf numFmtId="0" fontId="3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/>
    <xf numFmtId="164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3" fontId="0" fillId="0" borderId="0" xfId="2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43" fontId="0" fillId="0" borderId="0" xfId="2" applyFont="1" applyFill="1" applyBorder="1" applyAlignment="1">
      <alignment horizontal="center" vertical="center"/>
    </xf>
    <xf numFmtId="165" fontId="0" fillId="0" borderId="0" xfId="2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7" fillId="0" borderId="0" xfId="2" applyNumberFormat="1" applyFont="1" applyFill="1" applyBorder="1" applyAlignment="1">
      <alignment horizontal="center"/>
    </xf>
    <xf numFmtId="164" fontId="25" fillId="0" borderId="0" xfId="0" applyNumberFormat="1" applyFont="1" applyFill="1" applyBorder="1" applyAlignment="1"/>
    <xf numFmtId="43" fontId="9" fillId="0" borderId="0" xfId="2" applyFont="1" applyFill="1" applyAlignment="1"/>
    <xf numFmtId="43" fontId="9" fillId="0" borderId="0" xfId="2" applyFont="1" applyFill="1" applyBorder="1" applyAlignment="1"/>
    <xf numFmtId="0" fontId="16" fillId="0" borderId="0" xfId="0" applyFont="1" applyFill="1" applyBorder="1" applyAlignment="1"/>
    <xf numFmtId="49" fontId="0" fillId="0" borderId="0" xfId="0" applyNumberFormat="1" applyFont="1" applyFill="1" applyBorder="1" applyAlignment="1"/>
    <xf numFmtId="0" fontId="26" fillId="0" borderId="0" xfId="0" applyFont="1" applyFill="1" applyAlignment="1"/>
    <xf numFmtId="43" fontId="0" fillId="0" borderId="0" xfId="1" applyFont="1" applyFill="1" applyBorder="1" applyAlignment="1"/>
    <xf numFmtId="165" fontId="0" fillId="0" borderId="0" xfId="1" applyNumberFormat="1" applyFont="1" applyFill="1" applyBorder="1" applyAlignment="1"/>
    <xf numFmtId="165" fontId="9" fillId="0" borderId="0" xfId="2" applyNumberFormat="1" applyFont="1" applyFill="1" applyBorder="1" applyAlignment="1">
      <alignment horizontal="center"/>
    </xf>
    <xf numFmtId="0" fontId="26" fillId="0" borderId="0" xfId="0" applyFont="1" applyFill="1" applyBorder="1" applyAlignment="1"/>
    <xf numFmtId="165" fontId="0" fillId="0" borderId="0" xfId="2" applyNumberFormat="1" applyFont="1" applyFill="1" applyAlignment="1"/>
    <xf numFmtId="0" fontId="2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23" fillId="0" borderId="0" xfId="0" applyFont="1" applyFill="1" applyBorder="1" applyAlignment="1"/>
    <xf numFmtId="0" fontId="7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 vertical="center"/>
    </xf>
    <xf numFmtId="43" fontId="7" fillId="0" borderId="0" xfId="1" applyFont="1" applyFill="1" applyBorder="1" applyAlignment="1"/>
    <xf numFmtId="165" fontId="7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20" fillId="0" borderId="0" xfId="0" applyFont="1" applyFill="1" applyAlignment="1"/>
    <xf numFmtId="165" fontId="7" fillId="0" borderId="4" xfId="1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0" fillId="0" borderId="0" xfId="0" applyFont="1" applyFill="1" applyBorder="1"/>
    <xf numFmtId="165" fontId="9" fillId="0" borderId="0" xfId="1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ill="1" applyBorder="1"/>
    <xf numFmtId="0" fontId="9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41" fontId="0" fillId="0" borderId="2" xfId="2" applyNumberFormat="1" applyFont="1" applyFill="1" applyBorder="1" applyAlignment="1">
      <alignment horizontal="center" vertical="center"/>
    </xf>
    <xf numFmtId="43" fontId="0" fillId="0" borderId="2" xfId="2" applyFont="1" applyFill="1" applyBorder="1" applyAlignment="1">
      <alignment horizontal="center" vertical="center"/>
    </xf>
    <xf numFmtId="165" fontId="0" fillId="0" borderId="0" xfId="1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0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vertical="center"/>
    </xf>
    <xf numFmtId="165" fontId="0" fillId="0" borderId="2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5" fontId="0" fillId="0" borderId="4" xfId="1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horizontal="left" indent="1"/>
    </xf>
    <xf numFmtId="49" fontId="0" fillId="0" borderId="0" xfId="0" applyNumberFormat="1" applyFill="1" applyAlignment="1">
      <alignment horizontal="left" vertical="center"/>
    </xf>
    <xf numFmtId="164" fontId="0" fillId="0" borderId="0" xfId="0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0" fillId="0" borderId="2" xfId="1" applyNumberFormat="1" applyFont="1" applyFill="1" applyBorder="1" applyAlignment="1">
      <alignment horizontal="center" vertical="center"/>
    </xf>
    <xf numFmtId="39" fontId="7" fillId="0" borderId="4" xfId="0" applyNumberFormat="1" applyFont="1" applyFill="1" applyBorder="1" applyAlignment="1">
      <alignment vertical="center"/>
    </xf>
    <xf numFmtId="39" fontId="7" fillId="0" borderId="0" xfId="0" applyNumberFormat="1" applyFont="1" applyFill="1" applyBorder="1" applyAlignment="1">
      <alignment vertical="center"/>
    </xf>
    <xf numFmtId="165" fontId="0" fillId="0" borderId="0" xfId="2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65" fontId="0" fillId="0" borderId="0" xfId="3" applyNumberFormat="1" applyFont="1" applyFill="1" applyAlignment="1">
      <alignment horizontal="center" vertical="center"/>
    </xf>
    <xf numFmtId="165" fontId="7" fillId="0" borderId="1" xfId="3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vertical="center"/>
    </xf>
    <xf numFmtId="164" fontId="25" fillId="0" borderId="0" xfId="0" applyNumberFormat="1" applyFont="1" applyFill="1" applyBorder="1" applyAlignment="1">
      <alignment vertical="center"/>
    </xf>
    <xf numFmtId="165" fontId="16" fillId="0" borderId="0" xfId="1" applyNumberFormat="1" applyFont="1" applyFill="1" applyAlignment="1">
      <alignment vertical="center"/>
    </xf>
    <xf numFmtId="49" fontId="0" fillId="0" borderId="0" xfId="1" quotePrefix="1" applyNumberFormat="1" applyFont="1" applyFill="1" applyBorder="1" applyAlignment="1">
      <alignment horizontal="center" vertical="center"/>
    </xf>
    <xf numFmtId="165" fontId="0" fillId="0" borderId="0" xfId="1" quotePrefix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right" vertical="center"/>
    </xf>
    <xf numFmtId="165" fontId="0" fillId="0" borderId="2" xfId="2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5" fontId="0" fillId="0" borderId="0" xfId="2" applyNumberFormat="1" applyFont="1" applyFill="1" applyAlignment="1">
      <alignment vertical="center"/>
    </xf>
    <xf numFmtId="165" fontId="0" fillId="0" borderId="2" xfId="2" applyNumberFormat="1" applyFont="1" applyFill="1" applyBorder="1" applyAlignment="1">
      <alignment vertical="center"/>
    </xf>
    <xf numFmtId="165" fontId="7" fillId="0" borderId="4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8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0" fillId="0" borderId="0" xfId="0" applyFill="1" applyBorder="1" applyAlignment="1">
      <alignment vertical="center"/>
    </xf>
    <xf numFmtId="37" fontId="0" fillId="0" borderId="0" xfId="0" applyNumberForma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 wrapText="1"/>
    </xf>
    <xf numFmtId="37" fontId="11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0" fontId="0" fillId="0" borderId="0" xfId="0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ill="1" applyBorder="1" applyAlignment="1">
      <alignment vertical="center"/>
    </xf>
    <xf numFmtId="167" fontId="0" fillId="0" borderId="0" xfId="0" applyNumberForma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164" fontId="0" fillId="0" borderId="0" xfId="0" applyNumberFormat="1" applyFill="1" applyBorder="1" applyAlignment="1">
      <alignment vertical="center"/>
    </xf>
    <xf numFmtId="164" fontId="14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9" fontId="0" fillId="0" borderId="0" xfId="14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15" fillId="0" borderId="0" xfId="0" applyNumberFormat="1" applyFont="1" applyFill="1" applyAlignment="1">
      <alignment horizontal="center"/>
    </xf>
    <xf numFmtId="0" fontId="16" fillId="0" borderId="0" xfId="0" applyFont="1" applyFill="1" applyAlignment="1"/>
    <xf numFmtId="49" fontId="3" fillId="0" borderId="0" xfId="0" applyNumberFormat="1" applyFont="1" applyFill="1" applyAlignment="1"/>
    <xf numFmtId="49" fontId="5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0" fontId="10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49" fontId="24" fillId="0" borderId="0" xfId="0" applyNumberFormat="1" applyFont="1" applyFill="1" applyAlignment="1">
      <alignment horizontal="center"/>
    </xf>
    <xf numFmtId="0" fontId="23" fillId="0" borderId="0" xfId="0" applyFont="1" applyFill="1" applyAlignment="1"/>
    <xf numFmtId="0" fontId="20" fillId="0" borderId="0" xfId="0" applyFont="1" applyFill="1" applyAlignment="1">
      <alignment horizontal="center"/>
    </xf>
    <xf numFmtId="165" fontId="0" fillId="0" borderId="2" xfId="3" applyNumberFormat="1" applyFont="1" applyFill="1" applyBorder="1" applyAlignment="1">
      <alignment horizontal="center" vertical="center"/>
    </xf>
    <xf numFmtId="165" fontId="7" fillId="0" borderId="1" xfId="3" applyNumberFormat="1" applyFont="1" applyFill="1" applyBorder="1" applyAlignment="1">
      <alignment horizontal="center" vertical="center"/>
    </xf>
    <xf numFmtId="165" fontId="7" fillId="0" borderId="2" xfId="3" applyNumberFormat="1" applyFont="1" applyFill="1" applyBorder="1" applyAlignment="1">
      <alignment horizontal="center" vertical="center"/>
    </xf>
    <xf numFmtId="43" fontId="0" fillId="0" borderId="0" xfId="2" applyFont="1" applyFill="1" applyAlignment="1">
      <alignment vertical="center"/>
    </xf>
    <xf numFmtId="43" fontId="6" fillId="0" borderId="0" xfId="2" applyFont="1" applyFill="1" applyAlignment="1">
      <alignment vertical="center"/>
    </xf>
    <xf numFmtId="43" fontId="7" fillId="0" borderId="0" xfId="2" applyFont="1" applyFill="1" applyBorder="1" applyAlignment="1">
      <alignment horizontal="center" vertical="center"/>
    </xf>
    <xf numFmtId="165" fontId="0" fillId="0" borderId="0" xfId="3" applyNumberFormat="1" applyFont="1" applyFill="1" applyAlignment="1">
      <alignment vertical="center"/>
    </xf>
    <xf numFmtId="165" fontId="0" fillId="0" borderId="0" xfId="3" applyNumberFormat="1" applyFont="1" applyFill="1" applyAlignment="1">
      <alignment horizontal="right" vertical="center"/>
    </xf>
    <xf numFmtId="0" fontId="9" fillId="0" borderId="0" xfId="0" applyFont="1" applyFill="1"/>
    <xf numFmtId="165" fontId="7" fillId="0" borderId="0" xfId="3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5" fontId="0" fillId="0" borderId="0" xfId="2" applyNumberFormat="1" applyFont="1" applyFill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20" fillId="0" borderId="0" xfId="0" applyFont="1" applyFill="1" applyBorder="1" applyAlignment="1">
      <alignment horizontal="center"/>
    </xf>
    <xf numFmtId="43" fontId="6" fillId="0" borderId="0" xfId="2" applyFont="1" applyFill="1" applyBorder="1" applyAlignment="1"/>
    <xf numFmtId="43" fontId="7" fillId="0" borderId="0" xfId="2" applyFont="1" applyFill="1" applyBorder="1" applyAlignment="1">
      <alignment horizontal="center"/>
    </xf>
    <xf numFmtId="164" fontId="9" fillId="0" borderId="0" xfId="0" applyNumberFormat="1" applyFont="1" applyFill="1" applyBorder="1"/>
    <xf numFmtId="165" fontId="9" fillId="0" borderId="0" xfId="2" applyNumberFormat="1" applyFont="1" applyFill="1" applyBorder="1" applyAlignment="1"/>
    <xf numFmtId="165" fontId="9" fillId="0" borderId="0" xfId="2" applyNumberFormat="1" applyFont="1" applyFill="1" applyBorder="1"/>
    <xf numFmtId="0" fontId="9" fillId="0" borderId="0" xfId="0" applyFont="1" applyFill="1" applyBorder="1" applyAlignment="1">
      <alignment vertical="center"/>
    </xf>
    <xf numFmtId="0" fontId="26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26" fillId="0" borderId="0" xfId="0" applyFont="1" applyFill="1" applyAlignment="1">
      <alignment horizontal="left"/>
    </xf>
    <xf numFmtId="0" fontId="27" fillId="0" borderId="0" xfId="0" applyFont="1" applyFill="1" applyAlignment="1"/>
    <xf numFmtId="0" fontId="0" fillId="0" borderId="0" xfId="0" applyFill="1" applyAlignment="1"/>
    <xf numFmtId="43" fontId="0" fillId="0" borderId="0" xfId="1" applyFont="1" applyFill="1" applyAlignment="1"/>
    <xf numFmtId="165" fontId="17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vertical="center"/>
    </xf>
    <xf numFmtId="41" fontId="0" fillId="0" borderId="0" xfId="2" applyNumberFormat="1" applyFont="1" applyFill="1" applyBorder="1" applyAlignment="1">
      <alignment horizontal="center" vertical="center"/>
    </xf>
    <xf numFmtId="43" fontId="9" fillId="0" borderId="0" xfId="1" applyFon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164" fontId="28" fillId="0" borderId="0" xfId="0" applyNumberFormat="1" applyFont="1" applyFill="1" applyAlignment="1">
      <alignment horizontal="right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41" fontId="0" fillId="0" borderId="0" xfId="1" applyNumberFormat="1" applyFont="1" applyFill="1" applyAlignment="1">
      <alignment vertical="center"/>
    </xf>
    <xf numFmtId="41" fontId="0" fillId="0" borderId="0" xfId="1" applyNumberFormat="1" applyFont="1" applyFill="1" applyBorder="1" applyAlignment="1">
      <alignment vertical="center"/>
    </xf>
    <xf numFmtId="41" fontId="0" fillId="0" borderId="0" xfId="1" applyNumberFormat="1" applyFont="1" applyFill="1" applyAlignment="1">
      <alignment horizontal="center" vertical="center"/>
    </xf>
    <xf numFmtId="41" fontId="0" fillId="0" borderId="2" xfId="1" applyNumberFormat="1" applyFont="1" applyFill="1" applyBorder="1" applyAlignment="1">
      <alignment vertical="center"/>
    </xf>
    <xf numFmtId="43" fontId="0" fillId="0" borderId="2" xfId="1" applyFont="1" applyFill="1" applyBorder="1" applyAlignment="1">
      <alignment vertical="center"/>
    </xf>
    <xf numFmtId="0" fontId="0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165" fontId="29" fillId="0" borderId="0" xfId="1" applyNumberFormat="1" applyFont="1" applyFill="1" applyBorder="1" applyAlignment="1">
      <alignment horizontal="center" vertical="center"/>
    </xf>
    <xf numFmtId="165" fontId="29" fillId="0" borderId="0" xfId="1" applyNumberFormat="1" applyFont="1" applyFill="1" applyBorder="1" applyAlignment="1">
      <alignment horizontal="right" vertical="center"/>
    </xf>
    <xf numFmtId="49" fontId="8" fillId="0" borderId="0" xfId="0" applyNumberFormat="1" applyFont="1"/>
    <xf numFmtId="49" fontId="15" fillId="0" borderId="0" xfId="0" applyNumberFormat="1" applyFont="1" applyAlignment="1">
      <alignment horizontal="center"/>
    </xf>
    <xf numFmtId="0" fontId="16" fillId="0" borderId="0" xfId="0" applyFont="1"/>
    <xf numFmtId="0" fontId="9" fillId="0" borderId="0" xfId="0" applyFont="1"/>
    <xf numFmtId="49" fontId="3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/>
    <xf numFmtId="49" fontId="7" fillId="0" borderId="0" xfId="0" applyNumberFormat="1" applyFont="1"/>
    <xf numFmtId="49" fontId="6" fillId="0" borderId="0" xfId="0" applyNumberFormat="1" applyFont="1" applyAlignment="1">
      <alignment horizontal="center"/>
    </xf>
    <xf numFmtId="49" fontId="9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0" fillId="0" borderId="0" xfId="0" applyNumberFormat="1" applyFont="1"/>
    <xf numFmtId="164" fontId="7" fillId="0" borderId="0" xfId="0" applyNumberFormat="1" applyFont="1"/>
    <xf numFmtId="164" fontId="9" fillId="0" borderId="0" xfId="0" applyNumberFormat="1" applyFont="1"/>
    <xf numFmtId="49" fontId="0" fillId="0" borderId="0" xfId="0" applyNumberFormat="1"/>
    <xf numFmtId="0" fontId="6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7" fillId="0" borderId="0" xfId="0" applyFont="1"/>
    <xf numFmtId="37" fontId="0" fillId="0" borderId="0" xfId="1" applyNumberFormat="1" applyFont="1" applyFill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2" xfId="1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65" fontId="7" fillId="0" borderId="0" xfId="0" applyNumberFormat="1" applyFont="1" applyAlignment="1">
      <alignment vertic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0" fillId="0" borderId="0" xfId="0" applyAlignment="1">
      <alignment horizontal="left"/>
    </xf>
    <xf numFmtId="165" fontId="0" fillId="0" borderId="2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39" fontId="7" fillId="0" borderId="4" xfId="0" applyNumberFormat="1" applyFont="1" applyBorder="1" applyAlignment="1">
      <alignment vertical="center"/>
    </xf>
    <xf numFmtId="39" fontId="7" fillId="0" borderId="0" xfId="0" applyNumberFormat="1" applyFont="1" applyAlignment="1">
      <alignment vertical="center"/>
    </xf>
    <xf numFmtId="0" fontId="17" fillId="0" borderId="0" xfId="0" applyFont="1"/>
    <xf numFmtId="0" fontId="6" fillId="0" borderId="0" xfId="0" applyFont="1" applyFill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43" fontId="7" fillId="0" borderId="0" xfId="1" applyFont="1" applyFill="1" applyAlignment="1">
      <alignment horizontal="center" vertical="center"/>
    </xf>
    <xf numFmtId="43" fontId="7" fillId="0" borderId="2" xfId="1" applyFont="1" applyFill="1" applyBorder="1" applyAlignment="1">
      <alignment vertical="center"/>
    </xf>
    <xf numFmtId="165" fontId="9" fillId="0" borderId="2" xfId="1" applyNumberFormat="1" applyFont="1" applyFill="1" applyBorder="1" applyAlignment="1">
      <alignment horizontal="right" vertical="center"/>
    </xf>
    <xf numFmtId="37" fontId="9" fillId="0" borderId="2" xfId="1" applyNumberFormat="1" applyFont="1" applyFill="1" applyBorder="1" applyAlignment="1">
      <alignment horizontal="right" vertical="center"/>
    </xf>
    <xf numFmtId="37" fontId="9" fillId="0" borderId="2" xfId="1" applyNumberFormat="1" applyFont="1" applyFill="1" applyBorder="1" applyAlignment="1">
      <alignment vertical="center"/>
    </xf>
    <xf numFmtId="165" fontId="7" fillId="0" borderId="0" xfId="3" applyNumberFormat="1" applyFont="1" applyFill="1" applyAlignment="1">
      <alignment vertical="center"/>
    </xf>
    <xf numFmtId="165" fontId="9" fillId="0" borderId="1" xfId="3" applyNumberFormat="1" applyFont="1" applyFill="1" applyBorder="1" applyAlignment="1">
      <alignment horizontal="center" vertical="center"/>
    </xf>
    <xf numFmtId="165" fontId="9" fillId="0" borderId="1" xfId="3" applyNumberFormat="1" applyFont="1" applyFill="1" applyBorder="1" applyAlignment="1">
      <alignment vertical="center"/>
    </xf>
    <xf numFmtId="165" fontId="7" fillId="0" borderId="0" xfId="2" applyNumberFormat="1" applyFont="1" applyFill="1" applyAlignment="1">
      <alignment horizontal="center" vertical="center"/>
    </xf>
    <xf numFmtId="165" fontId="7" fillId="0" borderId="0" xfId="2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0" fillId="0" borderId="0" xfId="0" applyNumberFormat="1" applyFont="1" applyAlignment="1">
      <alignment vertical="center"/>
    </xf>
    <xf numFmtId="165" fontId="9" fillId="0" borderId="2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3" applyNumberFormat="1" applyFont="1" applyFill="1" applyAlignment="1">
      <alignment horizontal="center" vertical="center"/>
    </xf>
    <xf numFmtId="165" fontId="9" fillId="0" borderId="0" xfId="3" applyNumberFormat="1" applyFont="1" applyFill="1" applyAlignment="1">
      <alignment vertical="center"/>
    </xf>
    <xf numFmtId="165" fontId="9" fillId="0" borderId="2" xfId="3" applyNumberFormat="1" applyFont="1" applyFill="1" applyBorder="1" applyAlignment="1">
      <alignment horizontal="center" vertical="center"/>
    </xf>
    <xf numFmtId="0" fontId="0" fillId="0" borderId="0" xfId="0"/>
    <xf numFmtId="165" fontId="9" fillId="0" borderId="0" xfId="2" applyNumberFormat="1" applyFont="1" applyFill="1" applyAlignment="1">
      <alignment horizontal="center" vertical="center"/>
    </xf>
    <xf numFmtId="165" fontId="7" fillId="0" borderId="2" xfId="15" applyNumberFormat="1" applyFont="1" applyFill="1" applyBorder="1" applyAlignment="1">
      <alignment vertical="center"/>
    </xf>
    <xf numFmtId="165" fontId="9" fillId="0" borderId="2" xfId="15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41" fontId="0" fillId="0" borderId="0" xfId="0" applyNumberFormat="1" applyAlignment="1">
      <alignment vertical="center"/>
    </xf>
    <xf numFmtId="41" fontId="0" fillId="0" borderId="0" xfId="1" applyNumberFormat="1" applyFont="1" applyFill="1" applyBorder="1" applyAlignment="1">
      <alignment horizontal="right" vertical="center"/>
    </xf>
    <xf numFmtId="37" fontId="0" fillId="0" borderId="2" xfId="1" applyNumberFormat="1" applyFont="1" applyFill="1" applyBorder="1" applyAlignment="1">
      <alignment horizontal="right" vertical="center"/>
    </xf>
    <xf numFmtId="165" fontId="0" fillId="0" borderId="2" xfId="0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Fill="1" applyAlignment="1"/>
    <xf numFmtId="165" fontId="0" fillId="0" borderId="0" xfId="1" applyNumberFormat="1" applyFont="1" applyFill="1" applyBorder="1" applyAlignment="1">
      <alignment horizontal="center" vertical="center"/>
    </xf>
    <xf numFmtId="165" fontId="0" fillId="0" borderId="2" xfId="1" applyNumberFormat="1" applyFont="1" applyFill="1" applyBorder="1" applyAlignment="1">
      <alignment horizontal="right" vertical="center"/>
    </xf>
    <xf numFmtId="165" fontId="17" fillId="0" borderId="0" xfId="1" applyNumberFormat="1" applyFont="1" applyFill="1" applyBorder="1" applyAlignment="1"/>
    <xf numFmtId="0" fontId="7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0" fillId="0" borderId="0" xfId="0" applyFont="1" applyFill="1" applyAlignment="1"/>
    <xf numFmtId="165" fontId="0" fillId="0" borderId="0" xfId="1" applyNumberFormat="1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0" fillId="0" borderId="2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0" fillId="0" borderId="2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0" fillId="0" borderId="2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43" fontId="17" fillId="0" borderId="2" xfId="1" applyFont="1" applyFill="1" applyBorder="1" applyAlignment="1">
      <alignment horizontal="right"/>
    </xf>
    <xf numFmtId="37" fontId="0" fillId="0" borderId="2" xfId="0" applyNumberFormat="1" applyFont="1" applyFill="1" applyBorder="1" applyAlignment="1">
      <alignment horizontal="right" vertical="center"/>
    </xf>
    <xf numFmtId="41" fontId="0" fillId="0" borderId="2" xfId="0" applyNumberFormat="1" applyFont="1" applyFill="1" applyBorder="1" applyAlignment="1">
      <alignment horizontal="right" vertical="center"/>
    </xf>
    <xf numFmtId="165" fontId="0" fillId="0" borderId="0" xfId="19" applyNumberFormat="1" applyFont="1" applyFill="1" applyBorder="1" applyAlignment="1">
      <alignment horizontal="center" vertical="center"/>
    </xf>
    <xf numFmtId="165" fontId="0" fillId="0" borderId="0" xfId="19" applyNumberFormat="1" applyFont="1" applyFill="1" applyBorder="1" applyAlignment="1">
      <alignment vertical="center"/>
    </xf>
    <xf numFmtId="165" fontId="0" fillId="0" borderId="0" xfId="19" applyNumberFormat="1" applyFont="1" applyFill="1" applyBorder="1" applyAlignment="1">
      <alignment vertical="center"/>
    </xf>
    <xf numFmtId="165" fontId="0" fillId="0" borderId="0" xfId="19" applyNumberFormat="1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vertical="center"/>
    </xf>
    <xf numFmtId="165" fontId="0" fillId="0" borderId="0" xfId="0" applyNumberFormat="1" applyFont="1" applyFill="1" applyBorder="1" applyAlignment="1">
      <alignment vertical="center"/>
    </xf>
    <xf numFmtId="165" fontId="0" fillId="0" borderId="0" xfId="0" applyNumberFormat="1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0" fontId="17" fillId="0" borderId="0" xfId="0" applyFont="1" applyFill="1" applyBorder="1" applyAlignment="1"/>
    <xf numFmtId="0" fontId="0" fillId="0" borderId="0" xfId="0" applyFont="1" applyFill="1" applyAlignment="1"/>
    <xf numFmtId="165" fontId="0" fillId="0" borderId="0" xfId="1" applyNumberFormat="1" applyFont="1" applyFill="1" applyBorder="1" applyAlignment="1">
      <alignment vertical="center"/>
    </xf>
    <xf numFmtId="0" fontId="0" fillId="0" borderId="0" xfId="0" applyFont="1" applyFill="1" applyAlignment="1"/>
    <xf numFmtId="165" fontId="0" fillId="0" borderId="0" xfId="19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1" applyNumberFormat="1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41" fontId="0" fillId="0" borderId="0" xfId="1" applyNumberFormat="1" applyFont="1" applyFill="1" applyBorder="1" applyAlignment="1">
      <alignment vertical="center"/>
    </xf>
    <xf numFmtId="165" fontId="0" fillId="0" borderId="2" xfId="1" applyNumberFormat="1" applyFont="1" applyFill="1" applyBorder="1" applyAlignment="1">
      <alignment vertical="center"/>
    </xf>
    <xf numFmtId="41" fontId="0" fillId="0" borderId="0" xfId="1" applyNumberFormat="1" applyFont="1" applyFill="1" applyBorder="1" applyAlignment="1">
      <alignment vertical="center"/>
    </xf>
    <xf numFmtId="41" fontId="0" fillId="0" borderId="2" xfId="1" applyNumberFormat="1" applyFont="1" applyFill="1" applyBorder="1" applyAlignment="1">
      <alignment vertical="center"/>
    </xf>
    <xf numFmtId="37" fontId="0" fillId="0" borderId="2" xfId="1" applyNumberFormat="1" applyFont="1" applyFill="1" applyBorder="1" applyAlignment="1">
      <alignment vertical="center"/>
    </xf>
    <xf numFmtId="41" fontId="0" fillId="0" borderId="2" xfId="1" applyNumberFormat="1" applyFont="1" applyFill="1" applyBorder="1" applyAlignment="1">
      <alignment vertical="center"/>
    </xf>
    <xf numFmtId="165" fontId="0" fillId="0" borderId="0" xfId="19" applyNumberFormat="1" applyFont="1" applyFill="1" applyAlignment="1">
      <alignment vertical="center"/>
    </xf>
    <xf numFmtId="165" fontId="0" fillId="0" borderId="2" xfId="19" applyNumberFormat="1" applyFont="1" applyFill="1" applyBorder="1" applyAlignment="1">
      <alignment vertical="center"/>
    </xf>
    <xf numFmtId="165" fontId="0" fillId="0" borderId="0" xfId="1" applyNumberFormat="1" applyFont="1" applyFill="1" applyAlignment="1">
      <alignment vertical="center"/>
    </xf>
    <xf numFmtId="165" fontId="0" fillId="0" borderId="2" xfId="19" applyNumberFormat="1" applyFont="1" applyFill="1" applyBorder="1" applyAlignment="1">
      <alignment vertical="center"/>
    </xf>
    <xf numFmtId="165" fontId="0" fillId="0" borderId="0" xfId="0" applyNumberFormat="1" applyFont="1" applyFill="1" applyBorder="1" applyAlignment="1">
      <alignment vertical="center"/>
    </xf>
    <xf numFmtId="165" fontId="0" fillId="0" borderId="2" xfId="19" applyNumberFormat="1" applyFont="1" applyFill="1" applyBorder="1" applyAlignment="1">
      <alignment vertical="center"/>
    </xf>
    <xf numFmtId="165" fontId="0" fillId="0" borderId="0" xfId="0" applyNumberFormat="1" applyFont="1" applyFill="1" applyBorder="1" applyAlignment="1">
      <alignment vertical="center"/>
    </xf>
    <xf numFmtId="0" fontId="0" fillId="0" borderId="2" xfId="19" applyNumberFormat="1" applyFont="1" applyFill="1" applyBorder="1" applyAlignment="1">
      <alignment vertical="center"/>
    </xf>
    <xf numFmtId="165" fontId="0" fillId="0" borderId="0" xfId="1" applyNumberFormat="1" applyFont="1" applyFill="1" applyAlignment="1">
      <alignment vertical="center"/>
    </xf>
    <xf numFmtId="165" fontId="0" fillId="0" borderId="0" xfId="1" applyNumberFormat="1" applyFont="1" applyFill="1" applyAlignment="1">
      <alignment vertical="center"/>
    </xf>
    <xf numFmtId="165" fontId="0" fillId="0" borderId="0" xfId="0" applyNumberFormat="1" applyFont="1" applyFill="1" applyAlignment="1">
      <alignment vertical="center"/>
    </xf>
    <xf numFmtId="2" fontId="7" fillId="0" borderId="4" xfId="0" applyNumberFormat="1" applyFont="1" applyFill="1" applyBorder="1" applyAlignment="1">
      <alignment vertical="center"/>
    </xf>
    <xf numFmtId="165" fontId="0" fillId="0" borderId="0" xfId="0" applyNumberFormat="1" applyBorder="1" applyAlignment="1">
      <alignment vertical="center"/>
    </xf>
    <xf numFmtId="43" fontId="7" fillId="0" borderId="0" xfId="2" applyFont="1" applyFill="1" applyBorder="1" applyAlignment="1">
      <alignment vertical="center"/>
    </xf>
    <xf numFmtId="165" fontId="7" fillId="0" borderId="2" xfId="2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165" fontId="7" fillId="0" borderId="0" xfId="19" applyNumberFormat="1" applyFont="1" applyFill="1" applyBorder="1" applyAlignment="1">
      <alignment vertical="center"/>
    </xf>
    <xf numFmtId="165" fontId="9" fillId="0" borderId="2" xfId="1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43" fontId="9" fillId="0" borderId="2" xfId="2" applyFont="1" applyFill="1" applyBorder="1" applyAlignment="1">
      <alignment horizontal="center" vertical="center"/>
    </xf>
    <xf numFmtId="43" fontId="9" fillId="0" borderId="2" xfId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0" xfId="0"/>
    <xf numFmtId="49" fontId="0" fillId="0" borderId="0" xfId="0" applyNumberFormat="1" applyFill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/>
    </xf>
  </cellXfs>
  <cellStyles count="41">
    <cellStyle name="Comma" xfId="1" builtinId="3"/>
    <cellStyle name="Comma 14 2" xfId="31" xr:uid="{B91F9243-B760-4D35-A5C6-80FDDE62EA14}"/>
    <cellStyle name="Comma 14 2 2" xfId="39" xr:uid="{6AC3BBAD-E64A-4228-B113-2160429BE957}"/>
    <cellStyle name="Comma 17" xfId="29" xr:uid="{14750BEB-BCA5-4441-85C7-1055AFA66E93}"/>
    <cellStyle name="Comma 17 2" xfId="38" xr:uid="{57FB1545-AAA3-434E-B59A-AE04A460DABE}"/>
    <cellStyle name="Comma 2" xfId="2" xr:uid="{00000000-0005-0000-0000-000001000000}"/>
    <cellStyle name="Comma 2 2" xfId="3" xr:uid="{00000000-0005-0000-0000-000002000000}"/>
    <cellStyle name="Comma 2 2 2" xfId="19" xr:uid="{A7DC55C4-9E9D-48F2-9D94-43C82C621C97}"/>
    <cellStyle name="Comma 2 2 3" xfId="17" xr:uid="{DF8854C3-1AA6-410B-B305-3E15695564C6}"/>
    <cellStyle name="Comma 2 3" xfId="25" xr:uid="{A8FA461D-19EE-411F-A16F-DDA82917E830}"/>
    <cellStyle name="Comma 2 4" xfId="16" xr:uid="{5589A626-0461-41EA-A1A0-8D309DF78024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35" xr:uid="{262AB217-4A59-411D-812E-ABFA6FE331D8}"/>
    <cellStyle name="Comma 4 3" xfId="18" xr:uid="{6B3CD256-745E-48AC-87C7-B3950BB47CCF}"/>
    <cellStyle name="Comma 5" xfId="22" xr:uid="{53A87407-3F4F-4967-A2A9-E9FA41E5CFBF}"/>
    <cellStyle name="Currency" xfId="15" builtinId="4"/>
    <cellStyle name="Normal" xfId="0" builtinId="0"/>
    <cellStyle name="Normal 12" xfId="28" xr:uid="{012EDEE1-C14A-4CC0-9F07-B0585BA03B51}"/>
    <cellStyle name="Normal 12 2" xfId="33" xr:uid="{AA4285CB-869B-46C9-AF2F-A576697D478E}"/>
    <cellStyle name="Normal 12 3" xfId="37" xr:uid="{DE13D4A0-FDC1-487C-99C0-0584175CB431}"/>
    <cellStyle name="Normal 129" xfId="7" xr:uid="{00000000-0005-0000-0000-000007000000}"/>
    <cellStyle name="Normal 13" xfId="23" xr:uid="{B1DF3CC1-7BF4-4275-925F-336E9293200E}"/>
    <cellStyle name="Normal 130" xfId="8" xr:uid="{00000000-0005-0000-0000-000008000000}"/>
    <cellStyle name="Normal 131" xfId="9" xr:uid="{00000000-0005-0000-0000-000009000000}"/>
    <cellStyle name="Normal 132" xfId="10" xr:uid="{00000000-0005-0000-0000-00000A000000}"/>
    <cellStyle name="Normal 2" xfId="11" xr:uid="{00000000-0005-0000-0000-00000B000000}"/>
    <cellStyle name="Normal 2 2" xfId="24" xr:uid="{9002443F-45FE-43EF-BA12-73BB8E7675FD}"/>
    <cellStyle name="Normal 3" xfId="12" xr:uid="{00000000-0005-0000-0000-00000C000000}"/>
    <cellStyle name="Normal 4" xfId="13" xr:uid="{00000000-0005-0000-0000-00000D000000}"/>
    <cellStyle name="Normal 5" xfId="21" xr:uid="{215C5426-F016-4639-A638-6C1EE50CF37B}"/>
    <cellStyle name="Percent" xfId="14" builtinId="5"/>
    <cellStyle name="Percent 11" xfId="32" xr:uid="{A7BD9CE3-9401-48C5-9BB0-EDC53740B5B4}"/>
    <cellStyle name="Percent 11 2" xfId="40" xr:uid="{90F668BB-7957-4FCD-B473-64F07BFE7B88}"/>
    <cellStyle name="Percent 2" xfId="20" xr:uid="{D4393EE5-BB98-4AF7-9653-C5594C898049}"/>
    <cellStyle name="Percent 2 2" xfId="30" xr:uid="{35891C7A-C718-4E07-B676-DDA11F021AAE}"/>
    <cellStyle name="Percent 2 3" xfId="26" xr:uid="{FE066BF3-BAFA-4620-ADB5-99B0F28C2189}"/>
    <cellStyle name="Percent 3" xfId="34" xr:uid="{A05FF04D-9AFC-49EF-BD69-41984A79DB86}"/>
    <cellStyle name="Percent 4" xfId="36" xr:uid="{9798325B-FB4C-4F95-B5BF-D2BDF64EAB62}"/>
    <cellStyle name="Percent 5" xfId="27" xr:uid="{BECC86C6-A2B6-4F79-9F89-C99E263A8991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2E0E9-323B-41E0-B3B4-94C8694C3A16}">
  <sheetPr>
    <tabColor rgb="FF002060"/>
    <pageSetUpPr fitToPage="1"/>
  </sheetPr>
  <dimension ref="A1:O103"/>
  <sheetViews>
    <sheetView showGridLines="0" topLeftCell="A59" zoomScale="85" zoomScaleNormal="85" zoomScaleSheetLayoutView="80" workbookViewId="0">
      <selection activeCell="A88" sqref="A88"/>
    </sheetView>
  </sheetViews>
  <sheetFormatPr defaultColWidth="9.44140625" defaultRowHeight="13.8" x14ac:dyDescent="0.25"/>
  <cols>
    <col min="1" max="1" width="31.44140625" style="130" customWidth="1"/>
    <col min="2" max="2" width="6.44140625" style="55" customWidth="1"/>
    <col min="3" max="3" width="1" style="128" customWidth="1"/>
    <col min="4" max="4" width="11.5546875" style="75" customWidth="1"/>
    <col min="5" max="5" width="1" style="128" customWidth="1"/>
    <col min="6" max="6" width="11.5546875" style="75" customWidth="1"/>
    <col min="7" max="7" width="1" style="128" customWidth="1"/>
    <col min="8" max="8" width="11.5546875" style="128" customWidth="1"/>
    <col min="9" max="9" width="1" style="128" customWidth="1"/>
    <col min="10" max="10" width="11.6640625" style="128" customWidth="1"/>
    <col min="11" max="11" width="12.5546875" style="128" bestFit="1" customWidth="1"/>
    <col min="12" max="12" width="15.5546875" style="128" bestFit="1" customWidth="1"/>
    <col min="13" max="13" width="11.44140625" style="128" bestFit="1" customWidth="1"/>
    <col min="14" max="14" width="10.44140625" style="128" bestFit="1" customWidth="1"/>
    <col min="15" max="16384" width="9.44140625" style="128"/>
  </cols>
  <sheetData>
    <row r="1" spans="1:11" s="126" customFormat="1" ht="20.25" customHeight="1" x14ac:dyDescent="0.25">
      <c r="A1" s="124" t="s">
        <v>47</v>
      </c>
      <c r="B1" s="125"/>
      <c r="D1" s="108"/>
      <c r="F1" s="108"/>
    </row>
    <row r="2" spans="1:11" ht="20.25" customHeight="1" x14ac:dyDescent="0.25">
      <c r="A2" s="127" t="s">
        <v>114</v>
      </c>
    </row>
    <row r="3" spans="1:11" ht="20.25" customHeight="1" x14ac:dyDescent="0.25">
      <c r="A3" s="129"/>
    </row>
    <row r="4" spans="1:11" ht="20.25" customHeight="1" x14ac:dyDescent="0.25">
      <c r="D4" s="387" t="s">
        <v>0</v>
      </c>
      <c r="E4" s="387"/>
      <c r="F4" s="387"/>
      <c r="G4" s="203"/>
      <c r="H4" s="387" t="s">
        <v>36</v>
      </c>
      <c r="I4" s="387"/>
      <c r="J4" s="387"/>
      <c r="K4" s="131"/>
    </row>
    <row r="5" spans="1:11" ht="20.25" customHeight="1" x14ac:dyDescent="0.25">
      <c r="D5" s="387" t="s">
        <v>37</v>
      </c>
      <c r="E5" s="387"/>
      <c r="F5" s="387"/>
      <c r="G5" s="203"/>
      <c r="H5" s="387" t="s">
        <v>37</v>
      </c>
      <c r="I5" s="387"/>
      <c r="J5" s="387"/>
      <c r="K5" s="131"/>
    </row>
    <row r="6" spans="1:11" ht="20.25" customHeight="1" x14ac:dyDescent="0.25">
      <c r="D6" s="109" t="s">
        <v>195</v>
      </c>
      <c r="E6" s="110"/>
      <c r="F6" s="109" t="s">
        <v>56</v>
      </c>
      <c r="G6" s="203"/>
      <c r="H6" s="109" t="s">
        <v>195</v>
      </c>
      <c r="I6" s="110"/>
      <c r="J6" s="109" t="s">
        <v>56</v>
      </c>
      <c r="K6" s="131"/>
    </row>
    <row r="7" spans="1:11" ht="20.25" customHeight="1" x14ac:dyDescent="0.25">
      <c r="A7" s="127" t="s">
        <v>9</v>
      </c>
      <c r="B7" s="55" t="s">
        <v>61</v>
      </c>
      <c r="D7" s="99">
        <v>2024</v>
      </c>
      <c r="E7" s="99"/>
      <c r="F7" s="99">
        <v>2023</v>
      </c>
      <c r="G7" s="99"/>
      <c r="H7" s="99">
        <v>2024</v>
      </c>
      <c r="I7" s="99"/>
      <c r="J7" s="99">
        <v>2023</v>
      </c>
    </row>
    <row r="8" spans="1:11" ht="20.25" customHeight="1" x14ac:dyDescent="0.25">
      <c r="A8" s="127"/>
      <c r="D8" s="132" t="s">
        <v>54</v>
      </c>
      <c r="E8" s="132"/>
      <c r="F8" s="132"/>
      <c r="G8" s="132"/>
      <c r="H8" s="132" t="s">
        <v>54</v>
      </c>
      <c r="I8" s="132"/>
      <c r="J8" s="132"/>
    </row>
    <row r="9" spans="1:11" ht="20.25" customHeight="1" x14ac:dyDescent="0.25">
      <c r="A9" s="128"/>
      <c r="D9" s="386" t="s">
        <v>57</v>
      </c>
      <c r="E9" s="386"/>
      <c r="F9" s="386"/>
      <c r="G9" s="386"/>
      <c r="H9" s="386"/>
      <c r="I9" s="386"/>
      <c r="J9" s="386"/>
    </row>
    <row r="10" spans="1:11" ht="20.25" customHeight="1" x14ac:dyDescent="0.25">
      <c r="A10" s="133" t="s">
        <v>10</v>
      </c>
      <c r="E10" s="134"/>
      <c r="G10" s="134"/>
      <c r="H10" s="76"/>
      <c r="I10" s="31"/>
      <c r="J10" s="76"/>
      <c r="K10" s="135"/>
    </row>
    <row r="11" spans="1:11" ht="20.25" customHeight="1" x14ac:dyDescent="0.25">
      <c r="A11" s="130" t="s">
        <v>1</v>
      </c>
      <c r="D11" s="75">
        <v>60792</v>
      </c>
      <c r="E11" s="136"/>
      <c r="F11" s="211">
        <v>53922</v>
      </c>
      <c r="G11" s="136"/>
      <c r="H11" s="75">
        <v>39408</v>
      </c>
      <c r="I11" s="136"/>
      <c r="J11" s="211">
        <v>19720</v>
      </c>
      <c r="K11" s="135"/>
    </row>
    <row r="12" spans="1:11" ht="20.25" customHeight="1" x14ac:dyDescent="0.25">
      <c r="A12" s="130" t="s">
        <v>160</v>
      </c>
      <c r="B12" s="55" t="s">
        <v>131</v>
      </c>
      <c r="D12" s="75">
        <v>803595</v>
      </c>
      <c r="E12" s="136"/>
      <c r="F12" s="211">
        <v>1052859</v>
      </c>
      <c r="G12" s="136"/>
      <c r="H12" s="75">
        <v>822298</v>
      </c>
      <c r="I12" s="136"/>
      <c r="J12" s="211">
        <v>877048</v>
      </c>
      <c r="K12" s="135"/>
    </row>
    <row r="13" spans="1:11" ht="20.25" customHeight="1" x14ac:dyDescent="0.25">
      <c r="A13" s="130" t="s">
        <v>82</v>
      </c>
      <c r="B13" s="55">
        <v>2</v>
      </c>
      <c r="D13" s="77">
        <v>71235</v>
      </c>
      <c r="E13" s="136"/>
      <c r="F13" s="212">
        <v>61242</v>
      </c>
      <c r="G13" s="136"/>
      <c r="H13" s="77">
        <v>35553</v>
      </c>
      <c r="I13" s="136"/>
      <c r="J13" s="212">
        <v>27655</v>
      </c>
      <c r="K13" s="135"/>
    </row>
    <row r="14" spans="1:11" ht="20.25" customHeight="1" x14ac:dyDescent="0.25">
      <c r="A14" s="130" t="s">
        <v>161</v>
      </c>
      <c r="B14" s="55" t="s">
        <v>140</v>
      </c>
      <c r="D14" s="77">
        <v>0</v>
      </c>
      <c r="E14" s="136"/>
      <c r="F14" s="383">
        <v>0</v>
      </c>
      <c r="G14" s="136"/>
      <c r="H14" s="77">
        <v>25892</v>
      </c>
      <c r="I14" s="136"/>
      <c r="J14" s="212">
        <v>22063</v>
      </c>
      <c r="K14" s="135"/>
    </row>
    <row r="15" spans="1:11" ht="20.25" customHeight="1" x14ac:dyDescent="0.25">
      <c r="A15" s="85" t="s">
        <v>2</v>
      </c>
      <c r="D15" s="75">
        <v>1016857</v>
      </c>
      <c r="E15" s="136"/>
      <c r="F15" s="211">
        <v>1045598</v>
      </c>
      <c r="G15" s="136"/>
      <c r="H15" s="75">
        <v>839924</v>
      </c>
      <c r="I15" s="136"/>
      <c r="J15" s="211">
        <v>804170</v>
      </c>
      <c r="K15" s="135"/>
    </row>
    <row r="16" spans="1:11" ht="20.25" hidden="1" customHeight="1" x14ac:dyDescent="0.25">
      <c r="A16" s="85" t="s">
        <v>186</v>
      </c>
      <c r="D16" s="75">
        <v>0</v>
      </c>
      <c r="E16" s="136"/>
      <c r="F16" s="80">
        <v>0</v>
      </c>
      <c r="G16" s="136"/>
      <c r="H16" s="75">
        <v>0</v>
      </c>
      <c r="I16" s="136"/>
      <c r="J16" s="80">
        <v>0</v>
      </c>
      <c r="K16" s="135"/>
    </row>
    <row r="17" spans="1:11" ht="20.25" customHeight="1" x14ac:dyDescent="0.25">
      <c r="A17" s="137" t="s">
        <v>11</v>
      </c>
      <c r="D17" s="78">
        <f>SUM(D11:D16)</f>
        <v>1952479</v>
      </c>
      <c r="E17" s="138"/>
      <c r="F17" s="78">
        <f>SUM(F11:F16)</f>
        <v>2213621</v>
      </c>
      <c r="G17" s="138"/>
      <c r="H17" s="78">
        <f>SUM(H11:H16)</f>
        <v>1763075</v>
      </c>
      <c r="I17" s="138"/>
      <c r="J17" s="78">
        <f>SUM(J11:J16)</f>
        <v>1750656</v>
      </c>
      <c r="K17" s="135"/>
    </row>
    <row r="18" spans="1:11" ht="20.25" customHeight="1" x14ac:dyDescent="0.25">
      <c r="E18" s="136"/>
      <c r="G18" s="136"/>
      <c r="H18" s="75"/>
      <c r="I18" s="136"/>
      <c r="J18" s="75"/>
      <c r="K18" s="135"/>
    </row>
    <row r="19" spans="1:11" ht="20.25" customHeight="1" x14ac:dyDescent="0.25">
      <c r="A19" s="133" t="s">
        <v>12</v>
      </c>
      <c r="E19" s="136"/>
      <c r="G19" s="136"/>
      <c r="H19" s="75"/>
      <c r="I19" s="136"/>
      <c r="J19" s="75"/>
      <c r="K19" s="135"/>
    </row>
    <row r="20" spans="1:11" ht="20.25" customHeight="1" x14ac:dyDescent="0.25">
      <c r="A20" s="128" t="s">
        <v>65</v>
      </c>
      <c r="E20" s="136"/>
      <c r="G20" s="136"/>
      <c r="H20" s="75"/>
      <c r="I20" s="136"/>
      <c r="J20" s="75"/>
      <c r="K20" s="135"/>
    </row>
    <row r="21" spans="1:11" ht="20.25" customHeight="1" x14ac:dyDescent="0.25">
      <c r="A21" s="128" t="s">
        <v>115</v>
      </c>
      <c r="B21" s="55">
        <v>3</v>
      </c>
      <c r="D21" s="75">
        <v>1014</v>
      </c>
      <c r="E21" s="136"/>
      <c r="F21" s="211">
        <v>1553</v>
      </c>
      <c r="G21" s="136"/>
      <c r="H21" s="75">
        <v>1014</v>
      </c>
      <c r="I21" s="136"/>
      <c r="J21" s="211">
        <v>1553</v>
      </c>
      <c r="K21" s="135"/>
    </row>
    <row r="22" spans="1:11" ht="20.25" customHeight="1" x14ac:dyDescent="0.25">
      <c r="A22" s="130" t="s">
        <v>116</v>
      </c>
      <c r="D22" s="79">
        <v>0</v>
      </c>
      <c r="E22" s="80"/>
      <c r="F22" s="383">
        <v>0</v>
      </c>
      <c r="G22" s="136"/>
      <c r="H22" s="75">
        <v>272041</v>
      </c>
      <c r="I22" s="136"/>
      <c r="J22" s="211">
        <v>272041</v>
      </c>
      <c r="K22" s="135"/>
    </row>
    <row r="23" spans="1:11" ht="20.25" customHeight="1" x14ac:dyDescent="0.25">
      <c r="A23" s="130" t="s">
        <v>117</v>
      </c>
      <c r="D23" s="79"/>
      <c r="E23" s="80"/>
      <c r="F23" s="213"/>
      <c r="G23" s="136"/>
      <c r="H23" s="75"/>
      <c r="I23" s="136"/>
      <c r="J23" s="211"/>
      <c r="K23" s="135"/>
    </row>
    <row r="24" spans="1:11" ht="20.25" customHeight="1" x14ac:dyDescent="0.25">
      <c r="A24" s="130" t="s">
        <v>118</v>
      </c>
      <c r="B24" s="55">
        <v>5</v>
      </c>
      <c r="D24" s="75">
        <v>22045</v>
      </c>
      <c r="E24" s="136"/>
      <c r="F24" s="211">
        <v>13045</v>
      </c>
      <c r="G24" s="136"/>
      <c r="H24" s="75">
        <v>10545</v>
      </c>
      <c r="I24" s="136"/>
      <c r="J24" s="211">
        <v>10545</v>
      </c>
      <c r="K24" s="135"/>
    </row>
    <row r="25" spans="1:11" ht="20.25" customHeight="1" x14ac:dyDescent="0.25">
      <c r="A25" s="130" t="s">
        <v>70</v>
      </c>
      <c r="B25" s="55">
        <v>5</v>
      </c>
      <c r="D25" s="75">
        <v>1784</v>
      </c>
      <c r="E25" s="136"/>
      <c r="F25" s="211">
        <v>1784</v>
      </c>
      <c r="G25" s="136"/>
      <c r="H25" s="75">
        <v>106615</v>
      </c>
      <c r="I25" s="136"/>
      <c r="J25" s="211">
        <v>107427</v>
      </c>
      <c r="K25" s="135"/>
    </row>
    <row r="26" spans="1:11" ht="20.25" customHeight="1" x14ac:dyDescent="0.25">
      <c r="A26" s="130" t="s">
        <v>30</v>
      </c>
      <c r="B26" s="55" t="s">
        <v>132</v>
      </c>
      <c r="D26" s="75">
        <v>885841</v>
      </c>
      <c r="E26" s="136"/>
      <c r="F26" s="211">
        <v>931814</v>
      </c>
      <c r="G26" s="136"/>
      <c r="H26" s="75">
        <v>543451</v>
      </c>
      <c r="I26" s="136"/>
      <c r="J26" s="211">
        <v>583418</v>
      </c>
      <c r="K26" s="135"/>
    </row>
    <row r="27" spans="1:11" ht="20.25" customHeight="1" x14ac:dyDescent="0.25">
      <c r="A27" s="130" t="s">
        <v>119</v>
      </c>
      <c r="B27" s="55" t="s">
        <v>139</v>
      </c>
      <c r="D27" s="75">
        <v>38311</v>
      </c>
      <c r="E27" s="136"/>
      <c r="F27" s="211">
        <v>56126</v>
      </c>
      <c r="G27" s="136"/>
      <c r="H27" s="75">
        <v>35155</v>
      </c>
      <c r="I27" s="136"/>
      <c r="J27" s="211">
        <v>52912</v>
      </c>
      <c r="K27" s="135"/>
    </row>
    <row r="28" spans="1:11" ht="20.25" customHeight="1" x14ac:dyDescent="0.25">
      <c r="A28" s="139" t="s">
        <v>59</v>
      </c>
      <c r="D28" s="75">
        <v>48766</v>
      </c>
      <c r="E28" s="136"/>
      <c r="F28" s="211">
        <v>46814</v>
      </c>
      <c r="G28" s="136"/>
      <c r="H28" s="75">
        <v>43408</v>
      </c>
      <c r="I28" s="136"/>
      <c r="J28" s="211">
        <v>41690</v>
      </c>
      <c r="K28" s="135"/>
    </row>
    <row r="29" spans="1:11" ht="20.25" customHeight="1" x14ac:dyDescent="0.25">
      <c r="A29" s="139" t="s">
        <v>149</v>
      </c>
      <c r="D29" s="75">
        <v>30212</v>
      </c>
      <c r="E29" s="136"/>
      <c r="F29" s="211">
        <v>34714</v>
      </c>
      <c r="G29" s="136"/>
      <c r="H29" s="75">
        <v>16031</v>
      </c>
      <c r="I29" s="136"/>
      <c r="J29" s="211">
        <v>17775</v>
      </c>
      <c r="K29" s="135"/>
    </row>
    <row r="30" spans="1:11" ht="20.25" customHeight="1" x14ac:dyDescent="0.55000000000000004">
      <c r="A30" s="130" t="s">
        <v>3</v>
      </c>
      <c r="D30" s="81">
        <v>15726</v>
      </c>
      <c r="E30" s="136"/>
      <c r="F30" s="214">
        <v>15795</v>
      </c>
      <c r="G30" s="207"/>
      <c r="H30" s="81">
        <v>13285</v>
      </c>
      <c r="I30" s="207"/>
      <c r="J30" s="214">
        <v>13503</v>
      </c>
      <c r="K30" s="135"/>
    </row>
    <row r="31" spans="1:11" ht="20.25" customHeight="1" x14ac:dyDescent="0.25">
      <c r="A31" s="137" t="s">
        <v>13</v>
      </c>
      <c r="D31" s="82">
        <f>SUM(D21:D30)</f>
        <v>1043699</v>
      </c>
      <c r="E31" s="138"/>
      <c r="F31" s="82">
        <f>SUM(F21:F30)</f>
        <v>1101645</v>
      </c>
      <c r="G31" s="140"/>
      <c r="H31" s="82">
        <f>SUM(H20:H30)</f>
        <v>1041545</v>
      </c>
      <c r="I31" s="138"/>
      <c r="J31" s="82">
        <f>SUM(J20:J30)</f>
        <v>1100864</v>
      </c>
      <c r="K31" s="135"/>
    </row>
    <row r="32" spans="1:11" ht="20.25" customHeight="1" x14ac:dyDescent="0.25">
      <c r="D32" s="264"/>
      <c r="E32" s="136"/>
      <c r="G32" s="136"/>
      <c r="H32" s="264"/>
      <c r="I32" s="136"/>
      <c r="J32" s="75"/>
      <c r="K32" s="135"/>
    </row>
    <row r="33" spans="1:11" ht="20.25" customHeight="1" thickBot="1" x14ac:dyDescent="0.3">
      <c r="A33" s="137" t="s">
        <v>14</v>
      </c>
      <c r="D33" s="60">
        <f>SUM(D17+D31)</f>
        <v>2996178</v>
      </c>
      <c r="E33" s="138"/>
      <c r="F33" s="60">
        <f>SUM(F17+F31)</f>
        <v>3315266</v>
      </c>
      <c r="G33" s="141"/>
      <c r="H33" s="60">
        <f>SUM(H17+H31)</f>
        <v>2804620</v>
      </c>
      <c r="I33" s="138"/>
      <c r="J33" s="60">
        <f>SUM(J17+J31)</f>
        <v>2851520</v>
      </c>
      <c r="K33" s="135"/>
    </row>
    <row r="34" spans="1:11" ht="20.25" customHeight="1" thickTop="1" x14ac:dyDescent="0.25">
      <c r="A34" s="142"/>
      <c r="B34" s="143"/>
      <c r="C34" s="135"/>
      <c r="D34" s="111"/>
      <c r="E34" s="144"/>
      <c r="F34" s="111"/>
      <c r="G34" s="144"/>
      <c r="H34" s="145"/>
      <c r="I34" s="144"/>
      <c r="J34" s="145"/>
      <c r="K34" s="135"/>
    </row>
    <row r="35" spans="1:11" ht="20.25" customHeight="1" x14ac:dyDescent="0.25">
      <c r="A35" s="146"/>
      <c r="B35" s="143"/>
      <c r="C35" s="135"/>
      <c r="D35" s="77"/>
      <c r="E35" s="144"/>
      <c r="F35" s="77"/>
      <c r="G35" s="147"/>
      <c r="H35" s="144"/>
      <c r="I35" s="144"/>
      <c r="J35" s="144"/>
      <c r="K35" s="135"/>
    </row>
    <row r="36" spans="1:11" ht="20.25" customHeight="1" x14ac:dyDescent="0.25">
      <c r="A36" s="124" t="s">
        <v>47</v>
      </c>
      <c r="B36" s="125"/>
      <c r="C36" s="126"/>
      <c r="D36" s="108"/>
      <c r="E36" s="126"/>
      <c r="F36" s="108"/>
    </row>
    <row r="37" spans="1:11" ht="20.25" customHeight="1" x14ac:dyDescent="0.25">
      <c r="A37" s="127" t="s">
        <v>114</v>
      </c>
    </row>
    <row r="39" spans="1:11" ht="20.25" customHeight="1" x14ac:dyDescent="0.25">
      <c r="D39" s="387" t="s">
        <v>0</v>
      </c>
      <c r="E39" s="387"/>
      <c r="F39" s="387"/>
      <c r="G39" s="203"/>
      <c r="H39" s="387" t="s">
        <v>36</v>
      </c>
      <c r="I39" s="387"/>
      <c r="J39" s="387"/>
    </row>
    <row r="40" spans="1:11" ht="20.25" customHeight="1" x14ac:dyDescent="0.25">
      <c r="D40" s="387" t="s">
        <v>37</v>
      </c>
      <c r="E40" s="387"/>
      <c r="F40" s="387"/>
      <c r="G40" s="203"/>
      <c r="H40" s="387" t="s">
        <v>37</v>
      </c>
      <c r="I40" s="387"/>
      <c r="J40" s="387"/>
    </row>
    <row r="41" spans="1:11" ht="20.25" customHeight="1" x14ac:dyDescent="0.25">
      <c r="D41" s="109" t="s">
        <v>195</v>
      </c>
      <c r="E41" s="110"/>
      <c r="F41" s="109" t="s">
        <v>56</v>
      </c>
      <c r="G41" s="203"/>
      <c r="H41" s="109" t="s">
        <v>195</v>
      </c>
      <c r="I41" s="110"/>
      <c r="J41" s="109" t="s">
        <v>56</v>
      </c>
    </row>
    <row r="42" spans="1:11" ht="20.25" customHeight="1" x14ac:dyDescent="0.25">
      <c r="A42" s="127" t="s">
        <v>43</v>
      </c>
      <c r="B42" s="55" t="s">
        <v>61</v>
      </c>
      <c r="D42" s="99">
        <v>2024</v>
      </c>
      <c r="E42" s="99"/>
      <c r="F42" s="99">
        <v>2023</v>
      </c>
      <c r="G42" s="99"/>
      <c r="H42" s="99">
        <v>2024</v>
      </c>
      <c r="I42" s="99"/>
      <c r="J42" s="99">
        <v>2023</v>
      </c>
    </row>
    <row r="43" spans="1:11" ht="20.25" customHeight="1" x14ac:dyDescent="0.25">
      <c r="A43" s="127"/>
      <c r="D43" s="132" t="s">
        <v>54</v>
      </c>
      <c r="E43" s="132"/>
      <c r="F43" s="132"/>
      <c r="G43" s="132"/>
      <c r="H43" s="132" t="s">
        <v>54</v>
      </c>
      <c r="I43" s="132"/>
      <c r="J43" s="132"/>
    </row>
    <row r="44" spans="1:11" ht="20.25" customHeight="1" x14ac:dyDescent="0.25">
      <c r="D44" s="386" t="s">
        <v>57</v>
      </c>
      <c r="E44" s="386"/>
      <c r="F44" s="386"/>
      <c r="G44" s="386"/>
      <c r="H44" s="386"/>
      <c r="I44" s="386"/>
      <c r="J44" s="386"/>
    </row>
    <row r="45" spans="1:11" ht="20.25" customHeight="1" x14ac:dyDescent="0.25">
      <c r="A45" s="133" t="s">
        <v>15</v>
      </c>
      <c r="D45" s="76"/>
      <c r="E45" s="31"/>
      <c r="F45" s="76"/>
      <c r="G45" s="31"/>
      <c r="H45" s="76"/>
      <c r="I45" s="31"/>
      <c r="J45" s="76"/>
      <c r="K45" s="135"/>
    </row>
    <row r="46" spans="1:11" ht="20.25" customHeight="1" x14ac:dyDescent="0.25">
      <c r="A46" s="130" t="s">
        <v>8</v>
      </c>
      <c r="E46" s="136"/>
      <c r="G46" s="136"/>
      <c r="H46" s="75"/>
      <c r="I46" s="136"/>
      <c r="J46" s="75"/>
      <c r="K46" s="135"/>
    </row>
    <row r="47" spans="1:11" ht="20.25" customHeight="1" x14ac:dyDescent="0.25">
      <c r="A47" s="130" t="s">
        <v>83</v>
      </c>
      <c r="B47" s="55">
        <v>5</v>
      </c>
      <c r="D47" s="75">
        <v>1315710</v>
      </c>
      <c r="E47" s="136"/>
      <c r="F47" s="211">
        <v>1376181</v>
      </c>
      <c r="G47" s="136"/>
      <c r="H47" s="75">
        <v>1145052</v>
      </c>
      <c r="I47" s="136"/>
      <c r="J47" s="211">
        <v>1186841</v>
      </c>
      <c r="K47" s="135"/>
    </row>
    <row r="48" spans="1:11" ht="20.25" customHeight="1" x14ac:dyDescent="0.25">
      <c r="A48" s="130" t="s">
        <v>16</v>
      </c>
      <c r="B48" s="55">
        <v>2</v>
      </c>
      <c r="D48" s="75">
        <v>194803</v>
      </c>
      <c r="E48" s="136"/>
      <c r="F48" s="211">
        <v>401499</v>
      </c>
      <c r="G48" s="136"/>
      <c r="H48" s="75">
        <v>289946</v>
      </c>
      <c r="I48" s="136"/>
      <c r="J48" s="211">
        <v>271965</v>
      </c>
      <c r="K48" s="135"/>
    </row>
    <row r="49" spans="1:11" ht="20.25" customHeight="1" x14ac:dyDescent="0.25">
      <c r="A49" s="130" t="s">
        <v>120</v>
      </c>
      <c r="D49" s="75">
        <v>9832</v>
      </c>
      <c r="E49" s="136"/>
      <c r="F49" s="211">
        <v>9929</v>
      </c>
      <c r="G49" s="136"/>
      <c r="H49" s="75">
        <v>9832</v>
      </c>
      <c r="I49" s="136"/>
      <c r="J49" s="211">
        <v>9929</v>
      </c>
      <c r="K49" s="135"/>
    </row>
    <row r="50" spans="1:11" ht="20.25" customHeight="1" x14ac:dyDescent="0.25">
      <c r="A50" s="130" t="s">
        <v>84</v>
      </c>
      <c r="B50" s="55" t="s">
        <v>140</v>
      </c>
      <c r="D50" s="77">
        <v>151383</v>
      </c>
      <c r="E50" s="136"/>
      <c r="F50" s="212">
        <v>161272</v>
      </c>
      <c r="G50" s="136"/>
      <c r="H50" s="77">
        <v>131348</v>
      </c>
      <c r="I50" s="136"/>
      <c r="J50" s="212">
        <v>141418</v>
      </c>
      <c r="K50" s="135"/>
    </row>
    <row r="51" spans="1:11" ht="20.25" hidden="1" customHeight="1" x14ac:dyDescent="0.25">
      <c r="A51" s="130" t="s">
        <v>85</v>
      </c>
      <c r="E51" s="136"/>
      <c r="F51" s="211"/>
      <c r="G51" s="136"/>
      <c r="H51" s="75"/>
      <c r="I51" s="136"/>
      <c r="J51" s="211"/>
      <c r="K51" s="135"/>
    </row>
    <row r="52" spans="1:11" ht="20.25" hidden="1" customHeight="1" x14ac:dyDescent="0.25">
      <c r="A52" s="130" t="s">
        <v>121</v>
      </c>
      <c r="B52" s="55" t="s">
        <v>141</v>
      </c>
      <c r="E52" s="136"/>
      <c r="F52" s="265">
        <v>0</v>
      </c>
      <c r="G52" s="136"/>
      <c r="H52" s="79"/>
      <c r="I52" s="136"/>
      <c r="J52" s="266">
        <v>0</v>
      </c>
      <c r="K52" s="135"/>
    </row>
    <row r="53" spans="1:11" ht="20.25" customHeight="1" x14ac:dyDescent="0.25">
      <c r="A53" s="130" t="s">
        <v>142</v>
      </c>
      <c r="D53" s="75">
        <v>10872</v>
      </c>
      <c r="E53" s="136"/>
      <c r="F53" s="211">
        <v>12466</v>
      </c>
      <c r="G53" s="136"/>
      <c r="H53" s="79">
        <v>10872</v>
      </c>
      <c r="I53" s="136"/>
      <c r="J53" s="213">
        <v>12466</v>
      </c>
      <c r="K53" s="135"/>
    </row>
    <row r="54" spans="1:11" ht="20.25" customHeight="1" x14ac:dyDescent="0.25">
      <c r="A54" s="130" t="s">
        <v>110</v>
      </c>
      <c r="B54" s="55" t="s">
        <v>133</v>
      </c>
      <c r="D54" s="75">
        <v>23070</v>
      </c>
      <c r="E54" s="136"/>
      <c r="F54" s="211">
        <v>24708</v>
      </c>
      <c r="G54" s="136"/>
      <c r="H54" s="75">
        <v>22195</v>
      </c>
      <c r="I54" s="136"/>
      <c r="J54" s="211">
        <v>24188</v>
      </c>
      <c r="K54" s="135"/>
    </row>
    <row r="55" spans="1:11" ht="20.25" customHeight="1" x14ac:dyDescent="0.25">
      <c r="A55" s="130" t="s">
        <v>182</v>
      </c>
      <c r="D55" s="75">
        <v>4568</v>
      </c>
      <c r="E55" s="75"/>
      <c r="F55" s="212">
        <v>881</v>
      </c>
      <c r="G55" s="75"/>
      <c r="H55" s="75">
        <v>4270</v>
      </c>
      <c r="I55" s="75"/>
      <c r="J55" s="212">
        <v>150</v>
      </c>
      <c r="K55" s="135"/>
    </row>
    <row r="56" spans="1:11" ht="20.25" hidden="1" customHeight="1" x14ac:dyDescent="0.25">
      <c r="A56" s="130" t="s">
        <v>157</v>
      </c>
      <c r="D56" s="75">
        <v>0</v>
      </c>
      <c r="E56" s="75"/>
      <c r="F56" s="76">
        <v>0</v>
      </c>
      <c r="G56" s="75"/>
      <c r="H56" s="264">
        <v>0</v>
      </c>
      <c r="I56" s="75"/>
      <c r="J56" s="76">
        <v>0</v>
      </c>
      <c r="K56" s="135"/>
    </row>
    <row r="57" spans="1:11" ht="20.25" customHeight="1" x14ac:dyDescent="0.25">
      <c r="A57" s="137" t="s">
        <v>17</v>
      </c>
      <c r="D57" s="78">
        <f>SUM(D47:D56)</f>
        <v>1710238</v>
      </c>
      <c r="E57" s="138"/>
      <c r="F57" s="78">
        <f>SUM(F47:F56)</f>
        <v>1986936</v>
      </c>
      <c r="G57" s="140"/>
      <c r="H57" s="78">
        <f>SUM(H47:H56)</f>
        <v>1613515</v>
      </c>
      <c r="I57" s="138"/>
      <c r="J57" s="78">
        <f>SUM(J47:J56)</f>
        <v>1646957</v>
      </c>
      <c r="K57" s="135"/>
    </row>
    <row r="58" spans="1:11" ht="20.25" customHeight="1" x14ac:dyDescent="0.25">
      <c r="E58" s="136"/>
      <c r="G58" s="136"/>
      <c r="H58" s="75"/>
      <c r="I58" s="136"/>
      <c r="J58" s="75"/>
      <c r="K58" s="135"/>
    </row>
    <row r="59" spans="1:11" ht="20.25" customHeight="1" x14ac:dyDescent="0.25">
      <c r="A59" s="133" t="s">
        <v>18</v>
      </c>
      <c r="E59" s="136"/>
      <c r="G59" s="136"/>
      <c r="H59" s="75"/>
      <c r="I59" s="136"/>
      <c r="J59" s="75"/>
      <c r="K59" s="135"/>
    </row>
    <row r="60" spans="1:11" ht="20.25" customHeight="1" x14ac:dyDescent="0.25">
      <c r="A60" s="130" t="s">
        <v>111</v>
      </c>
      <c r="B60" s="55" t="s">
        <v>133</v>
      </c>
      <c r="D60" s="75">
        <v>20549</v>
      </c>
      <c r="E60" s="136"/>
      <c r="F60" s="211">
        <v>37788</v>
      </c>
      <c r="G60" s="136"/>
      <c r="H60" s="79">
        <v>12822</v>
      </c>
      <c r="I60" s="136"/>
      <c r="J60" s="213">
        <v>28600</v>
      </c>
      <c r="K60" s="135"/>
    </row>
    <row r="61" spans="1:11" ht="20.25" customHeight="1" x14ac:dyDescent="0.25">
      <c r="A61" s="130" t="s">
        <v>122</v>
      </c>
      <c r="D61" s="75">
        <v>17767</v>
      </c>
      <c r="E61" s="136"/>
      <c r="F61" s="211">
        <v>18842</v>
      </c>
      <c r="G61" s="136"/>
      <c r="H61" s="75">
        <v>17767</v>
      </c>
      <c r="I61" s="136"/>
      <c r="J61" s="211">
        <v>18842</v>
      </c>
      <c r="K61" s="135"/>
    </row>
    <row r="62" spans="1:11" ht="20.25" customHeight="1" x14ac:dyDescent="0.25">
      <c r="A62" s="130" t="s">
        <v>143</v>
      </c>
      <c r="D62" s="75">
        <v>4437</v>
      </c>
      <c r="E62" s="136"/>
      <c r="F62" s="211">
        <v>6100</v>
      </c>
      <c r="G62" s="136"/>
      <c r="H62" s="75">
        <v>4437</v>
      </c>
      <c r="I62" s="136"/>
      <c r="J62" s="211">
        <v>6100</v>
      </c>
      <c r="K62" s="130"/>
    </row>
    <row r="63" spans="1:11" ht="20.25" customHeight="1" x14ac:dyDescent="0.25">
      <c r="A63" s="130" t="s">
        <v>123</v>
      </c>
      <c r="B63" s="128"/>
      <c r="F63" s="211"/>
      <c r="H63" s="75"/>
      <c r="J63" s="211"/>
      <c r="K63" s="135"/>
    </row>
    <row r="64" spans="1:11" ht="20.25" customHeight="1" x14ac:dyDescent="0.25">
      <c r="A64" s="130" t="s">
        <v>124</v>
      </c>
      <c r="D64" s="75">
        <v>160267</v>
      </c>
      <c r="E64" s="136"/>
      <c r="F64" s="211">
        <v>149979</v>
      </c>
      <c r="G64" s="136"/>
      <c r="H64" s="75">
        <v>95165</v>
      </c>
      <c r="I64" s="136"/>
      <c r="J64" s="211">
        <v>88953</v>
      </c>
      <c r="K64" s="135"/>
    </row>
    <row r="65" spans="1:11" ht="20.25" customHeight="1" x14ac:dyDescent="0.25">
      <c r="A65" s="130" t="s">
        <v>125</v>
      </c>
      <c r="E65" s="136"/>
      <c r="F65" s="211"/>
      <c r="G65" s="136"/>
      <c r="H65" s="75"/>
      <c r="I65" s="136"/>
      <c r="J65" s="211"/>
      <c r="K65" s="135"/>
    </row>
    <row r="66" spans="1:11" ht="20.25" customHeight="1" x14ac:dyDescent="0.25">
      <c r="A66" s="130" t="s">
        <v>126</v>
      </c>
      <c r="D66" s="75">
        <v>4596</v>
      </c>
      <c r="E66" s="136"/>
      <c r="F66" s="211">
        <v>4596</v>
      </c>
      <c r="G66" s="136"/>
      <c r="H66" s="75">
        <v>4596</v>
      </c>
      <c r="I66" s="136"/>
      <c r="J66" s="211">
        <v>4596</v>
      </c>
      <c r="K66" s="135"/>
    </row>
    <row r="67" spans="1:11" x14ac:dyDescent="0.25">
      <c r="A67" s="137" t="s">
        <v>19</v>
      </c>
      <c r="D67" s="78">
        <f>SUM(D60:D66)</f>
        <v>207616</v>
      </c>
      <c r="E67" s="138"/>
      <c r="F67" s="78">
        <f>SUM(F60:F66)</f>
        <v>217305</v>
      </c>
      <c r="G67" s="140"/>
      <c r="H67" s="78">
        <f>SUM(H60:H66)</f>
        <v>134787</v>
      </c>
      <c r="I67" s="138"/>
      <c r="J67" s="78">
        <f>SUM(J60:J66)</f>
        <v>147091</v>
      </c>
      <c r="K67" s="135"/>
    </row>
    <row r="68" spans="1:11" ht="20.25" customHeight="1" x14ac:dyDescent="0.25">
      <c r="D68" s="264"/>
      <c r="E68" s="136"/>
      <c r="G68" s="136"/>
      <c r="H68" s="264"/>
      <c r="I68" s="136"/>
      <c r="J68" s="75"/>
      <c r="K68" s="135"/>
    </row>
    <row r="69" spans="1:11" x14ac:dyDescent="0.25">
      <c r="A69" s="137" t="s">
        <v>20</v>
      </c>
      <c r="D69" s="82">
        <f>SUM(D57+D67)</f>
        <v>1917854</v>
      </c>
      <c r="E69" s="138"/>
      <c r="F69" s="82">
        <f>SUM(F57+F67)</f>
        <v>2204241</v>
      </c>
      <c r="G69" s="140"/>
      <c r="H69" s="82">
        <f>SUM(H57+H67)</f>
        <v>1748302</v>
      </c>
      <c r="I69" s="140"/>
      <c r="J69" s="82">
        <f>SUM(J57+J67)</f>
        <v>1794048</v>
      </c>
      <c r="K69" s="135"/>
    </row>
    <row r="70" spans="1:11" ht="20.25" customHeight="1" x14ac:dyDescent="0.25">
      <c r="A70" s="146"/>
      <c r="B70" s="143"/>
      <c r="C70" s="135"/>
      <c r="D70" s="77"/>
      <c r="E70" s="148"/>
      <c r="F70" s="77"/>
      <c r="G70" s="149"/>
      <c r="H70" s="148"/>
      <c r="I70" s="149"/>
      <c r="J70" s="148"/>
      <c r="K70" s="135"/>
    </row>
    <row r="71" spans="1:11" ht="20.25" customHeight="1" x14ac:dyDescent="0.25">
      <c r="A71" s="124" t="s">
        <v>47</v>
      </c>
      <c r="B71" s="125"/>
      <c r="C71" s="126"/>
      <c r="D71" s="108"/>
      <c r="E71" s="126"/>
      <c r="F71" s="108"/>
      <c r="G71" s="126"/>
      <c r="H71" s="126"/>
      <c r="J71" s="126"/>
    </row>
    <row r="72" spans="1:11" ht="20.25" customHeight="1" x14ac:dyDescent="0.25">
      <c r="A72" s="127" t="s">
        <v>114</v>
      </c>
    </row>
    <row r="74" spans="1:11" ht="20.25" customHeight="1" x14ac:dyDescent="0.25">
      <c r="D74" s="387" t="s">
        <v>0</v>
      </c>
      <c r="E74" s="387"/>
      <c r="F74" s="387"/>
      <c r="G74" s="203"/>
      <c r="H74" s="387" t="s">
        <v>36</v>
      </c>
      <c r="I74" s="387"/>
      <c r="J74" s="387"/>
    </row>
    <row r="75" spans="1:11" ht="20.25" customHeight="1" x14ac:dyDescent="0.25">
      <c r="D75" s="387" t="s">
        <v>37</v>
      </c>
      <c r="E75" s="387"/>
      <c r="F75" s="387"/>
      <c r="G75" s="203"/>
      <c r="H75" s="387" t="s">
        <v>37</v>
      </c>
      <c r="I75" s="387"/>
      <c r="J75" s="387"/>
    </row>
    <row r="76" spans="1:11" ht="20.25" customHeight="1" x14ac:dyDescent="0.25">
      <c r="D76" s="109" t="s">
        <v>195</v>
      </c>
      <c r="E76" s="110"/>
      <c r="F76" s="109" t="s">
        <v>56</v>
      </c>
      <c r="G76" s="203"/>
      <c r="H76" s="109" t="s">
        <v>195</v>
      </c>
      <c r="I76" s="110"/>
      <c r="J76" s="109" t="s">
        <v>56</v>
      </c>
    </row>
    <row r="77" spans="1:11" ht="20.25" customHeight="1" x14ac:dyDescent="0.25">
      <c r="A77" s="127" t="s">
        <v>43</v>
      </c>
      <c r="D77" s="99">
        <v>2024</v>
      </c>
      <c r="E77" s="99"/>
      <c r="F77" s="99">
        <v>2023</v>
      </c>
      <c r="G77" s="99"/>
      <c r="H77" s="99">
        <v>2024</v>
      </c>
      <c r="I77" s="99"/>
      <c r="J77" s="99">
        <v>2023</v>
      </c>
    </row>
    <row r="78" spans="1:11" ht="20.25" customHeight="1" x14ac:dyDescent="0.25">
      <c r="A78" s="127"/>
      <c r="D78" s="132" t="s">
        <v>54</v>
      </c>
      <c r="E78" s="132"/>
      <c r="F78" s="132"/>
      <c r="G78" s="132"/>
      <c r="H78" s="132" t="s">
        <v>54</v>
      </c>
      <c r="I78" s="132"/>
      <c r="J78" s="132"/>
    </row>
    <row r="79" spans="1:11" ht="20.25" customHeight="1" x14ac:dyDescent="0.25">
      <c r="D79" s="386" t="s">
        <v>57</v>
      </c>
      <c r="E79" s="386"/>
      <c r="F79" s="386"/>
      <c r="G79" s="386"/>
      <c r="H79" s="386"/>
      <c r="I79" s="386"/>
      <c r="J79" s="386"/>
    </row>
    <row r="80" spans="1:11" ht="20.25" customHeight="1" x14ac:dyDescent="0.25">
      <c r="A80" s="133" t="s">
        <v>86</v>
      </c>
      <c r="E80" s="136"/>
      <c r="G80" s="136"/>
      <c r="H80" s="75"/>
      <c r="I80" s="136"/>
      <c r="J80" s="75"/>
      <c r="K80" s="135"/>
    </row>
    <row r="81" spans="1:11" ht="20.25" customHeight="1" x14ac:dyDescent="0.25">
      <c r="A81" s="130" t="s">
        <v>221</v>
      </c>
      <c r="E81" s="136"/>
      <c r="G81" s="136"/>
      <c r="H81" s="75"/>
      <c r="I81" s="136"/>
      <c r="J81" s="75"/>
      <c r="K81" s="135"/>
    </row>
    <row r="82" spans="1:11" ht="20.25" customHeight="1" x14ac:dyDescent="0.25">
      <c r="A82" s="130" t="s">
        <v>87</v>
      </c>
      <c r="E82" s="136"/>
      <c r="G82" s="136"/>
      <c r="H82" s="75"/>
      <c r="I82" s="136"/>
      <c r="J82" s="75"/>
      <c r="K82" s="135"/>
    </row>
    <row r="83" spans="1:11" ht="20.25" customHeight="1" x14ac:dyDescent="0.25">
      <c r="A83" s="150" t="s">
        <v>127</v>
      </c>
      <c r="E83" s="136"/>
      <c r="G83" s="136"/>
      <c r="H83" s="75"/>
      <c r="I83" s="136"/>
      <c r="J83" s="75"/>
      <c r="K83" s="135"/>
    </row>
    <row r="84" spans="1:11" ht="20.25" customHeight="1" thickBot="1" x14ac:dyDescent="0.3">
      <c r="A84" s="150" t="s">
        <v>128</v>
      </c>
      <c r="D84" s="83">
        <v>492040</v>
      </c>
      <c r="E84" s="136"/>
      <c r="F84" s="83">
        <v>492040</v>
      </c>
      <c r="G84" s="136"/>
      <c r="H84" s="83">
        <v>492040</v>
      </c>
      <c r="I84" s="136"/>
      <c r="J84" s="83">
        <v>492040</v>
      </c>
      <c r="K84" s="135"/>
    </row>
    <row r="85" spans="1:11" ht="20.25" customHeight="1" thickTop="1" x14ac:dyDescent="0.25">
      <c r="A85" s="130" t="s">
        <v>88</v>
      </c>
      <c r="E85" s="136"/>
      <c r="G85" s="136"/>
      <c r="H85" s="75"/>
      <c r="I85" s="136"/>
      <c r="J85" s="75"/>
      <c r="K85" s="135"/>
    </row>
    <row r="86" spans="1:11" ht="20.25" customHeight="1" x14ac:dyDescent="0.25">
      <c r="A86" s="150" t="s">
        <v>127</v>
      </c>
      <c r="K86" s="135"/>
    </row>
    <row r="87" spans="1:11" ht="20.25" customHeight="1" x14ac:dyDescent="0.25">
      <c r="A87" s="150" t="s">
        <v>128</v>
      </c>
      <c r="D87" s="75">
        <v>492040</v>
      </c>
      <c r="E87" s="136"/>
      <c r="F87" s="77">
        <v>492040</v>
      </c>
      <c r="G87" s="144"/>
      <c r="H87" s="77">
        <v>492040</v>
      </c>
      <c r="I87" s="144"/>
      <c r="J87" s="77">
        <v>492040</v>
      </c>
      <c r="K87" s="135"/>
    </row>
    <row r="88" spans="1:11" ht="20.25" customHeight="1" x14ac:dyDescent="0.25">
      <c r="A88" s="130" t="s">
        <v>129</v>
      </c>
      <c r="F88" s="77"/>
      <c r="G88" s="135"/>
      <c r="H88" s="135"/>
      <c r="I88" s="135"/>
      <c r="J88" s="135"/>
      <c r="K88" s="135"/>
    </row>
    <row r="89" spans="1:11" ht="20.25" customHeight="1" x14ac:dyDescent="0.25">
      <c r="A89" s="130" t="s">
        <v>130</v>
      </c>
      <c r="D89" s="75">
        <v>229555</v>
      </c>
      <c r="E89" s="136"/>
      <c r="F89" s="211">
        <v>229555</v>
      </c>
      <c r="G89" s="136"/>
      <c r="H89" s="75">
        <v>229555</v>
      </c>
      <c r="I89" s="136"/>
      <c r="J89" s="211">
        <v>229555</v>
      </c>
      <c r="K89" s="135"/>
    </row>
    <row r="90" spans="1:11" ht="20.25" customHeight="1" x14ac:dyDescent="0.25">
      <c r="A90" s="130" t="s">
        <v>4</v>
      </c>
      <c r="E90" s="136"/>
      <c r="F90" s="211"/>
      <c r="G90" s="136"/>
      <c r="H90" s="75"/>
      <c r="I90" s="136"/>
      <c r="J90" s="211"/>
      <c r="K90" s="135"/>
    </row>
    <row r="91" spans="1:11" ht="20.25" customHeight="1" x14ac:dyDescent="0.25">
      <c r="A91" s="130" t="s">
        <v>41</v>
      </c>
      <c r="F91" s="211"/>
      <c r="J91" s="211"/>
      <c r="K91" s="135"/>
    </row>
    <row r="92" spans="1:11" ht="20.25" customHeight="1" x14ac:dyDescent="0.25">
      <c r="A92" s="130" t="s">
        <v>42</v>
      </c>
      <c r="D92" s="75">
        <v>49204</v>
      </c>
      <c r="E92" s="136"/>
      <c r="F92" s="211">
        <v>49204</v>
      </c>
      <c r="G92" s="136"/>
      <c r="H92" s="75">
        <v>49204</v>
      </c>
      <c r="I92" s="136"/>
      <c r="J92" s="211">
        <v>49204</v>
      </c>
      <c r="K92" s="135"/>
    </row>
    <row r="93" spans="1:11" ht="20.25" customHeight="1" x14ac:dyDescent="0.25">
      <c r="A93" s="130" t="s">
        <v>27</v>
      </c>
      <c r="D93" s="75">
        <v>310466</v>
      </c>
      <c r="E93" s="136"/>
      <c r="F93" s="212">
        <v>345625</v>
      </c>
      <c r="G93" s="136"/>
      <c r="H93" s="75">
        <v>285519</v>
      </c>
      <c r="I93" s="136"/>
      <c r="J93" s="212">
        <v>286673</v>
      </c>
      <c r="K93" s="135"/>
    </row>
    <row r="94" spans="1:11" ht="20.25" customHeight="1" x14ac:dyDescent="0.25">
      <c r="A94" s="130" t="s">
        <v>89</v>
      </c>
      <c r="D94" s="81">
        <v>-2948</v>
      </c>
      <c r="E94" s="136"/>
      <c r="F94" s="214">
        <v>-5413</v>
      </c>
      <c r="G94" s="136"/>
      <c r="H94" s="82">
        <v>0</v>
      </c>
      <c r="I94" s="136"/>
      <c r="J94" s="267">
        <f>0</f>
        <v>0</v>
      </c>
      <c r="K94" s="135"/>
    </row>
    <row r="95" spans="1:11" ht="20.25" customHeight="1" x14ac:dyDescent="0.25">
      <c r="A95" s="137" t="s">
        <v>71</v>
      </c>
      <c r="B95" s="151"/>
      <c r="C95" s="26"/>
      <c r="D95" s="76"/>
      <c r="E95" s="138"/>
      <c r="F95" s="76"/>
      <c r="G95" s="138"/>
      <c r="H95" s="76"/>
      <c r="I95" s="138"/>
      <c r="J95" s="76"/>
      <c r="K95" s="152"/>
    </row>
    <row r="96" spans="1:11" ht="20.25" customHeight="1" x14ac:dyDescent="0.25">
      <c r="A96" s="137" t="s">
        <v>72</v>
      </c>
      <c r="B96" s="151"/>
      <c r="C96" s="26"/>
      <c r="D96" s="76">
        <f>SUM(D85:E94)</f>
        <v>1078317</v>
      </c>
      <c r="E96" s="138">
        <f>SUM(E85:E94)</f>
        <v>0</v>
      </c>
      <c r="F96" s="76">
        <f>SUM(F85:G94)</f>
        <v>1111011</v>
      </c>
      <c r="G96" s="138">
        <f>SUM(G85:G94)</f>
        <v>0</v>
      </c>
      <c r="H96" s="76">
        <f>SUM(H85:H94)</f>
        <v>1056318</v>
      </c>
      <c r="I96" s="138">
        <f>SUM(I85:I94)</f>
        <v>0</v>
      </c>
      <c r="J96" s="76">
        <f>SUM(J85:J94)</f>
        <v>1057472</v>
      </c>
      <c r="K96" s="135"/>
    </row>
    <row r="97" spans="1:15" ht="20.25" customHeight="1" x14ac:dyDescent="0.25">
      <c r="A97" s="130" t="s">
        <v>48</v>
      </c>
      <c r="D97" s="81">
        <v>7</v>
      </c>
      <c r="E97" s="136"/>
      <c r="F97" s="81">
        <v>14</v>
      </c>
      <c r="G97" s="153"/>
      <c r="H97" s="82">
        <v>0</v>
      </c>
      <c r="I97" s="80"/>
      <c r="J97" s="82">
        <v>0</v>
      </c>
      <c r="K97" s="135"/>
    </row>
    <row r="98" spans="1:15" ht="20.25" customHeight="1" x14ac:dyDescent="0.25">
      <c r="A98" s="137" t="s">
        <v>90</v>
      </c>
      <c r="D98" s="82">
        <f>SUM(D96:D97)</f>
        <v>1078324</v>
      </c>
      <c r="E98" s="138"/>
      <c r="F98" s="82">
        <f>SUM(F96:F97)</f>
        <v>1111025</v>
      </c>
      <c r="G98" s="138"/>
      <c r="H98" s="82">
        <f>SUM(H96:H97)</f>
        <v>1056318</v>
      </c>
      <c r="I98" s="138"/>
      <c r="J98" s="82">
        <f>SUM(J96:J97)</f>
        <v>1057472</v>
      </c>
      <c r="K98" s="135"/>
    </row>
    <row r="99" spans="1:15" ht="20.25" customHeight="1" x14ac:dyDescent="0.25">
      <c r="D99" s="264"/>
      <c r="E99" s="136"/>
      <c r="G99" s="136"/>
      <c r="H99" s="264"/>
      <c r="I99" s="136"/>
      <c r="J99" s="75"/>
      <c r="K99" s="135"/>
    </row>
    <row r="100" spans="1:15" ht="20.25" customHeight="1" thickBot="1" x14ac:dyDescent="0.3">
      <c r="A100" s="137" t="s">
        <v>91</v>
      </c>
      <c r="D100" s="60">
        <f>SUM(D69+D98)</f>
        <v>2996178</v>
      </c>
      <c r="E100" s="138"/>
      <c r="F100" s="60">
        <f>SUM(F69+F98)</f>
        <v>3315266</v>
      </c>
      <c r="G100" s="138"/>
      <c r="H100" s="60">
        <f>SUM(H69+H98)</f>
        <v>2804620</v>
      </c>
      <c r="I100" s="138"/>
      <c r="J100" s="60">
        <f>SUM(J69+J98)</f>
        <v>2851520</v>
      </c>
      <c r="K100" s="135"/>
      <c r="L100" s="154"/>
    </row>
    <row r="101" spans="1:15" ht="20.25" customHeight="1" thickTop="1" x14ac:dyDescent="0.25">
      <c r="A101" s="146"/>
      <c r="B101" s="143"/>
      <c r="C101" s="135"/>
      <c r="D101" s="88"/>
      <c r="E101" s="88"/>
      <c r="F101" s="88"/>
      <c r="G101" s="88"/>
      <c r="H101" s="88"/>
      <c r="I101" s="88"/>
      <c r="J101" s="88"/>
      <c r="K101" s="95"/>
      <c r="L101" s="134"/>
      <c r="M101" s="134"/>
      <c r="N101" s="134"/>
      <c r="O101" s="134"/>
    </row>
    <row r="102" spans="1:15" ht="20.25" customHeight="1" x14ac:dyDescent="0.25">
      <c r="A102" s="155"/>
      <c r="B102" s="143"/>
      <c r="C102" s="135"/>
      <c r="D102" s="77"/>
      <c r="E102" s="135"/>
      <c r="F102" s="77"/>
      <c r="G102" s="135"/>
      <c r="H102" s="77"/>
      <c r="I102" s="135"/>
      <c r="J102" s="77"/>
      <c r="K102" s="135"/>
    </row>
    <row r="103" spans="1:15" x14ac:dyDescent="0.25">
      <c r="A103" s="155"/>
      <c r="B103" s="143"/>
      <c r="C103" s="135"/>
      <c r="D103" s="77"/>
      <c r="E103" s="135"/>
      <c r="F103" s="77"/>
      <c r="G103" s="135"/>
      <c r="H103" s="135"/>
      <c r="I103" s="135"/>
      <c r="J103" s="135"/>
      <c r="K103" s="135"/>
    </row>
  </sheetData>
  <mergeCells count="15">
    <mergeCell ref="D39:F39"/>
    <mergeCell ref="H39:J39"/>
    <mergeCell ref="D4:F4"/>
    <mergeCell ref="H4:J4"/>
    <mergeCell ref="D5:F5"/>
    <mergeCell ref="H5:J5"/>
    <mergeCell ref="D9:J9"/>
    <mergeCell ref="D79:J79"/>
    <mergeCell ref="D40:F40"/>
    <mergeCell ref="H40:J40"/>
    <mergeCell ref="D44:J44"/>
    <mergeCell ref="D74:F74"/>
    <mergeCell ref="H74:J74"/>
    <mergeCell ref="D75:F75"/>
    <mergeCell ref="H75:J75"/>
  </mergeCells>
  <pageMargins left="0.7" right="0.7" top="0.48" bottom="0.5" header="0.5" footer="0.5"/>
  <pageSetup paperSize="9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J122"/>
  <sheetViews>
    <sheetView showGridLines="0" zoomScale="85" zoomScaleNormal="85" zoomScaleSheetLayoutView="80" workbookViewId="0">
      <selection activeCell="M13" sqref="M13"/>
    </sheetView>
  </sheetViews>
  <sheetFormatPr defaultColWidth="9.44140625" defaultRowHeight="20.25" customHeight="1" x14ac:dyDescent="0.25"/>
  <cols>
    <col min="1" max="1" width="39.44140625" style="162" customWidth="1"/>
    <col min="2" max="2" width="6.44140625" style="10" customWidth="1"/>
    <col min="3" max="3" width="1.44140625" style="1" customWidth="1"/>
    <col min="4" max="4" width="11.44140625" style="1" customWidth="1"/>
    <col min="5" max="5" width="1.44140625" style="1" customWidth="1"/>
    <col min="6" max="6" width="11.44140625" style="1" customWidth="1"/>
    <col min="7" max="7" width="1.44140625" style="1" customWidth="1"/>
    <col min="8" max="8" width="11.44140625" style="1" customWidth="1"/>
    <col min="9" max="9" width="1.109375" style="1" customWidth="1"/>
    <col min="10" max="10" width="11.44140625" style="1" customWidth="1"/>
    <col min="11" max="16384" width="9.44140625" style="1"/>
  </cols>
  <sheetData>
    <row r="1" spans="1:10" ht="20.25" customHeight="1" x14ac:dyDescent="0.35">
      <c r="A1" s="6" t="s">
        <v>47</v>
      </c>
      <c r="B1" s="156"/>
      <c r="C1" s="157"/>
      <c r="D1" s="157"/>
      <c r="E1" s="157"/>
      <c r="F1" s="157"/>
    </row>
    <row r="2" spans="1:10" ht="20.25" customHeight="1" x14ac:dyDescent="0.3">
      <c r="A2" s="158" t="s">
        <v>136</v>
      </c>
      <c r="B2" s="159"/>
      <c r="C2" s="160"/>
      <c r="D2" s="160"/>
      <c r="F2" s="160"/>
    </row>
    <row r="3" spans="1:10" ht="19.5" customHeight="1" x14ac:dyDescent="0.25">
      <c r="A3" s="2"/>
    </row>
    <row r="4" spans="1:10" s="7" customFormat="1" ht="19.5" customHeight="1" x14ac:dyDescent="0.25">
      <c r="A4" s="8"/>
      <c r="B4" s="16"/>
      <c r="D4" s="393" t="s">
        <v>0</v>
      </c>
      <c r="E4" s="393"/>
      <c r="F4" s="393"/>
      <c r="G4" s="204"/>
      <c r="H4" s="393" t="s">
        <v>36</v>
      </c>
      <c r="I4" s="393"/>
      <c r="J4" s="393"/>
    </row>
    <row r="5" spans="1:10" s="7" customFormat="1" ht="19.5" customHeight="1" x14ac:dyDescent="0.25">
      <c r="A5" s="8"/>
      <c r="B5" s="16"/>
      <c r="D5" s="393" t="s">
        <v>37</v>
      </c>
      <c r="E5" s="393"/>
      <c r="F5" s="393"/>
      <c r="G5" s="204"/>
      <c r="H5" s="393" t="s">
        <v>37</v>
      </c>
      <c r="I5" s="393"/>
      <c r="J5" s="393"/>
    </row>
    <row r="6" spans="1:10" s="7" customFormat="1" ht="19.5" customHeight="1" x14ac:dyDescent="0.25">
      <c r="A6" s="8"/>
      <c r="B6" s="16"/>
      <c r="D6" s="392" t="s">
        <v>55</v>
      </c>
      <c r="E6" s="394"/>
      <c r="F6" s="394"/>
      <c r="G6" s="204"/>
      <c r="H6" s="392" t="s">
        <v>55</v>
      </c>
      <c r="I6" s="394"/>
      <c r="J6" s="394"/>
    </row>
    <row r="7" spans="1:10" s="7" customFormat="1" ht="19.5" customHeight="1" x14ac:dyDescent="0.25">
      <c r="A7" s="8"/>
      <c r="B7" s="16"/>
      <c r="D7" s="392" t="s">
        <v>195</v>
      </c>
      <c r="E7" s="392"/>
      <c r="F7" s="392"/>
      <c r="G7" s="204"/>
      <c r="H7" s="392" t="s">
        <v>195</v>
      </c>
      <c r="I7" s="392"/>
      <c r="J7" s="392"/>
    </row>
    <row r="8" spans="1:10" s="7" customFormat="1" ht="19.5" customHeight="1" x14ac:dyDescent="0.25">
      <c r="A8" s="2"/>
      <c r="B8" s="16"/>
      <c r="D8" s="37">
        <v>2024</v>
      </c>
      <c r="E8" s="37"/>
      <c r="F8" s="37">
        <v>2023</v>
      </c>
      <c r="G8" s="37"/>
      <c r="H8" s="37">
        <v>2024</v>
      </c>
      <c r="I8" s="37"/>
      <c r="J8" s="37">
        <v>2023</v>
      </c>
    </row>
    <row r="9" spans="1:10" s="7" customFormat="1" ht="19.5" customHeight="1" x14ac:dyDescent="0.25">
      <c r="A9" s="8"/>
      <c r="B9" s="16"/>
      <c r="D9" s="395" t="s">
        <v>57</v>
      </c>
      <c r="E9" s="395"/>
      <c r="F9" s="395"/>
      <c r="G9" s="395"/>
      <c r="H9" s="395"/>
      <c r="I9" s="395"/>
      <c r="J9" s="395"/>
    </row>
    <row r="10" spans="1:10" ht="19.5" customHeight="1" x14ac:dyDescent="0.3">
      <c r="A10" s="13" t="s">
        <v>150</v>
      </c>
      <c r="D10" s="17"/>
      <c r="E10" s="17"/>
      <c r="F10" s="17"/>
      <c r="G10" s="17"/>
      <c r="H10" s="18"/>
      <c r="I10" s="18"/>
      <c r="J10" s="18"/>
    </row>
    <row r="11" spans="1:10" ht="19.5" customHeight="1" x14ac:dyDescent="0.25">
      <c r="A11" s="12" t="s">
        <v>79</v>
      </c>
      <c r="B11" s="205"/>
      <c r="C11" s="15"/>
      <c r="D11" s="14"/>
      <c r="E11" s="14"/>
      <c r="F11" s="14"/>
      <c r="G11" s="14"/>
      <c r="H11" s="14"/>
      <c r="I11" s="14"/>
      <c r="J11" s="14"/>
    </row>
    <row r="12" spans="1:10" ht="19.5" customHeight="1" x14ac:dyDescent="0.25">
      <c r="A12" s="12" t="s">
        <v>68</v>
      </c>
      <c r="B12" s="205"/>
      <c r="C12" s="15"/>
      <c r="D12" s="27">
        <v>719637</v>
      </c>
      <c r="E12" s="27"/>
      <c r="F12" s="241">
        <v>682663</v>
      </c>
      <c r="G12" s="27"/>
      <c r="H12" s="27">
        <v>713955</v>
      </c>
      <c r="I12" s="27"/>
      <c r="J12" s="291">
        <v>680978</v>
      </c>
    </row>
    <row r="13" spans="1:10" ht="19.5" customHeight="1" x14ac:dyDescent="0.25">
      <c r="A13" s="12" t="s">
        <v>40</v>
      </c>
      <c r="B13" s="205"/>
      <c r="C13" s="15"/>
      <c r="D13" s="77">
        <v>0</v>
      </c>
      <c r="E13" s="27"/>
      <c r="F13" s="77">
        <v>3777</v>
      </c>
      <c r="G13" s="27"/>
      <c r="H13" s="77">
        <v>0</v>
      </c>
      <c r="I13" s="27"/>
      <c r="J13" s="212">
        <v>1761</v>
      </c>
    </row>
    <row r="14" spans="1:10" ht="19.5" customHeight="1" x14ac:dyDescent="0.25">
      <c r="A14" s="12" t="s">
        <v>5</v>
      </c>
      <c r="B14" s="205"/>
      <c r="C14" s="15"/>
      <c r="D14" s="27">
        <v>2435</v>
      </c>
      <c r="E14" s="27"/>
      <c r="F14" s="241">
        <v>2575</v>
      </c>
      <c r="G14" s="27"/>
      <c r="H14" s="27">
        <v>6142</v>
      </c>
      <c r="I14" s="27"/>
      <c r="J14" s="291">
        <v>5978</v>
      </c>
    </row>
    <row r="15" spans="1:10" ht="19.5" customHeight="1" x14ac:dyDescent="0.25">
      <c r="A15" s="2" t="s">
        <v>151</v>
      </c>
      <c r="B15" s="205"/>
      <c r="C15" s="15"/>
      <c r="D15" s="78">
        <f>SUM(D11:D14)</f>
        <v>722072</v>
      </c>
      <c r="E15" s="88"/>
      <c r="F15" s="78">
        <f>SUM(F11:F14)</f>
        <v>689015</v>
      </c>
      <c r="G15" s="88"/>
      <c r="H15" s="78">
        <f>SUM(H11:H14)</f>
        <v>720097</v>
      </c>
      <c r="I15" s="88"/>
      <c r="J15" s="78">
        <f>SUM(J11:J14)</f>
        <v>688717</v>
      </c>
    </row>
    <row r="16" spans="1:10" ht="12" customHeight="1" x14ac:dyDescent="0.25">
      <c r="A16" s="53"/>
      <c r="B16" s="205"/>
      <c r="C16" s="15"/>
      <c r="D16" s="45"/>
      <c r="E16" s="14"/>
      <c r="F16" s="45"/>
      <c r="G16" s="14"/>
      <c r="H16" s="45"/>
      <c r="I16" s="14"/>
      <c r="J16" s="45"/>
    </row>
    <row r="17" spans="1:10" ht="19.5" customHeight="1" x14ac:dyDescent="0.3">
      <c r="A17" s="13" t="s">
        <v>21</v>
      </c>
      <c r="B17" s="205"/>
      <c r="C17" s="15"/>
      <c r="D17" s="45"/>
      <c r="E17" s="14"/>
      <c r="F17" s="45"/>
      <c r="G17" s="14"/>
      <c r="H17" s="45"/>
      <c r="I17" s="14"/>
      <c r="J17" s="45"/>
    </row>
    <row r="18" spans="1:10" ht="19.5" customHeight="1" x14ac:dyDescent="0.25">
      <c r="A18" s="12" t="s">
        <v>78</v>
      </c>
      <c r="B18" s="205"/>
      <c r="C18" s="15"/>
      <c r="D18" s="45"/>
      <c r="E18" s="14"/>
      <c r="F18" s="45"/>
      <c r="G18" s="14"/>
      <c r="H18" s="45"/>
      <c r="I18" s="14"/>
      <c r="J18" s="45"/>
    </row>
    <row r="19" spans="1:10" ht="19.5" customHeight="1" x14ac:dyDescent="0.25">
      <c r="A19" s="12" t="s">
        <v>68</v>
      </c>
      <c r="B19" s="205"/>
      <c r="C19" s="15"/>
      <c r="D19" s="77">
        <v>471319</v>
      </c>
      <c r="E19" s="27"/>
      <c r="F19" s="241">
        <v>475161</v>
      </c>
      <c r="G19" s="86"/>
      <c r="H19" s="87">
        <v>478365</v>
      </c>
      <c r="I19" s="86"/>
      <c r="J19" s="292">
        <v>481743</v>
      </c>
    </row>
    <row r="20" spans="1:10" ht="19.5" customHeight="1" x14ac:dyDescent="0.25">
      <c r="A20" s="12" t="s">
        <v>74</v>
      </c>
      <c r="B20" s="11"/>
      <c r="C20" s="15"/>
      <c r="D20" s="77">
        <v>84158</v>
      </c>
      <c r="E20" s="27"/>
      <c r="F20" s="244">
        <v>80258</v>
      </c>
      <c r="G20" s="27"/>
      <c r="H20" s="77">
        <v>83119</v>
      </c>
      <c r="I20" s="27"/>
      <c r="J20" s="212">
        <v>79179</v>
      </c>
    </row>
    <row r="21" spans="1:10" ht="19.5" customHeight="1" x14ac:dyDescent="0.25">
      <c r="A21" s="12" t="s">
        <v>44</v>
      </c>
      <c r="B21" s="205"/>
      <c r="C21" s="15"/>
      <c r="D21" s="77">
        <v>119235</v>
      </c>
      <c r="E21" s="27"/>
      <c r="F21" s="241">
        <v>113671</v>
      </c>
      <c r="G21" s="27"/>
      <c r="H21" s="77">
        <v>99947</v>
      </c>
      <c r="I21" s="27"/>
      <c r="J21" s="212">
        <v>97851</v>
      </c>
    </row>
    <row r="22" spans="1:10" ht="19.5" customHeight="1" x14ac:dyDescent="0.25">
      <c r="A22" s="12" t="s">
        <v>64</v>
      </c>
      <c r="B22" s="205"/>
      <c r="C22" s="15"/>
      <c r="D22" s="81">
        <v>9014</v>
      </c>
      <c r="E22" s="27"/>
      <c r="F22" s="382">
        <v>0</v>
      </c>
      <c r="G22" s="30"/>
      <c r="H22" s="382">
        <v>11747</v>
      </c>
      <c r="I22" s="30"/>
      <c r="J22" s="382">
        <v>0</v>
      </c>
    </row>
    <row r="23" spans="1:10" ht="19.5" customHeight="1" x14ac:dyDescent="0.25">
      <c r="A23" s="2" t="s">
        <v>22</v>
      </c>
      <c r="B23" s="205"/>
      <c r="C23" s="15"/>
      <c r="D23" s="78">
        <f>SUM(D18:D22)</f>
        <v>683726</v>
      </c>
      <c r="E23" s="88"/>
      <c r="F23" s="78">
        <f>SUM(F18:F22)</f>
        <v>669090</v>
      </c>
      <c r="G23" s="88"/>
      <c r="H23" s="78">
        <f>SUM(H18:H22)</f>
        <v>673178</v>
      </c>
      <c r="I23" s="88"/>
      <c r="J23" s="78">
        <f>SUM(J18:J22)</f>
        <v>658773</v>
      </c>
    </row>
    <row r="24" spans="1:10" ht="12" customHeight="1" x14ac:dyDescent="0.25">
      <c r="A24" s="15"/>
      <c r="B24" s="205"/>
      <c r="C24" s="15"/>
      <c r="D24" s="46"/>
      <c r="E24" s="14"/>
      <c r="F24" s="46"/>
      <c r="G24" s="14"/>
      <c r="H24" s="46"/>
      <c r="I24" s="14"/>
      <c r="J24" s="46"/>
    </row>
    <row r="25" spans="1:10" s="3" customFormat="1" ht="21" customHeight="1" x14ac:dyDescent="0.25">
      <c r="A25" s="3" t="s">
        <v>203</v>
      </c>
      <c r="B25" s="205"/>
      <c r="C25" s="15"/>
      <c r="D25" s="88">
        <f>D15-D23</f>
        <v>38346</v>
      </c>
      <c r="E25" s="30"/>
      <c r="F25" s="88">
        <f>F15-F23</f>
        <v>19925</v>
      </c>
      <c r="G25" s="30"/>
      <c r="H25" s="88">
        <f>H15-H23</f>
        <v>46919</v>
      </c>
      <c r="I25" s="30"/>
      <c r="J25" s="88">
        <f>J15-J23</f>
        <v>29944</v>
      </c>
    </row>
    <row r="26" spans="1:10" ht="19.5" customHeight="1" x14ac:dyDescent="0.25">
      <c r="A26" s="12" t="s">
        <v>45</v>
      </c>
      <c r="B26" s="205"/>
      <c r="C26" s="15"/>
      <c r="D26" s="268">
        <v>16006</v>
      </c>
      <c r="E26" s="27"/>
      <c r="F26" s="293">
        <v>15308</v>
      </c>
      <c r="G26" s="27"/>
      <c r="H26" s="81">
        <v>13802</v>
      </c>
      <c r="I26" s="27"/>
      <c r="J26" s="214">
        <v>12674</v>
      </c>
    </row>
    <row r="27" spans="1:10" s="3" customFormat="1" ht="21" customHeight="1" x14ac:dyDescent="0.25">
      <c r="A27" s="297" t="s">
        <v>204</v>
      </c>
      <c r="B27" s="205"/>
      <c r="C27" s="15"/>
      <c r="D27" s="88">
        <f>D25-D26</f>
        <v>22340</v>
      </c>
      <c r="E27" s="30"/>
      <c r="F27" s="88">
        <f>F25-F26</f>
        <v>4617</v>
      </c>
      <c r="G27" s="30"/>
      <c r="H27" s="88">
        <f>H25-H26</f>
        <v>33117</v>
      </c>
      <c r="I27" s="30"/>
      <c r="J27" s="88">
        <f>J25-J26</f>
        <v>17270</v>
      </c>
    </row>
    <row r="28" spans="1:10" ht="19.2" customHeight="1" x14ac:dyDescent="0.25">
      <c r="A28" s="12" t="s">
        <v>185</v>
      </c>
      <c r="B28" s="205"/>
      <c r="C28" s="15"/>
      <c r="D28" s="81">
        <v>8315</v>
      </c>
      <c r="E28" s="27"/>
      <c r="F28" s="247">
        <v>1215</v>
      </c>
      <c r="G28" s="27"/>
      <c r="H28" s="81">
        <v>8344</v>
      </c>
      <c r="I28" s="27"/>
      <c r="J28" s="214">
        <v>1416</v>
      </c>
    </row>
    <row r="29" spans="1:10" ht="19.2" customHeight="1" thickBot="1" x14ac:dyDescent="0.3">
      <c r="A29" s="301" t="s">
        <v>205</v>
      </c>
      <c r="B29" s="205"/>
      <c r="C29" s="15"/>
      <c r="D29" s="89">
        <f>D27-D28</f>
        <v>14025</v>
      </c>
      <c r="E29" s="27"/>
      <c r="F29" s="89">
        <f>F27-F28</f>
        <v>3402</v>
      </c>
      <c r="G29" s="27"/>
      <c r="H29" s="89">
        <f>H27-H28</f>
        <v>24773</v>
      </c>
      <c r="I29" s="27"/>
      <c r="J29" s="89">
        <f>J27-J28</f>
        <v>15854</v>
      </c>
    </row>
    <row r="30" spans="1:10" ht="12" customHeight="1" thickTop="1" x14ac:dyDescent="0.25">
      <c r="A30" s="3"/>
      <c r="B30" s="205"/>
      <c r="C30" s="15"/>
      <c r="D30" s="90"/>
      <c r="E30" s="27"/>
      <c r="F30" s="90"/>
      <c r="G30" s="27"/>
      <c r="H30" s="30"/>
      <c r="I30" s="27"/>
      <c r="J30" s="30"/>
    </row>
    <row r="31" spans="1:10" s="4" customFormat="1" ht="19.5" customHeight="1" x14ac:dyDescent="0.55000000000000004">
      <c r="A31" s="3" t="s">
        <v>112</v>
      </c>
      <c r="B31" s="205"/>
      <c r="C31" s="15"/>
      <c r="D31" s="33"/>
      <c r="E31" s="29"/>
      <c r="F31" s="33"/>
      <c r="G31" s="29"/>
      <c r="H31" s="33"/>
      <c r="I31" s="29"/>
      <c r="J31" s="33"/>
    </row>
    <row r="32" spans="1:10" s="4" customFormat="1" ht="19.5" customHeight="1" x14ac:dyDescent="0.55000000000000004">
      <c r="A32" s="71" t="s">
        <v>94</v>
      </c>
      <c r="B32" s="71"/>
      <c r="C32" s="71"/>
      <c r="D32" s="33"/>
      <c r="E32" s="29"/>
      <c r="F32" s="33"/>
      <c r="G32" s="29"/>
      <c r="H32" s="33"/>
      <c r="I32" s="29"/>
      <c r="J32" s="33"/>
    </row>
    <row r="33" spans="1:10" s="4" customFormat="1" ht="19.5" customHeight="1" x14ac:dyDescent="0.55000000000000004">
      <c r="A33" s="71" t="s">
        <v>95</v>
      </c>
      <c r="B33" s="54"/>
      <c r="C33" s="71"/>
      <c r="D33" s="33"/>
      <c r="E33" s="29"/>
      <c r="F33" s="33"/>
      <c r="G33" s="29"/>
      <c r="H33" s="33"/>
      <c r="I33" s="29"/>
      <c r="J33" s="33"/>
    </row>
    <row r="34" spans="1:10" s="4" customFormat="1" ht="19.5" customHeight="1" x14ac:dyDescent="0.55000000000000004">
      <c r="A34" s="25" t="s">
        <v>96</v>
      </c>
      <c r="B34" s="54"/>
      <c r="C34" s="71"/>
      <c r="D34" s="33"/>
      <c r="E34" s="29"/>
      <c r="F34" s="33"/>
      <c r="G34" s="29"/>
      <c r="H34" s="33"/>
      <c r="I34" s="29"/>
      <c r="J34" s="33"/>
    </row>
    <row r="35" spans="1:10" s="4" customFormat="1" ht="19.5" customHeight="1" x14ac:dyDescent="0.55000000000000004">
      <c r="A35" s="25" t="s">
        <v>152</v>
      </c>
      <c r="B35" s="205"/>
      <c r="C35" s="15"/>
      <c r="D35" s="73">
        <v>4722</v>
      </c>
      <c r="E35" s="29"/>
      <c r="F35" s="73">
        <v>-246</v>
      </c>
      <c r="G35" s="29"/>
      <c r="H35" s="74">
        <v>0</v>
      </c>
      <c r="I35" s="29"/>
      <c r="J35" s="215">
        <v>0</v>
      </c>
    </row>
    <row r="36" spans="1:10" s="4" customFormat="1" ht="19.5" customHeight="1" x14ac:dyDescent="0.55000000000000004">
      <c r="A36" s="304" t="s">
        <v>223</v>
      </c>
      <c r="B36" s="205"/>
      <c r="C36" s="15"/>
      <c r="D36" s="201"/>
      <c r="E36" s="29"/>
      <c r="F36" s="201"/>
      <c r="G36" s="29"/>
      <c r="H36" s="33"/>
      <c r="I36" s="29"/>
      <c r="J36" s="33"/>
    </row>
    <row r="37" spans="1:10" s="4" customFormat="1" ht="19.5" customHeight="1" thickBot="1" x14ac:dyDescent="0.6">
      <c r="A37" s="303" t="s">
        <v>169</v>
      </c>
      <c r="B37" s="3"/>
      <c r="C37" s="3"/>
      <c r="D37" s="60">
        <f>D29+D35</f>
        <v>18747</v>
      </c>
      <c r="E37" s="27"/>
      <c r="F37" s="60">
        <f>F29+F35</f>
        <v>3156</v>
      </c>
      <c r="G37" s="27"/>
      <c r="H37" s="60">
        <f>H29+H35</f>
        <v>24773</v>
      </c>
      <c r="I37" s="27"/>
      <c r="J37" s="60">
        <f>J29+J35</f>
        <v>15854</v>
      </c>
    </row>
    <row r="38" spans="1:10" s="4" customFormat="1" ht="12" customHeight="1" thickTop="1" x14ac:dyDescent="0.55000000000000004">
      <c r="A38" s="72"/>
      <c r="B38" s="36"/>
      <c r="C38" s="72"/>
      <c r="D38" s="56"/>
      <c r="E38" s="14"/>
      <c r="F38" s="56"/>
      <c r="G38" s="14"/>
      <c r="H38" s="56"/>
      <c r="I38" s="14"/>
      <c r="J38" s="56"/>
    </row>
    <row r="39" spans="1:10" s="4" customFormat="1" ht="12" customHeight="1" x14ac:dyDescent="0.55000000000000004">
      <c r="A39" s="72"/>
      <c r="B39" s="36"/>
      <c r="C39" s="72"/>
      <c r="D39" s="56"/>
      <c r="E39" s="14"/>
      <c r="F39" s="56"/>
      <c r="G39" s="14"/>
      <c r="H39" s="56"/>
      <c r="I39" s="14"/>
      <c r="J39" s="56"/>
    </row>
    <row r="40" spans="1:10" ht="20.25" customHeight="1" x14ac:dyDescent="0.35">
      <c r="A40" s="6" t="s">
        <v>47</v>
      </c>
      <c r="B40" s="156"/>
      <c r="C40" s="157"/>
      <c r="D40" s="157"/>
      <c r="E40" s="157"/>
      <c r="F40" s="157"/>
    </row>
    <row r="41" spans="1:10" ht="20.25" customHeight="1" x14ac:dyDescent="0.3">
      <c r="A41" s="158" t="s">
        <v>136</v>
      </c>
      <c r="B41" s="159"/>
      <c r="C41" s="160"/>
      <c r="D41" s="160"/>
      <c r="F41" s="160"/>
    </row>
    <row r="42" spans="1:10" ht="20.25" customHeight="1" x14ac:dyDescent="0.25">
      <c r="A42" s="2"/>
    </row>
    <row r="43" spans="1:10" s="7" customFormat="1" ht="20.25" customHeight="1" x14ac:dyDescent="0.25">
      <c r="A43" s="8"/>
      <c r="B43" s="16"/>
      <c r="D43" s="393" t="s">
        <v>0</v>
      </c>
      <c r="E43" s="393"/>
      <c r="F43" s="393"/>
      <c r="G43" s="204"/>
      <c r="H43" s="393" t="s">
        <v>36</v>
      </c>
      <c r="I43" s="393"/>
      <c r="J43" s="393"/>
    </row>
    <row r="44" spans="1:10" s="7" customFormat="1" ht="20.25" customHeight="1" x14ac:dyDescent="0.25">
      <c r="A44" s="8"/>
      <c r="B44" s="16"/>
      <c r="D44" s="393" t="s">
        <v>37</v>
      </c>
      <c r="E44" s="393"/>
      <c r="F44" s="393"/>
      <c r="G44" s="204"/>
      <c r="H44" s="393" t="s">
        <v>37</v>
      </c>
      <c r="I44" s="393"/>
      <c r="J44" s="393"/>
    </row>
    <row r="45" spans="1:10" s="7" customFormat="1" ht="20.25" customHeight="1" x14ac:dyDescent="0.25">
      <c r="A45" s="8"/>
      <c r="B45" s="16"/>
      <c r="D45" s="392" t="s">
        <v>55</v>
      </c>
      <c r="E45" s="394"/>
      <c r="F45" s="394"/>
      <c r="G45" s="204"/>
      <c r="H45" s="392" t="s">
        <v>55</v>
      </c>
      <c r="I45" s="394"/>
      <c r="J45" s="394"/>
    </row>
    <row r="46" spans="1:10" s="7" customFormat="1" ht="20.25" customHeight="1" x14ac:dyDescent="0.25">
      <c r="A46" s="8"/>
      <c r="B46" s="16"/>
      <c r="D46" s="392" t="s">
        <v>195</v>
      </c>
      <c r="E46" s="392"/>
      <c r="F46" s="392"/>
      <c r="G46" s="204"/>
      <c r="H46" s="392" t="s">
        <v>195</v>
      </c>
      <c r="I46" s="392"/>
      <c r="J46" s="392"/>
    </row>
    <row r="47" spans="1:10" s="7" customFormat="1" ht="20.25" customHeight="1" x14ac:dyDescent="0.25">
      <c r="A47" s="2"/>
      <c r="B47" s="16"/>
      <c r="D47" s="37">
        <v>2024</v>
      </c>
      <c r="E47" s="37"/>
      <c r="F47" s="37">
        <v>2023</v>
      </c>
      <c r="G47" s="37"/>
      <c r="H47" s="37">
        <v>2024</v>
      </c>
      <c r="I47" s="37"/>
      <c r="J47" s="37">
        <v>2023</v>
      </c>
    </row>
    <row r="48" spans="1:10" s="7" customFormat="1" ht="20.25" customHeight="1" x14ac:dyDescent="0.25">
      <c r="A48" s="8"/>
      <c r="B48" s="16"/>
      <c r="D48" s="395" t="s">
        <v>57</v>
      </c>
      <c r="E48" s="395"/>
      <c r="F48" s="395"/>
      <c r="G48" s="395"/>
      <c r="H48" s="395"/>
      <c r="I48" s="395"/>
      <c r="J48" s="395"/>
    </row>
    <row r="49" spans="1:10" s="7" customFormat="1" ht="20.25" customHeight="1" x14ac:dyDescent="0.25">
      <c r="A49" s="2" t="s">
        <v>170</v>
      </c>
      <c r="B49" s="205"/>
      <c r="C49" s="15"/>
      <c r="D49" s="45"/>
      <c r="E49" s="14"/>
      <c r="F49" s="45"/>
      <c r="G49" s="14"/>
      <c r="H49" s="45"/>
      <c r="I49" s="14"/>
      <c r="J49" s="45"/>
    </row>
    <row r="50" spans="1:10" s="7" customFormat="1" ht="20.25" customHeight="1" x14ac:dyDescent="0.25">
      <c r="A50" s="9" t="s">
        <v>153</v>
      </c>
      <c r="B50" s="205"/>
      <c r="C50" s="15"/>
      <c r="D50" s="77">
        <v>14031</v>
      </c>
      <c r="E50" s="27"/>
      <c r="F50" s="77">
        <v>3404</v>
      </c>
      <c r="G50" s="27"/>
      <c r="H50" s="77">
        <v>24773</v>
      </c>
      <c r="I50" s="27"/>
      <c r="J50" s="77">
        <v>15854</v>
      </c>
    </row>
    <row r="51" spans="1:10" s="7" customFormat="1" ht="20.25" customHeight="1" x14ac:dyDescent="0.25">
      <c r="A51" s="9" t="s">
        <v>49</v>
      </c>
      <c r="B51" s="205"/>
      <c r="C51" s="15"/>
      <c r="D51" s="91">
        <v>-6</v>
      </c>
      <c r="E51" s="29"/>
      <c r="F51" s="91">
        <v>-2</v>
      </c>
      <c r="G51" s="33"/>
      <c r="H51" s="91">
        <v>0</v>
      </c>
      <c r="I51" s="33"/>
      <c r="J51" s="91">
        <v>0</v>
      </c>
    </row>
    <row r="52" spans="1:10" s="7" customFormat="1" ht="20.25" customHeight="1" thickBot="1" x14ac:dyDescent="0.3">
      <c r="A52" s="2"/>
      <c r="B52" s="205"/>
      <c r="C52" s="15"/>
      <c r="D52" s="60">
        <f>D29</f>
        <v>14025</v>
      </c>
      <c r="E52" s="30"/>
      <c r="F52" s="60">
        <f>SUM(F50:F51)</f>
        <v>3402</v>
      </c>
      <c r="G52" s="30"/>
      <c r="H52" s="60">
        <f>SUM(H50:H51)</f>
        <v>24773</v>
      </c>
      <c r="I52" s="30"/>
      <c r="J52" s="60">
        <f>SUM(J50:J51)</f>
        <v>15854</v>
      </c>
    </row>
    <row r="53" spans="1:10" s="7" customFormat="1" ht="20.25" customHeight="1" thickTop="1" x14ac:dyDescent="0.25">
      <c r="A53" s="8"/>
      <c r="B53" s="16"/>
      <c r="D53" s="206"/>
      <c r="E53" s="206"/>
      <c r="F53" s="210"/>
      <c r="G53" s="206"/>
      <c r="H53" s="206"/>
      <c r="I53" s="206"/>
      <c r="J53" s="210"/>
    </row>
    <row r="54" spans="1:10" ht="20.25" customHeight="1" x14ac:dyDescent="0.25">
      <c r="A54" s="26" t="s">
        <v>171</v>
      </c>
      <c r="B54" s="206"/>
      <c r="C54" s="98"/>
      <c r="D54" s="27"/>
      <c r="E54" s="27"/>
      <c r="F54" s="27"/>
      <c r="G54" s="27"/>
      <c r="H54" s="27"/>
      <c r="I54" s="27"/>
      <c r="J54" s="27"/>
    </row>
    <row r="55" spans="1:10" ht="20.25" customHeight="1" x14ac:dyDescent="0.25">
      <c r="A55" s="26" t="s">
        <v>194</v>
      </c>
      <c r="B55" s="206"/>
      <c r="C55" s="98"/>
      <c r="D55" s="27"/>
      <c r="E55" s="27"/>
      <c r="F55" s="27"/>
      <c r="G55" s="27"/>
      <c r="H55" s="27"/>
      <c r="I55" s="27"/>
      <c r="J55" s="27"/>
    </row>
    <row r="56" spans="1:10" s="4" customFormat="1" ht="20.25" customHeight="1" x14ac:dyDescent="0.55000000000000004">
      <c r="A56" s="9" t="s">
        <v>153</v>
      </c>
      <c r="B56" s="206"/>
      <c r="C56" s="98"/>
      <c r="D56" s="77">
        <v>18753</v>
      </c>
      <c r="E56" s="27"/>
      <c r="F56" s="77">
        <v>3158</v>
      </c>
      <c r="G56" s="27"/>
      <c r="H56" s="77">
        <v>24773</v>
      </c>
      <c r="I56" s="27"/>
      <c r="J56" s="77">
        <v>15854</v>
      </c>
    </row>
    <row r="57" spans="1:10" s="4" customFormat="1" ht="20.25" customHeight="1" x14ac:dyDescent="0.55000000000000004">
      <c r="A57" s="9" t="s">
        <v>49</v>
      </c>
      <c r="B57" s="206"/>
      <c r="C57" s="98"/>
      <c r="D57" s="91">
        <v>-6</v>
      </c>
      <c r="E57" s="29"/>
      <c r="F57" s="91">
        <v>-2</v>
      </c>
      <c r="G57" s="29"/>
      <c r="H57" s="74">
        <v>0</v>
      </c>
      <c r="I57" s="29"/>
      <c r="J57" s="74">
        <v>0</v>
      </c>
    </row>
    <row r="58" spans="1:10" s="4" customFormat="1" ht="20.25" customHeight="1" thickBot="1" x14ac:dyDescent="0.6">
      <c r="A58" s="26"/>
      <c r="B58" s="206"/>
      <c r="C58" s="98"/>
      <c r="D58" s="60">
        <f>D37</f>
        <v>18747</v>
      </c>
      <c r="E58" s="30"/>
      <c r="F58" s="60">
        <f>SUM(F56:F57)</f>
        <v>3156</v>
      </c>
      <c r="G58" s="30"/>
      <c r="H58" s="60">
        <f>SUM(H56:H57)</f>
        <v>24773</v>
      </c>
      <c r="I58" s="30"/>
      <c r="J58" s="60">
        <f>SUM(J56:J57)</f>
        <v>15854</v>
      </c>
    </row>
    <row r="59" spans="1:10" s="4" customFormat="1" ht="20.25" customHeight="1" thickTop="1" x14ac:dyDescent="0.55000000000000004">
      <c r="A59" s="26"/>
      <c r="B59" s="206"/>
      <c r="C59" s="98"/>
      <c r="D59" s="30"/>
      <c r="E59" s="30"/>
      <c r="F59" s="30"/>
      <c r="G59" s="30"/>
      <c r="H59" s="30"/>
      <c r="I59" s="30"/>
      <c r="J59" s="30"/>
    </row>
    <row r="60" spans="1:10" s="70" customFormat="1" ht="20.25" customHeight="1" thickBot="1" x14ac:dyDescent="0.35">
      <c r="A60" s="302" t="s">
        <v>206</v>
      </c>
      <c r="B60" s="161"/>
      <c r="C60" s="53"/>
      <c r="D60" s="376">
        <f>D50/'BS2-4'!D87</f>
        <v>2.8515974311031624E-2</v>
      </c>
      <c r="E60" s="93"/>
      <c r="F60" s="92">
        <f>F50/'BS2-4'!F87</f>
        <v>6.9181367368506622E-3</v>
      </c>
      <c r="G60" s="93"/>
      <c r="H60" s="376">
        <f>H50/'BS2-4'!H87</f>
        <v>5.0347532720917E-2</v>
      </c>
      <c r="I60" s="93"/>
      <c r="J60" s="92">
        <f>J50/'BS2-4'!J87</f>
        <v>3.2220957645719861E-2</v>
      </c>
    </row>
    <row r="61" spans="1:10" s="4" customFormat="1" ht="20.25" customHeight="1" thickTop="1" x14ac:dyDescent="0.55000000000000004">
      <c r="A61" s="3"/>
      <c r="B61" s="205"/>
      <c r="D61" s="20"/>
      <c r="E61" s="20"/>
      <c r="F61" s="20"/>
      <c r="G61" s="20"/>
      <c r="H61" s="20"/>
      <c r="I61" s="20"/>
      <c r="J61" s="20"/>
    </row>
    <row r="62" spans="1:10" s="226" customFormat="1" ht="20.25" customHeight="1" x14ac:dyDescent="0.35">
      <c r="A62" s="223" t="s">
        <v>47</v>
      </c>
      <c r="B62" s="224"/>
      <c r="C62" s="225"/>
      <c r="D62" s="225"/>
      <c r="E62" s="225"/>
      <c r="F62" s="225"/>
    </row>
    <row r="63" spans="1:10" s="226" customFormat="1" ht="20.25" customHeight="1" x14ac:dyDescent="0.3">
      <c r="A63" s="227" t="s">
        <v>136</v>
      </c>
      <c r="B63" s="228"/>
      <c r="C63" s="229"/>
      <c r="D63" s="229"/>
      <c r="F63" s="229"/>
    </row>
    <row r="64" spans="1:10" s="226" customFormat="1" ht="20.25" customHeight="1" x14ac:dyDescent="0.25">
      <c r="A64" s="230"/>
      <c r="B64" s="231"/>
    </row>
    <row r="65" spans="1:10" s="226" customFormat="1" ht="20.25" customHeight="1" x14ac:dyDescent="0.25">
      <c r="A65" s="232"/>
      <c r="B65" s="231"/>
      <c r="D65" s="389" t="s">
        <v>0</v>
      </c>
      <c r="E65" s="389"/>
      <c r="F65" s="389"/>
      <c r="G65" s="233"/>
      <c r="H65" s="389" t="s">
        <v>36</v>
      </c>
      <c r="I65" s="389"/>
      <c r="J65" s="389"/>
    </row>
    <row r="66" spans="1:10" s="226" customFormat="1" ht="20.25" customHeight="1" x14ac:dyDescent="0.25">
      <c r="A66" s="232"/>
      <c r="B66" s="231"/>
      <c r="D66" s="389" t="s">
        <v>37</v>
      </c>
      <c r="E66" s="389"/>
      <c r="F66" s="389"/>
      <c r="G66" s="233"/>
      <c r="H66" s="389" t="s">
        <v>37</v>
      </c>
      <c r="I66" s="389"/>
      <c r="J66" s="389"/>
    </row>
    <row r="67" spans="1:10" s="226" customFormat="1" ht="20.25" customHeight="1" x14ac:dyDescent="0.25">
      <c r="A67" s="232"/>
      <c r="B67" s="231"/>
      <c r="D67" s="390" t="s">
        <v>196</v>
      </c>
      <c r="E67" s="391"/>
      <c r="F67" s="391"/>
      <c r="G67" s="233"/>
      <c r="H67" s="390" t="s">
        <v>196</v>
      </c>
      <c r="I67" s="391"/>
      <c r="J67" s="391"/>
    </row>
    <row r="68" spans="1:10" s="226" customFormat="1" ht="20.25" customHeight="1" x14ac:dyDescent="0.25">
      <c r="A68" s="232"/>
      <c r="B68" s="231"/>
      <c r="D68" s="392" t="s">
        <v>195</v>
      </c>
      <c r="E68" s="392"/>
      <c r="F68" s="392"/>
      <c r="G68" s="233"/>
      <c r="H68" s="392" t="s">
        <v>195</v>
      </c>
      <c r="I68" s="392"/>
      <c r="J68" s="392"/>
    </row>
    <row r="69" spans="1:10" s="226" customFormat="1" ht="20.25" customHeight="1" x14ac:dyDescent="0.25">
      <c r="A69" s="230"/>
      <c r="B69" s="231" t="s">
        <v>61</v>
      </c>
      <c r="D69" s="234">
        <v>2024</v>
      </c>
      <c r="E69" s="234"/>
      <c r="F69" s="234">
        <v>2023</v>
      </c>
      <c r="G69" s="234"/>
      <c r="H69" s="234">
        <v>2024</v>
      </c>
      <c r="I69" s="234"/>
      <c r="J69" s="234">
        <v>2023</v>
      </c>
    </row>
    <row r="70" spans="1:10" s="226" customFormat="1" ht="20.25" customHeight="1" x14ac:dyDescent="0.25">
      <c r="A70" s="232"/>
      <c r="B70" s="231"/>
      <c r="D70" s="388" t="s">
        <v>57</v>
      </c>
      <c r="E70" s="388"/>
      <c r="F70" s="388"/>
      <c r="G70" s="388"/>
      <c r="H70" s="388"/>
      <c r="I70" s="388"/>
      <c r="J70" s="388"/>
    </row>
    <row r="71" spans="1:10" s="226" customFormat="1" ht="20.25" customHeight="1" x14ac:dyDescent="0.3">
      <c r="A71" s="235" t="s">
        <v>150</v>
      </c>
      <c r="B71" s="231"/>
      <c r="D71" s="236"/>
      <c r="E71" s="236"/>
      <c r="F71" s="236"/>
      <c r="G71" s="236"/>
      <c r="H71" s="237"/>
      <c r="I71" s="237"/>
      <c r="J71" s="237"/>
    </row>
    <row r="72" spans="1:10" s="226" customFormat="1" ht="20.25" customHeight="1" x14ac:dyDescent="0.25">
      <c r="A72" s="238" t="s">
        <v>79</v>
      </c>
      <c r="B72" s="239"/>
      <c r="C72"/>
      <c r="D72" s="240"/>
      <c r="E72" s="240"/>
      <c r="F72" s="240"/>
      <c r="G72" s="240"/>
      <c r="H72" s="240"/>
      <c r="I72" s="240"/>
      <c r="J72" s="240"/>
    </row>
    <row r="73" spans="1:10" s="226" customFormat="1" ht="20.25" customHeight="1" x14ac:dyDescent="0.25">
      <c r="A73" s="238" t="s">
        <v>68</v>
      </c>
      <c r="B73" s="239">
        <v>2</v>
      </c>
      <c r="C73"/>
      <c r="D73" s="241">
        <v>1851893</v>
      </c>
      <c r="E73" s="242"/>
      <c r="F73" s="241">
        <v>1976974</v>
      </c>
      <c r="G73" s="242"/>
      <c r="H73" s="241">
        <v>1837840</v>
      </c>
      <c r="I73" s="242"/>
      <c r="J73" s="291">
        <v>1921754</v>
      </c>
    </row>
    <row r="74" spans="1:10" s="226" customFormat="1" ht="20.25" customHeight="1" x14ac:dyDescent="0.25">
      <c r="A74" s="238" t="s">
        <v>40</v>
      </c>
      <c r="B74" s="239"/>
      <c r="C74"/>
      <c r="D74" s="77">
        <v>864</v>
      </c>
      <c r="E74" s="242"/>
      <c r="F74" s="77">
        <v>8875</v>
      </c>
      <c r="G74" s="241"/>
      <c r="H74" s="77">
        <v>0</v>
      </c>
      <c r="I74" s="242"/>
      <c r="J74" s="212">
        <v>5219</v>
      </c>
    </row>
    <row r="75" spans="1:10" s="226" customFormat="1" ht="20.25" customHeight="1" x14ac:dyDescent="0.25">
      <c r="A75" s="238" t="s">
        <v>5</v>
      </c>
      <c r="B75" s="239">
        <v>2</v>
      </c>
      <c r="C75"/>
      <c r="D75" s="241">
        <v>5790</v>
      </c>
      <c r="E75" s="242"/>
      <c r="F75" s="241">
        <v>9385</v>
      </c>
      <c r="G75" s="242"/>
      <c r="H75" s="241">
        <v>16591</v>
      </c>
      <c r="I75" s="242"/>
      <c r="J75" s="291">
        <v>20040</v>
      </c>
    </row>
    <row r="76" spans="1:10" s="226" customFormat="1" ht="20.25" customHeight="1" x14ac:dyDescent="0.25">
      <c r="A76" s="230" t="s">
        <v>151</v>
      </c>
      <c r="B76" s="239"/>
      <c r="C76"/>
      <c r="D76" s="78">
        <f>SUM(D72:D75)</f>
        <v>1858547</v>
      </c>
      <c r="E76" s="88"/>
      <c r="F76" s="78">
        <f>SUM(F72:F75)</f>
        <v>1995234</v>
      </c>
      <c r="G76" s="88"/>
      <c r="H76" s="78">
        <f>SUM(H72:H75)</f>
        <v>1854431</v>
      </c>
      <c r="I76" s="88"/>
      <c r="J76" s="78">
        <f>SUM(J72:J75)</f>
        <v>1947013</v>
      </c>
    </row>
    <row r="77" spans="1:10" s="226" customFormat="1" ht="13.95" customHeight="1" x14ac:dyDescent="0.25">
      <c r="A77" s="243"/>
      <c r="B77" s="239"/>
      <c r="C77"/>
      <c r="D77" s="45"/>
      <c r="E77" s="240"/>
      <c r="F77" s="45"/>
      <c r="G77" s="240"/>
      <c r="H77" s="45"/>
      <c r="I77" s="240"/>
      <c r="J77" s="45"/>
    </row>
    <row r="78" spans="1:10" s="226" customFormat="1" ht="20.25" customHeight="1" x14ac:dyDescent="0.3">
      <c r="A78" s="235" t="s">
        <v>21</v>
      </c>
      <c r="B78" s="239"/>
      <c r="C78"/>
      <c r="D78" s="45"/>
      <c r="E78" s="240"/>
      <c r="F78" s="45"/>
      <c r="G78" s="240"/>
      <c r="H78" s="45"/>
      <c r="I78" s="240"/>
      <c r="J78" s="45"/>
    </row>
    <row r="79" spans="1:10" s="226" customFormat="1" ht="20.25" customHeight="1" x14ac:dyDescent="0.25">
      <c r="A79" s="238" t="s">
        <v>78</v>
      </c>
      <c r="B79" s="239"/>
      <c r="C79"/>
      <c r="D79" s="45"/>
      <c r="E79" s="240"/>
      <c r="F79" s="45"/>
      <c r="G79" s="240"/>
      <c r="H79" s="45"/>
      <c r="I79" s="240"/>
      <c r="J79" s="45"/>
    </row>
    <row r="80" spans="1:10" s="226" customFormat="1" ht="20.25" customHeight="1" x14ac:dyDescent="0.25">
      <c r="A80" s="238" t="s">
        <v>68</v>
      </c>
      <c r="B80" s="239">
        <v>2</v>
      </c>
      <c r="C80"/>
      <c r="D80" s="244">
        <v>1217640</v>
      </c>
      <c r="E80" s="242"/>
      <c r="F80" s="241">
        <v>1385538</v>
      </c>
      <c r="G80" s="245"/>
      <c r="H80" s="246">
        <v>1245741</v>
      </c>
      <c r="I80" s="245"/>
      <c r="J80" s="292">
        <v>1400017</v>
      </c>
    </row>
    <row r="81" spans="1:10" s="226" customFormat="1" ht="20.25" customHeight="1" x14ac:dyDescent="0.25">
      <c r="A81" s="238" t="s">
        <v>74</v>
      </c>
      <c r="B81" s="239">
        <v>2</v>
      </c>
      <c r="C81"/>
      <c r="D81" s="244">
        <v>244716</v>
      </c>
      <c r="E81" s="242"/>
      <c r="F81" s="244">
        <v>243137</v>
      </c>
      <c r="G81" s="242"/>
      <c r="H81" s="77">
        <v>242558</v>
      </c>
      <c r="I81" s="242"/>
      <c r="J81" s="212">
        <v>239810</v>
      </c>
    </row>
    <row r="82" spans="1:10" s="226" customFormat="1" ht="20.25" customHeight="1" x14ac:dyDescent="0.25">
      <c r="A82" s="238" t="s">
        <v>44</v>
      </c>
      <c r="B82" s="239">
        <v>2</v>
      </c>
      <c r="C82"/>
      <c r="D82" s="244">
        <v>354897</v>
      </c>
      <c r="E82" s="242"/>
      <c r="F82" s="377">
        <v>346470</v>
      </c>
      <c r="G82" s="242"/>
      <c r="H82" s="244">
        <v>292946</v>
      </c>
      <c r="I82" s="242"/>
      <c r="J82" s="212">
        <v>282531</v>
      </c>
    </row>
    <row r="83" spans="1:10" s="226" customFormat="1" ht="20.25" customHeight="1" x14ac:dyDescent="0.25">
      <c r="A83" s="238" t="s">
        <v>64</v>
      </c>
      <c r="B83" s="239"/>
      <c r="C83"/>
      <c r="D83" s="385">
        <v>0</v>
      </c>
      <c r="E83" s="242"/>
      <c r="F83" s="385">
        <f>0</f>
        <v>0</v>
      </c>
      <c r="G83" s="242"/>
      <c r="H83" s="360">
        <v>5623</v>
      </c>
      <c r="I83" s="242"/>
      <c r="J83" s="215">
        <v>0</v>
      </c>
    </row>
    <row r="84" spans="1:10" s="226" customFormat="1" ht="20.25" customHeight="1" x14ac:dyDescent="0.25">
      <c r="A84" s="230" t="s">
        <v>22</v>
      </c>
      <c r="B84" s="239"/>
      <c r="C84"/>
      <c r="D84" s="78">
        <f>SUM(D79:D83)</f>
        <v>1817253</v>
      </c>
      <c r="E84" s="88"/>
      <c r="F84" s="78">
        <f>SUM(F79:F83)</f>
        <v>1975145</v>
      </c>
      <c r="G84" s="88"/>
      <c r="H84" s="78">
        <f>SUM(H79:H83)</f>
        <v>1786868</v>
      </c>
      <c r="I84" s="88"/>
      <c r="J84" s="78">
        <f>SUM(J79:J83)</f>
        <v>1922358</v>
      </c>
    </row>
    <row r="85" spans="1:10" s="226" customFormat="1" ht="19.95" customHeight="1" x14ac:dyDescent="0.25">
      <c r="A85"/>
      <c r="B85" s="239"/>
      <c r="C85"/>
      <c r="D85" s="46"/>
      <c r="E85" s="240"/>
      <c r="F85" s="46"/>
      <c r="G85" s="240"/>
      <c r="H85" s="46"/>
      <c r="I85" s="240"/>
      <c r="J85" s="46"/>
    </row>
    <row r="86" spans="1:10" s="226" customFormat="1" ht="20.25" customHeight="1" x14ac:dyDescent="0.25">
      <c r="A86" s="305" t="s">
        <v>203</v>
      </c>
      <c r="B86" s="239"/>
      <c r="C86"/>
      <c r="D86" s="88">
        <f>D76-D84</f>
        <v>41294</v>
      </c>
      <c r="E86" s="248"/>
      <c r="F86" s="88">
        <f>F76-F84</f>
        <v>20089</v>
      </c>
      <c r="G86" s="248"/>
      <c r="H86" s="88">
        <f>H76-H84</f>
        <v>67563</v>
      </c>
      <c r="I86" s="248"/>
      <c r="J86" s="88">
        <f>J76-J84</f>
        <v>24655</v>
      </c>
    </row>
    <row r="87" spans="1:10" s="226" customFormat="1" ht="20.25" customHeight="1" x14ac:dyDescent="0.25">
      <c r="A87" s="238" t="s">
        <v>45</v>
      </c>
      <c r="B87" s="239"/>
      <c r="C87"/>
      <c r="D87" s="269">
        <v>48393</v>
      </c>
      <c r="E87" s="249"/>
      <c r="F87" s="293">
        <v>41541</v>
      </c>
      <c r="G87" s="249"/>
      <c r="H87" s="270">
        <v>40873</v>
      </c>
      <c r="I87" s="249"/>
      <c r="J87" s="214">
        <v>33504</v>
      </c>
    </row>
    <row r="88" spans="1:10" s="226" customFormat="1" ht="20.25" customHeight="1" x14ac:dyDescent="0.25">
      <c r="A88" s="306" t="s">
        <v>207</v>
      </c>
      <c r="B88" s="239"/>
      <c r="C88"/>
      <c r="D88" s="88">
        <f>D86-D87</f>
        <v>-7099</v>
      </c>
      <c r="E88" s="248"/>
      <c r="F88" s="88">
        <f>F86-F87</f>
        <v>-21452</v>
      </c>
      <c r="G88" s="248"/>
      <c r="H88" s="88">
        <f>H86-H87</f>
        <v>26690</v>
      </c>
      <c r="I88" s="248"/>
      <c r="J88" s="88">
        <f>J86-J87</f>
        <v>-8849</v>
      </c>
    </row>
    <row r="89" spans="1:10" s="226" customFormat="1" ht="20.25" customHeight="1" x14ac:dyDescent="0.25">
      <c r="A89" s="238" t="s">
        <v>176</v>
      </c>
      <c r="B89" s="239">
        <v>8</v>
      </c>
      <c r="C89"/>
      <c r="D89" s="270">
        <v>8385</v>
      </c>
      <c r="E89" s="242"/>
      <c r="F89" s="247">
        <v>-5316</v>
      </c>
      <c r="G89" s="242"/>
      <c r="H89" s="270">
        <v>8162</v>
      </c>
      <c r="I89" s="242"/>
      <c r="J89" s="214">
        <v>-980</v>
      </c>
    </row>
    <row r="90" spans="1:10" s="226" customFormat="1" ht="20.25" customHeight="1" thickBot="1" x14ac:dyDescent="0.3">
      <c r="A90" s="307" t="s">
        <v>208</v>
      </c>
      <c r="B90" s="239"/>
      <c r="C90"/>
      <c r="D90" s="89">
        <f>D88-D89</f>
        <v>-15484</v>
      </c>
      <c r="E90" s="242"/>
      <c r="F90" s="89">
        <f>F88-F89</f>
        <v>-16136</v>
      </c>
      <c r="G90" s="242"/>
      <c r="H90" s="89">
        <f>H88-H89</f>
        <v>18528</v>
      </c>
      <c r="I90" s="242"/>
      <c r="J90" s="89">
        <f>J88-J89</f>
        <v>-7869</v>
      </c>
    </row>
    <row r="91" spans="1:10" s="226" customFormat="1" ht="19.95" customHeight="1" thickTop="1" x14ac:dyDescent="0.25">
      <c r="A91" s="243"/>
      <c r="B91" s="239"/>
      <c r="C91"/>
      <c r="D91" s="278"/>
      <c r="E91" s="242"/>
      <c r="F91" s="250"/>
      <c r="G91" s="242"/>
      <c r="H91" s="248"/>
      <c r="I91" s="242"/>
      <c r="J91" s="248"/>
    </row>
    <row r="92" spans="1:10" s="226" customFormat="1" ht="20.25" customHeight="1" x14ac:dyDescent="0.25">
      <c r="A92" s="243" t="s">
        <v>112</v>
      </c>
      <c r="B92" s="239"/>
      <c r="C92"/>
      <c r="D92" s="33"/>
      <c r="E92" s="29"/>
      <c r="F92" s="33"/>
      <c r="G92" s="29"/>
      <c r="H92" s="33"/>
      <c r="I92" s="29"/>
      <c r="J92" s="33"/>
    </row>
    <row r="93" spans="1:10" s="226" customFormat="1" ht="20.25" customHeight="1" x14ac:dyDescent="0.3">
      <c r="A93" s="251" t="s">
        <v>94</v>
      </c>
      <c r="B93" s="251"/>
      <c r="C93" s="251"/>
      <c r="D93" s="33"/>
      <c r="E93" s="29"/>
      <c r="F93" s="33"/>
      <c r="G93" s="29"/>
      <c r="H93" s="33"/>
      <c r="I93" s="29"/>
      <c r="J93" s="33"/>
    </row>
    <row r="94" spans="1:10" s="226" customFormat="1" ht="20.25" customHeight="1" x14ac:dyDescent="0.3">
      <c r="A94" s="251" t="s">
        <v>95</v>
      </c>
      <c r="B94" s="252"/>
      <c r="C94" s="251"/>
      <c r="D94" s="33"/>
      <c r="E94" s="29"/>
      <c r="F94" s="33"/>
      <c r="G94" s="29"/>
      <c r="H94" s="33"/>
      <c r="I94" s="29"/>
      <c r="J94" s="33"/>
    </row>
    <row r="95" spans="1:10" s="226" customFormat="1" ht="20.25" customHeight="1" x14ac:dyDescent="0.3">
      <c r="A95" s="253" t="s">
        <v>96</v>
      </c>
      <c r="B95" s="252"/>
      <c r="C95" s="251"/>
      <c r="D95" s="33"/>
      <c r="E95" s="29"/>
      <c r="F95" s="33"/>
      <c r="G95" s="29"/>
      <c r="H95" s="33"/>
      <c r="I95" s="29"/>
      <c r="J95" s="33"/>
    </row>
    <row r="96" spans="1:10" s="226" customFormat="1" ht="20.25" customHeight="1" x14ac:dyDescent="0.25">
      <c r="A96" s="253" t="s">
        <v>152</v>
      </c>
      <c r="B96" s="239"/>
      <c r="C96"/>
      <c r="D96" s="254">
        <v>2465</v>
      </c>
      <c r="E96" s="94"/>
      <c r="F96" s="294">
        <v>-600</v>
      </c>
      <c r="G96" s="29"/>
      <c r="H96" s="384">
        <v>0</v>
      </c>
      <c r="I96" s="378"/>
      <c r="J96" s="384">
        <v>0</v>
      </c>
    </row>
    <row r="97" spans="1:10" s="226" customFormat="1" ht="20.25" customHeight="1" x14ac:dyDescent="0.25">
      <c r="A97" s="309" t="s">
        <v>224</v>
      </c>
      <c r="B97" s="239"/>
      <c r="C97"/>
      <c r="D97" s="201"/>
      <c r="E97" s="29"/>
      <c r="F97" s="201"/>
      <c r="G97" s="29"/>
      <c r="H97" s="33"/>
      <c r="I97" s="29"/>
      <c r="J97" s="33"/>
    </row>
    <row r="98" spans="1:10" s="226" customFormat="1" ht="20.25" customHeight="1" thickBot="1" x14ac:dyDescent="0.3">
      <c r="A98" s="308" t="s">
        <v>169</v>
      </c>
      <c r="B98" s="243"/>
      <c r="C98" s="243"/>
      <c r="D98" s="60">
        <f>D90+D96</f>
        <v>-13019</v>
      </c>
      <c r="E98" s="242"/>
      <c r="F98" s="60">
        <f>F90+F96</f>
        <v>-16736</v>
      </c>
      <c r="G98" s="242"/>
      <c r="H98" s="60">
        <f>H90+H96</f>
        <v>18528</v>
      </c>
      <c r="I98" s="242"/>
      <c r="J98" s="60">
        <f>J90+J96</f>
        <v>-7869</v>
      </c>
    </row>
    <row r="99" spans="1:10" s="226" customFormat="1" ht="20.25" customHeight="1" thickTop="1" x14ac:dyDescent="0.25">
      <c r="A99" s="255"/>
      <c r="B99" s="233"/>
      <c r="C99" s="255"/>
      <c r="D99" s="56"/>
      <c r="E99" s="240"/>
      <c r="F99" s="56"/>
      <c r="G99" s="240"/>
      <c r="H99" s="56"/>
      <c r="I99" s="240"/>
      <c r="J99" s="56"/>
    </row>
    <row r="100" spans="1:10" s="226" customFormat="1" ht="20.25" customHeight="1" x14ac:dyDescent="0.25">
      <c r="A100" s="255"/>
      <c r="B100" s="233"/>
      <c r="C100" s="255"/>
      <c r="D100" s="56"/>
      <c r="E100" s="240"/>
      <c r="F100" s="56"/>
      <c r="G100" s="240"/>
      <c r="H100" s="56"/>
      <c r="I100" s="240"/>
      <c r="J100" s="56"/>
    </row>
    <row r="101" spans="1:10" s="226" customFormat="1" ht="20.25" customHeight="1" x14ac:dyDescent="0.35">
      <c r="A101" s="223" t="s">
        <v>47</v>
      </c>
      <c r="B101" s="224"/>
      <c r="C101" s="225"/>
      <c r="D101" s="225"/>
      <c r="E101" s="225"/>
      <c r="F101" s="225"/>
    </row>
    <row r="102" spans="1:10" s="226" customFormat="1" ht="20.25" customHeight="1" x14ac:dyDescent="0.3">
      <c r="A102" s="227" t="s">
        <v>136</v>
      </c>
      <c r="B102" s="228"/>
      <c r="C102" s="229"/>
      <c r="D102" s="229"/>
      <c r="F102" s="229"/>
    </row>
    <row r="103" spans="1:10" s="226" customFormat="1" ht="20.25" customHeight="1" x14ac:dyDescent="0.25">
      <c r="A103" s="230"/>
      <c r="B103" s="231"/>
    </row>
    <row r="104" spans="1:10" s="226" customFormat="1" ht="20.25" customHeight="1" x14ac:dyDescent="0.25">
      <c r="A104" s="232"/>
      <c r="B104" s="231"/>
      <c r="D104" s="389" t="s">
        <v>0</v>
      </c>
      <c r="E104" s="389"/>
      <c r="F104" s="389"/>
      <c r="G104" s="233"/>
      <c r="H104" s="389" t="s">
        <v>36</v>
      </c>
      <c r="I104" s="389"/>
      <c r="J104" s="389"/>
    </row>
    <row r="105" spans="1:10" s="226" customFormat="1" ht="20.25" customHeight="1" x14ac:dyDescent="0.25">
      <c r="A105" s="232"/>
      <c r="B105" s="231"/>
      <c r="D105" s="389" t="s">
        <v>37</v>
      </c>
      <c r="E105" s="389"/>
      <c r="F105" s="389"/>
      <c r="G105" s="233"/>
      <c r="H105" s="389" t="s">
        <v>37</v>
      </c>
      <c r="I105" s="389"/>
      <c r="J105" s="389"/>
    </row>
    <row r="106" spans="1:10" s="226" customFormat="1" ht="20.25" customHeight="1" x14ac:dyDescent="0.25">
      <c r="A106" s="232"/>
      <c r="B106" s="231"/>
      <c r="D106" s="390" t="s">
        <v>196</v>
      </c>
      <c r="E106" s="391"/>
      <c r="F106" s="391"/>
      <c r="G106" s="233"/>
      <c r="H106" s="390" t="s">
        <v>196</v>
      </c>
      <c r="I106" s="391"/>
      <c r="J106" s="391"/>
    </row>
    <row r="107" spans="1:10" s="226" customFormat="1" ht="20.25" customHeight="1" x14ac:dyDescent="0.25">
      <c r="A107" s="232"/>
      <c r="B107" s="231"/>
      <c r="D107" s="392" t="s">
        <v>195</v>
      </c>
      <c r="E107" s="392"/>
      <c r="F107" s="392"/>
      <c r="G107" s="233"/>
      <c r="H107" s="392" t="s">
        <v>195</v>
      </c>
      <c r="I107" s="392"/>
      <c r="J107" s="392"/>
    </row>
    <row r="108" spans="1:10" s="226" customFormat="1" ht="20.25" customHeight="1" x14ac:dyDescent="0.25">
      <c r="A108" s="230"/>
      <c r="B108" s="231"/>
      <c r="D108" s="234">
        <v>2024</v>
      </c>
      <c r="E108" s="234"/>
      <c r="F108" s="234">
        <v>2023</v>
      </c>
      <c r="G108" s="234"/>
      <c r="H108" s="234">
        <v>2024</v>
      </c>
      <c r="I108" s="234"/>
      <c r="J108" s="234">
        <v>2023</v>
      </c>
    </row>
    <row r="109" spans="1:10" s="226" customFormat="1" ht="13.8" x14ac:dyDescent="0.25">
      <c r="A109" s="232"/>
      <c r="B109" s="231"/>
      <c r="D109" s="388" t="s">
        <v>57</v>
      </c>
      <c r="E109" s="388"/>
      <c r="F109" s="388"/>
      <c r="G109" s="388"/>
      <c r="H109" s="388"/>
      <c r="I109" s="388"/>
      <c r="J109" s="388"/>
    </row>
    <row r="110" spans="1:10" s="226" customFormat="1" ht="22.2" customHeight="1" x14ac:dyDescent="0.25">
      <c r="A110" s="256" t="s">
        <v>170</v>
      </c>
      <c r="B110" s="239"/>
      <c r="C110"/>
      <c r="D110" s="45"/>
      <c r="E110" s="240"/>
      <c r="F110" s="45"/>
      <c r="G110" s="240"/>
      <c r="H110" s="45"/>
      <c r="I110" s="240"/>
      <c r="J110" s="45"/>
    </row>
    <row r="111" spans="1:10" s="226" customFormat="1" ht="16.8" customHeight="1" x14ac:dyDescent="0.25">
      <c r="A111" t="s">
        <v>153</v>
      </c>
      <c r="B111" s="239"/>
      <c r="C111"/>
      <c r="D111" s="282">
        <v>-15477</v>
      </c>
      <c r="E111" s="242"/>
      <c r="F111" s="77">
        <f>F90-F112</f>
        <v>-16134</v>
      </c>
      <c r="G111" s="242"/>
      <c r="H111" s="282">
        <v>18528</v>
      </c>
      <c r="I111" s="242"/>
      <c r="J111" s="77">
        <f>J90</f>
        <v>-7869</v>
      </c>
    </row>
    <row r="112" spans="1:10" s="226" customFormat="1" ht="16.8" customHeight="1" x14ac:dyDescent="0.25">
      <c r="A112" t="s">
        <v>49</v>
      </c>
      <c r="B112" s="239"/>
      <c r="C112"/>
      <c r="D112" s="91">
        <v>-7</v>
      </c>
      <c r="E112" s="29"/>
      <c r="F112" s="91">
        <v>-2</v>
      </c>
      <c r="G112" s="33"/>
      <c r="H112" s="279">
        <v>0</v>
      </c>
      <c r="I112" s="171"/>
      <c r="J112" s="384">
        <v>0</v>
      </c>
    </row>
    <row r="113" spans="1:10" s="226" customFormat="1" ht="20.25" customHeight="1" thickBot="1" x14ac:dyDescent="0.3">
      <c r="A113" s="230"/>
      <c r="B113" s="239"/>
      <c r="C113"/>
      <c r="D113" s="60">
        <f>SUM(D111:D112)</f>
        <v>-15484</v>
      </c>
      <c r="E113" s="248"/>
      <c r="F113" s="60">
        <f>F90</f>
        <v>-16136</v>
      </c>
      <c r="G113" s="248"/>
      <c r="H113" s="60">
        <f>SUM(H111:H112)</f>
        <v>18528</v>
      </c>
      <c r="I113" s="248"/>
      <c r="J113" s="60">
        <f>J90</f>
        <v>-7869</v>
      </c>
    </row>
    <row r="114" spans="1:10" s="226" customFormat="1" ht="20.25" customHeight="1" thickTop="1" x14ac:dyDescent="0.25">
      <c r="A114" s="232"/>
      <c r="B114" s="231"/>
      <c r="D114" s="257"/>
      <c r="E114" s="257"/>
      <c r="F114" s="257"/>
      <c r="G114" s="257"/>
      <c r="H114" s="257"/>
      <c r="I114" s="257"/>
      <c r="J114" s="257"/>
    </row>
    <row r="115" spans="1:10" s="226" customFormat="1" ht="20.25" customHeight="1" x14ac:dyDescent="0.25">
      <c r="A115" s="258" t="s">
        <v>171</v>
      </c>
      <c r="B115" s="257"/>
      <c r="C115" s="249"/>
      <c r="D115" s="242"/>
      <c r="E115" s="242"/>
      <c r="F115" s="242"/>
      <c r="G115" s="242"/>
      <c r="H115" s="242"/>
      <c r="I115" s="242"/>
      <c r="J115" s="242"/>
    </row>
    <row r="116" spans="1:10" s="226" customFormat="1" ht="20.25" customHeight="1" x14ac:dyDescent="0.25">
      <c r="A116" s="258" t="s">
        <v>194</v>
      </c>
      <c r="B116" s="257"/>
      <c r="C116" s="249"/>
      <c r="D116" s="242"/>
      <c r="E116" s="242"/>
      <c r="F116" s="242"/>
      <c r="G116" s="242"/>
      <c r="H116" s="242"/>
      <c r="I116" s="242"/>
      <c r="J116" s="242"/>
    </row>
    <row r="117" spans="1:10" s="226" customFormat="1" ht="20.25" customHeight="1" x14ac:dyDescent="0.25">
      <c r="A117" s="286" t="s">
        <v>153</v>
      </c>
      <c r="B117" s="257"/>
      <c r="C117" s="249"/>
      <c r="D117" s="282">
        <v>-13012</v>
      </c>
      <c r="E117" s="242"/>
      <c r="F117" s="77">
        <f>F98-F118</f>
        <v>-16734</v>
      </c>
      <c r="G117" s="242"/>
      <c r="H117" s="282">
        <v>18528</v>
      </c>
      <c r="I117" s="242"/>
      <c r="J117" s="77">
        <f>J98-J118</f>
        <v>-7869</v>
      </c>
    </row>
    <row r="118" spans="1:10" s="226" customFormat="1" ht="20.25" customHeight="1" x14ac:dyDescent="0.25">
      <c r="A118" s="286" t="s">
        <v>49</v>
      </c>
      <c r="B118" s="257"/>
      <c r="C118" s="249"/>
      <c r="D118" s="279">
        <v>-7</v>
      </c>
      <c r="E118" s="29"/>
      <c r="F118" s="91">
        <f>F112</f>
        <v>-2</v>
      </c>
      <c r="G118" s="29"/>
      <c r="H118" s="384">
        <v>0</v>
      </c>
      <c r="I118" s="29"/>
      <c r="J118" s="384">
        <v>0</v>
      </c>
    </row>
    <row r="119" spans="1:10" s="226" customFormat="1" ht="20.25" customHeight="1" thickBot="1" x14ac:dyDescent="0.3">
      <c r="A119" s="258"/>
      <c r="B119" s="257"/>
      <c r="C119" s="249"/>
      <c r="D119" s="60">
        <f>SUM(D117:D118)</f>
        <v>-13019</v>
      </c>
      <c r="E119" s="248"/>
      <c r="F119" s="60">
        <f>SUM(F117:F118)</f>
        <v>-16736</v>
      </c>
      <c r="G119" s="248"/>
      <c r="H119" s="60">
        <f>SUM(H117:H118)</f>
        <v>18528</v>
      </c>
      <c r="I119" s="248"/>
      <c r="J119" s="60">
        <f>SUM(J117:J118)</f>
        <v>-7869</v>
      </c>
    </row>
    <row r="120" spans="1:10" s="226" customFormat="1" ht="20.25" customHeight="1" thickTop="1" x14ac:dyDescent="0.25">
      <c r="A120" s="258"/>
      <c r="B120" s="257"/>
      <c r="C120" s="249"/>
      <c r="D120" s="248"/>
      <c r="E120" s="248"/>
      <c r="F120" s="248"/>
      <c r="G120" s="248"/>
      <c r="H120" s="248"/>
      <c r="I120" s="248"/>
      <c r="J120" s="248"/>
    </row>
    <row r="121" spans="1:10" s="226" customFormat="1" ht="20.25" customHeight="1" thickBot="1" x14ac:dyDescent="0.35">
      <c r="A121" s="310" t="s">
        <v>209</v>
      </c>
      <c r="B121" s="252"/>
      <c r="C121" s="243"/>
      <c r="D121" s="259">
        <f>D111/'BS2-4'!D87</f>
        <v>-3.1454759775627998E-2</v>
      </c>
      <c r="E121" s="260"/>
      <c r="F121" s="259">
        <f>F111/'BS2-4'!F87</f>
        <v>-3.2790017071782779E-2</v>
      </c>
      <c r="G121" s="260"/>
      <c r="H121" s="259">
        <f>H111/'BS2-4'!H87</f>
        <v>3.7655475164620762E-2</v>
      </c>
      <c r="I121" s="260"/>
      <c r="J121" s="259">
        <f>J111/'BS2-4'!J87</f>
        <v>-1.5992602227461183E-2</v>
      </c>
    </row>
    <row r="122" spans="1:10" s="226" customFormat="1" ht="20.25" customHeight="1" thickTop="1" x14ac:dyDescent="0.55000000000000004">
      <c r="A122" s="243"/>
      <c r="B122" s="239"/>
      <c r="C122" s="261"/>
      <c r="D122" s="236"/>
      <c r="E122" s="236"/>
      <c r="F122" s="236"/>
      <c r="G122" s="236"/>
      <c r="H122" s="236"/>
      <c r="I122" s="236"/>
      <c r="J122" s="236"/>
    </row>
  </sheetData>
  <mergeCells count="36">
    <mergeCell ref="D48:J48"/>
    <mergeCell ref="D44:F44"/>
    <mergeCell ref="H44:J44"/>
    <mergeCell ref="D45:F45"/>
    <mergeCell ref="H45:J45"/>
    <mergeCell ref="D46:F46"/>
    <mergeCell ref="H46:J46"/>
    <mergeCell ref="D7:F7"/>
    <mergeCell ref="H7:J7"/>
    <mergeCell ref="D9:J9"/>
    <mergeCell ref="D43:F43"/>
    <mergeCell ref="H43:J43"/>
    <mergeCell ref="D4:F4"/>
    <mergeCell ref="H4:J4"/>
    <mergeCell ref="D5:F5"/>
    <mergeCell ref="H5:J5"/>
    <mergeCell ref="D6:F6"/>
    <mergeCell ref="H6:J6"/>
    <mergeCell ref="D65:F65"/>
    <mergeCell ref="H65:J65"/>
    <mergeCell ref="D66:F66"/>
    <mergeCell ref="H66:J66"/>
    <mergeCell ref="D67:F67"/>
    <mergeCell ref="H67:J67"/>
    <mergeCell ref="D68:F68"/>
    <mergeCell ref="H68:J68"/>
    <mergeCell ref="D70:J70"/>
    <mergeCell ref="D104:F104"/>
    <mergeCell ref="H104:J104"/>
    <mergeCell ref="D109:J109"/>
    <mergeCell ref="D105:F105"/>
    <mergeCell ref="H105:J105"/>
    <mergeCell ref="D106:F106"/>
    <mergeCell ref="H106:J106"/>
    <mergeCell ref="D107:F107"/>
    <mergeCell ref="H107:J107"/>
  </mergeCells>
  <pageMargins left="0.7" right="0.7" top="0.48" bottom="0.5" header="0.5" footer="0.5"/>
  <pageSetup paperSize="9" scale="92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39" max="16383" man="1"/>
    <brk id="61" max="9" man="1"/>
    <brk id="9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S22"/>
  <sheetViews>
    <sheetView showGridLines="0" zoomScale="85" zoomScaleNormal="85" zoomScaleSheetLayoutView="80" workbookViewId="0">
      <selection activeCell="A23" sqref="A23"/>
    </sheetView>
  </sheetViews>
  <sheetFormatPr defaultColWidth="9.44140625" defaultRowHeight="20.25" customHeight="1" x14ac:dyDescent="0.25"/>
  <cols>
    <col min="1" max="1" width="47.44140625" style="9" customWidth="1"/>
    <col min="2" max="2" width="6.21875" style="9" customWidth="1"/>
    <col min="3" max="3" width="1" style="9" customWidth="1"/>
    <col min="4" max="4" width="11.21875" style="9" customWidth="1"/>
    <col min="5" max="5" width="1" style="15" customWidth="1"/>
    <col min="6" max="6" width="13" style="9" bestFit="1" customWidth="1"/>
    <col min="7" max="7" width="1" style="15" customWidth="1"/>
    <col min="8" max="8" width="11.21875" style="9" customWidth="1"/>
    <col min="9" max="9" width="1" style="15" customWidth="1"/>
    <col min="10" max="10" width="11.21875" style="9" customWidth="1"/>
    <col min="11" max="11" width="1" style="15" customWidth="1"/>
    <col min="12" max="12" width="16.21875" style="9" customWidth="1"/>
    <col min="13" max="13" width="1" style="15" customWidth="1"/>
    <col min="14" max="14" width="16.21875" style="9" customWidth="1"/>
    <col min="15" max="15" width="1" style="15" customWidth="1"/>
    <col min="16" max="16" width="11.21875" style="9" customWidth="1"/>
    <col min="17" max="17" width="1" style="15" customWidth="1"/>
    <col min="18" max="18" width="11.21875" style="9" customWidth="1"/>
    <col min="19" max="16384" width="9.44140625" style="9"/>
  </cols>
  <sheetData>
    <row r="1" spans="1:18" s="164" customFormat="1" ht="22.8" customHeight="1" x14ac:dyDescent="0.35">
      <c r="A1" s="6" t="s">
        <v>47</v>
      </c>
      <c r="B1" s="6"/>
      <c r="E1" s="52"/>
      <c r="G1" s="52"/>
      <c r="I1" s="52"/>
      <c r="K1" s="52"/>
      <c r="M1" s="52"/>
      <c r="O1" s="52"/>
      <c r="Q1" s="52"/>
    </row>
    <row r="2" spans="1:18" ht="22.8" customHeight="1" x14ac:dyDescent="0.3">
      <c r="A2" s="21" t="s">
        <v>138</v>
      </c>
      <c r="B2" s="21"/>
    </row>
    <row r="3" spans="1:18" ht="22.8" customHeight="1" x14ac:dyDescent="0.3">
      <c r="A3" s="21"/>
      <c r="B3" s="21"/>
    </row>
    <row r="4" spans="1:18" ht="22.8" customHeight="1" x14ac:dyDescent="0.25">
      <c r="A4" s="28"/>
      <c r="B4" s="28"/>
      <c r="C4" s="28"/>
      <c r="D4" s="393" t="s">
        <v>38</v>
      </c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</row>
    <row r="5" spans="1:18" ht="22.8" customHeight="1" x14ac:dyDescent="0.25">
      <c r="A5" s="28"/>
      <c r="B5" s="28"/>
      <c r="C5" s="28"/>
      <c r="D5" s="35" t="s">
        <v>92</v>
      </c>
      <c r="E5" s="97"/>
      <c r="F5" s="99"/>
      <c r="G5" s="97"/>
      <c r="H5" s="396"/>
      <c r="I5" s="396"/>
      <c r="J5" s="396"/>
      <c r="K5" s="98"/>
      <c r="L5" s="37" t="s">
        <v>108</v>
      </c>
      <c r="M5" s="98"/>
      <c r="N5" s="37" t="s">
        <v>62</v>
      </c>
      <c r="O5" s="98"/>
      <c r="P5" s="35" t="s">
        <v>50</v>
      </c>
      <c r="Q5" s="98"/>
      <c r="R5" s="97"/>
    </row>
    <row r="6" spans="1:18" ht="22.8" customHeight="1" x14ac:dyDescent="0.25">
      <c r="A6" s="28"/>
      <c r="B6" s="28"/>
      <c r="C6" s="28"/>
      <c r="D6" s="35" t="s">
        <v>93</v>
      </c>
      <c r="E6" s="37"/>
      <c r="F6" s="37"/>
      <c r="G6" s="37"/>
      <c r="H6" s="397" t="s">
        <v>4</v>
      </c>
      <c r="I6" s="397"/>
      <c r="J6" s="397"/>
      <c r="L6" s="216" t="s">
        <v>109</v>
      </c>
      <c r="M6" s="37"/>
      <c r="N6" s="35" t="s">
        <v>35</v>
      </c>
      <c r="P6" s="35" t="s">
        <v>51</v>
      </c>
      <c r="R6" s="35" t="s">
        <v>7</v>
      </c>
    </row>
    <row r="7" spans="1:18" ht="22.8" customHeight="1" x14ac:dyDescent="0.25">
      <c r="A7" s="28"/>
      <c r="B7" s="58" t="s">
        <v>61</v>
      </c>
      <c r="C7" s="28"/>
      <c r="D7" s="35" t="s">
        <v>178</v>
      </c>
      <c r="E7" s="37"/>
      <c r="F7" s="15" t="s">
        <v>23</v>
      </c>
      <c r="G7" s="37"/>
      <c r="H7" s="220" t="s">
        <v>46</v>
      </c>
      <c r="I7" s="37"/>
      <c r="J7" s="220" t="s">
        <v>6</v>
      </c>
      <c r="K7" s="37"/>
      <c r="L7" s="35" t="s">
        <v>179</v>
      </c>
      <c r="M7" s="37"/>
      <c r="N7" s="35" t="s">
        <v>180</v>
      </c>
      <c r="P7" s="35" t="s">
        <v>52</v>
      </c>
      <c r="R7" s="37" t="s">
        <v>29</v>
      </c>
    </row>
    <row r="8" spans="1:18" ht="22.8" customHeight="1" x14ac:dyDescent="0.25">
      <c r="A8" s="26"/>
      <c r="B8" s="26"/>
      <c r="C8" s="28"/>
      <c r="D8" s="395" t="s">
        <v>57</v>
      </c>
      <c r="E8" s="395"/>
      <c r="F8" s="395"/>
      <c r="G8" s="395"/>
      <c r="H8" s="395"/>
      <c r="I8" s="395"/>
      <c r="J8" s="395"/>
      <c r="K8" s="395"/>
      <c r="L8" s="395"/>
      <c r="M8" s="395"/>
      <c r="N8" s="395"/>
      <c r="O8" s="395"/>
      <c r="P8" s="395"/>
      <c r="Q8" s="395"/>
      <c r="R8" s="395"/>
    </row>
    <row r="9" spans="1:18" ht="22.8" customHeight="1" x14ac:dyDescent="0.25">
      <c r="A9" s="26" t="s">
        <v>197</v>
      </c>
      <c r="B9" s="26"/>
      <c r="C9" s="2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</row>
    <row r="10" spans="1:18" ht="22.8" customHeight="1" x14ac:dyDescent="0.25">
      <c r="A10" s="26" t="s">
        <v>162</v>
      </c>
      <c r="B10" s="26"/>
      <c r="C10" s="100"/>
      <c r="D10" s="30">
        <v>492040</v>
      </c>
      <c r="E10" s="30"/>
      <c r="F10" s="30">
        <v>229555</v>
      </c>
      <c r="G10" s="30"/>
      <c r="H10" s="30">
        <v>49204</v>
      </c>
      <c r="I10" s="30"/>
      <c r="J10" s="30">
        <v>397259</v>
      </c>
      <c r="K10" s="30"/>
      <c r="L10" s="30">
        <v>-7849</v>
      </c>
      <c r="M10" s="30"/>
      <c r="N10" s="30">
        <f>SUM(D10:L10)</f>
        <v>1160209</v>
      </c>
      <c r="O10" s="30"/>
      <c r="P10" s="30">
        <v>19</v>
      </c>
      <c r="Q10" s="30"/>
      <c r="R10" s="30">
        <f>SUM(N10:P10)</f>
        <v>1160228</v>
      </c>
    </row>
    <row r="11" spans="1:18" ht="22.8" customHeight="1" x14ac:dyDescent="0.25">
      <c r="A11" s="26"/>
      <c r="B11" s="26"/>
      <c r="C11" s="10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8" ht="22.8" customHeight="1" x14ac:dyDescent="0.25">
      <c r="A12" s="26" t="s">
        <v>63</v>
      </c>
      <c r="B12" s="26"/>
      <c r="C12" s="10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1:18" ht="22.8" customHeight="1" x14ac:dyDescent="0.25">
      <c r="A13" s="101" t="s">
        <v>101</v>
      </c>
      <c r="B13" s="101"/>
      <c r="C13" s="10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</row>
    <row r="14" spans="1:18" ht="22.8" customHeight="1" x14ac:dyDescent="0.25">
      <c r="A14" s="28" t="s">
        <v>97</v>
      </c>
      <c r="B14" s="262">
        <v>7</v>
      </c>
      <c r="C14" s="100"/>
      <c r="D14" s="168">
        <v>0</v>
      </c>
      <c r="E14" s="26"/>
      <c r="F14" s="168">
        <v>0</v>
      </c>
      <c r="G14" s="26"/>
      <c r="H14" s="168">
        <v>0</v>
      </c>
      <c r="I14" s="32"/>
      <c r="J14" s="166">
        <v>-30014</v>
      </c>
      <c r="K14" s="32"/>
      <c r="L14" s="82">
        <v>0</v>
      </c>
      <c r="M14" s="32"/>
      <c r="N14" s="166">
        <f>SUM(D14:L14)</f>
        <v>-30014</v>
      </c>
      <c r="O14" s="32"/>
      <c r="P14" s="82">
        <v>0</v>
      </c>
      <c r="Q14" s="32"/>
      <c r="R14" s="104">
        <f>SUM(N14:P14)</f>
        <v>-30014</v>
      </c>
    </row>
    <row r="15" spans="1:18" ht="22.8" customHeight="1" x14ac:dyDescent="0.25">
      <c r="A15" s="26" t="s">
        <v>102</v>
      </c>
      <c r="B15" s="101"/>
      <c r="C15" s="100"/>
      <c r="D15" s="272">
        <f>SUM(D14:D14)</f>
        <v>0</v>
      </c>
      <c r="E15" s="28"/>
      <c r="F15" s="272">
        <f>SUM(F14:F14)</f>
        <v>0</v>
      </c>
      <c r="G15" s="28"/>
      <c r="H15" s="272">
        <f>SUM(H14:H14)</f>
        <v>0</v>
      </c>
      <c r="I15" s="32"/>
      <c r="J15" s="167">
        <f>SUM(J14:J14)</f>
        <v>-30014</v>
      </c>
      <c r="K15" s="32"/>
      <c r="L15" s="272">
        <f>SUM(L14:L14)</f>
        <v>0</v>
      </c>
      <c r="M15" s="32"/>
      <c r="N15" s="168">
        <f>SUM(N14:N14)</f>
        <v>-30014</v>
      </c>
      <c r="O15" s="32"/>
      <c r="P15" s="272">
        <f>SUM(P14:P14)</f>
        <v>0</v>
      </c>
      <c r="Q15" s="32"/>
      <c r="R15" s="167">
        <f>SUM(R14:R14)</f>
        <v>-30014</v>
      </c>
    </row>
    <row r="16" spans="1:18" ht="22.8" customHeight="1" x14ac:dyDescent="0.25">
      <c r="A16" s="26"/>
      <c r="B16" s="26"/>
      <c r="C16" s="10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9" ht="22.8" customHeight="1" x14ac:dyDescent="0.25">
      <c r="A17" s="102" t="s">
        <v>58</v>
      </c>
      <c r="B17" s="102"/>
      <c r="C17" s="28"/>
      <c r="D17" s="169"/>
      <c r="E17" s="98"/>
      <c r="F17" s="170"/>
      <c r="G17" s="98"/>
      <c r="H17" s="171"/>
      <c r="I17" s="27"/>
      <c r="J17" s="171"/>
      <c r="K17" s="27"/>
      <c r="L17" s="27"/>
      <c r="M17" s="27"/>
      <c r="N17" s="171"/>
      <c r="O17" s="27"/>
      <c r="P17" s="29"/>
      <c r="Q17" s="27"/>
      <c r="R17" s="169"/>
    </row>
    <row r="18" spans="1:19" ht="22.8" customHeight="1" x14ac:dyDescent="0.25">
      <c r="A18" s="103" t="s">
        <v>190</v>
      </c>
      <c r="B18" s="103"/>
      <c r="C18" s="28"/>
      <c r="D18" s="175">
        <v>0</v>
      </c>
      <c r="E18" s="271"/>
      <c r="F18" s="175">
        <v>0</v>
      </c>
      <c r="G18" s="271"/>
      <c r="H18" s="175">
        <v>0</v>
      </c>
      <c r="I18" s="172"/>
      <c r="J18" s="173">
        <f>'PL5-8'!F111</f>
        <v>-16134</v>
      </c>
      <c r="K18" s="172"/>
      <c r="L18" s="175">
        <v>0</v>
      </c>
      <c r="M18" s="172"/>
      <c r="N18" s="75">
        <f>SUM(D18:L18)</f>
        <v>-16134</v>
      </c>
      <c r="O18" s="172"/>
      <c r="P18" s="104">
        <f>'PL5-8'!F112</f>
        <v>-2</v>
      </c>
      <c r="Q18" s="172"/>
      <c r="R18" s="104">
        <f>SUM(N18:P18)</f>
        <v>-16136</v>
      </c>
    </row>
    <row r="19" spans="1:19" ht="22.8" customHeight="1" x14ac:dyDescent="0.25">
      <c r="A19" s="295" t="s">
        <v>215</v>
      </c>
      <c r="B19" s="103"/>
      <c r="C19" s="28"/>
      <c r="D19" s="175">
        <v>0</v>
      </c>
      <c r="E19" s="271"/>
      <c r="F19" s="175">
        <v>0</v>
      </c>
      <c r="G19" s="271"/>
      <c r="H19" s="175">
        <v>0</v>
      </c>
      <c r="I19" s="172"/>
      <c r="J19" s="175">
        <v>0</v>
      </c>
      <c r="K19" s="172"/>
      <c r="L19" s="104">
        <f>'PL5-8'!F96</f>
        <v>-600</v>
      </c>
      <c r="M19" s="172"/>
      <c r="N19" s="166">
        <f>SUM(D19:L19)</f>
        <v>-600</v>
      </c>
      <c r="O19" s="172"/>
      <c r="P19" s="175">
        <v>0</v>
      </c>
      <c r="Q19" s="172"/>
      <c r="R19" s="104">
        <f>SUM(N19:P19)</f>
        <v>-600</v>
      </c>
    </row>
    <row r="20" spans="1:19" ht="22.8" customHeight="1" x14ac:dyDescent="0.25">
      <c r="A20" s="296" t="s">
        <v>199</v>
      </c>
      <c r="B20" s="102"/>
      <c r="C20" s="28"/>
      <c r="D20" s="273">
        <f>SUM(D18:D19)</f>
        <v>0</v>
      </c>
      <c r="E20" s="28"/>
      <c r="F20" s="273">
        <f>SUM(F18:F19)</f>
        <v>0</v>
      </c>
      <c r="G20" s="28"/>
      <c r="H20" s="273">
        <f>SUM(H18:H19)</f>
        <v>0</v>
      </c>
      <c r="I20" s="31"/>
      <c r="J20" s="105">
        <f>SUM(J18:J19)</f>
        <v>-16134</v>
      </c>
      <c r="K20" s="31"/>
      <c r="L20" s="105">
        <f>SUM(L18:L19)</f>
        <v>-600</v>
      </c>
      <c r="M20" s="31"/>
      <c r="N20" s="105">
        <f>SUM(N18:N19)</f>
        <v>-16734</v>
      </c>
      <c r="O20" s="31"/>
      <c r="P20" s="105">
        <f>SUM(P18:P19)</f>
        <v>-2</v>
      </c>
      <c r="Q20" s="32"/>
      <c r="R20" s="105">
        <f>SUM(R18:R19)</f>
        <v>-16736</v>
      </c>
    </row>
    <row r="21" spans="1:19" ht="22.8" customHeight="1" thickBot="1" x14ac:dyDescent="0.3">
      <c r="A21" s="26" t="s">
        <v>198</v>
      </c>
      <c r="B21" s="26"/>
      <c r="C21" s="28"/>
      <c r="D21" s="106">
        <f>SUM(D10,D15,D20)</f>
        <v>492040</v>
      </c>
      <c r="E21" s="30" t="e">
        <f>E10+#REF!+E20</f>
        <v>#REF!</v>
      </c>
      <c r="F21" s="106">
        <f>SUM(F10,F15,F20)</f>
        <v>229555</v>
      </c>
      <c r="G21" s="30" t="e">
        <f>G10+#REF!+G20</f>
        <v>#REF!</v>
      </c>
      <c r="H21" s="106">
        <f>SUM(H10,H15,H20)</f>
        <v>49204</v>
      </c>
      <c r="I21" s="30" t="e">
        <f>I10+#REF!+I20</f>
        <v>#REF!</v>
      </c>
      <c r="J21" s="106">
        <f>SUM(J10,J15,J20)</f>
        <v>351111</v>
      </c>
      <c r="K21" s="30" t="e">
        <f>K10+#REF!+K20</f>
        <v>#REF!</v>
      </c>
      <c r="L21" s="106">
        <f>SUM(L10,L15,L20)</f>
        <v>-8449</v>
      </c>
      <c r="M21" s="30"/>
      <c r="N21" s="106">
        <f>SUM(N10,N15,N20)</f>
        <v>1113461</v>
      </c>
      <c r="O21" s="30" t="e">
        <f>O10+#REF!+O20</f>
        <v>#REF!</v>
      </c>
      <c r="P21" s="106">
        <f>SUM(P10,P15,P20)</f>
        <v>17</v>
      </c>
      <c r="Q21" s="30"/>
      <c r="R21" s="106">
        <f>SUM(R10,R15,R20)</f>
        <v>1113478</v>
      </c>
      <c r="S21" s="198"/>
    </row>
    <row r="22" spans="1:19" ht="20.25" customHeight="1" thickTop="1" x14ac:dyDescent="0.25">
      <c r="A22" s="28"/>
      <c r="B22" s="28"/>
      <c r="C22" s="28"/>
      <c r="D22" s="28"/>
      <c r="E22" s="98"/>
      <c r="F22" s="28"/>
      <c r="G22" s="98"/>
      <c r="H22" s="28"/>
      <c r="I22" s="98"/>
      <c r="J22" s="28"/>
      <c r="K22" s="98"/>
      <c r="L22" s="28"/>
      <c r="M22" s="98"/>
      <c r="N22" s="28"/>
      <c r="O22" s="98"/>
      <c r="P22" s="28"/>
      <c r="Q22" s="98"/>
      <c r="R22" s="28"/>
    </row>
  </sheetData>
  <mergeCells count="4">
    <mergeCell ref="D4:R4"/>
    <mergeCell ref="H5:J5"/>
    <mergeCell ref="D8:R8"/>
    <mergeCell ref="H6:J6"/>
  </mergeCells>
  <pageMargins left="0.7" right="0.5" top="0.48" bottom="0.5" header="0.5" footer="0.5"/>
  <pageSetup paperSize="9" scale="83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7C62-650D-423F-9C20-C83936E9180C}">
  <sheetPr>
    <pageSetUpPr fitToPage="1"/>
  </sheetPr>
  <dimension ref="A1:R50"/>
  <sheetViews>
    <sheetView showGridLines="0" zoomScale="90" zoomScaleNormal="90" zoomScaleSheetLayoutView="80" workbookViewId="0">
      <selection activeCell="A24" sqref="A24"/>
    </sheetView>
  </sheetViews>
  <sheetFormatPr defaultColWidth="9.44140625" defaultRowHeight="13.8" x14ac:dyDescent="0.25"/>
  <cols>
    <col min="1" max="1" width="47.44140625" style="9" customWidth="1"/>
    <col min="2" max="2" width="5.44140625" style="58" customWidth="1"/>
    <col min="3" max="3" width="1" style="9" customWidth="1"/>
    <col min="4" max="4" width="11.21875" style="9" customWidth="1"/>
    <col min="5" max="5" width="1" style="15" customWidth="1"/>
    <col min="6" max="6" width="13" style="9" bestFit="1" customWidth="1"/>
    <col min="7" max="7" width="1" style="15" customWidth="1"/>
    <col min="8" max="8" width="11.21875" style="9" customWidth="1"/>
    <col min="9" max="9" width="1" style="15" customWidth="1"/>
    <col min="10" max="10" width="11.21875" style="9" customWidth="1"/>
    <col min="11" max="11" width="1" style="15" customWidth="1"/>
    <col min="12" max="12" width="16" style="9" customWidth="1"/>
    <col min="13" max="13" width="1" style="15" customWidth="1"/>
    <col min="14" max="14" width="16" style="9" customWidth="1"/>
    <col min="15" max="15" width="1" style="15" customWidth="1"/>
    <col min="16" max="16" width="11.21875" style="9" customWidth="1"/>
    <col min="17" max="17" width="1" style="15" customWidth="1"/>
    <col min="18" max="18" width="11.21875" style="9" customWidth="1"/>
    <col min="19" max="16384" width="9.44140625" style="9"/>
  </cols>
  <sheetData>
    <row r="1" spans="1:18" s="164" customFormat="1" ht="22.8" customHeight="1" x14ac:dyDescent="0.35">
      <c r="A1" s="6" t="s">
        <v>47</v>
      </c>
      <c r="B1" s="163"/>
      <c r="E1" s="52"/>
      <c r="G1" s="52"/>
      <c r="I1" s="52"/>
      <c r="K1" s="52"/>
      <c r="M1" s="52"/>
      <c r="O1" s="52"/>
      <c r="Q1" s="52"/>
    </row>
    <row r="2" spans="1:18" ht="22.8" customHeight="1" x14ac:dyDescent="0.3">
      <c r="A2" s="21" t="s">
        <v>138</v>
      </c>
    </row>
    <row r="3" spans="1:18" ht="22.8" customHeight="1" x14ac:dyDescent="0.3">
      <c r="A3" s="21"/>
    </row>
    <row r="4" spans="1:18" ht="22.8" customHeight="1" x14ac:dyDescent="0.25">
      <c r="D4" s="393" t="s">
        <v>38</v>
      </c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</row>
    <row r="5" spans="1:18" ht="22.8" customHeight="1" x14ac:dyDescent="0.25">
      <c r="D5" s="37" t="s">
        <v>92</v>
      </c>
      <c r="E5" s="97"/>
      <c r="F5" s="218"/>
      <c r="G5" s="97"/>
      <c r="H5" s="396"/>
      <c r="I5" s="396"/>
      <c r="J5" s="396"/>
      <c r="K5" s="98"/>
      <c r="L5" s="37" t="s">
        <v>108</v>
      </c>
      <c r="M5" s="98"/>
      <c r="N5" s="37" t="s">
        <v>62</v>
      </c>
      <c r="O5" s="98"/>
      <c r="P5" s="35" t="s">
        <v>50</v>
      </c>
      <c r="Q5" s="98"/>
      <c r="R5" s="97"/>
    </row>
    <row r="6" spans="1:18" ht="22.8" customHeight="1" x14ac:dyDescent="0.25">
      <c r="D6" s="37" t="s">
        <v>93</v>
      </c>
      <c r="E6" s="37"/>
      <c r="F6" s="37"/>
      <c r="G6" s="37"/>
      <c r="H6" s="397" t="s">
        <v>4</v>
      </c>
      <c r="I6" s="397"/>
      <c r="J6" s="397"/>
      <c r="L6" s="219" t="s">
        <v>109</v>
      </c>
      <c r="M6" s="37"/>
      <c r="N6" s="35" t="s">
        <v>35</v>
      </c>
      <c r="P6" s="35" t="s">
        <v>51</v>
      </c>
      <c r="R6" s="35" t="s">
        <v>7</v>
      </c>
    </row>
    <row r="7" spans="1:18" ht="22.8" customHeight="1" x14ac:dyDescent="0.25">
      <c r="B7" s="58" t="s">
        <v>61</v>
      </c>
      <c r="D7" s="35" t="s">
        <v>178</v>
      </c>
      <c r="E7" s="37"/>
      <c r="F7" s="15" t="s">
        <v>23</v>
      </c>
      <c r="G7" s="37"/>
      <c r="H7" s="220" t="s">
        <v>46</v>
      </c>
      <c r="I7" s="37"/>
      <c r="J7" s="220" t="s">
        <v>6</v>
      </c>
      <c r="K7" s="37"/>
      <c r="L7" s="35" t="s">
        <v>179</v>
      </c>
      <c r="M7" s="37"/>
      <c r="N7" s="35" t="s">
        <v>180</v>
      </c>
      <c r="P7" s="35" t="s">
        <v>52</v>
      </c>
      <c r="R7" s="37" t="s">
        <v>29</v>
      </c>
    </row>
    <row r="8" spans="1:18" ht="22.8" customHeight="1" x14ac:dyDescent="0.25">
      <c r="A8" s="3"/>
      <c r="B8" s="122"/>
      <c r="D8" s="395" t="s">
        <v>57</v>
      </c>
      <c r="E8" s="395"/>
      <c r="F8" s="395"/>
      <c r="G8" s="395"/>
      <c r="H8" s="395"/>
      <c r="I8" s="395"/>
      <c r="J8" s="395"/>
      <c r="K8" s="395"/>
      <c r="L8" s="395"/>
      <c r="M8" s="395"/>
      <c r="N8" s="395"/>
      <c r="O8" s="395"/>
      <c r="P8" s="395"/>
      <c r="Q8" s="395"/>
      <c r="R8" s="395"/>
    </row>
    <row r="9" spans="1:18" ht="22.8" customHeight="1" x14ac:dyDescent="0.4">
      <c r="A9" s="26" t="s">
        <v>200</v>
      </c>
      <c r="C9" s="5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ht="22.8" customHeight="1" x14ac:dyDescent="0.4">
      <c r="A10" s="26" t="s">
        <v>175</v>
      </c>
      <c r="C10" s="165"/>
      <c r="D10" s="31">
        <v>492040</v>
      </c>
      <c r="E10" s="31"/>
      <c r="F10" s="31">
        <v>229555</v>
      </c>
      <c r="G10" s="31"/>
      <c r="H10" s="31">
        <v>49204</v>
      </c>
      <c r="I10" s="31"/>
      <c r="J10" s="31">
        <v>345625</v>
      </c>
      <c r="K10" s="31"/>
      <c r="L10" s="222">
        <v>-5413</v>
      </c>
      <c r="M10" s="31"/>
      <c r="N10" s="31">
        <f>SUM(D10:L10)</f>
        <v>1111011</v>
      </c>
      <c r="O10" s="31"/>
      <c r="P10" s="31">
        <v>14</v>
      </c>
      <c r="Q10" s="31"/>
      <c r="R10" s="31">
        <f>SUM(N10:P10)</f>
        <v>1111025</v>
      </c>
    </row>
    <row r="11" spans="1:18" ht="22.8" customHeight="1" x14ac:dyDescent="0.4">
      <c r="A11" s="26"/>
      <c r="C11" s="165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8" ht="22.8" customHeight="1" x14ac:dyDescent="0.4">
      <c r="A12" s="26" t="s">
        <v>63</v>
      </c>
      <c r="C12" s="165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1:18" ht="22.8" customHeight="1" x14ac:dyDescent="0.4">
      <c r="A13" s="101" t="s">
        <v>101</v>
      </c>
      <c r="C13" s="165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</row>
    <row r="14" spans="1:18" ht="22.8" customHeight="1" x14ac:dyDescent="0.4">
      <c r="A14" s="28" t="s">
        <v>98</v>
      </c>
      <c r="B14" s="58">
        <v>7</v>
      </c>
      <c r="C14" s="165"/>
      <c r="D14" s="166">
        <f>0</f>
        <v>0</v>
      </c>
      <c r="E14" s="28"/>
      <c r="F14" s="166">
        <f>0</f>
        <v>0</v>
      </c>
      <c r="G14" s="28"/>
      <c r="H14" s="166">
        <f>0</f>
        <v>0</v>
      </c>
      <c r="I14" s="32"/>
      <c r="J14" s="166">
        <v>-19682</v>
      </c>
      <c r="K14" s="32"/>
      <c r="L14" s="81">
        <f>0</f>
        <v>0</v>
      </c>
      <c r="M14" s="32"/>
      <c r="N14" s="289">
        <f>SUM(D14:L14)</f>
        <v>-19682</v>
      </c>
      <c r="O14" s="32"/>
      <c r="P14" s="81">
        <f>0</f>
        <v>0</v>
      </c>
      <c r="Q14" s="32"/>
      <c r="R14" s="283">
        <f>SUM(N14:P14)</f>
        <v>-19682</v>
      </c>
    </row>
    <row r="15" spans="1:18" ht="22.8" customHeight="1" x14ac:dyDescent="0.4">
      <c r="A15" s="26" t="s">
        <v>102</v>
      </c>
      <c r="C15" s="165"/>
      <c r="D15" s="167">
        <f>SUM(D14:D14)</f>
        <v>0</v>
      </c>
      <c r="E15" s="26"/>
      <c r="F15" s="167">
        <f>SUM(F14:F14)</f>
        <v>0</v>
      </c>
      <c r="G15" s="26"/>
      <c r="H15" s="167">
        <f>SUM(H14:H14)</f>
        <v>0</v>
      </c>
      <c r="I15" s="31"/>
      <c r="J15" s="167">
        <f>SUM(J14:J14)</f>
        <v>-19682</v>
      </c>
      <c r="K15" s="31"/>
      <c r="L15" s="167">
        <f>SUM(L14:L14)</f>
        <v>0</v>
      </c>
      <c r="M15" s="31"/>
      <c r="N15" s="288">
        <f>SUM(D15:L15)</f>
        <v>-19682</v>
      </c>
      <c r="O15" s="31"/>
      <c r="P15" s="167">
        <f>SUM(P14:P14)</f>
        <v>0</v>
      </c>
      <c r="Q15" s="31"/>
      <c r="R15" s="167">
        <f>SUM(R14:R14)</f>
        <v>-19682</v>
      </c>
    </row>
    <row r="16" spans="1:18" ht="22.8" customHeight="1" x14ac:dyDescent="0.4">
      <c r="A16" s="26"/>
      <c r="C16" s="165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ht="22.8" customHeight="1" x14ac:dyDescent="0.4">
      <c r="A17" s="102" t="s">
        <v>58</v>
      </c>
      <c r="C17" s="59"/>
      <c r="D17" s="169"/>
      <c r="E17" s="98"/>
      <c r="F17" s="170"/>
      <c r="G17" s="98"/>
      <c r="H17" s="171"/>
      <c r="I17" s="27"/>
      <c r="J17" s="171"/>
      <c r="K17" s="27"/>
      <c r="L17" s="27"/>
      <c r="M17" s="27"/>
      <c r="N17" s="171"/>
      <c r="O17" s="27"/>
      <c r="P17" s="29"/>
      <c r="Q17" s="27"/>
      <c r="R17" s="169"/>
    </row>
    <row r="18" spans="1:18" ht="22.8" customHeight="1" x14ac:dyDescent="0.4">
      <c r="A18" s="103" t="s">
        <v>190</v>
      </c>
      <c r="C18" s="59"/>
      <c r="D18" s="283">
        <f>0</f>
        <v>0</v>
      </c>
      <c r="E18" s="284"/>
      <c r="F18" s="283">
        <f>0</f>
        <v>0</v>
      </c>
      <c r="G18" s="284"/>
      <c r="H18" s="283">
        <f>0</f>
        <v>0</v>
      </c>
      <c r="I18" s="284"/>
      <c r="J18" s="283">
        <f>'PL5-8'!D111</f>
        <v>-15477</v>
      </c>
      <c r="K18" s="284"/>
      <c r="L18" s="283">
        <f>0</f>
        <v>0</v>
      </c>
      <c r="M18" s="284"/>
      <c r="N18" s="264">
        <f>SUM(D18:L18)</f>
        <v>-15477</v>
      </c>
      <c r="O18" s="284"/>
      <c r="P18" s="283">
        <f>'PL5-8'!D112</f>
        <v>-7</v>
      </c>
      <c r="Q18" s="284"/>
      <c r="R18" s="283">
        <f>SUM(N18:P18)</f>
        <v>-15484</v>
      </c>
    </row>
    <row r="19" spans="1:18" ht="22.8" customHeight="1" x14ac:dyDescent="0.4">
      <c r="A19" s="103" t="s">
        <v>60</v>
      </c>
      <c r="C19" s="59"/>
      <c r="D19" s="283">
        <f>0</f>
        <v>0</v>
      </c>
      <c r="E19" s="284"/>
      <c r="F19" s="283">
        <f>0</f>
        <v>0</v>
      </c>
      <c r="G19" s="284"/>
      <c r="H19" s="283">
        <f>0</f>
        <v>0</v>
      </c>
      <c r="I19" s="284"/>
      <c r="J19" s="283">
        <f>0</f>
        <v>0</v>
      </c>
      <c r="K19" s="284"/>
      <c r="L19" s="283">
        <f>'PL5-8'!D96</f>
        <v>2465</v>
      </c>
      <c r="M19" s="284"/>
      <c r="N19" s="285">
        <f>SUM(D19:L19)</f>
        <v>2465</v>
      </c>
      <c r="O19" s="284"/>
      <c r="P19" s="283">
        <f>0</f>
        <v>0</v>
      </c>
      <c r="Q19" s="284"/>
      <c r="R19" s="283">
        <f>SUM(N19:P19)</f>
        <v>2465</v>
      </c>
    </row>
    <row r="20" spans="1:18" ht="22.8" customHeight="1" x14ac:dyDescent="0.4">
      <c r="A20" s="102" t="s">
        <v>199</v>
      </c>
      <c r="C20" s="59"/>
      <c r="D20" s="105">
        <f>SUM(D18:D19)</f>
        <v>0</v>
      </c>
      <c r="E20" s="26"/>
      <c r="F20" s="105">
        <f>SUM(F18:F19)</f>
        <v>0</v>
      </c>
      <c r="G20" s="26"/>
      <c r="H20" s="105">
        <f>SUM(H18:H19)</f>
        <v>0</v>
      </c>
      <c r="I20" s="31"/>
      <c r="J20" s="105">
        <f>SUM(J18:J19)</f>
        <v>-15477</v>
      </c>
      <c r="K20" s="31"/>
      <c r="L20" s="105">
        <f>SUM(L18:L19)</f>
        <v>2465</v>
      </c>
      <c r="M20" s="31"/>
      <c r="N20" s="105">
        <f>SUM(N18:N19)</f>
        <v>-13012</v>
      </c>
      <c r="O20" s="31"/>
      <c r="P20" s="105">
        <f>SUM(P18:P19)</f>
        <v>-7</v>
      </c>
      <c r="Q20" s="31"/>
      <c r="R20" s="105">
        <f>SUM(R18:R19)</f>
        <v>-13019</v>
      </c>
    </row>
    <row r="21" spans="1:18" ht="22.8" customHeight="1" thickBot="1" x14ac:dyDescent="0.45">
      <c r="A21" s="26" t="s">
        <v>201</v>
      </c>
      <c r="C21" s="59"/>
      <c r="D21" s="106">
        <f>SUM(D10,D15,D20)</f>
        <v>492040</v>
      </c>
      <c r="E21" s="30" t="e">
        <f>E10+#REF!+E20</f>
        <v>#REF!</v>
      </c>
      <c r="F21" s="106">
        <f>SUM(F10,F15,F20)</f>
        <v>229555</v>
      </c>
      <c r="G21" s="30" t="e">
        <f>G10+#REF!+G20</f>
        <v>#REF!</v>
      </c>
      <c r="H21" s="106">
        <f>SUM(H10,H15,H20)</f>
        <v>49204</v>
      </c>
      <c r="I21" s="30" t="e">
        <f>I10+#REF!+I20</f>
        <v>#REF!</v>
      </c>
      <c r="J21" s="106">
        <f>SUM(J10,J15,J20)</f>
        <v>310466</v>
      </c>
      <c r="K21" s="30" t="e">
        <f>K10+#REF!+K20</f>
        <v>#REF!</v>
      </c>
      <c r="L21" s="106">
        <f>SUM(L10,L15,L20)</f>
        <v>-2948</v>
      </c>
      <c r="M21" s="30"/>
      <c r="N21" s="106">
        <f>SUM(N10,N15,N20)</f>
        <v>1078317</v>
      </c>
      <c r="O21" s="30" t="e">
        <f>O10+#REF!+O20</f>
        <v>#REF!</v>
      </c>
      <c r="P21" s="106">
        <f>SUM(P10,P15,P20)</f>
        <v>7</v>
      </c>
      <c r="Q21" s="30"/>
      <c r="R21" s="106">
        <f>SUM(R10,R15,R20)</f>
        <v>1078324</v>
      </c>
    </row>
    <row r="22" spans="1:18" ht="20.25" customHeight="1" thickTop="1" x14ac:dyDescent="0.25"/>
    <row r="24" spans="1:18" s="164" customFormat="1" ht="22.8" customHeight="1" x14ac:dyDescent="0.35"/>
    <row r="25" spans="1:18" ht="22.8" customHeight="1" x14ac:dyDescent="0.25">
      <c r="B25" s="9"/>
      <c r="E25" s="9"/>
      <c r="G25" s="9"/>
      <c r="I25" s="9"/>
      <c r="K25" s="9"/>
      <c r="M25" s="9"/>
      <c r="O25" s="9"/>
      <c r="Q25" s="9"/>
    </row>
    <row r="26" spans="1:18" ht="22.8" customHeight="1" x14ac:dyDescent="0.25">
      <c r="B26" s="9"/>
      <c r="E26" s="9"/>
      <c r="G26" s="9"/>
      <c r="I26" s="9"/>
      <c r="K26" s="9"/>
      <c r="M26" s="9"/>
      <c r="O26" s="9"/>
      <c r="Q26" s="9"/>
    </row>
    <row r="27" spans="1:18" ht="22.8" customHeight="1" x14ac:dyDescent="0.25">
      <c r="B27" s="9"/>
      <c r="E27" s="9"/>
      <c r="G27" s="9"/>
      <c r="I27" s="9"/>
      <c r="K27" s="9"/>
      <c r="M27" s="9"/>
      <c r="O27" s="9"/>
      <c r="Q27" s="9"/>
    </row>
    <row r="28" spans="1:18" ht="22.8" customHeight="1" x14ac:dyDescent="0.25">
      <c r="B28" s="9"/>
      <c r="E28" s="9"/>
      <c r="G28" s="9"/>
      <c r="I28" s="9"/>
      <c r="K28" s="9"/>
      <c r="M28" s="9"/>
      <c r="O28" s="9"/>
      <c r="Q28" s="9"/>
    </row>
    <row r="29" spans="1:18" ht="22.8" customHeight="1" x14ac:dyDescent="0.25">
      <c r="B29" s="9"/>
      <c r="E29" s="9"/>
      <c r="G29" s="9"/>
      <c r="I29" s="9"/>
      <c r="K29" s="9"/>
      <c r="M29" s="9"/>
      <c r="O29" s="9"/>
      <c r="Q29" s="9"/>
    </row>
    <row r="30" spans="1:18" ht="22.8" customHeight="1" x14ac:dyDescent="0.25">
      <c r="B30" s="9"/>
      <c r="E30" s="9"/>
      <c r="G30" s="9"/>
      <c r="I30" s="9"/>
      <c r="K30" s="9"/>
      <c r="M30" s="9"/>
      <c r="O30" s="9"/>
      <c r="Q30" s="9"/>
    </row>
    <row r="31" spans="1:18" ht="22.8" customHeight="1" x14ac:dyDescent="0.25">
      <c r="B31" s="9"/>
      <c r="E31" s="9"/>
      <c r="G31" s="9"/>
      <c r="I31" s="9"/>
      <c r="K31" s="9"/>
      <c r="M31" s="9"/>
      <c r="O31" s="9"/>
      <c r="Q31" s="9"/>
    </row>
    <row r="32" spans="1:18" ht="22.8" customHeight="1" x14ac:dyDescent="0.25">
      <c r="B32" s="9"/>
      <c r="E32" s="9"/>
      <c r="G32" s="9"/>
      <c r="I32" s="9"/>
      <c r="K32" s="9"/>
      <c r="M32" s="9"/>
      <c r="O32" s="9"/>
      <c r="Q32" s="9"/>
    </row>
    <row r="33" s="9" customFormat="1" ht="22.8" customHeight="1" x14ac:dyDescent="0.25"/>
    <row r="34" s="9" customFormat="1" ht="22.8" customHeight="1" x14ac:dyDescent="0.25"/>
    <row r="35" s="9" customFormat="1" ht="22.8" customHeight="1" x14ac:dyDescent="0.25"/>
    <row r="36" s="9" customFormat="1" ht="22.8" customHeight="1" x14ac:dyDescent="0.25"/>
    <row r="37" s="9" customFormat="1" ht="22.8" customHeight="1" x14ac:dyDescent="0.25"/>
    <row r="38" s="9" customFormat="1" ht="22.8" customHeight="1" x14ac:dyDescent="0.25"/>
    <row r="39" s="9" customFormat="1" ht="22.8" customHeight="1" x14ac:dyDescent="0.25"/>
    <row r="40" s="9" customFormat="1" ht="22.8" customHeight="1" x14ac:dyDescent="0.25"/>
    <row r="41" s="9" customFormat="1" ht="22.8" customHeight="1" x14ac:dyDescent="0.25"/>
    <row r="42" s="9" customFormat="1" ht="22.8" customHeight="1" x14ac:dyDescent="0.25"/>
    <row r="43" s="9" customFormat="1" ht="22.8" customHeight="1" x14ac:dyDescent="0.25"/>
    <row r="44" s="9" customFormat="1" ht="22.8" customHeight="1" x14ac:dyDescent="0.25"/>
    <row r="45" s="9" customFormat="1" ht="22.8" customHeight="1" x14ac:dyDescent="0.25"/>
    <row r="46" s="9" customFormat="1" ht="22.8" customHeight="1" x14ac:dyDescent="0.25"/>
    <row r="47" s="9" customFormat="1" x14ac:dyDescent="0.25"/>
    <row r="48" s="9" customFormat="1" x14ac:dyDescent="0.25"/>
    <row r="49" s="9" customFormat="1" x14ac:dyDescent="0.25"/>
    <row r="50" s="9" customFormat="1" x14ac:dyDescent="0.25"/>
  </sheetData>
  <mergeCells count="4">
    <mergeCell ref="D4:R4"/>
    <mergeCell ref="H6:J6"/>
    <mergeCell ref="D8:R8"/>
    <mergeCell ref="H5:J5"/>
  </mergeCells>
  <pageMargins left="0.7" right="0.7" top="0.48" bottom="0.5" header="0.5" footer="0.5"/>
  <pageSetup paperSize="9" scale="82" firstPageNumber="10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M46"/>
  <sheetViews>
    <sheetView showGridLines="0" zoomScale="85" zoomScaleNormal="85" zoomScaleSheetLayoutView="85" workbookViewId="0">
      <selection activeCell="A28" sqref="A28"/>
    </sheetView>
  </sheetViews>
  <sheetFormatPr defaultColWidth="9.44140625" defaultRowHeight="19.5" customHeight="1" x14ac:dyDescent="0.25"/>
  <cols>
    <col min="1" max="1" width="51.44140625" style="174" customWidth="1"/>
    <col min="2" max="2" width="9.5546875" style="174" customWidth="1"/>
    <col min="3" max="3" width="0.88671875" style="174" customWidth="1"/>
    <col min="4" max="4" width="13.21875" style="174" customWidth="1"/>
    <col min="5" max="5" width="0.88671875" style="174" customWidth="1"/>
    <col min="6" max="6" width="13.21875" style="174" customWidth="1"/>
    <col min="7" max="7" width="0.88671875" style="174" customWidth="1"/>
    <col min="8" max="8" width="13.21875" style="174" customWidth="1"/>
    <col min="9" max="9" width="0.88671875" style="174" customWidth="1"/>
    <col min="10" max="10" width="13.21875" style="174" customWidth="1"/>
    <col min="11" max="11" width="0.88671875" style="174" customWidth="1"/>
    <col min="12" max="12" width="13.21875" style="174" customWidth="1"/>
    <col min="13" max="16384" width="9.44140625" style="174"/>
  </cols>
  <sheetData>
    <row r="1" spans="1:12" ht="19.5" customHeight="1" x14ac:dyDescent="0.3">
      <c r="A1" s="6" t="s">
        <v>47</v>
      </c>
      <c r="B1" s="10"/>
      <c r="C1" s="1"/>
      <c r="D1" s="1"/>
      <c r="E1" s="1"/>
      <c r="F1" s="1"/>
      <c r="G1" s="1"/>
      <c r="H1" s="1"/>
    </row>
    <row r="2" spans="1:12" ht="19.5" customHeight="1" x14ac:dyDescent="0.3">
      <c r="A2" s="21" t="s">
        <v>138</v>
      </c>
      <c r="B2" s="58"/>
      <c r="C2" s="1"/>
      <c r="D2" s="1"/>
      <c r="E2" s="1"/>
      <c r="F2" s="1"/>
      <c r="G2" s="1"/>
      <c r="H2" s="1"/>
    </row>
    <row r="3" spans="1:12" ht="19.5" customHeight="1" x14ac:dyDescent="0.3">
      <c r="A3" s="21"/>
      <c r="B3" s="58"/>
      <c r="C3" s="1"/>
      <c r="D3" s="1"/>
      <c r="E3" s="1"/>
      <c r="F3" s="1"/>
      <c r="G3" s="1"/>
      <c r="H3" s="1"/>
    </row>
    <row r="4" spans="1:12" ht="19.5" customHeight="1" x14ac:dyDescent="0.25">
      <c r="A4" s="7"/>
      <c r="B4" s="122"/>
      <c r="C4" s="7"/>
      <c r="D4" s="393" t="s">
        <v>39</v>
      </c>
      <c r="E4" s="393"/>
      <c r="F4" s="393"/>
      <c r="G4" s="393"/>
      <c r="H4" s="393"/>
      <c r="I4" s="393"/>
      <c r="J4" s="393"/>
      <c r="K4" s="393"/>
      <c r="L4" s="393"/>
    </row>
    <row r="5" spans="1:12" ht="19.5" customHeight="1" x14ac:dyDescent="0.25">
      <c r="A5" s="7"/>
      <c r="B5" s="122"/>
      <c r="C5" s="7"/>
      <c r="D5" s="37" t="s">
        <v>181</v>
      </c>
      <c r="E5" s="37"/>
      <c r="F5" s="15"/>
      <c r="G5" s="37"/>
      <c r="H5" s="397" t="s">
        <v>4</v>
      </c>
      <c r="I5" s="397"/>
      <c r="J5" s="397"/>
      <c r="K5" s="37"/>
      <c r="L5" s="37" t="s">
        <v>7</v>
      </c>
    </row>
    <row r="6" spans="1:12" ht="19.5" customHeight="1" x14ac:dyDescent="0.25">
      <c r="A6" s="7"/>
      <c r="B6" s="122" t="s">
        <v>61</v>
      </c>
      <c r="C6" s="7"/>
      <c r="D6" s="37" t="s">
        <v>28</v>
      </c>
      <c r="E6" s="37"/>
      <c r="F6" s="37" t="s">
        <v>23</v>
      </c>
      <c r="G6" s="37"/>
      <c r="H6" s="37" t="s">
        <v>46</v>
      </c>
      <c r="I6" s="37"/>
      <c r="J6" s="37" t="s">
        <v>6</v>
      </c>
      <c r="K6" s="37"/>
      <c r="L6" s="37" t="s">
        <v>29</v>
      </c>
    </row>
    <row r="7" spans="1:12" ht="19.5" customHeight="1" x14ac:dyDescent="0.25">
      <c r="A7" s="26"/>
      <c r="B7" s="96"/>
      <c r="C7" s="192"/>
      <c r="D7" s="399" t="s">
        <v>57</v>
      </c>
      <c r="E7" s="399"/>
      <c r="F7" s="399"/>
      <c r="G7" s="399"/>
      <c r="H7" s="399"/>
      <c r="I7" s="399"/>
      <c r="J7" s="399"/>
      <c r="K7" s="399"/>
      <c r="L7" s="399"/>
    </row>
    <row r="8" spans="1:12" ht="19.5" customHeight="1" x14ac:dyDescent="0.25">
      <c r="A8" s="26" t="s">
        <v>197</v>
      </c>
      <c r="B8" s="217"/>
      <c r="C8" s="28"/>
      <c r="D8" s="30"/>
      <c r="E8" s="31"/>
      <c r="F8" s="30"/>
      <c r="G8" s="30"/>
      <c r="H8" s="30"/>
      <c r="I8" s="30"/>
      <c r="J8" s="30"/>
      <c r="K8" s="30"/>
      <c r="L8" s="30"/>
    </row>
    <row r="9" spans="1:12" ht="19.5" customHeight="1" x14ac:dyDescent="0.25">
      <c r="A9" s="26" t="s">
        <v>162</v>
      </c>
      <c r="B9" s="217"/>
      <c r="C9" s="100"/>
      <c r="D9" s="175">
        <v>492040</v>
      </c>
      <c r="E9" s="32"/>
      <c r="F9" s="175">
        <v>229555</v>
      </c>
      <c r="G9" s="32"/>
      <c r="H9" s="76">
        <v>49204</v>
      </c>
      <c r="I9" s="32"/>
      <c r="J9" s="175">
        <v>304714</v>
      </c>
      <c r="K9" s="32"/>
      <c r="L9" s="175">
        <f>SUM(D9:J9)</f>
        <v>1075513</v>
      </c>
    </row>
    <row r="10" spans="1:12" ht="12.75" customHeight="1" x14ac:dyDescent="0.25">
      <c r="A10" s="26"/>
      <c r="B10" s="217"/>
      <c r="C10" s="100"/>
      <c r="D10" s="30"/>
      <c r="E10" s="30"/>
      <c r="F10" s="30"/>
      <c r="G10" s="30"/>
      <c r="H10" s="30"/>
      <c r="I10" s="30"/>
      <c r="J10" s="30"/>
      <c r="K10" s="30"/>
      <c r="L10" s="30"/>
    </row>
    <row r="11" spans="1:12" ht="19.5" customHeight="1" x14ac:dyDescent="0.25">
      <c r="A11" s="26" t="s">
        <v>63</v>
      </c>
      <c r="B11" s="217"/>
      <c r="C11" s="100"/>
      <c r="D11" s="30"/>
      <c r="E11" s="30"/>
      <c r="F11" s="30"/>
      <c r="G11" s="30"/>
      <c r="H11" s="30"/>
      <c r="I11" s="30"/>
      <c r="J11" s="30"/>
      <c r="K11" s="30"/>
      <c r="L11" s="30"/>
    </row>
    <row r="12" spans="1:12" ht="19.5" customHeight="1" x14ac:dyDescent="0.25">
      <c r="A12" s="101" t="s">
        <v>158</v>
      </c>
      <c r="B12" s="217"/>
      <c r="C12" s="100"/>
      <c r="D12" s="30"/>
      <c r="E12" s="30"/>
      <c r="F12" s="30"/>
      <c r="G12" s="30"/>
      <c r="H12" s="30"/>
      <c r="I12" s="30"/>
      <c r="J12" s="30"/>
      <c r="K12" s="30"/>
      <c r="L12" s="107"/>
    </row>
    <row r="13" spans="1:12" ht="19.5" customHeight="1" x14ac:dyDescent="0.25">
      <c r="A13" s="28" t="s">
        <v>98</v>
      </c>
      <c r="B13" s="217">
        <v>7</v>
      </c>
      <c r="C13" s="100"/>
      <c r="D13" s="104">
        <v>0</v>
      </c>
      <c r="E13" s="32"/>
      <c r="F13" s="104">
        <v>0</v>
      </c>
      <c r="G13" s="32"/>
      <c r="H13" s="104">
        <v>0</v>
      </c>
      <c r="I13" s="32"/>
      <c r="J13" s="104">
        <v>-30014</v>
      </c>
      <c r="K13" s="32"/>
      <c r="L13" s="166">
        <f>SUM(D13:K13)</f>
        <v>-30014</v>
      </c>
    </row>
    <row r="14" spans="1:12" ht="19.5" customHeight="1" x14ac:dyDescent="0.25">
      <c r="A14" s="26" t="s">
        <v>107</v>
      </c>
      <c r="B14" s="217"/>
      <c r="C14" s="100"/>
      <c r="D14" s="105">
        <f>SUM(D11:D13)</f>
        <v>0</v>
      </c>
      <c r="E14" s="176"/>
      <c r="F14" s="105">
        <f>SUM(F11:F13)</f>
        <v>0</v>
      </c>
      <c r="G14" s="176"/>
      <c r="H14" s="105">
        <f>SUM(H11:H12)</f>
        <v>0</v>
      </c>
      <c r="I14" s="176"/>
      <c r="J14" s="105">
        <f>SUM(J13:J13)</f>
        <v>-30014</v>
      </c>
      <c r="K14" s="176"/>
      <c r="L14" s="105">
        <f>SUM(L13:L13)</f>
        <v>-30014</v>
      </c>
    </row>
    <row r="15" spans="1:12" ht="12.75" customHeight="1" x14ac:dyDescent="0.25">
      <c r="A15" s="26"/>
      <c r="B15" s="217"/>
      <c r="C15" s="100"/>
      <c r="D15" s="30"/>
      <c r="E15" s="30"/>
      <c r="F15" s="30"/>
      <c r="G15" s="30"/>
      <c r="H15" s="30"/>
      <c r="I15" s="30"/>
      <c r="J15" s="30"/>
      <c r="K15" s="30"/>
      <c r="L15" s="30"/>
    </row>
    <row r="16" spans="1:12" ht="19.5" customHeight="1" x14ac:dyDescent="0.25">
      <c r="A16" s="102" t="s">
        <v>58</v>
      </c>
      <c r="B16" s="217"/>
      <c r="C16" s="28"/>
      <c r="D16" s="169"/>
      <c r="E16" s="28"/>
      <c r="F16" s="170"/>
      <c r="G16" s="28"/>
      <c r="H16" s="171"/>
      <c r="I16" s="27"/>
      <c r="J16" s="171"/>
      <c r="K16" s="27"/>
      <c r="L16" s="171"/>
    </row>
    <row r="17" spans="1:13" ht="19.2" customHeight="1" x14ac:dyDescent="0.25">
      <c r="A17" s="103" t="s">
        <v>190</v>
      </c>
      <c r="B17" s="217"/>
      <c r="C17" s="28"/>
      <c r="D17" s="177">
        <v>0</v>
      </c>
      <c r="E17" s="119"/>
      <c r="F17" s="177">
        <v>0</v>
      </c>
      <c r="G17" s="119"/>
      <c r="H17" s="177">
        <v>0</v>
      </c>
      <c r="I17" s="94"/>
      <c r="J17" s="177">
        <f>'PL5-8'!J111</f>
        <v>-7869</v>
      </c>
      <c r="K17" s="94"/>
      <c r="L17" s="177">
        <f>SUM(D17:J17)</f>
        <v>-7869</v>
      </c>
    </row>
    <row r="18" spans="1:13" ht="19.5" hidden="1" customHeight="1" x14ac:dyDescent="0.25">
      <c r="A18" s="103" t="s">
        <v>60</v>
      </c>
      <c r="B18" s="217"/>
      <c r="C18" s="28"/>
      <c r="D18" s="177">
        <v>0</v>
      </c>
      <c r="E18" s="119"/>
      <c r="F18" s="177">
        <v>0</v>
      </c>
      <c r="G18" s="119"/>
      <c r="H18" s="177">
        <v>0</v>
      </c>
      <c r="I18" s="30"/>
      <c r="J18" s="177">
        <v>0</v>
      </c>
      <c r="K18" s="30"/>
      <c r="L18" s="177">
        <f>SUM(D18:J18)</f>
        <v>0</v>
      </c>
    </row>
    <row r="19" spans="1:13" ht="19.5" customHeight="1" x14ac:dyDescent="0.25">
      <c r="A19" s="102" t="s">
        <v>199</v>
      </c>
      <c r="B19" s="217"/>
      <c r="C19" s="28"/>
      <c r="D19" s="178">
        <f>SUM(D17:D18)</f>
        <v>0</v>
      </c>
      <c r="E19" s="30"/>
      <c r="F19" s="178">
        <f>SUM(F17:F18)</f>
        <v>0</v>
      </c>
      <c r="G19" s="30"/>
      <c r="H19" s="178">
        <f>SUM(H17:H18)</f>
        <v>0</v>
      </c>
      <c r="I19" s="30"/>
      <c r="J19" s="178">
        <f>SUM(J17:J18)</f>
        <v>-7869</v>
      </c>
      <c r="K19" s="30"/>
      <c r="L19" s="178">
        <f>SUM(L17:L18)</f>
        <v>-7869</v>
      </c>
    </row>
    <row r="20" spans="1:13" ht="19.5" customHeight="1" thickBot="1" x14ac:dyDescent="0.3">
      <c r="A20" s="26" t="s">
        <v>198</v>
      </c>
      <c r="B20" s="217"/>
      <c r="C20" s="28"/>
      <c r="D20" s="106">
        <f>SUM(D9,D14,D19)</f>
        <v>492040</v>
      </c>
      <c r="E20" s="30"/>
      <c r="F20" s="106">
        <f>SUM(F9,F14,F19)</f>
        <v>229555</v>
      </c>
      <c r="G20" s="30"/>
      <c r="H20" s="106">
        <f>SUM(H9,H14,H19)</f>
        <v>49204</v>
      </c>
      <c r="I20" s="30"/>
      <c r="J20" s="106">
        <f>SUM(J9,J14,J19)</f>
        <v>266831</v>
      </c>
      <c r="K20" s="30"/>
      <c r="L20" s="106">
        <f>SUM(L9,L14,L19)</f>
        <v>1037630</v>
      </c>
      <c r="M20" s="202"/>
    </row>
    <row r="21" spans="1:13" s="179" customFormat="1" ht="19.5" customHeight="1" thickTop="1" x14ac:dyDescent="0.25">
      <c r="A21" s="146"/>
      <c r="B21" s="143"/>
      <c r="C21" s="98"/>
      <c r="D21" s="98"/>
      <c r="E21" s="98"/>
      <c r="F21" s="98"/>
      <c r="G21" s="98"/>
      <c r="H21" s="98"/>
      <c r="I21" s="98"/>
      <c r="J21" s="98"/>
      <c r="K21" s="98"/>
      <c r="L21" s="98"/>
    </row>
    <row r="22" spans="1:13" s="179" customFormat="1" ht="19.5" customHeight="1" x14ac:dyDescent="0.3">
      <c r="A22" s="180"/>
      <c r="B22" s="122"/>
      <c r="C22" s="7"/>
      <c r="D22" s="7"/>
      <c r="E22" s="7"/>
      <c r="F22" s="7"/>
      <c r="G22" s="7"/>
      <c r="H22" s="7"/>
      <c r="I22" s="7"/>
      <c r="J22" s="7"/>
    </row>
    <row r="23" spans="1:13" s="179" customFormat="1" ht="19.5" customHeight="1" x14ac:dyDescent="0.3">
      <c r="A23" s="180"/>
      <c r="B23" s="122"/>
      <c r="C23" s="7"/>
      <c r="D23" s="7"/>
      <c r="E23" s="7"/>
      <c r="F23" s="7"/>
      <c r="G23" s="7"/>
      <c r="H23" s="7"/>
      <c r="I23" s="7"/>
      <c r="J23" s="7"/>
    </row>
    <row r="24" spans="1:13" s="179" customFormat="1" ht="19.5" customHeight="1" x14ac:dyDescent="0.25">
      <c r="A24" s="7"/>
      <c r="B24" s="122"/>
      <c r="C24" s="7"/>
      <c r="D24" s="393"/>
      <c r="E24" s="393"/>
      <c r="F24" s="393"/>
      <c r="G24" s="393"/>
      <c r="H24" s="393"/>
      <c r="I24" s="393"/>
      <c r="J24" s="393"/>
    </row>
    <row r="25" spans="1:13" s="179" customFormat="1" ht="19.5" customHeight="1" x14ac:dyDescent="0.25">
      <c r="A25" s="7"/>
      <c r="B25" s="122"/>
      <c r="C25" s="7"/>
      <c r="D25" s="123"/>
      <c r="E25" s="123"/>
      <c r="F25" s="181"/>
      <c r="G25" s="123"/>
      <c r="H25" s="182"/>
      <c r="I25" s="123"/>
      <c r="J25" s="123"/>
    </row>
    <row r="26" spans="1:13" s="179" customFormat="1" ht="19.5" customHeight="1" x14ac:dyDescent="0.25">
      <c r="A26" s="7"/>
      <c r="B26" s="122"/>
      <c r="C26" s="7"/>
      <c r="D26" s="182"/>
      <c r="E26" s="182"/>
      <c r="F26" s="398"/>
      <c r="G26" s="398"/>
      <c r="H26" s="398"/>
      <c r="I26" s="182"/>
      <c r="L26" s="182"/>
    </row>
    <row r="27" spans="1:13" s="179" customFormat="1" ht="19.5" customHeight="1" x14ac:dyDescent="0.25">
      <c r="A27" s="7"/>
      <c r="B27" s="122"/>
      <c r="C27" s="7"/>
      <c r="D27" s="182"/>
      <c r="E27" s="182"/>
      <c r="F27" s="7"/>
      <c r="G27" s="182"/>
      <c r="H27" s="182"/>
      <c r="I27" s="7"/>
      <c r="J27" s="7"/>
      <c r="K27" s="182"/>
      <c r="L27" s="182"/>
    </row>
    <row r="28" spans="1:13" s="179" customFormat="1" ht="19.5" customHeight="1" x14ac:dyDescent="0.25">
      <c r="A28" s="7"/>
      <c r="B28" s="122"/>
      <c r="C28" s="7"/>
      <c r="D28" s="182"/>
      <c r="E28" s="182"/>
      <c r="F28" s="182"/>
      <c r="G28" s="182"/>
      <c r="H28" s="182"/>
      <c r="I28" s="182"/>
      <c r="J28" s="182"/>
      <c r="K28" s="182"/>
      <c r="L28" s="182"/>
    </row>
    <row r="29" spans="1:13" s="179" customFormat="1" ht="19.5" customHeight="1" x14ac:dyDescent="0.25">
      <c r="A29" s="53"/>
      <c r="B29" s="122"/>
      <c r="C29" s="7"/>
      <c r="D29" s="395"/>
      <c r="E29" s="395"/>
      <c r="F29" s="395"/>
      <c r="G29" s="395"/>
      <c r="H29" s="395"/>
      <c r="I29" s="395"/>
      <c r="J29" s="395"/>
      <c r="K29" s="395"/>
      <c r="L29" s="395"/>
    </row>
    <row r="30" spans="1:13" s="179" customFormat="1" ht="19.5" customHeight="1" x14ac:dyDescent="0.55000000000000004">
      <c r="A30" s="53"/>
      <c r="B30" s="122"/>
      <c r="C30" s="4"/>
      <c r="D30" s="20"/>
      <c r="E30" s="20"/>
      <c r="F30" s="20"/>
      <c r="G30" s="20"/>
      <c r="H30" s="20"/>
      <c r="I30" s="20"/>
      <c r="J30" s="20"/>
      <c r="K30" s="20"/>
      <c r="L30" s="20"/>
    </row>
    <row r="31" spans="1:13" s="179" customFormat="1" ht="19.5" customHeight="1" x14ac:dyDescent="0.55000000000000004">
      <c r="A31" s="53"/>
      <c r="B31" s="122"/>
      <c r="C31" s="184"/>
      <c r="D31" s="20"/>
      <c r="E31" s="20"/>
      <c r="F31" s="20"/>
      <c r="G31" s="20"/>
      <c r="H31" s="20"/>
      <c r="I31" s="20"/>
      <c r="J31" s="20"/>
      <c r="K31" s="20"/>
      <c r="L31" s="20"/>
    </row>
    <row r="32" spans="1:13" s="179" customFormat="1" ht="19.5" customHeight="1" x14ac:dyDescent="0.55000000000000004">
      <c r="A32" s="53"/>
      <c r="B32" s="122"/>
      <c r="C32" s="184"/>
      <c r="D32" s="20"/>
      <c r="E32" s="20"/>
      <c r="F32" s="20"/>
      <c r="G32" s="20"/>
      <c r="H32" s="20"/>
      <c r="I32" s="20"/>
      <c r="J32" s="20"/>
      <c r="K32" s="20"/>
      <c r="L32" s="20"/>
    </row>
    <row r="33" spans="1:12" s="179" customFormat="1" ht="19.5" customHeight="1" x14ac:dyDescent="0.55000000000000004">
      <c r="A33" s="53"/>
      <c r="B33" s="122"/>
      <c r="C33" s="184"/>
      <c r="D33" s="20"/>
      <c r="E33" s="20"/>
      <c r="F33" s="20"/>
      <c r="G33" s="20"/>
      <c r="H33" s="20"/>
      <c r="I33" s="20"/>
      <c r="J33" s="20"/>
      <c r="K33" s="20"/>
      <c r="L33" s="20"/>
    </row>
    <row r="34" spans="1:12" s="179" customFormat="1" ht="19.5" customHeight="1" x14ac:dyDescent="0.55000000000000004">
      <c r="A34" s="63"/>
      <c r="B34" s="122"/>
      <c r="C34" s="184"/>
      <c r="D34" s="20"/>
      <c r="E34" s="20"/>
      <c r="F34" s="20"/>
      <c r="G34" s="20"/>
      <c r="H34" s="20"/>
      <c r="I34" s="20"/>
      <c r="J34" s="20"/>
      <c r="K34" s="20"/>
      <c r="L34" s="39"/>
    </row>
    <row r="35" spans="1:12" s="179" customFormat="1" ht="19.5" customHeight="1" x14ac:dyDescent="0.55000000000000004">
      <c r="A35" s="185"/>
      <c r="B35" s="122"/>
      <c r="C35" s="184"/>
      <c r="D35" s="47"/>
      <c r="E35" s="14"/>
      <c r="F35" s="47"/>
      <c r="G35" s="14"/>
      <c r="H35" s="47"/>
      <c r="I35" s="14"/>
      <c r="J35" s="47"/>
      <c r="K35" s="14"/>
      <c r="L35" s="14"/>
    </row>
    <row r="36" spans="1:12" s="179" customFormat="1" ht="19.5" customHeight="1" x14ac:dyDescent="0.4">
      <c r="A36" s="61"/>
      <c r="B36" s="122"/>
      <c r="C36" s="186"/>
      <c r="D36" s="46"/>
      <c r="E36" s="57"/>
      <c r="F36" s="46"/>
      <c r="G36" s="46"/>
      <c r="H36" s="64"/>
      <c r="I36" s="46"/>
      <c r="J36" s="64"/>
      <c r="K36" s="46"/>
      <c r="L36" s="45"/>
    </row>
    <row r="37" spans="1:12" s="179" customFormat="1" ht="19.5" customHeight="1" x14ac:dyDescent="0.4">
      <c r="A37" s="65"/>
      <c r="B37" s="122"/>
      <c r="C37" s="186"/>
      <c r="D37" s="14"/>
      <c r="E37" s="20"/>
      <c r="F37" s="14"/>
      <c r="G37" s="14"/>
      <c r="H37" s="47"/>
      <c r="I37" s="14"/>
      <c r="J37" s="47"/>
      <c r="K37" s="14"/>
      <c r="L37" s="14"/>
    </row>
    <row r="38" spans="1:12" s="179" customFormat="1" ht="19.5" customHeight="1" x14ac:dyDescent="0.55000000000000004">
      <c r="A38" s="66"/>
      <c r="B38" s="122"/>
      <c r="C38" s="184"/>
      <c r="D38" s="47"/>
      <c r="E38" s="14"/>
      <c r="F38" s="47"/>
      <c r="G38" s="14"/>
      <c r="H38" s="47"/>
      <c r="I38" s="14"/>
      <c r="J38" s="47"/>
      <c r="K38" s="14"/>
      <c r="L38" s="14"/>
    </row>
    <row r="39" spans="1:12" s="179" customFormat="1" ht="19.5" customHeight="1" x14ac:dyDescent="0.55000000000000004">
      <c r="A39" s="63"/>
      <c r="B39" s="122"/>
      <c r="C39" s="184"/>
      <c r="D39" s="38"/>
      <c r="E39" s="20"/>
      <c r="F39" s="38"/>
      <c r="G39" s="20"/>
      <c r="H39" s="38"/>
      <c r="I39" s="20"/>
      <c r="J39" s="38"/>
      <c r="K39" s="20"/>
      <c r="L39" s="38"/>
    </row>
    <row r="40" spans="1:12" s="179" customFormat="1" ht="19.5" customHeight="1" x14ac:dyDescent="0.55000000000000004">
      <c r="A40" s="53"/>
      <c r="B40" s="122"/>
      <c r="C40" s="184"/>
      <c r="D40" s="20"/>
      <c r="E40" s="20"/>
      <c r="F40" s="20"/>
      <c r="G40" s="20"/>
      <c r="H40" s="20"/>
      <c r="I40" s="20"/>
      <c r="J40" s="20"/>
      <c r="K40" s="20"/>
      <c r="L40" s="20"/>
    </row>
    <row r="41" spans="1:12" s="179" customFormat="1" ht="19.5" customHeight="1" x14ac:dyDescent="0.55000000000000004">
      <c r="A41" s="51"/>
      <c r="B41" s="122"/>
      <c r="C41" s="4"/>
      <c r="D41" s="41"/>
      <c r="E41" s="7"/>
      <c r="F41" s="187"/>
      <c r="G41" s="7"/>
      <c r="H41" s="188"/>
      <c r="I41" s="189"/>
      <c r="J41" s="188"/>
      <c r="K41" s="189"/>
      <c r="L41" s="188"/>
    </row>
    <row r="42" spans="1:12" s="179" customFormat="1" ht="19.5" customHeight="1" x14ac:dyDescent="0.55000000000000004">
      <c r="A42" s="67"/>
      <c r="B42" s="122"/>
      <c r="C42" s="4"/>
      <c r="D42" s="47"/>
      <c r="E42" s="190"/>
      <c r="F42" s="47"/>
      <c r="G42" s="190"/>
      <c r="H42" s="47"/>
      <c r="I42" s="191"/>
      <c r="J42" s="19"/>
      <c r="K42" s="191"/>
      <c r="L42" s="47"/>
    </row>
    <row r="43" spans="1:12" s="179" customFormat="1" ht="19.5" customHeight="1" x14ac:dyDescent="0.55000000000000004">
      <c r="A43" s="62"/>
      <c r="B43" s="122"/>
      <c r="C43" s="4"/>
      <c r="D43" s="47"/>
      <c r="E43" s="190"/>
      <c r="F43" s="47"/>
      <c r="G43" s="190"/>
      <c r="H43" s="47"/>
      <c r="I43" s="20"/>
      <c r="J43" s="47"/>
      <c r="K43" s="20"/>
      <c r="L43" s="47"/>
    </row>
    <row r="44" spans="1:12" s="179" customFormat="1" ht="19.5" customHeight="1" x14ac:dyDescent="0.55000000000000004">
      <c r="A44" s="51"/>
      <c r="B44" s="122"/>
      <c r="C44" s="4"/>
      <c r="D44" s="38"/>
      <c r="E44" s="20"/>
      <c r="F44" s="38"/>
      <c r="G44" s="20"/>
      <c r="H44" s="38"/>
      <c r="I44" s="20"/>
      <c r="J44" s="38"/>
      <c r="K44" s="20"/>
      <c r="L44" s="38"/>
    </row>
    <row r="45" spans="1:12" s="179" customFormat="1" ht="19.5" customHeight="1" x14ac:dyDescent="0.55000000000000004">
      <c r="A45" s="68"/>
      <c r="B45" s="122"/>
      <c r="C45" s="4"/>
      <c r="D45" s="30"/>
      <c r="E45" s="20"/>
      <c r="F45" s="30"/>
      <c r="G45" s="20"/>
      <c r="H45" s="30"/>
      <c r="I45" s="20"/>
      <c r="J45" s="30"/>
      <c r="K45" s="20"/>
      <c r="L45" s="30"/>
    </row>
    <row r="46" spans="1:12" s="179" customFormat="1" ht="19.5" customHeight="1" x14ac:dyDescent="0.25"/>
  </sheetData>
  <mergeCells count="6">
    <mergeCell ref="D4:L4"/>
    <mergeCell ref="F26:H26"/>
    <mergeCell ref="D29:L29"/>
    <mergeCell ref="D7:L7"/>
    <mergeCell ref="D24:J24"/>
    <mergeCell ref="H5:J5"/>
  </mergeCells>
  <pageMargins left="0.7" right="0.7" top="0.48" bottom="0.5" header="0.5" footer="0.5"/>
  <pageSetup paperSize="9" firstPageNumber="11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6894-450E-40A5-BCFD-CB354FF8ED10}">
  <sheetPr>
    <pageSetUpPr fitToPage="1"/>
  </sheetPr>
  <dimension ref="A1:N46"/>
  <sheetViews>
    <sheetView showGridLines="0" zoomScaleNormal="100" zoomScaleSheetLayoutView="100" workbookViewId="0">
      <selection activeCell="D23" sqref="D23"/>
    </sheetView>
  </sheetViews>
  <sheetFormatPr defaultColWidth="9.44140625" defaultRowHeight="13.8" x14ac:dyDescent="0.25"/>
  <cols>
    <col min="1" max="1" width="50.44140625" style="174" customWidth="1"/>
    <col min="2" max="2" width="11.109375" style="174" customWidth="1"/>
    <col min="3" max="3" width="0.88671875" style="174" customWidth="1"/>
    <col min="4" max="4" width="13.21875" style="174" customWidth="1"/>
    <col min="5" max="5" width="0.88671875" style="174" customWidth="1"/>
    <col min="6" max="6" width="13.21875" style="174" customWidth="1"/>
    <col min="7" max="7" width="0.88671875" style="174" customWidth="1"/>
    <col min="8" max="8" width="11.44140625" style="174" hidden="1" customWidth="1"/>
    <col min="9" max="9" width="0.88671875" style="174" hidden="1" customWidth="1"/>
    <col min="10" max="10" width="13.21875" style="174" customWidth="1"/>
    <col min="11" max="11" width="0.88671875" style="174" customWidth="1"/>
    <col min="12" max="12" width="13.21875" style="174" customWidth="1"/>
    <col min="13" max="13" width="0.88671875" style="174" customWidth="1"/>
    <col min="14" max="14" width="13.21875" style="174" customWidth="1"/>
    <col min="15" max="16384" width="9.44140625" style="174"/>
  </cols>
  <sheetData>
    <row r="1" spans="1:14" ht="19.5" customHeight="1" x14ac:dyDescent="0.3">
      <c r="A1" s="6" t="s">
        <v>47</v>
      </c>
      <c r="B1" s="10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9.5" customHeight="1" x14ac:dyDescent="0.3">
      <c r="A2" s="21" t="s">
        <v>138</v>
      </c>
      <c r="B2" s="58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9.5" customHeight="1" x14ac:dyDescent="0.3">
      <c r="A3" s="21"/>
      <c r="B3" s="58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9.5" customHeight="1" x14ac:dyDescent="0.25">
      <c r="A4" s="98"/>
      <c r="B4" s="96"/>
      <c r="C4" s="98"/>
      <c r="D4" s="393" t="s">
        <v>39</v>
      </c>
      <c r="E4" s="393"/>
      <c r="F4" s="393"/>
      <c r="G4" s="393"/>
      <c r="H4" s="393"/>
      <c r="I4" s="393"/>
      <c r="J4" s="393"/>
      <c r="K4" s="393"/>
      <c r="L4" s="393"/>
      <c r="M4" s="393"/>
      <c r="N4" s="393"/>
    </row>
    <row r="5" spans="1:14" ht="19.5" customHeight="1" x14ac:dyDescent="0.25">
      <c r="A5" s="98"/>
      <c r="B5" s="96"/>
      <c r="C5" s="98"/>
      <c r="D5" s="37" t="s">
        <v>181</v>
      </c>
      <c r="E5" s="37"/>
      <c r="F5" s="15"/>
      <c r="G5" s="37"/>
      <c r="H5" s="35"/>
      <c r="I5" s="37"/>
      <c r="J5" s="397" t="s">
        <v>4</v>
      </c>
      <c r="K5" s="397"/>
      <c r="L5" s="397"/>
      <c r="M5" s="37"/>
      <c r="N5" s="37" t="s">
        <v>7</v>
      </c>
    </row>
    <row r="6" spans="1:14" ht="19.5" customHeight="1" x14ac:dyDescent="0.25">
      <c r="A6" s="98"/>
      <c r="B6" s="290" t="s">
        <v>61</v>
      </c>
      <c r="C6" s="98"/>
      <c r="D6" s="37" t="s">
        <v>28</v>
      </c>
      <c r="E6" s="37"/>
      <c r="F6" s="37" t="s">
        <v>23</v>
      </c>
      <c r="G6" s="37"/>
      <c r="H6" s="37" t="s">
        <v>154</v>
      </c>
      <c r="I6" s="37"/>
      <c r="J6" s="37" t="s">
        <v>46</v>
      </c>
      <c r="K6" s="37"/>
      <c r="L6" s="37" t="s">
        <v>6</v>
      </c>
      <c r="M6" s="37"/>
      <c r="N6" s="37" t="s">
        <v>29</v>
      </c>
    </row>
    <row r="7" spans="1:14" ht="19.5" customHeight="1" x14ac:dyDescent="0.25">
      <c r="A7" s="26"/>
      <c r="B7" s="96"/>
      <c r="C7" s="98"/>
      <c r="D7" s="399" t="s">
        <v>57</v>
      </c>
      <c r="E7" s="399"/>
      <c r="F7" s="399"/>
      <c r="G7" s="399"/>
      <c r="H7" s="399"/>
      <c r="I7" s="399"/>
      <c r="J7" s="399"/>
      <c r="K7" s="399"/>
      <c r="L7" s="399"/>
      <c r="M7" s="399"/>
      <c r="N7" s="399"/>
    </row>
    <row r="8" spans="1:14" ht="19.5" customHeight="1" x14ac:dyDescent="0.25">
      <c r="A8" s="26" t="s">
        <v>200</v>
      </c>
      <c r="B8" s="217"/>
      <c r="C8" s="28"/>
      <c r="D8" s="30"/>
      <c r="E8" s="31"/>
      <c r="F8" s="30"/>
      <c r="G8" s="30"/>
      <c r="H8" s="30"/>
      <c r="I8" s="30"/>
      <c r="J8" s="30"/>
      <c r="K8" s="30"/>
      <c r="L8" s="30"/>
      <c r="M8" s="30"/>
      <c r="N8" s="30"/>
    </row>
    <row r="9" spans="1:14" ht="19.5" customHeight="1" x14ac:dyDescent="0.25">
      <c r="A9" s="26" t="s">
        <v>175</v>
      </c>
      <c r="B9" s="217"/>
      <c r="C9" s="100"/>
      <c r="D9" s="221">
        <v>492040</v>
      </c>
      <c r="E9" s="32"/>
      <c r="F9" s="221">
        <v>229555</v>
      </c>
      <c r="G9" s="32"/>
      <c r="H9" s="76"/>
      <c r="I9" s="32"/>
      <c r="J9" s="221">
        <v>49204</v>
      </c>
      <c r="K9" s="32"/>
      <c r="L9" s="221">
        <v>286673</v>
      </c>
      <c r="M9" s="32"/>
      <c r="N9" s="175">
        <f>SUM(D9:L9)</f>
        <v>1057472</v>
      </c>
    </row>
    <row r="10" spans="1:14" ht="12.75" customHeight="1" x14ac:dyDescent="0.25">
      <c r="A10" s="26"/>
      <c r="B10" s="217"/>
      <c r="C10" s="10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</row>
    <row r="11" spans="1:14" ht="19.5" customHeight="1" x14ac:dyDescent="0.25">
      <c r="A11" s="26" t="s">
        <v>63</v>
      </c>
      <c r="B11" s="217"/>
      <c r="C11" s="10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</row>
    <row r="12" spans="1:14" ht="19.5" customHeight="1" x14ac:dyDescent="0.25">
      <c r="A12" s="101" t="s">
        <v>158</v>
      </c>
      <c r="B12" s="217"/>
      <c r="C12" s="10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107"/>
    </row>
    <row r="13" spans="1:14" ht="19.5" customHeight="1" x14ac:dyDescent="0.25">
      <c r="A13" s="28" t="s">
        <v>97</v>
      </c>
      <c r="B13" s="217">
        <v>7</v>
      </c>
      <c r="C13" s="100"/>
      <c r="D13" s="274">
        <f>0</f>
        <v>0</v>
      </c>
      <c r="E13" s="32"/>
      <c r="F13" s="274">
        <f>0</f>
        <v>0</v>
      </c>
      <c r="G13" s="32"/>
      <c r="H13" s="104"/>
      <c r="I13" s="32"/>
      <c r="J13" s="274">
        <f>0</f>
        <v>0</v>
      </c>
      <c r="K13" s="32"/>
      <c r="L13" s="104">
        <v>-19682</v>
      </c>
      <c r="M13" s="32"/>
      <c r="N13" s="285">
        <f>SUM(D13:M13)</f>
        <v>-19682</v>
      </c>
    </row>
    <row r="14" spans="1:14" ht="19.5" customHeight="1" x14ac:dyDescent="0.25">
      <c r="A14" s="26" t="s">
        <v>107</v>
      </c>
      <c r="B14" s="217"/>
      <c r="C14" s="100"/>
      <c r="D14" s="105">
        <f>SUM(D11:D13)</f>
        <v>0</v>
      </c>
      <c r="E14" s="176"/>
      <c r="F14" s="105">
        <f>SUM(F11:F13)</f>
        <v>0</v>
      </c>
      <c r="G14" s="176"/>
      <c r="H14" s="105">
        <f>SUM(H13:H13)</f>
        <v>0</v>
      </c>
      <c r="I14" s="176"/>
      <c r="J14" s="105">
        <f>SUM(J11:J12)</f>
        <v>0</v>
      </c>
      <c r="K14" s="176"/>
      <c r="L14" s="105">
        <f>SUM(L13:L13)</f>
        <v>-19682</v>
      </c>
      <c r="M14" s="176"/>
      <c r="N14" s="105">
        <f>SUM(N13:N13)</f>
        <v>-19682</v>
      </c>
    </row>
    <row r="15" spans="1:14" ht="12.75" customHeight="1" x14ac:dyDescent="0.25">
      <c r="A15" s="26"/>
      <c r="B15" s="217"/>
      <c r="C15" s="10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</row>
    <row r="16" spans="1:14" ht="19.5" customHeight="1" x14ac:dyDescent="0.25">
      <c r="A16" s="102" t="s">
        <v>58</v>
      </c>
      <c r="B16" s="217"/>
      <c r="C16" s="28"/>
      <c r="D16" s="169"/>
      <c r="E16" s="28"/>
      <c r="F16" s="170"/>
      <c r="G16" s="28"/>
      <c r="H16" s="28"/>
      <c r="I16" s="28"/>
      <c r="J16" s="171"/>
      <c r="K16" s="27"/>
      <c r="L16" s="171"/>
      <c r="M16" s="27"/>
      <c r="N16" s="171"/>
    </row>
    <row r="17" spans="1:14" ht="19.5" customHeight="1" x14ac:dyDescent="0.25">
      <c r="A17" s="103" t="s">
        <v>216</v>
      </c>
      <c r="B17" s="217"/>
      <c r="C17" s="28"/>
      <c r="D17" s="274">
        <f>0</f>
        <v>0</v>
      </c>
      <c r="E17" s="119"/>
      <c r="F17" s="274">
        <f>0</f>
        <v>0</v>
      </c>
      <c r="G17" s="119"/>
      <c r="H17" s="177"/>
      <c r="I17" s="119"/>
      <c r="J17" s="274">
        <f>0</f>
        <v>0</v>
      </c>
      <c r="K17" s="94"/>
      <c r="L17" s="287">
        <f>'PL5-8'!H90</f>
        <v>18528</v>
      </c>
      <c r="M17" s="275"/>
      <c r="N17" s="287">
        <f>SUM(D17:L17)</f>
        <v>18528</v>
      </c>
    </row>
    <row r="18" spans="1:14" ht="19.5" hidden="1" customHeight="1" x14ac:dyDescent="0.25">
      <c r="A18" s="103" t="s">
        <v>60</v>
      </c>
      <c r="B18" s="217"/>
      <c r="C18" s="28"/>
      <c r="D18" s="177"/>
      <c r="E18" s="119"/>
      <c r="F18" s="177"/>
      <c r="G18" s="119"/>
      <c r="H18" s="177"/>
      <c r="I18" s="119"/>
      <c r="J18" s="177"/>
      <c r="K18" s="30"/>
      <c r="L18" s="274">
        <v>0</v>
      </c>
      <c r="M18" s="30"/>
      <c r="N18" s="274">
        <f>SUM(D18:L18)</f>
        <v>0</v>
      </c>
    </row>
    <row r="19" spans="1:14" ht="19.5" customHeight="1" x14ac:dyDescent="0.25">
      <c r="A19" s="102" t="s">
        <v>217</v>
      </c>
      <c r="B19" s="217"/>
      <c r="C19" s="28"/>
      <c r="D19" s="178">
        <f>SUM(D17:D18)</f>
        <v>0</v>
      </c>
      <c r="E19" s="30"/>
      <c r="F19" s="178">
        <f>SUM(F17:F18)</f>
        <v>0</v>
      </c>
      <c r="G19" s="30"/>
      <c r="H19" s="178">
        <f>SUM(H17:H18)</f>
        <v>0</v>
      </c>
      <c r="I19" s="30"/>
      <c r="J19" s="178">
        <f>SUM(J17:J18)</f>
        <v>0</v>
      </c>
      <c r="K19" s="30"/>
      <c r="L19" s="178">
        <f>SUM(L17:L18)</f>
        <v>18528</v>
      </c>
      <c r="M19" s="30"/>
      <c r="N19" s="178">
        <f>SUM(N17:N18)</f>
        <v>18528</v>
      </c>
    </row>
    <row r="20" spans="1:14" ht="19.5" customHeight="1" thickBot="1" x14ac:dyDescent="0.3">
      <c r="A20" s="26" t="s">
        <v>201</v>
      </c>
      <c r="B20" s="217"/>
      <c r="C20" s="28"/>
      <c r="D20" s="106">
        <f>SUM(D9,D14,D19)</f>
        <v>492040</v>
      </c>
      <c r="E20" s="30"/>
      <c r="F20" s="106">
        <f>SUM(F9,F14,F19)</f>
        <v>229555</v>
      </c>
      <c r="G20" s="30"/>
      <c r="H20" s="106">
        <f>SUM(H9,H14,H19)</f>
        <v>0</v>
      </c>
      <c r="I20" s="30"/>
      <c r="J20" s="106">
        <f>SUM(J9,J14,J19)</f>
        <v>49204</v>
      </c>
      <c r="K20" s="30"/>
      <c r="L20" s="106">
        <f>SUM(L9,L14,L19)</f>
        <v>285519</v>
      </c>
      <c r="M20" s="30"/>
      <c r="N20" s="106">
        <f>SUM(N9,N14,N19)</f>
        <v>1056318</v>
      </c>
    </row>
    <row r="21" spans="1:14" s="179" customFormat="1" ht="19.5" customHeight="1" thickTop="1" x14ac:dyDescent="0.25">
      <c r="A21" s="146"/>
      <c r="B21" s="143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14" s="179" customFormat="1" ht="19.5" customHeight="1" x14ac:dyDescent="0.3">
      <c r="A22" s="180"/>
      <c r="B22" s="122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4" s="179" customFormat="1" ht="19.5" customHeight="1" x14ac:dyDescent="0.3">
      <c r="A23" s="180"/>
      <c r="B23" s="122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4" s="179" customFormat="1" ht="19.5" customHeight="1" x14ac:dyDescent="0.25">
      <c r="A24" s="7"/>
      <c r="B24" s="122"/>
      <c r="C24" s="7"/>
      <c r="D24" s="393"/>
      <c r="E24" s="393"/>
      <c r="F24" s="393"/>
      <c r="G24" s="393"/>
      <c r="H24" s="393"/>
      <c r="I24" s="393"/>
      <c r="J24" s="393"/>
      <c r="K24" s="393"/>
      <c r="L24" s="393"/>
    </row>
    <row r="25" spans="1:14" s="179" customFormat="1" ht="19.5" customHeight="1" x14ac:dyDescent="0.25">
      <c r="A25" s="7"/>
      <c r="B25" s="122"/>
      <c r="C25" s="7"/>
      <c r="D25" s="123"/>
      <c r="E25" s="123"/>
      <c r="F25" s="181"/>
      <c r="G25" s="123"/>
      <c r="H25" s="398"/>
      <c r="I25" s="398"/>
      <c r="J25" s="398"/>
      <c r="K25" s="123"/>
      <c r="L25" s="123"/>
    </row>
    <row r="26" spans="1:14" s="179" customFormat="1" ht="19.5" customHeight="1" x14ac:dyDescent="0.25">
      <c r="A26" s="7"/>
      <c r="B26" s="122"/>
      <c r="C26" s="7"/>
      <c r="D26" s="182"/>
      <c r="E26" s="182"/>
      <c r="F26" s="398"/>
      <c r="G26" s="398"/>
      <c r="H26" s="398"/>
      <c r="I26" s="398"/>
      <c r="J26" s="398"/>
      <c r="K26" s="182"/>
      <c r="N26" s="182"/>
    </row>
    <row r="27" spans="1:14" s="179" customFormat="1" ht="19.5" customHeight="1" x14ac:dyDescent="0.25">
      <c r="A27" s="7"/>
      <c r="B27" s="122"/>
      <c r="C27" s="7"/>
      <c r="D27" s="182"/>
      <c r="E27" s="182"/>
      <c r="F27" s="7"/>
      <c r="G27" s="182"/>
      <c r="H27" s="37"/>
      <c r="I27" s="182"/>
      <c r="J27" s="182"/>
      <c r="K27" s="7"/>
      <c r="L27" s="7"/>
      <c r="M27" s="182"/>
      <c r="N27" s="182"/>
    </row>
    <row r="28" spans="1:14" s="179" customFormat="1" ht="19.5" customHeight="1" x14ac:dyDescent="0.25">
      <c r="A28" s="7"/>
      <c r="B28" s="122"/>
      <c r="C28" s="7"/>
      <c r="D28" s="182"/>
      <c r="E28" s="182"/>
      <c r="F28" s="182"/>
      <c r="G28" s="182"/>
      <c r="H28" s="183"/>
      <c r="I28" s="182"/>
      <c r="J28" s="182"/>
      <c r="K28" s="182"/>
      <c r="L28" s="182"/>
      <c r="M28" s="182"/>
      <c r="N28" s="182"/>
    </row>
    <row r="29" spans="1:14" s="179" customFormat="1" ht="19.5" customHeight="1" x14ac:dyDescent="0.25">
      <c r="A29" s="53"/>
      <c r="B29" s="122"/>
      <c r="C29" s="7"/>
      <c r="D29" s="395"/>
      <c r="E29" s="395"/>
      <c r="F29" s="395"/>
      <c r="G29" s="395"/>
      <c r="H29" s="395"/>
      <c r="I29" s="395"/>
      <c r="J29" s="395"/>
      <c r="K29" s="395"/>
      <c r="L29" s="395"/>
      <c r="M29" s="395"/>
      <c r="N29" s="395"/>
    </row>
    <row r="30" spans="1:14" s="179" customFormat="1" ht="19.5" customHeight="1" x14ac:dyDescent="0.55000000000000004">
      <c r="A30" s="53"/>
      <c r="B30" s="122"/>
      <c r="C30" s="4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s="179" customFormat="1" ht="19.5" customHeight="1" x14ac:dyDescent="0.55000000000000004">
      <c r="A31" s="53"/>
      <c r="B31" s="122"/>
      <c r="C31" s="184"/>
      <c r="D31" s="20"/>
      <c r="E31" s="20"/>
      <c r="F31" s="20"/>
      <c r="G31" s="20"/>
      <c r="H31" s="56"/>
      <c r="I31" s="20"/>
      <c r="J31" s="20"/>
      <c r="K31" s="20"/>
      <c r="L31" s="20"/>
      <c r="M31" s="20"/>
      <c r="N31" s="20"/>
    </row>
    <row r="32" spans="1:14" s="179" customFormat="1" ht="19.5" customHeight="1" x14ac:dyDescent="0.55000000000000004">
      <c r="A32" s="53"/>
      <c r="B32" s="122"/>
      <c r="C32" s="184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 s="179" customFormat="1" ht="19.5" customHeight="1" x14ac:dyDescent="0.55000000000000004">
      <c r="A33" s="53"/>
      <c r="B33" s="122"/>
      <c r="C33" s="184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s="179" customFormat="1" ht="19.5" customHeight="1" x14ac:dyDescent="0.55000000000000004">
      <c r="A34" s="63"/>
      <c r="B34" s="122"/>
      <c r="C34" s="184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39"/>
    </row>
    <row r="35" spans="1:14" s="179" customFormat="1" ht="19.5" customHeight="1" x14ac:dyDescent="0.55000000000000004">
      <c r="A35" s="185"/>
      <c r="B35" s="122"/>
      <c r="C35" s="184"/>
      <c r="D35" s="47"/>
      <c r="E35" s="14"/>
      <c r="F35" s="47"/>
      <c r="G35" s="14"/>
      <c r="H35" s="19"/>
      <c r="I35" s="14"/>
      <c r="J35" s="47"/>
      <c r="K35" s="14"/>
      <c r="L35" s="47"/>
      <c r="M35" s="14"/>
      <c r="N35" s="14"/>
    </row>
    <row r="36" spans="1:14" s="179" customFormat="1" ht="19.5" customHeight="1" x14ac:dyDescent="0.4">
      <c r="A36" s="61"/>
      <c r="B36" s="122"/>
      <c r="C36" s="186"/>
      <c r="D36" s="46"/>
      <c r="E36" s="57"/>
      <c r="F36" s="46"/>
      <c r="G36" s="46"/>
      <c r="H36" s="64"/>
      <c r="I36" s="46"/>
      <c r="J36" s="64"/>
      <c r="K36" s="46"/>
      <c r="L36" s="64"/>
      <c r="M36" s="46"/>
      <c r="N36" s="45"/>
    </row>
    <row r="37" spans="1:14" s="179" customFormat="1" ht="19.5" customHeight="1" x14ac:dyDescent="0.4">
      <c r="A37" s="65"/>
      <c r="B37" s="122"/>
      <c r="C37" s="186"/>
      <c r="D37" s="14"/>
      <c r="E37" s="20"/>
      <c r="F37" s="14"/>
      <c r="G37" s="14"/>
      <c r="H37" s="47"/>
      <c r="I37" s="14"/>
      <c r="J37" s="47"/>
      <c r="K37" s="14"/>
      <c r="L37" s="47"/>
      <c r="M37" s="14"/>
      <c r="N37" s="14"/>
    </row>
    <row r="38" spans="1:14" s="179" customFormat="1" ht="19.5" customHeight="1" x14ac:dyDescent="0.55000000000000004">
      <c r="A38" s="66"/>
      <c r="B38" s="122"/>
      <c r="C38" s="184"/>
      <c r="D38" s="47"/>
      <c r="E38" s="14"/>
      <c r="F38" s="47"/>
      <c r="G38" s="14"/>
      <c r="H38" s="47"/>
      <c r="I38" s="14"/>
      <c r="J38" s="47"/>
      <c r="K38" s="14"/>
      <c r="L38" s="47"/>
      <c r="M38" s="14"/>
      <c r="N38" s="14"/>
    </row>
    <row r="39" spans="1:14" s="179" customFormat="1" ht="19.5" customHeight="1" x14ac:dyDescent="0.55000000000000004">
      <c r="A39" s="63"/>
      <c r="B39" s="122"/>
      <c r="C39" s="184"/>
      <c r="D39" s="38"/>
      <c r="E39" s="20"/>
      <c r="F39" s="38"/>
      <c r="G39" s="20"/>
      <c r="H39" s="38"/>
      <c r="I39" s="20"/>
      <c r="J39" s="38"/>
      <c r="K39" s="20"/>
      <c r="L39" s="38"/>
      <c r="M39" s="20"/>
      <c r="N39" s="38"/>
    </row>
    <row r="40" spans="1:14" s="179" customFormat="1" ht="19.5" customHeight="1" x14ac:dyDescent="0.55000000000000004">
      <c r="A40" s="53"/>
      <c r="B40" s="122"/>
      <c r="C40" s="184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 s="179" customFormat="1" ht="19.5" customHeight="1" x14ac:dyDescent="0.55000000000000004">
      <c r="A41" s="51"/>
      <c r="B41" s="122"/>
      <c r="C41" s="4"/>
      <c r="D41" s="41"/>
      <c r="E41" s="7"/>
      <c r="F41" s="187"/>
      <c r="G41" s="7"/>
      <c r="H41" s="7"/>
      <c r="I41" s="7"/>
      <c r="J41" s="188"/>
      <c r="K41" s="189"/>
      <c r="L41" s="188"/>
      <c r="M41" s="189"/>
      <c r="N41" s="188"/>
    </row>
    <row r="42" spans="1:14" s="179" customFormat="1" ht="19.5" customHeight="1" x14ac:dyDescent="0.55000000000000004">
      <c r="A42" s="67"/>
      <c r="B42" s="122"/>
      <c r="C42" s="4"/>
      <c r="D42" s="47"/>
      <c r="E42" s="190"/>
      <c r="F42" s="47"/>
      <c r="G42" s="190"/>
      <c r="H42" s="47"/>
      <c r="I42" s="190"/>
      <c r="J42" s="47"/>
      <c r="K42" s="191"/>
      <c r="L42" s="19"/>
      <c r="M42" s="191"/>
      <c r="N42" s="47"/>
    </row>
    <row r="43" spans="1:14" s="179" customFormat="1" ht="19.5" customHeight="1" x14ac:dyDescent="0.55000000000000004">
      <c r="A43" s="62"/>
      <c r="B43" s="122"/>
      <c r="C43" s="4"/>
      <c r="D43" s="47"/>
      <c r="E43" s="190"/>
      <c r="F43" s="47"/>
      <c r="G43" s="190"/>
      <c r="H43" s="47"/>
      <c r="I43" s="190"/>
      <c r="J43" s="47"/>
      <c r="K43" s="20"/>
      <c r="L43" s="47"/>
      <c r="M43" s="20"/>
      <c r="N43" s="47"/>
    </row>
    <row r="44" spans="1:14" s="179" customFormat="1" ht="19.5" customHeight="1" x14ac:dyDescent="0.55000000000000004">
      <c r="A44" s="51"/>
      <c r="B44" s="122"/>
      <c r="C44" s="4"/>
      <c r="D44" s="38"/>
      <c r="E44" s="20"/>
      <c r="F44" s="38"/>
      <c r="G44" s="20"/>
      <c r="H44" s="38"/>
      <c r="I44" s="20"/>
      <c r="J44" s="38"/>
      <c r="K44" s="20"/>
      <c r="L44" s="38"/>
      <c r="M44" s="20"/>
      <c r="N44" s="38"/>
    </row>
    <row r="45" spans="1:14" s="179" customFormat="1" ht="19.5" customHeight="1" x14ac:dyDescent="0.55000000000000004">
      <c r="A45" s="68"/>
      <c r="B45" s="122"/>
      <c r="C45" s="4"/>
      <c r="D45" s="30"/>
      <c r="E45" s="20"/>
      <c r="F45" s="30"/>
      <c r="G45" s="20"/>
      <c r="H45" s="30"/>
      <c r="I45" s="20"/>
      <c r="J45" s="30"/>
      <c r="K45" s="20"/>
      <c r="L45" s="30"/>
      <c r="M45" s="20"/>
      <c r="N45" s="30"/>
    </row>
    <row r="46" spans="1:14" s="179" customFormat="1" ht="19.5" customHeight="1" x14ac:dyDescent="0.25"/>
  </sheetData>
  <mergeCells count="7">
    <mergeCell ref="D4:N4"/>
    <mergeCell ref="D29:N29"/>
    <mergeCell ref="J5:L5"/>
    <mergeCell ref="D7:N7"/>
    <mergeCell ref="D24:L24"/>
    <mergeCell ref="H25:J25"/>
    <mergeCell ref="F26:J26"/>
  </mergeCells>
  <pageMargins left="0.8" right="0.5" top="0.48" bottom="0.5" header="0.5" footer="0.5"/>
  <pageSetup paperSize="9" firstPageNumber="12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O109"/>
  <sheetViews>
    <sheetView showGridLines="0" tabSelected="1" topLeftCell="A21" zoomScale="85" zoomScaleNormal="85" zoomScaleSheetLayoutView="85" workbookViewId="0">
      <selection activeCell="C21" sqref="C21"/>
    </sheetView>
  </sheetViews>
  <sheetFormatPr defaultColWidth="9.44140625" defaultRowHeight="20.25" customHeight="1" x14ac:dyDescent="0.55000000000000004"/>
  <cols>
    <col min="1" max="1" width="54.109375" style="4" customWidth="1"/>
    <col min="2" max="2" width="2.5546875" style="4" customWidth="1"/>
    <col min="3" max="3" width="12.5546875" style="4" bestFit="1" customWidth="1"/>
    <col min="4" max="4" width="1.109375" style="4" customWidth="1"/>
    <col min="5" max="5" width="10.44140625" style="4" customWidth="1"/>
    <col min="6" max="6" width="1.109375" style="4" customWidth="1"/>
    <col min="7" max="7" width="10.44140625" style="4" customWidth="1"/>
    <col min="8" max="8" width="1.109375" style="4" customWidth="1"/>
    <col min="9" max="9" width="10.44140625" style="4" customWidth="1"/>
    <col min="10" max="10" width="9.44140625" style="4"/>
    <col min="11" max="11" width="9.6640625" style="4" customWidth="1"/>
    <col min="12" max="16384" width="9.44140625" style="4"/>
  </cols>
  <sheetData>
    <row r="1" spans="1:15" ht="20.25" customHeight="1" x14ac:dyDescent="0.55000000000000004">
      <c r="A1" s="6" t="s">
        <v>47</v>
      </c>
      <c r="B1" s="6"/>
      <c r="C1" s="7"/>
      <c r="D1" s="7"/>
      <c r="E1" s="7"/>
      <c r="F1" s="7"/>
      <c r="G1" s="7"/>
      <c r="H1" s="7"/>
      <c r="I1" s="7"/>
    </row>
    <row r="2" spans="1:15" ht="20.25" customHeight="1" x14ac:dyDescent="0.55000000000000004">
      <c r="A2" s="21" t="s">
        <v>137</v>
      </c>
      <c r="B2" s="21"/>
      <c r="C2" s="7"/>
      <c r="D2" s="7"/>
      <c r="E2" s="7"/>
      <c r="F2" s="7"/>
      <c r="G2" s="7"/>
      <c r="H2" s="7"/>
      <c r="I2" s="7"/>
    </row>
    <row r="3" spans="1:15" ht="9.75" customHeight="1" x14ac:dyDescent="0.55000000000000004">
      <c r="A3" s="53"/>
      <c r="B3" s="53"/>
      <c r="C3" s="15"/>
      <c r="D3" s="15"/>
      <c r="E3" s="15"/>
      <c r="F3" s="15"/>
      <c r="G3" s="15"/>
      <c r="H3" s="15"/>
      <c r="I3" s="15"/>
    </row>
    <row r="4" spans="1:15" ht="20.25" customHeight="1" x14ac:dyDescent="0.55000000000000004">
      <c r="A4" s="53"/>
      <c r="B4" s="53"/>
      <c r="C4" s="393" t="s">
        <v>0</v>
      </c>
      <c r="D4" s="393"/>
      <c r="E4" s="393"/>
      <c r="F4" s="15"/>
      <c r="G4" s="393" t="s">
        <v>36</v>
      </c>
      <c r="H4" s="393"/>
      <c r="I4" s="393"/>
    </row>
    <row r="5" spans="1:15" ht="20.25" customHeight="1" x14ac:dyDescent="0.55000000000000004">
      <c r="A5" s="2"/>
      <c r="B5" s="2"/>
      <c r="C5" s="393" t="s">
        <v>37</v>
      </c>
      <c r="D5" s="393"/>
      <c r="E5" s="393"/>
      <c r="F5" s="204"/>
      <c r="G5" s="393" t="s">
        <v>37</v>
      </c>
      <c r="H5" s="393"/>
      <c r="I5" s="393"/>
    </row>
    <row r="6" spans="1:15" ht="20.25" customHeight="1" x14ac:dyDescent="0.55000000000000004">
      <c r="A6" s="43"/>
      <c r="B6" s="43"/>
      <c r="C6" s="400" t="s">
        <v>196</v>
      </c>
      <c r="D6" s="400"/>
      <c r="E6" s="400"/>
      <c r="F6" s="15"/>
      <c r="G6" s="400" t="s">
        <v>196</v>
      </c>
      <c r="H6" s="400"/>
      <c r="I6" s="400"/>
    </row>
    <row r="7" spans="1:15" ht="20.25" customHeight="1" x14ac:dyDescent="0.55000000000000004">
      <c r="A7" s="43"/>
      <c r="B7" s="43"/>
      <c r="C7" s="400" t="s">
        <v>195</v>
      </c>
      <c r="D7" s="400"/>
      <c r="E7" s="400"/>
      <c r="F7" s="15"/>
      <c r="G7" s="400" t="s">
        <v>195</v>
      </c>
      <c r="H7" s="400"/>
      <c r="I7" s="400"/>
    </row>
    <row r="8" spans="1:15" s="7" customFormat="1" ht="20.25" customHeight="1" x14ac:dyDescent="0.35">
      <c r="A8" s="2"/>
      <c r="B8" s="2"/>
      <c r="C8" s="37">
        <v>2024</v>
      </c>
      <c r="D8" s="37"/>
      <c r="E8" s="37">
        <v>2023</v>
      </c>
      <c r="F8" s="37"/>
      <c r="G8" s="37">
        <v>2024</v>
      </c>
      <c r="H8" s="37"/>
      <c r="I8" s="37">
        <v>2023</v>
      </c>
      <c r="J8" s="40"/>
      <c r="K8" s="41"/>
      <c r="L8" s="41"/>
      <c r="M8" s="41"/>
      <c r="N8" s="42"/>
      <c r="O8" s="42"/>
    </row>
    <row r="9" spans="1:15" ht="20.25" customHeight="1" x14ac:dyDescent="0.55000000000000004">
      <c r="A9" s="43"/>
      <c r="B9" s="43"/>
      <c r="C9" s="395" t="s">
        <v>57</v>
      </c>
      <c r="D9" s="395"/>
      <c r="E9" s="395"/>
      <c r="F9" s="395"/>
      <c r="G9" s="395"/>
      <c r="H9" s="395"/>
      <c r="I9" s="395"/>
    </row>
    <row r="10" spans="1:15" ht="20.25" customHeight="1" x14ac:dyDescent="0.55000000000000004">
      <c r="A10" s="22" t="s">
        <v>24</v>
      </c>
      <c r="B10" s="22"/>
      <c r="C10" s="24"/>
      <c r="D10" s="24"/>
      <c r="E10" s="24"/>
      <c r="F10" s="24"/>
      <c r="G10" s="24"/>
      <c r="H10" s="24"/>
      <c r="I10" s="24"/>
    </row>
    <row r="11" spans="1:15" ht="20.25" customHeight="1" x14ac:dyDescent="0.55000000000000004">
      <c r="A11" s="311" t="s">
        <v>210</v>
      </c>
      <c r="B11" s="9"/>
      <c r="C11" s="87">
        <f>'PL5-8'!D90</f>
        <v>-15484</v>
      </c>
      <c r="D11" s="87"/>
      <c r="E11" s="87">
        <f>'PL5-8'!F90</f>
        <v>-16136</v>
      </c>
      <c r="F11" s="87"/>
      <c r="G11" s="87">
        <f>'PL5-8'!H98</f>
        <v>18528</v>
      </c>
      <c r="H11" s="87"/>
      <c r="I11" s="87">
        <f>'PL5-8'!J90</f>
        <v>-7869</v>
      </c>
    </row>
    <row r="12" spans="1:15" ht="20.25" customHeight="1" x14ac:dyDescent="0.55000000000000004">
      <c r="A12" s="23" t="s">
        <v>172</v>
      </c>
      <c r="B12" s="23"/>
      <c r="C12" s="87"/>
      <c r="D12" s="87"/>
      <c r="E12" s="87"/>
      <c r="F12" s="300"/>
      <c r="G12" s="300"/>
      <c r="H12" s="300"/>
      <c r="I12" s="300"/>
    </row>
    <row r="13" spans="1:15" ht="21" customHeight="1" x14ac:dyDescent="0.55000000000000004">
      <c r="A13" s="15" t="s">
        <v>176</v>
      </c>
      <c r="B13" s="15"/>
      <c r="C13" s="298">
        <f>'PL5-8'!D89</f>
        <v>8385</v>
      </c>
      <c r="D13" s="87"/>
      <c r="E13" s="313">
        <v>-5316</v>
      </c>
      <c r="F13" s="87"/>
      <c r="G13" s="87">
        <f>'PL5-8'!H89</f>
        <v>8162</v>
      </c>
      <c r="H13" s="87"/>
      <c r="I13" s="318">
        <v>-980</v>
      </c>
    </row>
    <row r="14" spans="1:15" ht="20.25" customHeight="1" x14ac:dyDescent="0.55000000000000004">
      <c r="A14" s="9" t="s">
        <v>45</v>
      </c>
      <c r="B14" s="9"/>
      <c r="C14" s="87">
        <f>'PL5-8'!D87</f>
        <v>48393</v>
      </c>
      <c r="D14" s="87"/>
      <c r="E14" s="313">
        <v>41541</v>
      </c>
      <c r="F14" s="87"/>
      <c r="G14" s="87">
        <f>'PL5-8'!H87</f>
        <v>40873</v>
      </c>
      <c r="H14" s="87"/>
      <c r="I14" s="318">
        <v>33504</v>
      </c>
    </row>
    <row r="15" spans="1:15" ht="20.25" customHeight="1" x14ac:dyDescent="0.55000000000000004">
      <c r="A15" s="9" t="s">
        <v>31</v>
      </c>
      <c r="B15" s="9"/>
      <c r="C15" s="87">
        <v>94691</v>
      </c>
      <c r="D15" s="87"/>
      <c r="E15" s="313">
        <v>97838</v>
      </c>
      <c r="F15" s="87"/>
      <c r="G15" s="87">
        <v>67162</v>
      </c>
      <c r="H15" s="87"/>
      <c r="I15" s="318">
        <v>67729</v>
      </c>
    </row>
    <row r="16" spans="1:15" ht="20.25" customHeight="1" x14ac:dyDescent="0.55000000000000004">
      <c r="A16" s="9" t="s">
        <v>145</v>
      </c>
      <c r="B16" s="9"/>
      <c r="C16" s="87">
        <v>1703</v>
      </c>
      <c r="D16" s="87"/>
      <c r="E16" s="313">
        <v>801</v>
      </c>
      <c r="F16" s="87"/>
      <c r="G16" s="87">
        <v>4464</v>
      </c>
      <c r="H16" s="87"/>
      <c r="I16" s="318">
        <v>2622</v>
      </c>
    </row>
    <row r="17" spans="1:9" ht="24" customHeight="1" x14ac:dyDescent="0.55000000000000004">
      <c r="A17" s="9" t="s">
        <v>113</v>
      </c>
      <c r="B17" s="9"/>
      <c r="C17" s="312">
        <v>7591</v>
      </c>
      <c r="D17" s="87"/>
      <c r="E17" s="313">
        <v>15885</v>
      </c>
      <c r="F17" s="87"/>
      <c r="G17" s="87">
        <v>5745</v>
      </c>
      <c r="H17" s="87"/>
      <c r="I17" s="318">
        <v>-5031</v>
      </c>
    </row>
    <row r="18" spans="1:9" ht="24" hidden="1" customHeight="1" x14ac:dyDescent="0.55000000000000004">
      <c r="A18" s="9" t="s">
        <v>99</v>
      </c>
      <c r="B18" s="9"/>
      <c r="C18" s="87"/>
      <c r="D18" s="87"/>
      <c r="E18" s="277"/>
      <c r="F18" s="277"/>
      <c r="G18" s="277"/>
      <c r="H18" s="277"/>
      <c r="I18" s="277"/>
    </row>
    <row r="19" spans="1:9" ht="20.25" customHeight="1" x14ac:dyDescent="0.55000000000000004">
      <c r="A19" s="9" t="s">
        <v>218</v>
      </c>
      <c r="B19" s="9"/>
      <c r="C19" s="87">
        <v>2353</v>
      </c>
      <c r="D19" s="87"/>
      <c r="E19" s="314">
        <v>2682</v>
      </c>
      <c r="F19" s="87"/>
      <c r="G19" s="87">
        <v>1777</v>
      </c>
      <c r="H19" s="87"/>
      <c r="I19" s="319">
        <v>2074</v>
      </c>
    </row>
    <row r="20" spans="1:9" ht="22.35" customHeight="1" x14ac:dyDescent="0.55000000000000004">
      <c r="A20" s="9" t="s">
        <v>191</v>
      </c>
      <c r="B20" s="9"/>
      <c r="C20" s="87">
        <v>-130</v>
      </c>
      <c r="D20" s="87"/>
      <c r="E20" s="315">
        <v>-146</v>
      </c>
      <c r="F20" s="87"/>
      <c r="G20" s="87">
        <v>-120</v>
      </c>
      <c r="H20" s="87"/>
      <c r="I20" s="320">
        <v>-47</v>
      </c>
    </row>
    <row r="21" spans="1:9" ht="22.35" customHeight="1" x14ac:dyDescent="0.55000000000000004">
      <c r="A21" s="9" t="s">
        <v>33</v>
      </c>
      <c r="B21" s="9"/>
      <c r="C21" s="282">
        <v>-259</v>
      </c>
      <c r="D21" s="87"/>
      <c r="E21" s="316">
        <v>-81</v>
      </c>
      <c r="F21" s="87"/>
      <c r="G21" s="87">
        <v>-2499</v>
      </c>
      <c r="H21" s="87"/>
      <c r="I21" s="321">
        <v>-1642</v>
      </c>
    </row>
    <row r="22" spans="1:9" ht="22.35" hidden="1" customHeight="1" x14ac:dyDescent="0.55000000000000004">
      <c r="A22" s="44" t="s">
        <v>69</v>
      </c>
      <c r="B22" s="9"/>
      <c r="C22" s="87"/>
      <c r="D22" s="87"/>
      <c r="E22" s="277"/>
      <c r="F22" s="277"/>
      <c r="G22" s="277"/>
      <c r="H22" s="277"/>
      <c r="I22" s="277"/>
    </row>
    <row r="23" spans="1:9" ht="22.35" customHeight="1" x14ac:dyDescent="0.55000000000000004">
      <c r="A23" s="9" t="s">
        <v>53</v>
      </c>
      <c r="B23" s="9"/>
      <c r="C23" s="299">
        <v>10587</v>
      </c>
      <c r="D23" s="87"/>
      <c r="E23" s="317">
        <v>10677</v>
      </c>
      <c r="F23" s="87"/>
      <c r="G23" s="299">
        <v>6212</v>
      </c>
      <c r="H23" s="87"/>
      <c r="I23" s="322">
        <v>6370</v>
      </c>
    </row>
    <row r="24" spans="1:9" ht="20.25" customHeight="1" x14ac:dyDescent="0.55000000000000004">
      <c r="A24" s="9"/>
      <c r="B24" s="9"/>
      <c r="C24" s="280">
        <f>SUM(C11:C23)</f>
        <v>157830</v>
      </c>
      <c r="D24" s="113"/>
      <c r="E24" s="87">
        <f>SUM(E11:E23)</f>
        <v>147745</v>
      </c>
      <c r="F24" s="113"/>
      <c r="G24" s="280">
        <f>SUM(G11:H23)</f>
        <v>150304</v>
      </c>
      <c r="H24" s="113"/>
      <c r="I24" s="87">
        <f>SUM(I11:J23)</f>
        <v>96730</v>
      </c>
    </row>
    <row r="25" spans="1:9" ht="20.25" customHeight="1" x14ac:dyDescent="0.55000000000000004">
      <c r="A25" s="23" t="s">
        <v>32</v>
      </c>
      <c r="B25" s="23"/>
      <c r="C25" s="24"/>
      <c r="D25" s="24"/>
      <c r="E25" s="24"/>
      <c r="F25" s="24"/>
      <c r="G25" s="24"/>
      <c r="H25" s="24"/>
      <c r="I25" s="24"/>
    </row>
    <row r="26" spans="1:9" ht="20.25" customHeight="1" x14ac:dyDescent="0.55000000000000004">
      <c r="A26" s="9" t="s">
        <v>65</v>
      </c>
      <c r="B26" s="9"/>
      <c r="C26" s="113">
        <v>246908</v>
      </c>
      <c r="D26" s="113"/>
      <c r="E26" s="323">
        <v>-55964</v>
      </c>
      <c r="F26" s="113"/>
      <c r="G26" s="113">
        <v>51223</v>
      </c>
      <c r="H26" s="113"/>
      <c r="I26" s="331">
        <v>-23904</v>
      </c>
    </row>
    <row r="27" spans="1:9" ht="18.75" customHeight="1" x14ac:dyDescent="0.55000000000000004">
      <c r="A27" s="9" t="s">
        <v>82</v>
      </c>
      <c r="B27" s="9"/>
      <c r="C27" s="113">
        <v>-12427</v>
      </c>
      <c r="D27" s="113"/>
      <c r="E27" s="324">
        <v>50894</v>
      </c>
      <c r="F27" s="113"/>
      <c r="G27" s="113">
        <v>-5525</v>
      </c>
      <c r="H27" s="113"/>
      <c r="I27" s="331">
        <v>24010</v>
      </c>
    </row>
    <row r="28" spans="1:9" ht="20.25" customHeight="1" x14ac:dyDescent="0.55000000000000004">
      <c r="A28" s="9" t="s">
        <v>2</v>
      </c>
      <c r="B28" s="9"/>
      <c r="C28" s="113">
        <v>24317</v>
      </c>
      <c r="D28" s="113"/>
      <c r="E28" s="323">
        <v>11259</v>
      </c>
      <c r="F28" s="113"/>
      <c r="G28" s="113">
        <v>-39602</v>
      </c>
      <c r="H28" s="113"/>
      <c r="I28" s="331">
        <v>-30576</v>
      </c>
    </row>
    <row r="29" spans="1:9" ht="20.25" hidden="1" customHeight="1" x14ac:dyDescent="0.55000000000000004">
      <c r="A29" s="9" t="s">
        <v>134</v>
      </c>
      <c r="B29" s="9"/>
      <c r="C29" s="87"/>
      <c r="D29" s="113"/>
      <c r="E29" s="281"/>
      <c r="F29" s="276"/>
      <c r="G29" s="280"/>
      <c r="H29" s="276"/>
      <c r="I29" s="280"/>
    </row>
    <row r="30" spans="1:9" ht="20.25" customHeight="1" x14ac:dyDescent="0.55000000000000004">
      <c r="A30" s="9" t="s">
        <v>3</v>
      </c>
      <c r="B30" s="9"/>
      <c r="C30" s="113">
        <v>69</v>
      </c>
      <c r="D30" s="113"/>
      <c r="E30" s="325">
        <v>844</v>
      </c>
      <c r="F30" s="113"/>
      <c r="G30" s="34">
        <v>218</v>
      </c>
      <c r="H30" s="113"/>
      <c r="I30" s="332">
        <v>1104</v>
      </c>
    </row>
    <row r="31" spans="1:9" ht="20.25" customHeight="1" x14ac:dyDescent="0.55000000000000004">
      <c r="A31" s="9" t="s">
        <v>16</v>
      </c>
      <c r="B31" s="9"/>
      <c r="C31" s="113">
        <v>-203425</v>
      </c>
      <c r="D31" s="113"/>
      <c r="E31" s="326">
        <v>-23159</v>
      </c>
      <c r="F31" s="113"/>
      <c r="G31" s="113">
        <v>20130</v>
      </c>
      <c r="H31" s="113"/>
      <c r="I31" s="333">
        <v>-26848</v>
      </c>
    </row>
    <row r="32" spans="1:9" ht="20.25" customHeight="1" x14ac:dyDescent="0.55000000000000004">
      <c r="A32" s="9" t="s">
        <v>84</v>
      </c>
      <c r="B32" s="9"/>
      <c r="C32" s="113">
        <v>-10134</v>
      </c>
      <c r="D32" s="113"/>
      <c r="E32" s="327">
        <v>-23743</v>
      </c>
      <c r="F32" s="113"/>
      <c r="G32" s="113">
        <v>-11568</v>
      </c>
      <c r="H32" s="113"/>
      <c r="I32" s="334">
        <v>-15447</v>
      </c>
    </row>
    <row r="33" spans="1:9" ht="20.25" customHeight="1" x14ac:dyDescent="0.55000000000000004">
      <c r="A33" s="9" t="s">
        <v>103</v>
      </c>
      <c r="B33" s="9"/>
      <c r="C33" s="113">
        <v>-1172</v>
      </c>
      <c r="D33" s="113"/>
      <c r="E33" s="328">
        <v>3050</v>
      </c>
      <c r="F33" s="114"/>
      <c r="G33" s="87">
        <v>-1172</v>
      </c>
      <c r="H33" s="114"/>
      <c r="I33" s="335">
        <v>3050</v>
      </c>
    </row>
    <row r="34" spans="1:9" ht="20.25" customHeight="1" x14ac:dyDescent="0.55000000000000004">
      <c r="A34" s="9" t="s">
        <v>155</v>
      </c>
      <c r="B34" s="9"/>
      <c r="C34" s="113">
        <v>-3257</v>
      </c>
      <c r="D34" s="113"/>
      <c r="E34" s="329">
        <v>808</v>
      </c>
      <c r="F34" s="114"/>
      <c r="G34" s="87">
        <v>-3257</v>
      </c>
      <c r="H34" s="114"/>
      <c r="I34" s="336">
        <v>808</v>
      </c>
    </row>
    <row r="35" spans="1:9" ht="20.25" hidden="1" customHeight="1" x14ac:dyDescent="0.55000000000000004">
      <c r="A35" s="9" t="s">
        <v>157</v>
      </c>
      <c r="B35" s="9"/>
      <c r="C35" s="114"/>
      <c r="D35" s="113"/>
      <c r="E35" s="276"/>
      <c r="F35" s="276"/>
      <c r="G35" s="277"/>
      <c r="H35" s="276"/>
      <c r="I35" s="277"/>
    </row>
    <row r="36" spans="1:9" ht="20.25" customHeight="1" x14ac:dyDescent="0.55000000000000004">
      <c r="A36" s="9" t="s">
        <v>156</v>
      </c>
      <c r="B36" s="9"/>
      <c r="C36" s="115">
        <v>-299</v>
      </c>
      <c r="D36" s="113"/>
      <c r="E36" s="330">
        <v>-1770</v>
      </c>
      <c r="F36" s="113"/>
      <c r="G36" s="379">
        <v>0</v>
      </c>
      <c r="H36" s="113"/>
      <c r="I36" s="337">
        <v>0</v>
      </c>
    </row>
    <row r="37" spans="1:9" ht="20.25" customHeight="1" x14ac:dyDescent="0.55000000000000004">
      <c r="A37" s="9" t="s">
        <v>193</v>
      </c>
      <c r="B37" s="9"/>
      <c r="C37" s="280">
        <f>SUM(C24:C36)</f>
        <v>198410</v>
      </c>
      <c r="D37" s="113"/>
      <c r="E37" s="87">
        <f>SUM(E24:E36)</f>
        <v>109964</v>
      </c>
      <c r="F37" s="113"/>
      <c r="G37" s="280">
        <f>SUM(G24:G36)</f>
        <v>160751</v>
      </c>
      <c r="H37" s="113"/>
      <c r="I37" s="87">
        <f>SUM(I24:I36)</f>
        <v>28927</v>
      </c>
    </row>
    <row r="38" spans="1:9" ht="20.25" customHeight="1" x14ac:dyDescent="0.55000000000000004">
      <c r="A38" s="9" t="s">
        <v>100</v>
      </c>
      <c r="B38" s="9"/>
      <c r="C38" s="116">
        <v>-6650</v>
      </c>
      <c r="D38" s="113"/>
      <c r="E38" s="338">
        <v>-6466</v>
      </c>
      <c r="F38" s="113"/>
      <c r="G38" s="116">
        <v>-5760</v>
      </c>
      <c r="H38" s="113"/>
      <c r="I38" s="339">
        <v>-6241</v>
      </c>
    </row>
    <row r="39" spans="1:9" ht="20.25" customHeight="1" x14ac:dyDescent="0.55000000000000004">
      <c r="A39" s="3" t="s">
        <v>192</v>
      </c>
      <c r="B39" s="3"/>
      <c r="C39" s="117">
        <f>SUM(C37:C38)</f>
        <v>191760</v>
      </c>
      <c r="D39" s="118"/>
      <c r="E39" s="117">
        <f>SUM(E37:E38)</f>
        <v>103498</v>
      </c>
      <c r="F39" s="118"/>
      <c r="G39" s="117">
        <f>SUM(G37:G38)</f>
        <v>154991</v>
      </c>
      <c r="H39" s="118"/>
      <c r="I39" s="117">
        <f>SUM(I37:I38)</f>
        <v>22686</v>
      </c>
    </row>
    <row r="40" spans="1:9" ht="20.25" customHeight="1" x14ac:dyDescent="0.55000000000000004">
      <c r="A40" s="53"/>
      <c r="B40" s="53"/>
      <c r="C40" s="5"/>
      <c r="D40" s="5"/>
      <c r="E40" s="5"/>
      <c r="F40" s="5"/>
      <c r="G40" s="5"/>
      <c r="H40" s="5"/>
      <c r="I40" s="5"/>
    </row>
    <row r="41" spans="1:9" ht="20.25" customHeight="1" x14ac:dyDescent="0.55000000000000004">
      <c r="A41" s="2" t="s">
        <v>47</v>
      </c>
      <c r="B41" s="2"/>
      <c r="C41" s="15"/>
      <c r="D41" s="15"/>
      <c r="E41" s="15"/>
      <c r="F41" s="15"/>
      <c r="G41" s="15"/>
      <c r="H41" s="15"/>
      <c r="I41" s="15"/>
    </row>
    <row r="42" spans="1:9" ht="20.25" customHeight="1" x14ac:dyDescent="0.55000000000000004">
      <c r="A42" s="3" t="s">
        <v>137</v>
      </c>
      <c r="B42" s="3"/>
      <c r="C42" s="15"/>
      <c r="D42" s="15"/>
      <c r="E42" s="15"/>
      <c r="F42" s="15"/>
      <c r="G42" s="15"/>
      <c r="H42" s="15"/>
      <c r="I42" s="15"/>
    </row>
    <row r="43" spans="1:9" ht="20.25" customHeight="1" x14ac:dyDescent="0.55000000000000004">
      <c r="A43" s="72"/>
      <c r="B43" s="72"/>
      <c r="C43" s="15"/>
      <c r="D43" s="15"/>
      <c r="E43" s="15"/>
      <c r="F43" s="15"/>
      <c r="G43" s="15"/>
      <c r="H43" s="15"/>
      <c r="I43" s="15"/>
    </row>
    <row r="44" spans="1:9" ht="20.25" customHeight="1" x14ac:dyDescent="0.55000000000000004">
      <c r="A44" s="72"/>
      <c r="B44" s="72"/>
      <c r="C44" s="393" t="s">
        <v>0</v>
      </c>
      <c r="D44" s="393"/>
      <c r="E44" s="393"/>
      <c r="F44" s="15"/>
      <c r="G44" s="393" t="s">
        <v>36</v>
      </c>
      <c r="H44" s="393"/>
      <c r="I44" s="393"/>
    </row>
    <row r="45" spans="1:9" ht="20.25" customHeight="1" x14ac:dyDescent="0.55000000000000004">
      <c r="A45" s="53"/>
      <c r="B45" s="53"/>
      <c r="C45" s="393" t="s">
        <v>37</v>
      </c>
      <c r="D45" s="393"/>
      <c r="E45" s="393"/>
      <c r="F45" s="204"/>
      <c r="G45" s="393" t="s">
        <v>37</v>
      </c>
      <c r="H45" s="393"/>
      <c r="I45" s="393"/>
    </row>
    <row r="46" spans="1:9" ht="20.25" customHeight="1" x14ac:dyDescent="0.55000000000000004">
      <c r="A46" s="2"/>
      <c r="B46" s="2"/>
      <c r="C46" s="400" t="s">
        <v>196</v>
      </c>
      <c r="D46" s="400"/>
      <c r="E46" s="400"/>
      <c r="F46" s="15"/>
      <c r="G46" s="400" t="s">
        <v>196</v>
      </c>
      <c r="H46" s="400"/>
      <c r="I46" s="400"/>
    </row>
    <row r="47" spans="1:9" ht="20.25" customHeight="1" x14ac:dyDescent="0.55000000000000004">
      <c r="A47" s="43"/>
      <c r="B47" s="43"/>
      <c r="C47" s="400" t="s">
        <v>195</v>
      </c>
      <c r="D47" s="400"/>
      <c r="E47" s="400"/>
      <c r="F47" s="15"/>
      <c r="G47" s="400" t="s">
        <v>195</v>
      </c>
      <c r="H47" s="400"/>
      <c r="I47" s="400"/>
    </row>
    <row r="48" spans="1:9" ht="20.25" customHeight="1" x14ac:dyDescent="0.55000000000000004">
      <c r="A48" s="2"/>
      <c r="B48" s="10"/>
      <c r="C48" s="37">
        <v>2024</v>
      </c>
      <c r="D48" s="37"/>
      <c r="E48" s="37">
        <v>2023</v>
      </c>
      <c r="F48" s="37"/>
      <c r="G48" s="37">
        <v>2024</v>
      </c>
      <c r="H48" s="37"/>
      <c r="I48" s="37">
        <v>2023</v>
      </c>
    </row>
    <row r="49" spans="1:9" ht="18" customHeight="1" x14ac:dyDescent="0.55000000000000004">
      <c r="A49" s="43"/>
      <c r="B49" s="43"/>
      <c r="C49" s="395" t="s">
        <v>57</v>
      </c>
      <c r="D49" s="395"/>
      <c r="E49" s="395"/>
      <c r="F49" s="395"/>
      <c r="G49" s="395"/>
      <c r="H49" s="395"/>
      <c r="I49" s="395"/>
    </row>
    <row r="50" spans="1:9" ht="20.25" customHeight="1" x14ac:dyDescent="0.55000000000000004">
      <c r="A50" s="22" t="s">
        <v>25</v>
      </c>
      <c r="B50" s="22"/>
      <c r="C50" s="14"/>
      <c r="D50" s="14"/>
      <c r="E50" s="14"/>
      <c r="F50" s="14"/>
      <c r="G50" s="14"/>
      <c r="H50" s="14"/>
      <c r="I50" s="14"/>
    </row>
    <row r="51" spans="1:9" ht="20.25" customHeight="1" x14ac:dyDescent="0.55000000000000004">
      <c r="A51" s="15" t="s">
        <v>73</v>
      </c>
      <c r="B51" s="15"/>
      <c r="C51" s="34">
        <v>893</v>
      </c>
      <c r="D51" s="27"/>
      <c r="E51" s="340">
        <v>1011</v>
      </c>
      <c r="F51" s="27"/>
      <c r="G51" s="34">
        <v>795</v>
      </c>
      <c r="H51" s="27"/>
      <c r="I51" s="343">
        <v>73</v>
      </c>
    </row>
    <row r="52" spans="1:9" ht="20.25" customHeight="1" x14ac:dyDescent="0.55000000000000004">
      <c r="A52" s="9" t="s">
        <v>81</v>
      </c>
      <c r="B52" s="9"/>
      <c r="C52" s="94">
        <v>-20897</v>
      </c>
      <c r="D52" s="27"/>
      <c r="E52" s="341">
        <v>-36400</v>
      </c>
      <c r="F52" s="27"/>
      <c r="G52" s="27">
        <v>-2630</v>
      </c>
      <c r="H52" s="27"/>
      <c r="I52" s="344">
        <v>-7248</v>
      </c>
    </row>
    <row r="53" spans="1:9" ht="20.25" customHeight="1" x14ac:dyDescent="0.55000000000000004">
      <c r="A53" s="15" t="s">
        <v>80</v>
      </c>
      <c r="B53" s="15"/>
      <c r="C53" s="94">
        <v>-839</v>
      </c>
      <c r="D53" s="27"/>
      <c r="E53" s="341">
        <v>-1377</v>
      </c>
      <c r="F53" s="27"/>
      <c r="G53" s="34">
        <v>-271</v>
      </c>
      <c r="H53" s="27"/>
      <c r="I53" s="343">
        <v>-319</v>
      </c>
    </row>
    <row r="54" spans="1:9" ht="20.25" customHeight="1" x14ac:dyDescent="0.55000000000000004">
      <c r="A54" s="9" t="s">
        <v>34</v>
      </c>
      <c r="B54" s="9"/>
      <c r="C54" s="94">
        <v>259</v>
      </c>
      <c r="D54" s="27"/>
      <c r="E54" s="342">
        <v>81</v>
      </c>
      <c r="F54" s="27"/>
      <c r="G54" s="27">
        <v>229</v>
      </c>
      <c r="H54" s="27"/>
      <c r="I54" s="345">
        <v>64</v>
      </c>
    </row>
    <row r="55" spans="1:9" s="351" customFormat="1" ht="20.25" customHeight="1" x14ac:dyDescent="0.55000000000000004">
      <c r="A55" s="354" t="s">
        <v>214</v>
      </c>
      <c r="B55" s="354"/>
      <c r="C55" s="94">
        <v>-9000</v>
      </c>
      <c r="D55" s="358"/>
      <c r="E55" s="381">
        <v>0</v>
      </c>
      <c r="F55" s="30"/>
      <c r="G55" s="263">
        <v>0</v>
      </c>
      <c r="H55" s="30"/>
      <c r="I55" s="90">
        <v>0</v>
      </c>
    </row>
    <row r="56" spans="1:9" ht="20.25" customHeight="1" x14ac:dyDescent="0.55000000000000004">
      <c r="A56" s="130" t="s">
        <v>213</v>
      </c>
      <c r="B56" s="9"/>
      <c r="C56" s="381">
        <v>0</v>
      </c>
      <c r="D56" s="27"/>
      <c r="E56" s="381">
        <v>0</v>
      </c>
      <c r="F56" s="27"/>
      <c r="G56" s="27">
        <v>-7497</v>
      </c>
      <c r="H56" s="27"/>
      <c r="I56" s="346">
        <v>-10669</v>
      </c>
    </row>
    <row r="57" spans="1:9" ht="20.25" customHeight="1" x14ac:dyDescent="0.55000000000000004">
      <c r="A57" s="3" t="s">
        <v>106</v>
      </c>
      <c r="B57" s="3"/>
      <c r="C57" s="78">
        <f>SUM(C51:C56)</f>
        <v>-29584</v>
      </c>
      <c r="D57" s="30"/>
      <c r="E57" s="78">
        <f>SUM(E51:E56)</f>
        <v>-36685</v>
      </c>
      <c r="F57" s="30"/>
      <c r="G57" s="78">
        <f>SUM(G51:G56)</f>
        <v>-9374</v>
      </c>
      <c r="H57" s="30"/>
      <c r="I57" s="78">
        <f>SUM(I51:I56)</f>
        <v>-18099</v>
      </c>
    </row>
    <row r="58" spans="1:9" ht="20.25" customHeight="1" x14ac:dyDescent="0.55000000000000004">
      <c r="A58" s="53"/>
      <c r="B58" s="53"/>
      <c r="C58" s="27"/>
      <c r="D58" s="27"/>
      <c r="E58" s="27"/>
      <c r="F58" s="27"/>
      <c r="G58" s="27"/>
      <c r="H58" s="27"/>
      <c r="I58" s="27"/>
    </row>
    <row r="59" spans="1:9" ht="20.25" customHeight="1" x14ac:dyDescent="0.55000000000000004">
      <c r="A59" s="22" t="s">
        <v>26</v>
      </c>
      <c r="B59" s="22"/>
      <c r="C59" s="27"/>
      <c r="D59" s="27"/>
      <c r="E59" s="27"/>
      <c r="F59" s="27"/>
      <c r="G59" s="27"/>
      <c r="H59" s="27"/>
      <c r="I59" s="27"/>
    </row>
    <row r="60" spans="1:9" ht="20.25" customHeight="1" x14ac:dyDescent="0.55000000000000004">
      <c r="A60" s="9" t="s">
        <v>166</v>
      </c>
      <c r="B60" s="9"/>
      <c r="C60" s="98"/>
      <c r="D60" s="98"/>
      <c r="E60" s="98"/>
      <c r="F60" s="98"/>
      <c r="G60" s="28"/>
      <c r="H60" s="98"/>
      <c r="I60" s="28"/>
    </row>
    <row r="61" spans="1:9" ht="20.25" customHeight="1" x14ac:dyDescent="0.55000000000000004">
      <c r="A61" s="9" t="s">
        <v>83</v>
      </c>
      <c r="B61" s="9"/>
      <c r="C61" s="27">
        <v>-60471</v>
      </c>
      <c r="D61" s="27"/>
      <c r="E61" s="347">
        <v>34636</v>
      </c>
      <c r="F61" s="32"/>
      <c r="G61" s="27">
        <v>-41789</v>
      </c>
      <c r="H61" s="27"/>
      <c r="I61" s="358">
        <v>75898</v>
      </c>
    </row>
    <row r="62" spans="1:9" ht="20.25" customHeight="1" x14ac:dyDescent="0.55000000000000004">
      <c r="A62" s="28" t="s">
        <v>67</v>
      </c>
      <c r="B62" s="194"/>
      <c r="C62" s="88">
        <v>0</v>
      </c>
      <c r="D62" s="77"/>
      <c r="E62" s="348">
        <v>-1989</v>
      </c>
      <c r="F62" s="77"/>
      <c r="G62" s="88">
        <v>0</v>
      </c>
      <c r="H62" s="88"/>
      <c r="I62" s="88">
        <v>0</v>
      </c>
    </row>
    <row r="63" spans="1:9" s="70" customFormat="1" ht="20.25" customHeight="1" x14ac:dyDescent="0.25">
      <c r="A63" s="28" t="s">
        <v>135</v>
      </c>
      <c r="B63" s="28"/>
      <c r="C63" s="77">
        <v>-18140</v>
      </c>
      <c r="D63" s="77"/>
      <c r="E63" s="348">
        <v>-30326</v>
      </c>
      <c r="F63" s="77"/>
      <c r="G63" s="282">
        <v>-18171</v>
      </c>
      <c r="H63" s="282"/>
      <c r="I63" s="380">
        <v>-27895</v>
      </c>
    </row>
    <row r="64" spans="1:9" ht="20.25" hidden="1" customHeight="1" x14ac:dyDescent="0.55000000000000004">
      <c r="A64" s="9" t="s">
        <v>66</v>
      </c>
      <c r="B64" s="9"/>
      <c r="C64" s="77"/>
      <c r="D64" s="77"/>
      <c r="E64" s="77"/>
      <c r="F64" s="77"/>
      <c r="G64" s="88"/>
      <c r="H64" s="88"/>
      <c r="I64" s="88"/>
    </row>
    <row r="65" spans="1:11" ht="20.25" customHeight="1" x14ac:dyDescent="0.55000000000000004">
      <c r="A65" s="9" t="s">
        <v>187</v>
      </c>
      <c r="B65" s="9"/>
      <c r="C65" s="77">
        <v>-1371</v>
      </c>
      <c r="D65" s="77"/>
      <c r="E65" s="350">
        <v>-1782</v>
      </c>
      <c r="F65" s="77"/>
      <c r="G65" s="88">
        <v>0</v>
      </c>
      <c r="H65" s="88"/>
      <c r="I65" s="90">
        <v>0</v>
      </c>
    </row>
    <row r="66" spans="1:11" s="351" customFormat="1" ht="20.25" customHeight="1" x14ac:dyDescent="0.55000000000000004">
      <c r="A66" s="354" t="s">
        <v>211</v>
      </c>
      <c r="B66" s="352"/>
      <c r="C66" s="88">
        <v>0</v>
      </c>
      <c r="D66" s="353"/>
      <c r="E66" s="355">
        <v>8146</v>
      </c>
      <c r="F66" s="353"/>
      <c r="G66" s="88">
        <v>0</v>
      </c>
      <c r="H66" s="88"/>
      <c r="I66" s="90">
        <v>0</v>
      </c>
    </row>
    <row r="67" spans="1:11" ht="20.25" customHeight="1" x14ac:dyDescent="0.55000000000000004">
      <c r="A67" s="9" t="s">
        <v>66</v>
      </c>
      <c r="B67" s="9"/>
      <c r="C67" s="77">
        <v>-19682</v>
      </c>
      <c r="D67" s="77"/>
      <c r="E67" s="349">
        <v>-30014</v>
      </c>
      <c r="F67" s="77"/>
      <c r="G67" s="77">
        <v>-19682</v>
      </c>
      <c r="H67" s="77"/>
      <c r="I67" s="357">
        <v>-30014</v>
      </c>
    </row>
    <row r="68" spans="1:11" ht="20.25" customHeight="1" x14ac:dyDescent="0.55000000000000004">
      <c r="A68" s="9" t="s">
        <v>75</v>
      </c>
      <c r="B68" s="9"/>
      <c r="C68" s="77">
        <v>-51469</v>
      </c>
      <c r="D68" s="27"/>
      <c r="E68" s="353">
        <v>-38873</v>
      </c>
      <c r="F68" s="32"/>
      <c r="G68" s="27">
        <v>-41560</v>
      </c>
      <c r="H68" s="27"/>
      <c r="I68" s="356">
        <v>-33488</v>
      </c>
    </row>
    <row r="69" spans="1:11" ht="20.25" customHeight="1" x14ac:dyDescent="0.55000000000000004">
      <c r="A69" s="3" t="s">
        <v>212</v>
      </c>
      <c r="B69" s="3"/>
      <c r="C69" s="78">
        <f>SUM(C60:C68)</f>
        <v>-151133</v>
      </c>
      <c r="D69" s="30"/>
      <c r="E69" s="78">
        <f>SUM(E60:E68)</f>
        <v>-60202</v>
      </c>
      <c r="F69" s="30"/>
      <c r="G69" s="78">
        <f>SUM(G60:G68)</f>
        <v>-121202</v>
      </c>
      <c r="H69" s="30"/>
      <c r="I69" s="78">
        <f>SUM(I60:I68)</f>
        <v>-15499</v>
      </c>
    </row>
    <row r="70" spans="1:11" ht="20.25" customHeight="1" x14ac:dyDescent="0.55000000000000004">
      <c r="A70" s="53"/>
      <c r="B70" s="53"/>
      <c r="C70" s="95"/>
      <c r="D70" s="27"/>
      <c r="E70" s="95"/>
      <c r="F70" s="27"/>
      <c r="G70" s="95"/>
      <c r="H70" s="27"/>
      <c r="I70" s="95"/>
    </row>
    <row r="71" spans="1:11" ht="20.25" customHeight="1" x14ac:dyDescent="0.55000000000000004">
      <c r="A71" s="9" t="s">
        <v>222</v>
      </c>
      <c r="B71" s="9"/>
      <c r="C71" s="95"/>
      <c r="D71" s="98"/>
      <c r="E71" s="95"/>
      <c r="F71" s="98"/>
      <c r="G71" s="95"/>
      <c r="H71" s="98"/>
      <c r="I71" s="95"/>
    </row>
    <row r="72" spans="1:11" ht="20.25" customHeight="1" x14ac:dyDescent="0.55000000000000004">
      <c r="A72" s="9" t="s">
        <v>76</v>
      </c>
      <c r="B72" s="9"/>
      <c r="C72" s="77">
        <f>C69+C57+C39</f>
        <v>11043</v>
      </c>
      <c r="D72" s="27"/>
      <c r="E72" s="359">
        <v>6611</v>
      </c>
      <c r="F72" s="27"/>
      <c r="G72" s="77">
        <f>G69+G57+G39</f>
        <v>24415</v>
      </c>
      <c r="H72" s="27">
        <v>0</v>
      </c>
      <c r="I72" s="361">
        <v>-10912</v>
      </c>
    </row>
    <row r="73" spans="1:11" ht="20.25" customHeight="1" x14ac:dyDescent="0.55000000000000004">
      <c r="A73" s="9" t="s">
        <v>147</v>
      </c>
      <c r="B73" s="9"/>
      <c r="C73" s="77"/>
      <c r="D73" s="27"/>
      <c r="E73" s="77"/>
      <c r="F73" s="27"/>
      <c r="G73" s="77"/>
      <c r="H73" s="27"/>
      <c r="I73" s="77"/>
    </row>
    <row r="74" spans="1:11" ht="20.25" customHeight="1" x14ac:dyDescent="0.55000000000000004">
      <c r="A74" s="195" t="s">
        <v>148</v>
      </c>
      <c r="B74" s="193"/>
      <c r="C74" s="91">
        <v>-4173</v>
      </c>
      <c r="D74" s="27"/>
      <c r="E74" s="360">
        <v>544</v>
      </c>
      <c r="F74" s="27"/>
      <c r="G74" s="81">
        <v>-4727</v>
      </c>
      <c r="H74" s="27"/>
      <c r="I74" s="362">
        <v>2</v>
      </c>
    </row>
    <row r="75" spans="1:11" ht="20.25" customHeight="1" x14ac:dyDescent="0.55000000000000004">
      <c r="A75" s="196" t="s">
        <v>177</v>
      </c>
      <c r="B75" s="193"/>
      <c r="C75" s="112">
        <f>SUM(C72:C74)</f>
        <v>6870</v>
      </c>
      <c r="D75" s="30"/>
      <c r="E75" s="112">
        <f>SUM(E72:E74)</f>
        <v>7155</v>
      </c>
      <c r="F75" s="30"/>
      <c r="G75" s="112">
        <f>SUM(G72:G74)</f>
        <v>19688</v>
      </c>
      <c r="H75" s="30"/>
      <c r="I75" s="112">
        <f>SUM(I72:I74)</f>
        <v>-10910</v>
      </c>
    </row>
    <row r="76" spans="1:11" ht="20.25" customHeight="1" x14ac:dyDescent="0.55000000000000004">
      <c r="A76" s="9" t="s">
        <v>104</v>
      </c>
      <c r="B76" s="9"/>
      <c r="C76" s="81">
        <f>'BS2-4'!F11</f>
        <v>53922</v>
      </c>
      <c r="D76" s="27"/>
      <c r="E76" s="363">
        <v>59714</v>
      </c>
      <c r="F76" s="27"/>
      <c r="G76" s="81">
        <f>'BS2-4'!J11</f>
        <v>19720</v>
      </c>
      <c r="H76" s="27"/>
      <c r="I76" s="364">
        <v>29755</v>
      </c>
    </row>
    <row r="77" spans="1:11" ht="20.25" customHeight="1" thickBot="1" x14ac:dyDescent="0.6">
      <c r="A77" s="3" t="s">
        <v>202</v>
      </c>
      <c r="B77" s="3"/>
      <c r="C77" s="60">
        <f>SUM(C75:C76)</f>
        <v>60792</v>
      </c>
      <c r="D77" s="30"/>
      <c r="E77" s="60">
        <f>SUM(E75:E76)</f>
        <v>66869</v>
      </c>
      <c r="F77" s="30"/>
      <c r="G77" s="60">
        <f>SUM(G75:G76)</f>
        <v>39408</v>
      </c>
      <c r="H77" s="30"/>
      <c r="I77" s="60">
        <f>SUM(I75:I76)</f>
        <v>18845</v>
      </c>
      <c r="J77" s="199"/>
      <c r="K77" s="199"/>
    </row>
    <row r="78" spans="1:11" ht="20.25" customHeight="1" thickTop="1" x14ac:dyDescent="0.55000000000000004">
      <c r="A78" s="3"/>
      <c r="B78" s="3"/>
      <c r="C78" s="57"/>
      <c r="D78" s="20"/>
      <c r="E78" s="57"/>
      <c r="F78" s="20"/>
      <c r="G78" s="57"/>
      <c r="H78" s="20"/>
      <c r="I78" s="57"/>
    </row>
    <row r="79" spans="1:11" ht="20.25" customHeight="1" x14ac:dyDescent="0.55000000000000004">
      <c r="A79" s="3"/>
      <c r="B79" s="3"/>
      <c r="C79" s="20"/>
      <c r="D79" s="20"/>
      <c r="E79" s="20"/>
      <c r="F79" s="20"/>
      <c r="G79" s="20"/>
      <c r="H79" s="20"/>
      <c r="I79" s="20"/>
    </row>
    <row r="80" spans="1:11" ht="20.25" customHeight="1" x14ac:dyDescent="0.55000000000000004">
      <c r="A80" s="2" t="s">
        <v>47</v>
      </c>
      <c r="B80" s="2"/>
      <c r="C80" s="15"/>
      <c r="D80" s="15"/>
      <c r="E80" s="15"/>
      <c r="F80" s="15"/>
      <c r="G80" s="15"/>
      <c r="H80" s="15"/>
      <c r="I80" s="15"/>
    </row>
    <row r="81" spans="1:9" ht="20.25" customHeight="1" x14ac:dyDescent="0.55000000000000004">
      <c r="A81" s="3" t="s">
        <v>137</v>
      </c>
      <c r="B81" s="3"/>
      <c r="C81" s="15"/>
      <c r="D81" s="15"/>
      <c r="E81" s="15"/>
      <c r="F81" s="15"/>
      <c r="G81" s="15"/>
      <c r="H81" s="15"/>
      <c r="I81" s="15"/>
    </row>
    <row r="82" spans="1:9" ht="20.25" customHeight="1" x14ac:dyDescent="0.55000000000000004">
      <c r="A82" s="72"/>
      <c r="B82" s="72"/>
      <c r="C82" s="15"/>
      <c r="D82" s="15"/>
      <c r="E82" s="15"/>
      <c r="F82" s="15"/>
      <c r="G82" s="15"/>
      <c r="H82" s="15"/>
      <c r="I82" s="15"/>
    </row>
    <row r="83" spans="1:9" ht="20.25" customHeight="1" x14ac:dyDescent="0.55000000000000004">
      <c r="A83" s="72"/>
      <c r="B83" s="72"/>
      <c r="C83" s="393" t="s">
        <v>0</v>
      </c>
      <c r="D83" s="393"/>
      <c r="E83" s="393"/>
      <c r="F83" s="15"/>
      <c r="G83" s="393" t="s">
        <v>36</v>
      </c>
      <c r="H83" s="393"/>
      <c r="I83" s="393"/>
    </row>
    <row r="84" spans="1:9" ht="20.25" customHeight="1" x14ac:dyDescent="0.55000000000000004">
      <c r="A84" s="53"/>
      <c r="B84" s="53"/>
      <c r="C84" s="393" t="s">
        <v>37</v>
      </c>
      <c r="D84" s="393"/>
      <c r="E84" s="393"/>
      <c r="F84" s="204"/>
      <c r="G84" s="393" t="s">
        <v>37</v>
      </c>
      <c r="H84" s="393"/>
      <c r="I84" s="393"/>
    </row>
    <row r="85" spans="1:9" ht="20.25" customHeight="1" x14ac:dyDescent="0.55000000000000004">
      <c r="A85" s="2"/>
      <c r="B85" s="2"/>
      <c r="C85" s="400" t="s">
        <v>196</v>
      </c>
      <c r="D85" s="400"/>
      <c r="E85" s="400"/>
      <c r="F85" s="15"/>
      <c r="G85" s="400" t="s">
        <v>196</v>
      </c>
      <c r="H85" s="400"/>
      <c r="I85" s="400"/>
    </row>
    <row r="86" spans="1:9" ht="20.25" customHeight="1" x14ac:dyDescent="0.55000000000000004">
      <c r="A86" s="43"/>
      <c r="B86" s="43"/>
      <c r="C86" s="400" t="s">
        <v>195</v>
      </c>
      <c r="D86" s="400"/>
      <c r="E86" s="400"/>
      <c r="F86" s="15"/>
      <c r="G86" s="400" t="s">
        <v>195</v>
      </c>
      <c r="H86" s="400"/>
      <c r="I86" s="400"/>
    </row>
    <row r="87" spans="1:9" ht="20.25" customHeight="1" x14ac:dyDescent="0.55000000000000004">
      <c r="A87" s="2"/>
      <c r="B87" s="10"/>
      <c r="C87" s="37">
        <v>2024</v>
      </c>
      <c r="D87" s="37"/>
      <c r="E87" s="37">
        <v>2023</v>
      </c>
      <c r="F87" s="37"/>
      <c r="G87" s="37">
        <v>2024</v>
      </c>
      <c r="H87" s="37"/>
      <c r="I87" s="37">
        <v>2023</v>
      </c>
    </row>
    <row r="88" spans="1:9" ht="18" customHeight="1" x14ac:dyDescent="0.55000000000000004">
      <c r="A88" s="43"/>
      <c r="B88" s="43"/>
      <c r="C88" s="395" t="s">
        <v>57</v>
      </c>
      <c r="D88" s="395"/>
      <c r="E88" s="395"/>
      <c r="F88" s="395"/>
      <c r="G88" s="395"/>
      <c r="H88" s="395"/>
      <c r="I88" s="395"/>
    </row>
    <row r="89" spans="1:9" s="197" customFormat="1" ht="20.25" customHeight="1" x14ac:dyDescent="0.3">
      <c r="A89" s="22" t="s">
        <v>159</v>
      </c>
      <c r="B89" s="22"/>
      <c r="C89" s="9"/>
      <c r="D89" s="9"/>
      <c r="E89" s="9"/>
      <c r="F89" s="9"/>
      <c r="G89" s="9"/>
      <c r="H89" s="9"/>
      <c r="I89" s="9"/>
    </row>
    <row r="90" spans="1:9" s="197" customFormat="1" ht="20.25" customHeight="1" x14ac:dyDescent="0.25">
      <c r="A90" s="48" t="s">
        <v>183</v>
      </c>
      <c r="B90" s="9"/>
      <c r="C90" s="49"/>
      <c r="D90" s="49"/>
      <c r="E90" s="49"/>
      <c r="F90" s="49"/>
      <c r="G90" s="49"/>
      <c r="H90" s="49"/>
      <c r="I90" s="49"/>
    </row>
    <row r="91" spans="1:9" s="197" customFormat="1" ht="20.25" customHeight="1" x14ac:dyDescent="0.25">
      <c r="A91" s="84" t="s">
        <v>146</v>
      </c>
      <c r="B91" s="3"/>
      <c r="C91" s="9"/>
      <c r="D91" s="49"/>
      <c r="E91" s="9"/>
      <c r="F91" s="49"/>
      <c r="G91" s="49"/>
      <c r="H91" s="49"/>
      <c r="I91" s="49"/>
    </row>
    <row r="92" spans="1:9" s="197" customFormat="1" ht="20.25" customHeight="1" x14ac:dyDescent="0.25">
      <c r="A92" s="48" t="s">
        <v>184</v>
      </c>
      <c r="B92" s="3"/>
      <c r="C92" s="9"/>
      <c r="D92" s="9"/>
      <c r="E92" s="9"/>
      <c r="F92" s="9"/>
      <c r="G92" s="9"/>
      <c r="H92" s="9"/>
      <c r="I92" s="9"/>
    </row>
    <row r="93" spans="1:9" s="197" customFormat="1" ht="20.25" customHeight="1" x14ac:dyDescent="0.25">
      <c r="A93" s="48" t="s">
        <v>77</v>
      </c>
      <c r="B93" s="3"/>
      <c r="C93" s="119">
        <v>-24177</v>
      </c>
      <c r="D93" s="119"/>
      <c r="E93" s="365">
        <v>-32576</v>
      </c>
      <c r="F93" s="119"/>
      <c r="G93" s="75">
        <v>-4774</v>
      </c>
      <c r="H93" s="119"/>
      <c r="I93" s="367">
        <v>-7946</v>
      </c>
    </row>
    <row r="94" spans="1:9" s="197" customFormat="1" ht="20.25" customHeight="1" x14ac:dyDescent="0.25">
      <c r="A94" s="50" t="s">
        <v>219</v>
      </c>
      <c r="B94" s="9"/>
      <c r="C94" s="28"/>
      <c r="D94" s="28"/>
      <c r="E94" s="28"/>
      <c r="F94" s="28"/>
      <c r="G94" s="28"/>
      <c r="H94" s="28"/>
      <c r="I94" s="28"/>
    </row>
    <row r="95" spans="1:9" s="197" customFormat="1" ht="20.25" customHeight="1" x14ac:dyDescent="0.25">
      <c r="A95" s="50" t="s">
        <v>105</v>
      </c>
      <c r="B95" s="9"/>
      <c r="C95" s="81">
        <v>3280</v>
      </c>
      <c r="D95" s="28"/>
      <c r="E95" s="366">
        <v>-3824</v>
      </c>
      <c r="F95" s="75"/>
      <c r="G95" s="81">
        <v>2144</v>
      </c>
      <c r="H95" s="75"/>
      <c r="I95" s="368">
        <v>698</v>
      </c>
    </row>
    <row r="96" spans="1:9" s="197" customFormat="1" ht="20.25" hidden="1" customHeight="1" x14ac:dyDescent="0.25">
      <c r="A96" s="50" t="s">
        <v>165</v>
      </c>
      <c r="B96" s="9"/>
      <c r="C96" s="120"/>
      <c r="D96" s="119"/>
      <c r="E96" s="120"/>
      <c r="F96" s="119"/>
      <c r="G96" s="120"/>
      <c r="H96" s="119"/>
      <c r="I96" s="120"/>
    </row>
    <row r="97" spans="1:15" ht="20.25" customHeight="1" thickBot="1" x14ac:dyDescent="0.6">
      <c r="A97" s="69" t="s">
        <v>220</v>
      </c>
      <c r="B97" s="9"/>
      <c r="C97" s="121">
        <f>SUM(C93:C96)</f>
        <v>-20897</v>
      </c>
      <c r="D97" s="69"/>
      <c r="E97" s="121">
        <f>SUM(E93:E96)</f>
        <v>-36400</v>
      </c>
      <c r="F97" s="69"/>
      <c r="G97" s="121">
        <f>SUM(G93:G96)</f>
        <v>-2630</v>
      </c>
      <c r="H97" s="69"/>
      <c r="I97" s="121">
        <f>SUM(I93:I96)</f>
        <v>-7248</v>
      </c>
      <c r="J97" s="199"/>
      <c r="K97" s="199"/>
      <c r="L97" s="199"/>
      <c r="M97" s="199"/>
      <c r="N97" s="199"/>
      <c r="O97" s="199"/>
    </row>
    <row r="98" spans="1:15" ht="20.25" customHeight="1" thickTop="1" x14ac:dyDescent="0.55000000000000004">
      <c r="A98" s="69"/>
      <c r="B98" s="9"/>
      <c r="C98" s="90"/>
      <c r="D98" s="69"/>
      <c r="E98" s="90"/>
      <c r="F98" s="69"/>
      <c r="G98" s="90"/>
      <c r="H98" s="69"/>
      <c r="I98" s="90"/>
    </row>
    <row r="99" spans="1:15" ht="20.25" customHeight="1" x14ac:dyDescent="0.55000000000000004">
      <c r="A99" s="208" t="s">
        <v>163</v>
      </c>
      <c r="B99" s="128"/>
      <c r="C99" s="90"/>
      <c r="D99" s="69"/>
      <c r="E99" s="90"/>
      <c r="F99" s="69"/>
      <c r="G99" s="90"/>
      <c r="H99" s="69"/>
      <c r="I99" s="90"/>
    </row>
    <row r="100" spans="1:15" ht="20.25" customHeight="1" x14ac:dyDescent="0.55000000000000004">
      <c r="A100" s="208" t="s">
        <v>173</v>
      </c>
      <c r="B100" s="26"/>
      <c r="C100" s="90"/>
      <c r="D100" s="69"/>
      <c r="E100" s="90"/>
      <c r="F100" s="69"/>
      <c r="G100" s="90"/>
      <c r="H100" s="69"/>
      <c r="I100" s="90"/>
    </row>
    <row r="101" spans="1:15" ht="20.25" customHeight="1" x14ac:dyDescent="0.55000000000000004">
      <c r="A101" s="128" t="s">
        <v>174</v>
      </c>
      <c r="B101" s="128"/>
      <c r="C101" s="200">
        <v>-880</v>
      </c>
      <c r="D101" s="98"/>
      <c r="E101" s="369">
        <v>-1034</v>
      </c>
      <c r="F101" s="98"/>
      <c r="G101" s="200">
        <v>-312</v>
      </c>
      <c r="H101" s="98"/>
      <c r="I101" s="371">
        <v>-324</v>
      </c>
    </row>
    <row r="102" spans="1:15" ht="20.25" customHeight="1" x14ac:dyDescent="0.55000000000000004">
      <c r="A102" s="209" t="s">
        <v>167</v>
      </c>
      <c r="B102" s="128"/>
    </row>
    <row r="103" spans="1:15" ht="20.25" customHeight="1" x14ac:dyDescent="0.55000000000000004">
      <c r="A103" s="209" t="s">
        <v>168</v>
      </c>
      <c r="B103" s="128"/>
      <c r="C103" s="120">
        <v>41</v>
      </c>
      <c r="D103" s="69"/>
      <c r="E103" s="370">
        <v>-343</v>
      </c>
      <c r="F103" s="69"/>
      <c r="G103" s="120">
        <v>41</v>
      </c>
      <c r="H103" s="69"/>
      <c r="I103" s="372">
        <v>5</v>
      </c>
    </row>
    <row r="104" spans="1:15" ht="20.25" customHeight="1" thickBot="1" x14ac:dyDescent="0.6">
      <c r="A104" s="102" t="s">
        <v>164</v>
      </c>
      <c r="B104" s="128"/>
      <c r="C104" s="121">
        <f>SUM(C101:C103)</f>
        <v>-839</v>
      </c>
      <c r="D104" s="69"/>
      <c r="E104" s="121">
        <f>SUM(E101:E103)</f>
        <v>-1377</v>
      </c>
      <c r="F104" s="69"/>
      <c r="G104" s="121">
        <f>SUM(G101:G103)</f>
        <v>-271</v>
      </c>
      <c r="H104" s="69"/>
      <c r="I104" s="121">
        <f>SUM(I101:I103)</f>
        <v>-319</v>
      </c>
      <c r="J104" s="199"/>
      <c r="K104" s="199"/>
    </row>
    <row r="105" spans="1:15" ht="20.25" customHeight="1" thickTop="1" x14ac:dyDescent="0.55000000000000004">
      <c r="A105" s="102"/>
      <c r="B105" s="128"/>
      <c r="C105" s="90"/>
      <c r="D105" s="69"/>
      <c r="E105" s="90"/>
      <c r="F105" s="69"/>
      <c r="G105" s="90"/>
      <c r="H105" s="69"/>
      <c r="I105" s="90"/>
    </row>
    <row r="106" spans="1:15" ht="20.25" customHeight="1" x14ac:dyDescent="0.55000000000000004">
      <c r="A106" s="9" t="s">
        <v>144</v>
      </c>
      <c r="B106" s="9"/>
      <c r="C106" s="119">
        <v>634</v>
      </c>
      <c r="D106" s="119"/>
      <c r="E106" s="373">
        <v>9601</v>
      </c>
      <c r="F106" s="119"/>
      <c r="G106" s="119">
        <v>400</v>
      </c>
      <c r="H106" s="119"/>
      <c r="I106" s="374">
        <v>9601</v>
      </c>
    </row>
    <row r="107" spans="1:15" ht="20.25" customHeight="1" x14ac:dyDescent="0.55000000000000004">
      <c r="A107" s="9" t="s">
        <v>225</v>
      </c>
      <c r="B107" s="9"/>
      <c r="C107" s="119">
        <v>0</v>
      </c>
      <c r="D107" s="119"/>
      <c r="E107" s="373">
        <v>4178</v>
      </c>
      <c r="F107" s="119"/>
      <c r="G107" s="119">
        <v>0</v>
      </c>
      <c r="H107" s="119"/>
      <c r="I107" s="374">
        <v>1992</v>
      </c>
    </row>
    <row r="108" spans="1:15" ht="20.25" customHeight="1" x14ac:dyDescent="0.55000000000000004">
      <c r="A108" s="9" t="s">
        <v>188</v>
      </c>
      <c r="C108" s="119">
        <v>2096</v>
      </c>
      <c r="D108" s="119"/>
      <c r="E108" s="373">
        <v>8357</v>
      </c>
      <c r="F108" s="119"/>
      <c r="G108" s="119">
        <v>2096</v>
      </c>
      <c r="H108" s="119"/>
      <c r="I108" s="375">
        <v>8357</v>
      </c>
    </row>
    <row r="109" spans="1:15" ht="20.25" customHeight="1" x14ac:dyDescent="0.55000000000000004">
      <c r="A109" s="9" t="s">
        <v>189</v>
      </c>
      <c r="C109" s="119">
        <v>25</v>
      </c>
      <c r="D109" s="119"/>
      <c r="E109" s="373">
        <v>62233</v>
      </c>
      <c r="F109" s="119"/>
      <c r="G109" s="119">
        <v>25</v>
      </c>
      <c r="H109" s="119"/>
      <c r="I109" s="375">
        <v>62233</v>
      </c>
    </row>
  </sheetData>
  <mergeCells count="27">
    <mergeCell ref="C46:E46"/>
    <mergeCell ref="G46:I46"/>
    <mergeCell ref="C47:E47"/>
    <mergeCell ref="G47:I47"/>
    <mergeCell ref="C49:I49"/>
    <mergeCell ref="C45:E45"/>
    <mergeCell ref="G45:I4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4:E44"/>
    <mergeCell ref="G44:I44"/>
    <mergeCell ref="C86:E86"/>
    <mergeCell ref="G86:I86"/>
    <mergeCell ref="C88:I88"/>
    <mergeCell ref="C83:E83"/>
    <mergeCell ref="G83:I83"/>
    <mergeCell ref="C84:E84"/>
    <mergeCell ref="G84:I84"/>
    <mergeCell ref="C85:E85"/>
    <mergeCell ref="G85:I85"/>
  </mergeCells>
  <pageMargins left="0.7" right="0.7" top="0.48" bottom="0.5" header="0.5" footer="0.5"/>
  <pageSetup paperSize="9" scale="86" firstPageNumber="13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0" max="16383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857D76-23EC-4C0F-9961-5A4BEE6483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22E439-F6D9-4D02-A0EA-273787F183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PL5-8</vt:lpstr>
      <vt:lpstr>SH9</vt:lpstr>
      <vt:lpstr>SH 10</vt:lpstr>
      <vt:lpstr>SH 11</vt:lpstr>
      <vt:lpstr>SH12</vt:lpstr>
      <vt:lpstr>CF13-15</vt:lpstr>
      <vt:lpstr>'BS2-4'!Print_Area</vt:lpstr>
      <vt:lpstr>'CF13-15'!Print_Area</vt:lpstr>
      <vt:lpstr>'PL5-8'!Print_Area</vt:lpstr>
      <vt:lpstr>'SH 10'!Print_Area</vt:lpstr>
      <vt:lpstr>'SH 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Chanisda, Luangna</cp:lastModifiedBy>
  <cp:lastPrinted>2024-11-06T06:26:23Z</cp:lastPrinted>
  <dcterms:created xsi:type="dcterms:W3CDTF">2005-01-11T02:57:29Z</dcterms:created>
  <dcterms:modified xsi:type="dcterms:W3CDTF">2024-11-07T12:42:50Z</dcterms:modified>
</cp:coreProperties>
</file>