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573263 - 2024 Dec FSA-Workpoint Entertainment PCL\Working Folder\2024\Q3\Draft FS\ไฟล์ตลาด\"/>
    </mc:Choice>
  </mc:AlternateContent>
  <xr:revisionPtr revIDLastSave="0" documentId="13_ncr:1_{D1D808DA-31DF-405A-A1F8-157C9A0DCE98}" xr6:coauthVersionLast="47" xr6:coauthVersionMax="47" xr10:uidLastSave="{00000000-0000-0000-0000-000000000000}"/>
  <bookViews>
    <workbookView xWindow="-110" yWindow="-110" windowWidth="19420" windowHeight="11500" tabRatio="780" xr2:uid="{00000000-000D-0000-FFFF-FFFF00000000}"/>
  </bookViews>
  <sheets>
    <sheet name="SFP2-3" sheetId="6" r:id="rId1"/>
    <sheet name="SCI4-5" sheetId="1" r:id="rId2"/>
    <sheet name="SCI6-7" sheetId="9" r:id="rId3"/>
    <sheet name="SCE(Conso)8" sheetId="2" r:id="rId4"/>
    <sheet name="SCE(Conso)9" sheetId="7" r:id="rId5"/>
    <sheet name="SCE(Separate)10" sheetId="3" r:id="rId6"/>
    <sheet name="SCE(Separate)11" sheetId="8" r:id="rId7"/>
    <sheet name="SCF12-13" sheetId="5" r:id="rId8"/>
  </sheets>
  <definedNames>
    <definedName name="_xlnm.Print_Area" localSheetId="3">'SCE(Conso)8'!$A$1:$U$31</definedName>
    <definedName name="_xlnm.Print_Area" localSheetId="4">'SCE(Conso)9'!$A$1:$U$34</definedName>
    <definedName name="_xlnm.Print_Area" localSheetId="5">'SCE(Separate)10'!$A$1:$M$23</definedName>
    <definedName name="_xlnm.Print_Area" localSheetId="6">'SCE(Separate)11'!$A$1:$M$23</definedName>
    <definedName name="_xlnm.Print_Area" localSheetId="7">'SCF12-13'!$A$1:$J$87</definedName>
    <definedName name="_xlnm.Print_Area" localSheetId="1">'SCI4-5'!$A$1:$J$74</definedName>
    <definedName name="_xlnm.Print_Area" localSheetId="2">'SCI6-7'!$A$1:$J$78</definedName>
    <definedName name="_xlnm.Print_Area" localSheetId="0">'SFP2-3'!$A$1:$J$84</definedName>
    <definedName name="Z_62C88142_195A_406E_A347_1C61EA880C0D_.wvu.PrintArea" localSheetId="3" hidden="1">'SCE(Conso)8'!#REF!</definedName>
    <definedName name="Z_62C88142_195A_406E_A347_1C61EA880C0D_.wvu.PrintArea" localSheetId="4" hidden="1">'SCE(Conso)9'!#REF!</definedName>
    <definedName name="Z_62C88142_195A_406E_A347_1C61EA880C0D_.wvu.PrintArea" localSheetId="7" hidden="1">'SCF12-13'!#REF!</definedName>
    <definedName name="Z_62C88142_195A_406E_A347_1C61EA880C0D_.wvu.PrintArea" localSheetId="1" hidden="1">'SCI4-5'!#REF!</definedName>
    <definedName name="Z_62C88142_195A_406E_A347_1C61EA880C0D_.wvu.PrintArea" localSheetId="2" hidden="1">'SCI6-7'!#REF!</definedName>
    <definedName name="Z_62C88142_195A_406E_A347_1C61EA880C0D_.wvu.Rows" localSheetId="3" hidden="1">'SCE(Conso)8'!#REF!</definedName>
    <definedName name="Z_62C88142_195A_406E_A347_1C61EA880C0D_.wvu.Rows" localSheetId="4" hidden="1">'SCE(Conso)9'!#REF!</definedName>
    <definedName name="Z_8AE384D2_954E_4FC4_9E7B_72B2DA3D2D3A_.wvu.PrintArea" localSheetId="3" hidden="1">'SCE(Conso)8'!#REF!</definedName>
    <definedName name="Z_8AE384D2_954E_4FC4_9E7B_72B2DA3D2D3A_.wvu.PrintArea" localSheetId="4" hidden="1">'SCE(Conso)9'!#REF!</definedName>
    <definedName name="Z_8AE384D2_954E_4FC4_9E7B_72B2DA3D2D3A_.wvu.PrintArea" localSheetId="7" hidden="1">'SCF12-13'!#REF!</definedName>
    <definedName name="Z_8AE384D2_954E_4FC4_9E7B_72B2DA3D2D3A_.wvu.Rows" localSheetId="1" hidden="1">'SCI4-5'!#REF!</definedName>
    <definedName name="Z_8AE384D2_954E_4FC4_9E7B_72B2DA3D2D3A_.wvu.Rows" localSheetId="2" hidden="1">'SCI6-7'!#REF!</definedName>
    <definedName name="Z_DFBF4CAE_57D7_4172_8C3A_8E3DF4930C4B_.wvu.PrintArea" localSheetId="3" hidden="1">'SCE(Conso)8'!#REF!</definedName>
    <definedName name="Z_DFBF4CAE_57D7_4172_8C3A_8E3DF4930C4B_.wvu.PrintArea" localSheetId="4" hidden="1">'SCE(Conso)9'!#REF!</definedName>
    <definedName name="Z_DFBF4CAE_57D7_4172_8C3A_8E3DF4930C4B_.wvu.PrintArea" localSheetId="7" hidden="1">'SCF12-13'!#REF!</definedName>
    <definedName name="Z_DFBF4CAE_57D7_4172_8C3A_8E3DF4930C4B_.wvu.Rows" localSheetId="1" hidden="1">'SCI4-5'!#REF!</definedName>
    <definedName name="Z_DFBF4CAE_57D7_4172_8C3A_8E3DF4930C4B_.wvu.Rows" localSheetId="2" hidden="1">'SCI6-7'!#REF!</definedName>
    <definedName name="Z_E1DB4DD3_3D3D_4C8E_ADFF_122E3B5E40F3_.wvu.PrintArea" localSheetId="3" hidden="1">'SCE(Conso)8'!#REF!</definedName>
    <definedName name="Z_E1DB4DD3_3D3D_4C8E_ADFF_122E3B5E40F3_.wvu.PrintArea" localSheetId="4" hidden="1">'SCE(Conso)9'!#REF!</definedName>
    <definedName name="Z_E1DB4DD3_3D3D_4C8E_ADFF_122E3B5E40F3_.wvu.PrintArea" localSheetId="7" hidden="1">'SCF12-13'!#REF!</definedName>
    <definedName name="Z_E1DB4DD3_3D3D_4C8E_ADFF_122E3B5E40F3_.wvu.PrintArea" localSheetId="1" hidden="1">'SCI4-5'!#REF!</definedName>
    <definedName name="Z_E1DB4DD3_3D3D_4C8E_ADFF_122E3B5E40F3_.wvu.PrintArea" localSheetId="2" hidden="1">'SCI6-7'!#REF!</definedName>
    <definedName name="Z_E1DB4DD3_3D3D_4C8E_ADFF_122E3B5E40F3_.wvu.Rows" localSheetId="1" hidden="1">'SCI4-5'!#REF!</definedName>
    <definedName name="Z_E1DB4DD3_3D3D_4C8E_ADFF_122E3B5E40F3_.wvu.Rows" localSheetId="2" hidden="1">'SCI6-7'!#REF!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4" i="6" l="1"/>
  <c r="G84" i="6"/>
  <c r="E84" i="6"/>
  <c r="A38" i="6"/>
  <c r="H84" i="6" l="1"/>
  <c r="D84" i="6" l="1"/>
  <c r="F84" i="6"/>
  <c r="J84" i="6" l="1"/>
</calcChain>
</file>

<file path=xl/sharedStrings.xml><?xml version="1.0" encoding="utf-8"?>
<sst xmlns="http://schemas.openxmlformats.org/spreadsheetml/2006/main" count="514" uniqueCount="252">
  <si>
    <t>Workpoint Entertainment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</si>
  <si>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</si>
  <si>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</si>
  <si>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</si>
  <si>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</si>
  <si>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</si>
  <si>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</si>
  <si>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</si>
  <si>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2023</t>
  </si>
  <si>
    <t>(Unaudited)</t>
  </si>
  <si>
    <t>(in thousand Baht)</t>
  </si>
  <si>
    <t>Current assets</t>
  </si>
  <si>
    <t>Cash and cash equivalents</t>
  </si>
  <si>
    <t xml:space="preserve">Other current financial assets </t>
  </si>
  <si>
    <t>Trade accounts receivable</t>
  </si>
  <si>
    <t>Other current receivables</t>
  </si>
  <si>
    <t xml:space="preserve">Short-term loans to and accrued interest </t>
  </si>
  <si>
    <t xml:space="preserve">   income from related parties</t>
  </si>
  <si>
    <t>Inventories</t>
  </si>
  <si>
    <t>Other current assets</t>
  </si>
  <si>
    <t>Total current assets</t>
  </si>
  <si>
    <t>Non-current assets</t>
  </si>
  <si>
    <t>Investment in associates</t>
  </si>
  <si>
    <t>Investments in subsidiaries</t>
  </si>
  <si>
    <t>Investments in joint ventures</t>
  </si>
  <si>
    <t>Other non-current financial assets</t>
  </si>
  <si>
    <t>Property, plant and equipment</t>
  </si>
  <si>
    <t>Right to use of assets</t>
  </si>
  <si>
    <t>Right-of-use assets</t>
  </si>
  <si>
    <t>Digital television licence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</si>
  <si>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</si>
  <si>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</si>
  <si>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</si>
  <si>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</si>
  <si>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</si>
  <si>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</si>
  <si>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</si>
  <si>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</si>
  <si>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</si>
  <si>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Current portion of deferred subsidy income</t>
  </si>
  <si>
    <t>Current portion of lease liabilities</t>
  </si>
  <si>
    <t>Current income tax payable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</si>
  <si>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</si>
  <si>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</si>
  <si>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</si>
  <si>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</si>
  <si>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</si>
  <si>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</si>
  <si>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</si>
  <si>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</si>
  <si>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</si>
  <si>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</si>
  <si>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</si>
  <si>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(452,094,295 ordinary shares, par value</t>
  </si>
  <si>
    <t xml:space="preserve">   at Baht 1 per share)</t>
  </si>
  <si>
    <t xml:space="preserve">   Issued and paid-up share capital</t>
  </si>
  <si>
    <t xml:space="preserve">   (441,560,485 ordinary shares, par value</t>
  </si>
  <si>
    <t>Share premium</t>
  </si>
  <si>
    <t xml:space="preserve">Surplus on business combination under </t>
  </si>
  <si>
    <t>common control</t>
  </si>
  <si>
    <t>Retained earnings</t>
  </si>
  <si>
    <t xml:space="preserve">   Appropriated 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</si>
  <si>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</si>
  <si>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</si>
  <si>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</si>
  <si>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</si>
  <si>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</si>
  <si>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</si>
  <si>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</si>
  <si>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</si>
  <si>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 </t>
  </si>
  <si>
    <t>Three-month period ended</t>
  </si>
  <si>
    <t>Revenue from television programs</t>
  </si>
  <si>
    <t>Revenue from concerts and plays</t>
  </si>
  <si>
    <t>Revenue from event marketing</t>
  </si>
  <si>
    <t>Revenue from management fee</t>
  </si>
  <si>
    <t>Costs</t>
  </si>
  <si>
    <t>Cost of television programs</t>
  </si>
  <si>
    <t>Cost of concerts and plays</t>
  </si>
  <si>
    <t>Cost of event marketing</t>
  </si>
  <si>
    <t>Cost of management fee</t>
  </si>
  <si>
    <t>Total costs</t>
  </si>
  <si>
    <t>Gross profit</t>
  </si>
  <si>
    <t>Dividend income</t>
  </si>
  <si>
    <t>Other income</t>
  </si>
  <si>
    <t>Selling expenses</t>
  </si>
  <si>
    <t>Administrative expenses</t>
  </si>
  <si>
    <t>Finance costs</t>
  </si>
  <si>
    <t xml:space="preserve">   joint ventures accounted for using equity method</t>
  </si>
  <si>
    <t>Profit before income tax</t>
  </si>
  <si>
    <t>Profit for the period</t>
  </si>
  <si>
    <t>Other comprehensive income</t>
  </si>
  <si>
    <t xml:space="preserve">Items that will not be reclassified subsequently to </t>
  </si>
  <si>
    <t xml:space="preserve">   profit or loss</t>
  </si>
  <si>
    <t>Income tax relating to items that will not be reclassified</t>
  </si>
  <si>
    <t xml:space="preserve">   subsequently to profit or loss</t>
  </si>
  <si>
    <t>Total comprehensive income for the period</t>
  </si>
  <si>
    <t xml:space="preserve">   Owners of parent</t>
  </si>
  <si>
    <t xml:space="preserve">   Non-controlling interests</t>
  </si>
  <si>
    <t>Earnings per share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</si>
  <si>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</si>
  <si>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</si>
  <si>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</si>
  <si>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Discount on</t>
  </si>
  <si>
    <t>Issued and</t>
  </si>
  <si>
    <t xml:space="preserve"> changes of </t>
  </si>
  <si>
    <t xml:space="preserve">Equity </t>
  </si>
  <si>
    <t>paid-up</t>
  </si>
  <si>
    <t xml:space="preserve">ownership </t>
  </si>
  <si>
    <t>Total other</t>
  </si>
  <si>
    <t xml:space="preserve">attributable </t>
  </si>
  <si>
    <t>Non-</t>
  </si>
  <si>
    <t>share</t>
  </si>
  <si>
    <t>Share</t>
  </si>
  <si>
    <t>Legal</t>
  </si>
  <si>
    <t>Fair value</t>
  </si>
  <si>
    <t xml:space="preserve"> components </t>
  </si>
  <si>
    <t xml:space="preserve">to owners </t>
  </si>
  <si>
    <t>controlling</t>
  </si>
  <si>
    <t>Total</t>
  </si>
  <si>
    <t>capital</t>
  </si>
  <si>
    <t>premium</t>
  </si>
  <si>
    <t>reserve</t>
  </si>
  <si>
    <t>Unappropriated</t>
  </si>
  <si>
    <t>of equity</t>
  </si>
  <si>
    <t>of the parent</t>
  </si>
  <si>
    <t>interests</t>
  </si>
  <si>
    <t>equity</t>
  </si>
  <si>
    <t>Transactions with owners, recorded directly in equity</t>
  </si>
  <si>
    <t xml:space="preserve">    Distributions to owners</t>
  </si>
  <si>
    <t xml:space="preserve">    Total distributions to owners</t>
  </si>
  <si>
    <t xml:space="preserve">   Changes in ownership interests in subsidiaries</t>
  </si>
  <si>
    <t xml:space="preserve">   Capital received from non-controlling interests </t>
  </si>
  <si>
    <t xml:space="preserve">   Return on capital from non-controlling interests </t>
  </si>
  <si>
    <t xml:space="preserve">   Total changes in ownership interests in subsidiaries</t>
  </si>
  <si>
    <t>Total transactions with owners, recorded directly in equity</t>
  </si>
  <si>
    <t>Comprehensive income for the period</t>
  </si>
  <si>
    <t>attributable to</t>
  </si>
  <si>
    <t xml:space="preserve"> components</t>
  </si>
  <si>
    <t>owners of</t>
  </si>
  <si>
    <t>the parent</t>
  </si>
  <si>
    <t>Balance at 1 January 2023</t>
  </si>
  <si>
    <t>Separate financial statements</t>
  </si>
  <si>
    <t>Surplus on business</t>
  </si>
  <si>
    <t>combination under</t>
  </si>
  <si>
    <t xml:space="preserve">Total </t>
  </si>
  <si>
    <t>share capital</t>
  </si>
  <si>
    <t xml:space="preserve">   Distributions to owners</t>
  </si>
  <si>
    <t xml:space="preserve">   Total distributions to owners</t>
  </si>
  <si>
    <t>Statement of cash flows (Unaudited)</t>
  </si>
  <si>
    <t>Cash flows from operating activities</t>
  </si>
  <si>
    <t>Tax expense</t>
  </si>
  <si>
    <t>Depreciation and amortisation</t>
  </si>
  <si>
    <t>Interest income</t>
  </si>
  <si>
    <t>Changes in operating assets and liabilities</t>
  </si>
  <si>
    <t>Trade accounts receivable and other current receivables</t>
  </si>
  <si>
    <t>Trade accounts payable and other current payables</t>
  </si>
  <si>
    <t>Net cash from operating activities</t>
  </si>
  <si>
    <t>Cash flows from investing activities</t>
  </si>
  <si>
    <t>Interest received</t>
  </si>
  <si>
    <t>Cash received from long-term loans to related parties</t>
  </si>
  <si>
    <t>Cash paid for purchase of property, plant and equipment</t>
  </si>
  <si>
    <t>Cash paid for purchase of other intangible assets</t>
  </si>
  <si>
    <t>Dividend received</t>
  </si>
  <si>
    <t>Cash flows from financing activities</t>
  </si>
  <si>
    <t>Interest paid</t>
  </si>
  <si>
    <r>
      <t>Payment of lease laibilities</t>
    </r>
    <r>
      <rPr>
        <i/>
        <sz val="11"/>
        <rFont val="Times New Roman"/>
        <family val="1"/>
      </rPr>
      <t xml:space="preserve"> </t>
    </r>
  </si>
  <si>
    <t>Cash and cash equivalents at 1 January</t>
  </si>
  <si>
    <t>Net cash used in financing activities</t>
  </si>
  <si>
    <t>Loss on write-off of investments in subsidiaries</t>
  </si>
  <si>
    <t>Cash paid for other non-current financial assets</t>
  </si>
  <si>
    <t>Cash paid for short-term loans to related parties</t>
  </si>
  <si>
    <t>Outstanding debts arising from investments in capital expenditures</t>
  </si>
  <si>
    <t>2024</t>
  </si>
  <si>
    <t>Balance at 1 January 2024</t>
  </si>
  <si>
    <t>Revenue from sale of goods and rendering of  other services</t>
  </si>
  <si>
    <t>Income</t>
  </si>
  <si>
    <t>Total income</t>
  </si>
  <si>
    <t>Cost of sale of goods and rendering of other services</t>
  </si>
  <si>
    <t xml:space="preserve">Other comprehensive income (expense) for the period, </t>
  </si>
  <si>
    <t>net of tax</t>
  </si>
  <si>
    <t>Adjustments to reconcile profit to cash receipts (payments)</t>
  </si>
  <si>
    <t>Total comprehensive income (expense) for the period</t>
  </si>
  <si>
    <t>subsidiaries</t>
  </si>
  <si>
    <t xml:space="preserve">interest in </t>
  </si>
  <si>
    <t>interest in</t>
  </si>
  <si>
    <t>Loss on investments in equity instruments designated at</t>
  </si>
  <si>
    <t xml:space="preserve">   fair value through other comprehensive income</t>
  </si>
  <si>
    <t>Other comprehensive income (expense) for the period,</t>
  </si>
  <si>
    <t>(Reversal of) impairment on investments in joint ventures</t>
  </si>
  <si>
    <t xml:space="preserve">   and subsidiaries</t>
  </si>
  <si>
    <t>Cash paid for acquisition of investments in joint ventures</t>
  </si>
  <si>
    <t>Net cash generated from operations</t>
  </si>
  <si>
    <t>Statement of income (Unaudited)</t>
  </si>
  <si>
    <t>3, 4</t>
  </si>
  <si>
    <t>Comprehensive income (expense)  for the period</t>
  </si>
  <si>
    <t>Comprehensive income (expense) for the period</t>
  </si>
  <si>
    <t>Net cash used in investing activities</t>
  </si>
  <si>
    <t>Cash received from other non-current financial assets</t>
  </si>
  <si>
    <t>Gain on fair value adjustment</t>
  </si>
  <si>
    <t>Profit (loss) attributable to:</t>
  </si>
  <si>
    <t xml:space="preserve">   Acquisition of non-controlling interests </t>
  </si>
  <si>
    <t xml:space="preserve">      with a change in control</t>
  </si>
  <si>
    <t xml:space="preserve">   Other comprehensive income (expense)</t>
  </si>
  <si>
    <t>Total comprehensive income (expense) attributable to:</t>
  </si>
  <si>
    <t>Share of profit (loss) of investments in associates and</t>
  </si>
  <si>
    <t xml:space="preserve">   Profit or loss</t>
  </si>
  <si>
    <t>Taxes paid</t>
  </si>
  <si>
    <t>Gain on purchase of assets from joint venture</t>
  </si>
  <si>
    <t>Gain on acquisition of controlling interests in subsidiary</t>
  </si>
  <si>
    <t xml:space="preserve">   for using equity method</t>
  </si>
  <si>
    <t>Share of (profit) loss of associates and joint ventures accounted</t>
  </si>
  <si>
    <t xml:space="preserve">Net cash received from acquisition of controlling interests </t>
  </si>
  <si>
    <t xml:space="preserve">Cash received from capital return from joint ventures   </t>
  </si>
  <si>
    <t xml:space="preserve">   in subsidiary</t>
  </si>
  <si>
    <t xml:space="preserve">   determined in accordance with TFRS 9</t>
  </si>
  <si>
    <t>Impairment gain and reversal of impairment loss (impairment loss)</t>
  </si>
  <si>
    <t xml:space="preserve">   Dividends to owners of the Company</t>
  </si>
  <si>
    <t xml:space="preserve">   Changes in ownership interests in subsidiary</t>
  </si>
  <si>
    <t xml:space="preserve">   Total changes in ownership interests in subsidiary</t>
  </si>
  <si>
    <t>Transaction with owners, recorded directly in equity</t>
  </si>
  <si>
    <t>Deferred subsidy income</t>
  </si>
  <si>
    <t>Dividends to owners of the Company</t>
  </si>
  <si>
    <t>Non-cash transactions</t>
  </si>
  <si>
    <t xml:space="preserve">   Dividends to non-controlling interests</t>
  </si>
  <si>
    <t>Total transaction with owners, recorded directly in equity</t>
  </si>
  <si>
    <t>30 September</t>
  </si>
  <si>
    <t>Nine-month period ended</t>
  </si>
  <si>
    <t>Nine-month period ended 30 September 2023</t>
  </si>
  <si>
    <t>Balance at 30 September 2023</t>
  </si>
  <si>
    <t>Nine-month period ended 30 September 2024</t>
  </si>
  <si>
    <t>Balance at 30 September 2024</t>
  </si>
  <si>
    <t>Cash and cash equivalents at 30 September</t>
  </si>
  <si>
    <t>Cash received from disposal of assets</t>
  </si>
  <si>
    <t>Cash paid for investments in subsidiaries</t>
  </si>
  <si>
    <t>Cash paid for dividend of subsidiaries to non-controlling interest</t>
  </si>
  <si>
    <t>Capital return from non-controlling interest of subsidiaries</t>
  </si>
  <si>
    <t>Profit (loss) from operating activities</t>
  </si>
  <si>
    <t>Profit (loss) before income tax</t>
  </si>
  <si>
    <t>Profit (loss) for the period</t>
  </si>
  <si>
    <t>Earnings (loss) per share</t>
  </si>
  <si>
    <r>
      <t xml:space="preserve">Basic earnings (loss) per share </t>
    </r>
    <r>
      <rPr>
        <i/>
        <sz val="11"/>
        <rFont val="Times New Roman"/>
        <family val="1"/>
      </rPr>
      <t>(in Baht)</t>
    </r>
  </si>
  <si>
    <t>Reversal of loss on inventories devaluation</t>
  </si>
  <si>
    <t>(Gain) loss on disposal and write-off of assets</t>
  </si>
  <si>
    <t xml:space="preserve">Cash received (paid) for other current financial assets </t>
  </si>
  <si>
    <t>Tax expense (income)</t>
  </si>
  <si>
    <t>Net decrease in cash and cash equivalents</t>
  </si>
  <si>
    <t>Impairment loss determined in accordance with TFRS 9</t>
  </si>
  <si>
    <t>Unrealised loss on foreign exchange</t>
  </si>
  <si>
    <t xml:space="preserve">Proceeds from issue of ordinary shares of subsidiary </t>
  </si>
  <si>
    <t xml:space="preserve">   from non-controlling interest</t>
  </si>
  <si>
    <t>(Reversal of) impairment loss recognised in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</si>
</sst>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-* #,##0.00_-;\-* #,##0.00_-;_-* &quot;-&quot;??_-;_-@_-"/>
    <numFmt numFmtId="167" formatCode="0.0%"/>
    <numFmt numFmtId="168" formatCode="_(* #,##0.000_);_(* \(#,##0.000\);_(* &quot;-&quot;???_);_(@_)"/>
    <numFmt numFmtId="169" formatCode="_-* #,##0;[Red]\(#,##0\);_-* &quot;-&quot;_-;_-@_-"/>
    <numFmt numFmtId="170" formatCode="d/mm/yy\ "/>
    <numFmt numFmtId="171" formatCode="_(* #,##0.0000_);_(* \(#,##0.0000\);_(* &quot;-&quot;_);_(@_)"/>
    <numFmt numFmtId="172" formatCode="_(* #,##0.00000_);_(* \(#,##0.00000\);_(* &quot;-&quot;_);_(@_)"/>
    <numFmt numFmtId="173" formatCode="_(* #,##0.00_);_(* \(#,##0.00\);_(* &quot;-&quot;???_);_(@_)"/>
    <numFmt numFmtId="174" formatCode="_-* #,##0_-;\-* #,##0_-;_-* &quot;-&quot;??_-;_-@_-"/>
  </numFmts>
  <fonts count="2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14"/>
      <name val="AngsanaUPC"/>
      <family val="1"/>
      <charset val="222"/>
    </font>
    <font>
      <sz val="10"/>
      <name val="Calibri"/>
      <family val="2"/>
      <scheme val="minor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6" fillId="0" borderId="0"/>
    <xf numFmtId="170" fontId="4" fillId="0" borderId="0" applyFont="0" applyFill="0" applyBorder="0" applyAlignment="0" applyProtection="0"/>
    <xf numFmtId="0" fontId="16" fillId="0" borderId="0"/>
    <xf numFmtId="0" fontId="4" fillId="0" borderId="0"/>
  </cellStyleXfs>
  <cellXfs count="259">
    <xf numFmtId="0" fontId="0" fillId="0" borderId="0" xfId="0"/>
    <xf numFmtId="41" fontId="0" fillId="0" borderId="0" xfId="1" applyNumberFormat="1" applyFont="1" applyFill="1" applyAlignment="1">
      <alignment horizontal="right" vertical="center"/>
    </xf>
    <xf numFmtId="41" fontId="0" fillId="0" borderId="0" xfId="1" applyNumberFormat="1" applyFont="1" applyFill="1" applyBorder="1" applyAlignment="1">
      <alignment horizontal="right" vertical="center"/>
    </xf>
    <xf numFmtId="41" fontId="6" fillId="0" borderId="1" xfId="6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167" fontId="0" fillId="0" borderId="0" xfId="9" applyNumberFormat="1" applyFont="1" applyFill="1" applyAlignment="1">
      <alignment horizontal="right" vertical="center"/>
    </xf>
    <xf numFmtId="43" fontId="0" fillId="0" borderId="0" xfId="1" applyFont="1" applyFill="1" applyAlignment="1">
      <alignment vertical="center"/>
    </xf>
    <xf numFmtId="41" fontId="6" fillId="0" borderId="0" xfId="6" applyNumberFormat="1" applyFont="1" applyFill="1" applyBorder="1" applyAlignment="1">
      <alignment horizontal="right" vertical="center"/>
    </xf>
    <xf numFmtId="41" fontId="0" fillId="0" borderId="2" xfId="1" applyNumberFormat="1" applyFont="1" applyFill="1" applyBorder="1" applyAlignment="1">
      <alignment horizontal="right" vertical="center"/>
    </xf>
    <xf numFmtId="41" fontId="6" fillId="0" borderId="3" xfId="1" applyNumberFormat="1" applyFont="1" applyFill="1" applyBorder="1" applyAlignment="1">
      <alignment horizontal="right" vertical="center"/>
    </xf>
    <xf numFmtId="41" fontId="0" fillId="0" borderId="0" xfId="6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41" fontId="6" fillId="0" borderId="1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center" vertical="center"/>
    </xf>
    <xf numFmtId="41" fontId="6" fillId="0" borderId="2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0" fontId="0" fillId="0" borderId="0" xfId="1" applyNumberFormat="1" applyFont="1" applyFill="1" applyAlignment="1">
      <alignment horizontal="left" vertical="center"/>
    </xf>
    <xf numFmtId="166" fontId="0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Alignment="1">
      <alignment horizontal="center" vertical="center"/>
    </xf>
    <xf numFmtId="43" fontId="1" fillId="0" borderId="0" xfId="1" quotePrefix="1" applyFont="1" applyFill="1" applyBorder="1" applyAlignment="1">
      <alignment horizontal="center" vertical="center"/>
    </xf>
    <xf numFmtId="43" fontId="0" fillId="0" borderId="0" xfId="1" applyFont="1" applyFill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165" fontId="6" fillId="0" borderId="3" xfId="1" applyNumberFormat="1" applyFont="1" applyFill="1" applyBorder="1" applyAlignment="1">
      <alignment horizontal="right" vertical="center"/>
    </xf>
    <xf numFmtId="43" fontId="0" fillId="0" borderId="0" xfId="1" applyFont="1" applyFill="1" applyAlignment="1">
      <alignment horizontal="center" vertical="center"/>
    </xf>
    <xf numFmtId="41" fontId="1" fillId="0" borderId="0" xfId="2" applyNumberFormat="1" applyFont="1" applyFill="1" applyBorder="1" applyAlignment="1">
      <alignment vertical="center"/>
    </xf>
    <xf numFmtId="41" fontId="1" fillId="0" borderId="0" xfId="5" applyNumberFormat="1" applyFont="1" applyFill="1" applyBorder="1" applyAlignment="1">
      <alignment vertical="center"/>
    </xf>
    <xf numFmtId="168" fontId="0" fillId="0" borderId="0" xfId="2" quotePrefix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right" vertical="center"/>
    </xf>
    <xf numFmtId="41" fontId="0" fillId="0" borderId="2" xfId="5" applyNumberFormat="1" applyFont="1" applyFill="1" applyBorder="1" applyAlignment="1">
      <alignment vertical="center"/>
    </xf>
    <xf numFmtId="41" fontId="0" fillId="0" borderId="0" xfId="5" applyNumberFormat="1" applyFont="1" applyFill="1" applyAlignment="1">
      <alignment vertical="center"/>
    </xf>
    <xf numFmtId="41" fontId="0" fillId="0" borderId="0" xfId="5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1" fillId="0" borderId="2" xfId="3" applyNumberFormat="1" applyFont="1" applyFill="1" applyBorder="1" applyAlignment="1">
      <alignment horizontal="right" vertical="center"/>
    </xf>
    <xf numFmtId="173" fontId="0" fillId="0" borderId="0" xfId="1" applyNumberFormat="1" applyFont="1" applyFill="1" applyAlignment="1">
      <alignment horizontal="right" vertical="center"/>
    </xf>
    <xf numFmtId="173" fontId="0" fillId="0" borderId="0" xfId="1" applyNumberFormat="1" applyFont="1" applyFill="1" applyBorder="1" applyAlignment="1">
      <alignment horizontal="right" vertical="center"/>
    </xf>
    <xf numFmtId="41" fontId="1" fillId="0" borderId="0" xfId="3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left" vertical="center"/>
    </xf>
    <xf numFmtId="41" fontId="1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>
      <alignment horizontal="left" vertical="center"/>
    </xf>
    <xf numFmtId="41" fontId="1" fillId="0" borderId="0" xfId="1" applyNumberFormat="1" applyFont="1" applyFill="1" applyAlignment="1">
      <alignment vertical="center"/>
    </xf>
    <xf numFmtId="43" fontId="17" fillId="0" borderId="0" xfId="11" applyNumberFormat="1" applyFont="1" applyFill="1" applyBorder="1"/>
    <xf numFmtId="41" fontId="14" fillId="0" borderId="0" xfId="1" applyNumberFormat="1" applyFont="1" applyFill="1" applyAlignment="1">
      <alignment horizontal="right" vertical="center"/>
    </xf>
    <xf numFmtId="41" fontId="1" fillId="0" borderId="0" xfId="3" applyNumberFormat="1" applyFont="1" applyFill="1" applyBorder="1" applyAlignment="1">
      <alignment horizontal="right" vertical="center"/>
    </xf>
    <xf numFmtId="10" fontId="0" fillId="0" borderId="0" xfId="9" applyNumberFormat="1" applyFont="1" applyFill="1" applyAlignment="1">
      <alignment horizontal="right" vertical="center"/>
    </xf>
    <xf numFmtId="41" fontId="1" fillId="0" borderId="0" xfId="2" applyNumberFormat="1" applyFont="1" applyFill="1" applyAlignment="1">
      <alignment horizontal="center"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1" fillId="0" borderId="0" xfId="2" applyNumberFormat="1" applyFont="1" applyFill="1" applyAlignment="1">
      <alignment vertical="center"/>
    </xf>
    <xf numFmtId="41" fontId="1" fillId="0" borderId="3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0" fontId="15" fillId="0" borderId="0" xfId="2" applyNumberFormat="1" applyFont="1" applyFill="1" applyAlignment="1">
      <alignment horizontal="center" vertical="center"/>
    </xf>
    <xf numFmtId="41" fontId="0" fillId="0" borderId="0" xfId="2" applyNumberFormat="1" applyFont="1" applyFill="1" applyBorder="1" applyAlignment="1">
      <alignment horizontal="center" vertical="center"/>
    </xf>
    <xf numFmtId="41" fontId="1" fillId="0" borderId="0" xfId="1" quotePrefix="1" applyNumberFormat="1" applyFont="1" applyFill="1" applyBorder="1" applyAlignment="1">
      <alignment horizontal="center" vertical="center"/>
    </xf>
    <xf numFmtId="41" fontId="1" fillId="0" borderId="0" xfId="2" quotePrefix="1" applyNumberFormat="1" applyFont="1" applyFill="1" applyBorder="1" applyAlignment="1">
      <alignment horizontal="center" vertical="center"/>
    </xf>
    <xf numFmtId="41" fontId="1" fillId="0" borderId="0" xfId="1" applyNumberFormat="1" applyFont="1" applyFill="1" applyBorder="1" applyAlignment="1">
      <alignment horizontal="center" vertical="center"/>
    </xf>
    <xf numFmtId="41" fontId="0" fillId="0" borderId="0" xfId="1" quotePrefix="1" applyNumberFormat="1" applyFont="1" applyFill="1" applyBorder="1" applyAlignment="1">
      <alignment horizontal="center" vertical="center"/>
    </xf>
    <xf numFmtId="41" fontId="0" fillId="0" borderId="0" xfId="2" quotePrefix="1" applyNumberFormat="1" applyFont="1" applyFill="1" applyBorder="1" applyAlignment="1">
      <alignment horizontal="center" vertical="center"/>
    </xf>
    <xf numFmtId="41" fontId="0" fillId="0" borderId="0" xfId="9" applyNumberFormat="1" applyFont="1" applyFill="1" applyAlignment="1">
      <alignment horizontal="right" vertical="center"/>
    </xf>
    <xf numFmtId="41" fontId="6" fillId="0" borderId="2" xfId="1" quotePrefix="1" applyNumberFormat="1" applyFont="1" applyFill="1" applyBorder="1" applyAlignment="1">
      <alignment horizontal="center" vertical="center"/>
    </xf>
    <xf numFmtId="41" fontId="6" fillId="0" borderId="0" xfId="1" quotePrefix="1" applyNumberFormat="1" applyFont="1" applyFill="1" applyBorder="1" applyAlignment="1">
      <alignment horizontal="center" vertical="center"/>
    </xf>
    <xf numFmtId="41" fontId="0" fillId="0" borderId="2" xfId="1" quotePrefix="1" applyNumberFormat="1" applyFont="1" applyFill="1" applyBorder="1" applyAlignment="1">
      <alignment horizontal="center" vertical="center"/>
    </xf>
    <xf numFmtId="41" fontId="6" fillId="0" borderId="4" xfId="1" applyNumberFormat="1" applyFont="1" applyFill="1" applyBorder="1" applyAlignment="1">
      <alignment horizontal="right" vertical="center"/>
    </xf>
    <xf numFmtId="41" fontId="1" fillId="0" borderId="2" xfId="1" applyNumberFormat="1" applyFont="1" applyFill="1" applyBorder="1" applyAlignment="1">
      <alignment horizontal="right" vertical="center"/>
    </xf>
    <xf numFmtId="41" fontId="0" fillId="0" borderId="0" xfId="1" quotePrefix="1" applyNumberFormat="1" applyFont="1" applyFill="1" applyBorder="1" applyAlignment="1">
      <alignment horizontal="center"/>
    </xf>
    <xf numFmtId="41" fontId="6" fillId="0" borderId="5" xfId="1" applyNumberFormat="1" applyFont="1" applyFill="1" applyBorder="1" applyAlignment="1">
      <alignment horizontal="right" vertical="center"/>
    </xf>
    <xf numFmtId="41" fontId="6" fillId="0" borderId="3" xfId="1" quotePrefix="1" applyNumberFormat="1" applyFont="1" applyFill="1" applyBorder="1" applyAlignment="1">
      <alignment horizontal="center" vertical="center"/>
    </xf>
    <xf numFmtId="41" fontId="6" fillId="0" borderId="0" xfId="1" quotePrefix="1" applyNumberFormat="1" applyFont="1" applyFill="1" applyBorder="1" applyAlignment="1">
      <alignment horizontal="center"/>
    </xf>
    <xf numFmtId="41" fontId="0" fillId="0" borderId="0" xfId="2" quotePrefix="1" applyNumberFormat="1" applyFont="1" applyFill="1" applyBorder="1" applyAlignment="1">
      <alignment horizontal="center"/>
    </xf>
    <xf numFmtId="41" fontId="6" fillId="0" borderId="1" xfId="1" quotePrefix="1" applyNumberFormat="1" applyFont="1" applyFill="1" applyBorder="1" applyAlignment="1">
      <alignment horizontal="center" vertical="center"/>
    </xf>
    <xf numFmtId="41" fontId="6" fillId="0" borderId="0" xfId="2" quotePrefix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41" fontId="0" fillId="0" borderId="5" xfId="1" applyNumberFormat="1" applyFont="1" applyFill="1" applyBorder="1" applyAlignment="1">
      <alignment horizontal="center" vertical="center"/>
    </xf>
    <xf numFmtId="166" fontId="20" fillId="0" borderId="0" xfId="2" applyFont="1" applyFill="1"/>
    <xf numFmtId="166" fontId="1" fillId="0" borderId="0" xfId="2" applyFont="1" applyFill="1" applyBorder="1" applyAlignment="1">
      <alignment vertical="center"/>
    </xf>
    <xf numFmtId="166" fontId="1" fillId="0" borderId="0" xfId="2" quotePrefix="1" applyFont="1" applyFill="1" applyBorder="1" applyAlignment="1">
      <alignment horizontal="center" vertical="center"/>
    </xf>
    <xf numFmtId="166" fontId="1" fillId="0" borderId="2" xfId="2" applyFont="1" applyFill="1" applyBorder="1" applyAlignment="1">
      <alignment vertical="center"/>
    </xf>
    <xf numFmtId="166" fontId="1" fillId="0" borderId="0" xfId="2" applyFont="1" applyFill="1" applyAlignment="1">
      <alignment vertical="center"/>
    </xf>
    <xf numFmtId="166" fontId="1" fillId="0" borderId="0" xfId="2" applyFont="1" applyFill="1" applyAlignment="1">
      <alignment horizontal="center" vertical="center"/>
    </xf>
    <xf numFmtId="174" fontId="1" fillId="0" borderId="0" xfId="2" applyNumberFormat="1" applyFont="1" applyFill="1" applyBorder="1" applyAlignment="1">
      <alignment vertical="center"/>
    </xf>
    <xf numFmtId="41" fontId="6" fillId="0" borderId="5" xfId="1" quotePrefix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vertical="center"/>
    </xf>
    <xf numFmtId="174" fontId="1" fillId="0" borderId="0" xfId="2" applyNumberFormat="1" applyFont="1" applyFill="1" applyAlignment="1">
      <alignment vertical="center"/>
    </xf>
    <xf numFmtId="174" fontId="1" fillId="0" borderId="0" xfId="2" applyNumberFormat="1" applyFont="1" applyFill="1" applyAlignment="1">
      <alignment horizontal="center" vertical="center"/>
    </xf>
    <xf numFmtId="41" fontId="6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174" fontId="6" fillId="0" borderId="0" xfId="2" applyNumberFormat="1" applyFont="1" applyFill="1" applyBorder="1" applyAlignment="1">
      <alignment vertical="center"/>
    </xf>
    <xf numFmtId="165" fontId="6" fillId="0" borderId="2" xfId="1" applyNumberFormat="1" applyFont="1" applyFill="1" applyBorder="1" applyAlignment="1">
      <alignment horizontal="right" vertical="center"/>
    </xf>
    <xf numFmtId="164" fontId="0" fillId="0" borderId="0" xfId="0" applyNumberForma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74" fontId="6" fillId="0" borderId="5" xfId="2" applyNumberFormat="1" applyFont="1" applyFill="1" applyBorder="1" applyAlignment="1">
      <alignment vertical="center"/>
    </xf>
    <xf numFmtId="164" fontId="0" fillId="0" borderId="0" xfId="0" applyNumberFormat="1" applyFill="1" applyAlignment="1">
      <alignment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165" fontId="0" fillId="0" borderId="0" xfId="1" quotePrefix="1" applyNumberFormat="1" applyFont="1" applyFill="1" applyBorder="1" applyAlignment="1">
      <alignment horizontal="center" vertical="center"/>
    </xf>
    <xf numFmtId="165" fontId="0" fillId="0" borderId="2" xfId="1" applyNumberFormat="1" applyFont="1" applyFill="1" applyBorder="1" applyAlignment="1">
      <alignment horizontal="right" vertical="center"/>
    </xf>
    <xf numFmtId="165" fontId="1" fillId="0" borderId="0" xfId="1" quotePrefix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3" fontId="6" fillId="0" borderId="2" xfId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left" vertical="center" indent="1"/>
    </xf>
    <xf numFmtId="166" fontId="1" fillId="0" borderId="0" xfId="2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166" fontId="6" fillId="0" borderId="0" xfId="2" applyFont="1" applyFill="1" applyAlignment="1">
      <alignment vertical="center"/>
    </xf>
    <xf numFmtId="166" fontId="6" fillId="0" borderId="2" xfId="2" applyFont="1" applyFill="1" applyBorder="1" applyAlignment="1">
      <alignment vertical="center"/>
    </xf>
    <xf numFmtId="0" fontId="0" fillId="0" borderId="0" xfId="0" applyFill="1" applyAlignment="1">
      <alignment vertical="center"/>
    </xf>
    <xf numFmtId="166" fontId="6" fillId="0" borderId="1" xfId="2" applyFont="1" applyFill="1" applyBorder="1" applyAlignment="1">
      <alignment vertical="center"/>
    </xf>
    <xf numFmtId="41" fontId="1" fillId="0" borderId="2" xfId="2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165" fontId="0" fillId="0" borderId="0" xfId="0" applyNumberForma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41" fontId="0" fillId="0" borderId="0" xfId="0" applyNumberFormat="1" applyFill="1" applyAlignment="1">
      <alignment vertical="center"/>
    </xf>
    <xf numFmtId="41" fontId="0" fillId="0" borderId="0" xfId="0" applyNumberFormat="1" applyFill="1" applyAlignment="1">
      <alignment horizontal="right" vertical="center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horizontal="center" vertical="center"/>
    </xf>
    <xf numFmtId="41" fontId="0" fillId="0" borderId="2" xfId="0" applyNumberForma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left"/>
    </xf>
    <xf numFmtId="17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horizontal="right" vertical="center"/>
    </xf>
    <xf numFmtId="171" fontId="0" fillId="0" borderId="0" xfId="0" applyNumberFormat="1" applyFill="1" applyAlignment="1">
      <alignment vertical="center"/>
    </xf>
    <xf numFmtId="172" fontId="0" fillId="0" borderId="0" xfId="0" applyNumberFormat="1" applyFill="1" applyAlignment="1">
      <alignment vertical="center"/>
    </xf>
    <xf numFmtId="43" fontId="1" fillId="0" borderId="2" xfId="1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169" fontId="1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41" fontId="0" fillId="0" borderId="0" xfId="0" applyNumberFormat="1" applyFont="1" applyFill="1" applyAlignment="1">
      <alignment horizontal="right" vertical="center"/>
    </xf>
    <xf numFmtId="164" fontId="0" fillId="0" borderId="0" xfId="8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right" vertical="center"/>
    </xf>
    <xf numFmtId="166" fontId="13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vertical="center"/>
    </xf>
    <xf numFmtId="41" fontId="6" fillId="0" borderId="4" xfId="0" applyNumberFormat="1" applyFont="1" applyFill="1" applyBorder="1" applyAlignment="1">
      <alignment horizontal="right" vertical="center"/>
    </xf>
    <xf numFmtId="41" fontId="1" fillId="0" borderId="0" xfId="8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164" fontId="11" fillId="0" borderId="0" xfId="0" applyNumberFormat="1" applyFont="1" applyFill="1" applyAlignment="1">
      <alignment horizontal="center" vertical="center"/>
    </xf>
    <xf numFmtId="41" fontId="0" fillId="0" borderId="0" xfId="0" applyNumberFormat="1" applyFill="1"/>
    <xf numFmtId="0" fontId="0" fillId="0" borderId="0" xfId="0" applyFill="1"/>
    <xf numFmtId="164" fontId="5" fillId="0" borderId="0" xfId="0" applyNumberFormat="1" applyFont="1" applyFill="1" applyAlignment="1">
      <alignment horizontal="left" vertical="center"/>
    </xf>
    <xf numFmtId="164" fontId="1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41" fontId="0" fillId="0" borderId="0" xfId="0" applyNumberFormat="1" applyFill="1" applyAlignment="1">
      <alignment horizont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74" fontId="1" fillId="0" borderId="2" xfId="2" quotePrefix="1" applyNumberFormat="1" applyFont="1" applyFill="1" applyBorder="1" applyAlignment="1">
      <alignment horizontal="center" vertical="center"/>
    </xf>
    <xf numFmtId="166" fontId="1" fillId="0" borderId="0" xfId="2" quotePrefix="1" applyFont="1" applyFill="1" applyAlignment="1">
      <alignment horizontal="center" vertical="center"/>
    </xf>
    <xf numFmtId="174" fontId="6" fillId="0" borderId="2" xfId="2" quotePrefix="1" applyNumberFormat="1" applyFont="1" applyFill="1" applyBorder="1" applyAlignment="1">
      <alignment horizontal="center" vertical="center"/>
    </xf>
    <xf numFmtId="174" fontId="6" fillId="0" borderId="0" xfId="2" quotePrefix="1" applyNumberFormat="1" applyFont="1" applyFill="1" applyAlignment="1">
      <alignment horizontal="center" vertical="center"/>
    </xf>
    <xf numFmtId="0" fontId="18" fillId="0" borderId="0" xfId="0" applyFont="1" applyFill="1"/>
    <xf numFmtId="0" fontId="19" fillId="0" borderId="0" xfId="0" applyFont="1" applyFill="1" applyAlignment="1">
      <alignment horizontal="center"/>
    </xf>
    <xf numFmtId="41" fontId="18" fillId="0" borderId="0" xfId="0" applyNumberFormat="1" applyFont="1" applyFill="1" applyAlignment="1">
      <alignment horizontal="center"/>
    </xf>
    <xf numFmtId="41" fontId="18" fillId="0" borderId="0" xfId="0" applyNumberFormat="1" applyFont="1" applyFill="1"/>
    <xf numFmtId="164" fontId="9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164" fontId="0" fillId="0" borderId="0" xfId="0" applyNumberFormat="1" applyFill="1" applyAlignment="1">
      <alignment horizontal="center" vertical="center"/>
    </xf>
    <xf numFmtId="41" fontId="0" fillId="0" borderId="0" xfId="0" quotePrefix="1" applyNumberForma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65" fontId="1" fillId="0" borderId="0" xfId="1" applyNumberFormat="1" applyFont="1" applyFill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vertical="center"/>
    </xf>
    <xf numFmtId="165" fontId="1" fillId="0" borderId="2" xfId="1" quotePrefix="1" applyNumberFormat="1" applyFont="1" applyFill="1" applyBorder="1" applyAlignment="1">
      <alignment horizontal="center" vertical="center"/>
    </xf>
    <xf numFmtId="165" fontId="6" fillId="0" borderId="2" xfId="1" quotePrefix="1" applyNumberFormat="1" applyFont="1" applyFill="1" applyBorder="1" applyAlignment="1">
      <alignment horizontal="center" vertical="center"/>
    </xf>
    <xf numFmtId="43" fontId="1" fillId="0" borderId="0" xfId="1" applyFont="1" applyFill="1" applyAlignment="1">
      <alignment vertical="center"/>
    </xf>
    <xf numFmtId="43" fontId="1" fillId="0" borderId="0" xfId="1" applyFont="1" applyFill="1" applyBorder="1" applyAlignment="1">
      <alignment horizontal="right" vertical="center"/>
    </xf>
    <xf numFmtId="43" fontId="1" fillId="0" borderId="0" xfId="1" applyFont="1" applyFill="1" applyBorder="1" applyAlignment="1">
      <alignment vertical="center"/>
    </xf>
    <xf numFmtId="0" fontId="1" fillId="0" borderId="0" xfId="0" quotePrefix="1" applyFont="1" applyFill="1" applyAlignment="1">
      <alignment horizontal="center" vertical="center"/>
    </xf>
    <xf numFmtId="165" fontId="17" fillId="0" borderId="0" xfId="10" applyNumberFormat="1" applyFont="1" applyFill="1" applyAlignment="1">
      <alignment horizontal="right"/>
    </xf>
    <xf numFmtId="43" fontId="17" fillId="0" borderId="0" xfId="0" applyNumberFormat="1" applyFont="1" applyFill="1"/>
    <xf numFmtId="164" fontId="0" fillId="0" borderId="0" xfId="0" applyNumberFormat="1" applyFill="1" applyAlignment="1">
      <alignment horizontal="left" vertical="center" indent="1"/>
    </xf>
    <xf numFmtId="0" fontId="5" fillId="0" borderId="0" xfId="0" applyFont="1" applyFill="1"/>
    <xf numFmtId="0" fontId="17" fillId="0" borderId="0" xfId="0" applyFont="1" applyFill="1" applyAlignment="1">
      <alignment horizontal="left" indent="1"/>
    </xf>
    <xf numFmtId="0" fontId="17" fillId="0" borderId="0" xfId="12" applyFont="1" applyFill="1" applyAlignment="1">
      <alignment horizontal="left" indent="1"/>
    </xf>
    <xf numFmtId="164" fontId="14" fillId="0" borderId="0" xfId="0" applyNumberFormat="1" applyFont="1" applyFill="1" applyAlignment="1">
      <alignment horizontal="left" vertical="center"/>
    </xf>
    <xf numFmtId="164" fontId="14" fillId="0" borderId="0" xfId="0" applyNumberFormat="1" applyFont="1" applyFill="1" applyAlignment="1">
      <alignment vertical="center"/>
    </xf>
    <xf numFmtId="165" fontId="17" fillId="0" borderId="0" xfId="1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left" vertical="center"/>
    </xf>
    <xf numFmtId="41" fontId="18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0" fillId="0" borderId="0" xfId="0" applyNumberFormat="1" applyFill="1" applyAlignment="1">
      <alignment horizontal="center" vertical="center"/>
    </xf>
    <xf numFmtId="49" fontId="0" fillId="0" borderId="0" xfId="0" quotePrefix="1" applyNumberFormat="1" applyFill="1" applyAlignment="1">
      <alignment horizontal="center" vertical="center"/>
    </xf>
    <xf numFmtId="43" fontId="6" fillId="0" borderId="1" xfId="1" applyFont="1" applyFill="1" applyBorder="1" applyAlignment="1">
      <alignment horizontal="right" vertical="center"/>
    </xf>
    <xf numFmtId="0" fontId="7" fillId="0" borderId="0" xfId="8" applyFont="1" applyFill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41" fontId="0" fillId="0" borderId="2" xfId="9" applyNumberFormat="1" applyFont="1" applyFill="1" applyBorder="1" applyAlignment="1">
      <alignment horizontal="right" vertical="center"/>
    </xf>
    <xf numFmtId="43" fontId="0" fillId="0" borderId="0" xfId="1" applyNumberFormat="1" applyFont="1" applyFill="1" applyAlignment="1">
      <alignment horizontal="right" vertical="center"/>
    </xf>
    <xf numFmtId="43" fontId="1" fillId="0" borderId="0" xfId="2" applyNumberFormat="1" applyFont="1" applyFill="1" applyAlignment="1">
      <alignment vertical="center"/>
    </xf>
    <xf numFmtId="43" fontId="1" fillId="0" borderId="2" xfId="2" applyNumberFormat="1" applyFont="1" applyFill="1" applyBorder="1" applyAlignment="1">
      <alignment vertical="center"/>
    </xf>
    <xf numFmtId="43" fontId="6" fillId="0" borderId="2" xfId="2" applyNumberFormat="1" applyFont="1" applyFill="1" applyBorder="1" applyAlignment="1">
      <alignment vertical="center"/>
    </xf>
    <xf numFmtId="43" fontId="0" fillId="0" borderId="0" xfId="1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3" fontId="6" fillId="0" borderId="1" xfId="2" applyNumberFormat="1" applyFont="1" applyFill="1" applyBorder="1" applyAlignment="1">
      <alignment vertical="center"/>
    </xf>
    <xf numFmtId="43" fontId="6" fillId="0" borderId="1" xfId="1" applyNumberFormat="1" applyFont="1" applyFill="1" applyBorder="1" applyAlignment="1">
      <alignment vertical="center"/>
    </xf>
    <xf numFmtId="43" fontId="1" fillId="0" borderId="0" xfId="1" applyNumberFormat="1" applyFont="1" applyFill="1" applyAlignment="1">
      <alignment vertical="center"/>
    </xf>
    <xf numFmtId="43" fontId="6" fillId="0" borderId="2" xfId="1" applyNumberFormat="1" applyFont="1" applyFill="1" applyBorder="1" applyAlignment="1">
      <alignment vertical="center"/>
    </xf>
    <xf numFmtId="164" fontId="0" fillId="0" borderId="0" xfId="0" applyNumberFormat="1" applyAlignment="1">
      <alignment horizontal="left" vertical="center"/>
    </xf>
    <xf numFmtId="166" fontId="0" fillId="0" borderId="0" xfId="2" applyFont="1" applyFill="1" applyBorder="1" applyAlignment="1">
      <alignment vertical="center"/>
    </xf>
    <xf numFmtId="174" fontId="1" fillId="0" borderId="0" xfId="2" quotePrefix="1" applyNumberFormat="1" applyFont="1" applyFill="1" applyBorder="1" applyAlignment="1">
      <alignment horizontal="center" vertical="center"/>
    </xf>
    <xf numFmtId="174" fontId="6" fillId="0" borderId="0" xfId="2" quotePrefix="1" applyNumberFormat="1" applyFont="1" applyFill="1" applyBorder="1" applyAlignment="1">
      <alignment horizontal="center" vertical="center"/>
    </xf>
    <xf numFmtId="174" fontId="6" fillId="0" borderId="1" xfId="1" applyNumberFormat="1" applyFont="1" applyFill="1" applyBorder="1" applyAlignment="1">
      <alignment horizontal="right" vertical="center"/>
    </xf>
    <xf numFmtId="174" fontId="1" fillId="0" borderId="0" xfId="1" applyNumberFormat="1" applyFont="1" applyFill="1" applyBorder="1" applyAlignment="1">
      <alignment horizontal="center" vertical="center"/>
    </xf>
    <xf numFmtId="174" fontId="6" fillId="0" borderId="0" xfId="1" applyNumberFormat="1" applyFont="1" applyFill="1" applyAlignment="1">
      <alignment horizontal="right" vertical="center"/>
    </xf>
    <xf numFmtId="174" fontId="6" fillId="0" borderId="3" xfId="1" applyNumberFormat="1" applyFont="1" applyFill="1" applyBorder="1" applyAlignment="1">
      <alignment horizontal="right" vertical="center"/>
    </xf>
    <xf numFmtId="174" fontId="1" fillId="0" borderId="0" xfId="2" applyNumberFormat="1" applyFont="1" applyFill="1" applyBorder="1" applyAlignment="1">
      <alignment horizontal="center" vertical="center"/>
    </xf>
    <xf numFmtId="174" fontId="1" fillId="0" borderId="0" xfId="1" quotePrefix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1" fillId="0" borderId="2" xfId="3" applyNumberFormat="1" applyFont="1" applyFill="1" applyBorder="1" applyAlignment="1">
      <alignment horizontal="right" vertical="center"/>
    </xf>
    <xf numFmtId="165" fontId="6" fillId="0" borderId="5" xfId="1" applyNumberFormat="1" applyFont="1" applyFill="1" applyBorder="1" applyAlignment="1">
      <alignment horizontal="center" vertical="center"/>
    </xf>
    <xf numFmtId="165" fontId="1" fillId="0" borderId="2" xfId="2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0" xfId="1" quotePrefix="1" applyNumberFormat="1" applyFont="1" applyFill="1" applyBorder="1" applyAlignment="1">
      <alignment horizontal="center" vertical="center"/>
    </xf>
    <xf numFmtId="165" fontId="6" fillId="0" borderId="0" xfId="6" applyNumberFormat="1" applyFont="1" applyFill="1" applyBorder="1" applyAlignment="1">
      <alignment horizontal="right" vertical="center"/>
    </xf>
    <xf numFmtId="165" fontId="6" fillId="0" borderId="5" xfId="1" quotePrefix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>
      <alignment horizontal="right" vertical="center"/>
    </xf>
    <xf numFmtId="165" fontId="6" fillId="0" borderId="4" xfId="1" applyNumberFormat="1" applyFont="1" applyFill="1" applyBorder="1" applyAlignment="1">
      <alignment horizontal="right" vertical="center"/>
    </xf>
    <xf numFmtId="165" fontId="6" fillId="0" borderId="4" xfId="1" quotePrefix="1" applyNumberFormat="1" applyFont="1" applyFill="1" applyBorder="1" applyAlignment="1">
      <alignment horizontal="center" vertical="center"/>
    </xf>
    <xf numFmtId="43" fontId="0" fillId="0" borderId="3" xfId="5" applyNumberFormat="1" applyFont="1" applyFill="1" applyBorder="1" applyAlignment="1">
      <alignment vertical="center"/>
    </xf>
    <xf numFmtId="174" fontId="1" fillId="0" borderId="0" xfId="1" applyNumberFormat="1" applyFont="1" applyFill="1" applyBorder="1" applyAlignment="1">
      <alignment horizontal="right" vertical="center"/>
    </xf>
    <xf numFmtId="165" fontId="1" fillId="0" borderId="0" xfId="2" applyNumberFormat="1" applyFont="1" applyFill="1" applyBorder="1" applyAlignment="1">
      <alignment vertical="center"/>
    </xf>
    <xf numFmtId="165" fontId="1" fillId="0" borderId="2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1" fillId="0" borderId="5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9" fontId="0" fillId="0" borderId="0" xfId="13" applyNumberFormat="1" applyFont="1" applyAlignment="1">
      <alignment horizontal="center" vertical="center"/>
    </xf>
    <xf numFmtId="0" fontId="1" fillId="0" borderId="0" xfId="13" applyFont="1" applyAlignment="1">
      <alignment horizontal="center" vertical="center"/>
    </xf>
    <xf numFmtId="49" fontId="1" fillId="0" borderId="0" xfId="13" applyNumberFormat="1" applyFont="1" applyAlignment="1">
      <alignment horizontal="center" vertical="center"/>
    </xf>
    <xf numFmtId="41" fontId="0" fillId="0" borderId="2" xfId="0" applyNumberFormat="1" applyFill="1" applyBorder="1" applyAlignment="1">
      <alignment horizontal="center" vertical="center"/>
    </xf>
    <xf numFmtId="0" fontId="0" fillId="0" borderId="0" xfId="13" applyFon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</cellXfs>
  <cellStyles count="14">
    <cellStyle name="Comma" xfId="1" builtinId="3"/>
    <cellStyle name="Comma 11" xfId="11" xr:uid="{BF782A0B-984C-42FE-A8F5-82915BB5DC0C}"/>
    <cellStyle name="Comma 15 3" xfId="2" xr:uid="{00000000-0005-0000-0000-000001000000}"/>
    <cellStyle name="Comma 2 2" xfId="3" xr:uid="{00000000-0005-0000-0000-000002000000}"/>
    <cellStyle name="Comma 2 2 10" xfId="4" xr:uid="{00000000-0005-0000-0000-000003000000}"/>
    <cellStyle name="Comma 48" xfId="5" xr:uid="{00000000-0005-0000-0000-000004000000}"/>
    <cellStyle name="Comma 5" xfId="6" xr:uid="{00000000-0005-0000-0000-000005000000}"/>
    <cellStyle name="Comma 50" xfId="7" xr:uid="{00000000-0005-0000-0000-000006000000}"/>
    <cellStyle name="Normal" xfId="0" builtinId="0"/>
    <cellStyle name="Normal_Sheet1" xfId="8" xr:uid="{00000000-0005-0000-0000-000008000000}"/>
    <cellStyle name="Normal_SMK45Q1" xfId="13" xr:uid="{D1E6076B-638F-438C-823A-2574176E280B}"/>
    <cellStyle name="Normal_TC Conso_Q2' 09" xfId="12" xr:uid="{B23B7FEB-8351-454E-94A0-85C37CA862E5}"/>
    <cellStyle name="Normal_TC_12.31.05" xfId="10" xr:uid="{FF87CD27-9834-469C-A4FE-EE603E3CB2FE}"/>
    <cellStyle name="Percent 3" xfId="9" xr:uid="{00000000-0005-0000-0000-000009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5"/>
  <sheetViews>
    <sheetView tabSelected="1" view="pageBreakPreview" topLeftCell="A63" zoomScale="85" zoomScaleNormal="100" zoomScaleSheetLayoutView="85" workbookViewId="0">
      <selection activeCell="F35" sqref="F35"/>
    </sheetView>
  </sheetViews>
  <sheetFormatPr defaultColWidth="9.1796875" defaultRowHeight="18.75" customHeight="1"/>
  <cols>
    <col min="1" max="1" width="37.81640625" style="95" customWidth="1"/>
    <col min="2" max="2" width="6.1796875" style="96" customWidth="1"/>
    <col min="3" max="3" width="1.453125" style="95" customWidth="1"/>
    <col min="4" max="4" width="12.81640625" style="127" customWidth="1"/>
    <col min="5" max="5" width="1.453125" style="128" customWidth="1"/>
    <col min="6" max="6" width="12.81640625" style="127" customWidth="1"/>
    <col min="7" max="7" width="1.453125" style="128" customWidth="1"/>
    <col min="8" max="8" width="12.81640625" style="128" customWidth="1"/>
    <col min="9" max="9" width="1.453125" style="128" customWidth="1"/>
    <col min="10" max="10" width="12.81640625" style="128" customWidth="1"/>
    <col min="11" max="11" width="10.81640625" style="98" bestFit="1" customWidth="1"/>
    <col min="12" max="12" width="24.81640625" style="98" customWidth="1"/>
    <col min="13" max="13" width="46.453125" style="98" bestFit="1" customWidth="1"/>
    <col min="14" max="14" width="14.54296875" style="98" bestFit="1" customWidth="1"/>
    <col min="15" max="15" width="17.453125" style="98" customWidth="1"/>
    <col min="16" max="16" width="9.1796875" style="98"/>
    <col min="17" max="17" width="14.54296875" style="98" bestFit="1" customWidth="1"/>
    <col min="18" max="16384" width="9.1796875" style="98"/>
  </cols>
  <sheetData>
    <row r="1" spans="1:17" ht="18.75" customHeight="1">
      <c r="A1" s="124" t="s">
        <v>0</v>
      </c>
    </row>
    <row r="2" spans="1:17" ht="18.75" customHeight="1">
      <c r="A2" s="156" t="s">
        <v>1</v>
      </c>
    </row>
    <row r="3" spans="1:17" ht="18.75" customHeight="1">
      <c r="A3" s="156"/>
    </row>
    <row r="4" spans="1:17" ht="18.75" customHeight="1">
      <c r="D4" s="249" t="s">
        <v>2</v>
      </c>
      <c r="E4" s="249"/>
      <c r="F4" s="249"/>
      <c r="G4" s="203"/>
      <c r="H4" s="250" t="s">
        <v>3</v>
      </c>
      <c r="I4" s="250"/>
      <c r="J4" s="250"/>
    </row>
    <row r="5" spans="1:17" ht="18.75" customHeight="1">
      <c r="C5" s="113"/>
      <c r="D5" s="249" t="s">
        <v>4</v>
      </c>
      <c r="E5" s="249"/>
      <c r="F5" s="249"/>
      <c r="G5" s="127"/>
      <c r="H5" s="249" t="s">
        <v>4</v>
      </c>
      <c r="I5" s="249"/>
      <c r="J5" s="249"/>
    </row>
    <row r="6" spans="1:17" ht="18.75" customHeight="1">
      <c r="C6" s="113"/>
      <c r="D6" s="209" t="s">
        <v>226</v>
      </c>
      <c r="E6" s="179"/>
      <c r="F6" s="206" t="s">
        <v>5</v>
      </c>
      <c r="G6" s="191"/>
      <c r="H6" s="209" t="s">
        <v>226</v>
      </c>
      <c r="I6" s="179"/>
      <c r="J6" s="206" t="s">
        <v>5</v>
      </c>
    </row>
    <row r="7" spans="1:17" ht="18.75" customHeight="1">
      <c r="A7" s="156" t="s">
        <v>6</v>
      </c>
      <c r="B7" s="96" t="s">
        <v>7</v>
      </c>
      <c r="C7" s="113"/>
      <c r="D7" s="130" t="s">
        <v>173</v>
      </c>
      <c r="E7" s="206"/>
      <c r="F7" s="130" t="s">
        <v>8</v>
      </c>
      <c r="G7" s="206"/>
      <c r="H7" s="130" t="s">
        <v>173</v>
      </c>
      <c r="I7" s="206"/>
      <c r="J7" s="130" t="s">
        <v>8</v>
      </c>
    </row>
    <row r="8" spans="1:17" ht="18.75" customHeight="1">
      <c r="A8" s="156"/>
      <c r="C8" s="113"/>
      <c r="D8" s="14" t="s">
        <v>9</v>
      </c>
      <c r="E8" s="206"/>
      <c r="F8" s="130"/>
      <c r="G8" s="206"/>
      <c r="H8" s="14" t="s">
        <v>9</v>
      </c>
      <c r="I8" s="206"/>
      <c r="J8" s="130"/>
    </row>
    <row r="9" spans="1:17" ht="18.75" customHeight="1">
      <c r="D9" s="251" t="s">
        <v>10</v>
      </c>
      <c r="E9" s="251"/>
      <c r="F9" s="251"/>
      <c r="G9" s="251"/>
      <c r="H9" s="251"/>
      <c r="I9" s="251"/>
      <c r="J9" s="251"/>
    </row>
    <row r="10" spans="1:17" ht="18.75" customHeight="1">
      <c r="A10" s="117" t="s">
        <v>11</v>
      </c>
      <c r="D10" s="204"/>
      <c r="E10" s="1"/>
      <c r="F10" s="204"/>
      <c r="G10" s="1"/>
      <c r="H10" s="1"/>
      <c r="I10" s="1"/>
      <c r="J10" s="1"/>
      <c r="N10" s="192"/>
      <c r="O10" s="193"/>
    </row>
    <row r="11" spans="1:17" ht="18.75" customHeight="1">
      <c r="A11" s="95" t="s">
        <v>12</v>
      </c>
      <c r="D11" s="50">
        <v>1175491</v>
      </c>
      <c r="E11" s="50"/>
      <c r="F11" s="50">
        <v>1278276</v>
      </c>
      <c r="G11" s="20"/>
      <c r="H11" s="50">
        <v>370395</v>
      </c>
      <c r="I11" s="50"/>
      <c r="J11" s="50">
        <v>402231</v>
      </c>
      <c r="N11" s="192"/>
      <c r="O11" s="193"/>
    </row>
    <row r="12" spans="1:17" ht="18.75" customHeight="1">
      <c r="A12" s="95" t="s">
        <v>13</v>
      </c>
      <c r="B12" s="96">
        <v>9</v>
      </c>
      <c r="D12" s="50">
        <v>822443</v>
      </c>
      <c r="E12" s="50"/>
      <c r="F12" s="50">
        <v>776198</v>
      </c>
      <c r="G12" s="20"/>
      <c r="H12" s="50">
        <v>720605</v>
      </c>
      <c r="I12" s="50"/>
      <c r="J12" s="50">
        <v>725455</v>
      </c>
      <c r="N12" s="192"/>
      <c r="O12" s="193"/>
    </row>
    <row r="13" spans="1:17" ht="18.75" customHeight="1">
      <c r="A13" s="95" t="s">
        <v>14</v>
      </c>
      <c r="B13" s="54" t="s">
        <v>194</v>
      </c>
      <c r="D13" s="50">
        <v>235190</v>
      </c>
      <c r="E13" s="50"/>
      <c r="F13" s="50">
        <v>311066</v>
      </c>
      <c r="G13" s="20"/>
      <c r="H13" s="50">
        <v>30543</v>
      </c>
      <c r="I13" s="50"/>
      <c r="J13" s="50">
        <v>35452</v>
      </c>
      <c r="P13" s="192"/>
      <c r="Q13" s="193"/>
    </row>
    <row r="14" spans="1:17" ht="18.75" customHeight="1">
      <c r="A14" s="95" t="s">
        <v>15</v>
      </c>
      <c r="B14" s="54">
        <v>3</v>
      </c>
      <c r="D14" s="50">
        <v>41405</v>
      </c>
      <c r="E14" s="50"/>
      <c r="F14" s="50">
        <v>38742</v>
      </c>
      <c r="G14" s="20"/>
      <c r="H14" s="50">
        <v>5810</v>
      </c>
      <c r="I14" s="50"/>
      <c r="J14" s="50">
        <v>11049</v>
      </c>
      <c r="P14" s="192"/>
      <c r="Q14" s="193"/>
    </row>
    <row r="15" spans="1:17" ht="18.75" customHeight="1">
      <c r="A15" s="95" t="s">
        <v>16</v>
      </c>
      <c r="B15" s="54"/>
      <c r="D15" s="50"/>
      <c r="E15" s="50"/>
      <c r="F15" s="50"/>
      <c r="G15" s="20"/>
      <c r="H15" s="50"/>
      <c r="I15" s="50"/>
      <c r="J15" s="50"/>
      <c r="P15" s="192"/>
      <c r="Q15" s="193"/>
    </row>
    <row r="16" spans="1:17" ht="18.75" customHeight="1">
      <c r="A16" s="95" t="s">
        <v>17</v>
      </c>
      <c r="B16" s="54">
        <v>3</v>
      </c>
      <c r="D16" s="87">
        <v>0</v>
      </c>
      <c r="E16" s="50"/>
      <c r="F16" s="87">
        <v>1901</v>
      </c>
      <c r="G16" s="20"/>
      <c r="H16" s="87">
        <v>42812</v>
      </c>
      <c r="I16" s="50"/>
      <c r="J16" s="115">
        <v>0</v>
      </c>
      <c r="P16" s="192"/>
      <c r="Q16" s="193"/>
    </row>
    <row r="17" spans="1:17" ht="18.75" customHeight="1">
      <c r="A17" s="95" t="s">
        <v>18</v>
      </c>
      <c r="D17" s="50">
        <v>311644</v>
      </c>
      <c r="E17" s="50"/>
      <c r="F17" s="50">
        <v>116007</v>
      </c>
      <c r="G17" s="20"/>
      <c r="H17" s="50">
        <v>1757</v>
      </c>
      <c r="I17" s="50"/>
      <c r="J17" s="50">
        <v>1674</v>
      </c>
      <c r="P17" s="192"/>
      <c r="Q17" s="193"/>
    </row>
    <row r="18" spans="1:17" ht="18.75" customHeight="1">
      <c r="A18" s="101" t="s">
        <v>19</v>
      </c>
      <c r="D18" s="50">
        <v>20697</v>
      </c>
      <c r="E18" s="50"/>
      <c r="F18" s="50">
        <v>15229</v>
      </c>
      <c r="G18" s="21"/>
      <c r="H18" s="82">
        <v>0</v>
      </c>
      <c r="I18" s="50"/>
      <c r="J18" s="115">
        <v>0</v>
      </c>
    </row>
    <row r="19" spans="1:17" ht="18.75" customHeight="1">
      <c r="A19" s="113" t="s">
        <v>20</v>
      </c>
      <c r="D19" s="184">
        <v>2606870</v>
      </c>
      <c r="E19" s="4"/>
      <c r="F19" s="88">
        <v>2537419</v>
      </c>
      <c r="G19" s="4">
        <v>0</v>
      </c>
      <c r="H19" s="226">
        <v>1171922</v>
      </c>
      <c r="I19" s="4"/>
      <c r="J19" s="88">
        <v>1175861</v>
      </c>
    </row>
    <row r="20" spans="1:17" ht="10" customHeight="1">
      <c r="D20" s="39"/>
      <c r="E20" s="20"/>
      <c r="F20" s="39"/>
      <c r="G20" s="20"/>
      <c r="H20" s="20"/>
      <c r="I20" s="20"/>
      <c r="J20" s="20"/>
    </row>
    <row r="21" spans="1:17" ht="18.75" customHeight="1">
      <c r="A21" s="117" t="s">
        <v>21</v>
      </c>
      <c r="D21" s="39"/>
      <c r="E21" s="20"/>
      <c r="F21" s="39"/>
      <c r="G21" s="20"/>
      <c r="H21" s="20"/>
      <c r="I21" s="20"/>
      <c r="J21" s="20"/>
    </row>
    <row r="22" spans="1:17" ht="18.75" customHeight="1">
      <c r="A22" s="95" t="s">
        <v>22</v>
      </c>
      <c r="D22" s="87">
        <v>228780</v>
      </c>
      <c r="E22" s="20"/>
      <c r="F22" s="50">
        <v>217257</v>
      </c>
      <c r="G22" s="20"/>
      <c r="H22" s="87">
        <v>0</v>
      </c>
      <c r="I22" s="20"/>
      <c r="J22" s="82">
        <v>0</v>
      </c>
    </row>
    <row r="23" spans="1:17" ht="18.75" customHeight="1">
      <c r="A23" s="95" t="s">
        <v>23</v>
      </c>
      <c r="B23" s="54"/>
      <c r="D23" s="87">
        <v>0</v>
      </c>
      <c r="E23" s="50"/>
      <c r="F23" s="82">
        <v>0</v>
      </c>
      <c r="G23" s="50"/>
      <c r="H23" s="230">
        <v>2445701</v>
      </c>
      <c r="I23" s="52"/>
      <c r="J23" s="51">
        <v>2456576</v>
      </c>
    </row>
    <row r="24" spans="1:17" ht="18.75" customHeight="1">
      <c r="A24" s="95" t="s">
        <v>24</v>
      </c>
      <c r="B24" s="54">
        <v>5</v>
      </c>
      <c r="D24" s="227">
        <v>135145</v>
      </c>
      <c r="E24" s="50"/>
      <c r="F24" s="50">
        <v>149324</v>
      </c>
      <c r="G24" s="50"/>
      <c r="H24" s="87">
        <v>0</v>
      </c>
      <c r="I24" s="51"/>
      <c r="J24" s="82">
        <v>0</v>
      </c>
    </row>
    <row r="25" spans="1:17" ht="18.75" customHeight="1">
      <c r="A25" s="95" t="s">
        <v>25</v>
      </c>
      <c r="B25" s="54">
        <v>9</v>
      </c>
      <c r="D25" s="87">
        <v>172160</v>
      </c>
      <c r="E25" s="50"/>
      <c r="F25" s="50">
        <v>140326</v>
      </c>
      <c r="G25" s="50"/>
      <c r="H25" s="230">
        <v>168558</v>
      </c>
      <c r="I25" s="51"/>
      <c r="J25" s="51">
        <v>138498</v>
      </c>
    </row>
    <row r="26" spans="1:17" ht="18.75" customHeight="1">
      <c r="A26" s="95" t="s">
        <v>26</v>
      </c>
      <c r="B26" s="54"/>
      <c r="D26" s="87">
        <v>816916</v>
      </c>
      <c r="E26" s="50"/>
      <c r="F26" s="50">
        <v>817079</v>
      </c>
      <c r="G26" s="50"/>
      <c r="H26" s="86">
        <v>609645</v>
      </c>
      <c r="I26" s="52"/>
      <c r="J26" s="52">
        <v>619651</v>
      </c>
    </row>
    <row r="27" spans="1:17" ht="18.75" customHeight="1">
      <c r="A27" s="95" t="s">
        <v>27</v>
      </c>
      <c r="B27" s="54"/>
      <c r="D27" s="87">
        <v>129530</v>
      </c>
      <c r="E27" s="50"/>
      <c r="F27" s="50">
        <v>147159</v>
      </c>
      <c r="G27" s="50"/>
      <c r="H27" s="87">
        <v>0</v>
      </c>
      <c r="I27" s="58"/>
      <c r="J27" s="82">
        <v>0</v>
      </c>
    </row>
    <row r="28" spans="1:17" ht="18.75" customHeight="1">
      <c r="A28" s="95" t="s">
        <v>28</v>
      </c>
      <c r="B28" s="54"/>
      <c r="D28" s="87">
        <v>123894</v>
      </c>
      <c r="E28" s="50"/>
      <c r="F28" s="50">
        <v>133731</v>
      </c>
      <c r="G28" s="50"/>
      <c r="H28" s="231">
        <v>5588</v>
      </c>
      <c r="I28" s="58"/>
      <c r="J28" s="57">
        <v>7350</v>
      </c>
    </row>
    <row r="29" spans="1:17" ht="18.75" customHeight="1">
      <c r="A29" s="95" t="s">
        <v>29</v>
      </c>
      <c r="B29" s="54"/>
      <c r="D29" s="87">
        <v>271059</v>
      </c>
      <c r="E29" s="50"/>
      <c r="F29" s="50">
        <v>315900</v>
      </c>
      <c r="G29" s="50"/>
      <c r="H29" s="87">
        <v>0</v>
      </c>
      <c r="I29" s="58"/>
      <c r="J29" s="82">
        <v>0</v>
      </c>
    </row>
    <row r="30" spans="1:17" ht="18.75" customHeight="1">
      <c r="A30" s="95" t="s">
        <v>30</v>
      </c>
      <c r="B30" s="54">
        <v>2</v>
      </c>
      <c r="D30" s="87">
        <v>408626</v>
      </c>
      <c r="E30" s="50"/>
      <c r="F30" s="50">
        <v>407826</v>
      </c>
      <c r="G30" s="50"/>
      <c r="H30" s="86">
        <v>50717</v>
      </c>
      <c r="I30" s="52"/>
      <c r="J30" s="52">
        <v>46960</v>
      </c>
    </row>
    <row r="31" spans="1:17" ht="18.75" customHeight="1">
      <c r="A31" s="95" t="s">
        <v>31</v>
      </c>
      <c r="B31" s="54"/>
      <c r="D31" s="87">
        <v>99543</v>
      </c>
      <c r="E31" s="50"/>
      <c r="F31" s="50">
        <v>89173</v>
      </c>
      <c r="G31" s="50"/>
      <c r="H31" s="87">
        <v>0</v>
      </c>
      <c r="I31" s="52"/>
      <c r="J31" s="82">
        <v>0</v>
      </c>
    </row>
    <row r="32" spans="1:17" ht="18.75" customHeight="1">
      <c r="A32" s="95" t="s">
        <v>32</v>
      </c>
      <c r="B32" s="54"/>
      <c r="D32" s="87">
        <v>214628</v>
      </c>
      <c r="E32" s="50"/>
      <c r="F32" s="50">
        <v>165936</v>
      </c>
      <c r="G32" s="50"/>
      <c r="H32" s="86">
        <v>9984</v>
      </c>
      <c r="I32" s="52"/>
      <c r="J32" s="52">
        <v>11459</v>
      </c>
    </row>
    <row r="33" spans="1:15" ht="18.75" customHeight="1">
      <c r="A33" s="113" t="s">
        <v>33</v>
      </c>
      <c r="B33" s="54"/>
      <c r="D33" s="226">
        <v>2600281</v>
      </c>
      <c r="E33" s="4"/>
      <c r="F33" s="89">
        <v>2583711</v>
      </c>
      <c r="G33" s="4"/>
      <c r="H33" s="226">
        <v>3290193</v>
      </c>
      <c r="I33" s="4"/>
      <c r="J33" s="89">
        <v>3280494</v>
      </c>
    </row>
    <row r="34" spans="1:15" ht="10" customHeight="1">
      <c r="B34" s="54"/>
      <c r="D34" s="228"/>
      <c r="E34" s="4"/>
      <c r="F34" s="4"/>
      <c r="G34" s="4"/>
      <c r="H34" s="228"/>
      <c r="I34" s="4"/>
      <c r="J34" s="4"/>
    </row>
    <row r="35" spans="1:15" ht="18.75" customHeight="1" thickBot="1">
      <c r="A35" s="113" t="s">
        <v>34</v>
      </c>
      <c r="D35" s="229">
        <v>5207151</v>
      </c>
      <c r="E35" s="4"/>
      <c r="F35" s="90">
        <v>5121130</v>
      </c>
      <c r="G35" s="4"/>
      <c r="H35" s="229">
        <v>4462115</v>
      </c>
      <c r="I35" s="4"/>
      <c r="J35" s="90">
        <v>4456355</v>
      </c>
    </row>
    <row r="36" spans="1:15" ht="18.75" customHeight="1" thickTop="1">
      <c r="D36" s="21"/>
      <c r="E36" s="21"/>
      <c r="F36" s="21"/>
      <c r="G36" s="21"/>
      <c r="H36" s="21"/>
      <c r="I36" s="21"/>
      <c r="J36" s="21"/>
    </row>
    <row r="37" spans="1:15" ht="18.75" customHeight="1">
      <c r="A37" s="124" t="s">
        <v>0</v>
      </c>
      <c r="B37" s="40"/>
      <c r="C37" s="41"/>
      <c r="D37" s="42"/>
      <c r="E37" s="21"/>
      <c r="F37" s="42"/>
      <c r="G37" s="21"/>
      <c r="H37" s="21"/>
      <c r="I37" s="21"/>
      <c r="J37" s="21"/>
    </row>
    <row r="38" spans="1:15" ht="18.75" customHeight="1">
      <c r="A38" s="156" t="str">
        <f>$A$2</f>
        <v>Statement of financial position</v>
      </c>
      <c r="B38" s="43"/>
      <c r="C38" s="44"/>
      <c r="D38" s="45"/>
      <c r="E38" s="20"/>
      <c r="F38" s="45"/>
      <c r="G38" s="20"/>
      <c r="H38" s="20"/>
      <c r="I38" s="20"/>
      <c r="J38" s="20"/>
    </row>
    <row r="39" spans="1:15" ht="18.5" customHeight="1">
      <c r="A39" s="156"/>
      <c r="B39" s="43"/>
      <c r="C39" s="44"/>
      <c r="D39" s="45"/>
      <c r="E39" s="20"/>
      <c r="F39" s="45"/>
      <c r="G39" s="20"/>
      <c r="H39" s="20"/>
      <c r="I39" s="20"/>
      <c r="J39" s="20"/>
    </row>
    <row r="40" spans="1:15" ht="18.75" customHeight="1">
      <c r="A40" s="44"/>
      <c r="D40" s="249" t="s">
        <v>2</v>
      </c>
      <c r="E40" s="249"/>
      <c r="F40" s="249"/>
      <c r="G40" s="203"/>
      <c r="H40" s="250" t="s">
        <v>3</v>
      </c>
      <c r="I40" s="250"/>
      <c r="J40" s="250"/>
    </row>
    <row r="41" spans="1:15" ht="18.75" customHeight="1">
      <c r="A41" s="44"/>
      <c r="C41" s="113"/>
      <c r="D41" s="249" t="s">
        <v>4</v>
      </c>
      <c r="E41" s="249"/>
      <c r="F41" s="249"/>
      <c r="G41" s="127"/>
      <c r="H41" s="249" t="s">
        <v>4</v>
      </c>
      <c r="I41" s="249"/>
      <c r="J41" s="249"/>
    </row>
    <row r="42" spans="1:15" ht="18.75" customHeight="1">
      <c r="C42" s="113"/>
      <c r="D42" s="209" t="s">
        <v>226</v>
      </c>
      <c r="E42" s="179"/>
      <c r="F42" s="206" t="s">
        <v>5</v>
      </c>
      <c r="G42" s="191"/>
      <c r="H42" s="209" t="s">
        <v>226</v>
      </c>
      <c r="I42" s="179"/>
      <c r="J42" s="206" t="s">
        <v>5</v>
      </c>
    </row>
    <row r="43" spans="1:15" ht="18.75" customHeight="1">
      <c r="A43" s="195" t="s">
        <v>35</v>
      </c>
      <c r="B43" s="96" t="s">
        <v>7</v>
      </c>
      <c r="C43" s="113"/>
      <c r="D43" s="130" t="s">
        <v>173</v>
      </c>
      <c r="E43" s="206"/>
      <c r="F43" s="130" t="s">
        <v>8</v>
      </c>
      <c r="G43" s="206"/>
      <c r="H43" s="130" t="s">
        <v>173</v>
      </c>
      <c r="I43" s="206"/>
      <c r="J43" s="130" t="s">
        <v>8</v>
      </c>
    </row>
    <row r="44" spans="1:15" ht="18.75" customHeight="1">
      <c r="A44" s="195"/>
      <c r="C44" s="113"/>
      <c r="D44" s="14" t="s">
        <v>9</v>
      </c>
      <c r="E44" s="206"/>
      <c r="F44" s="130"/>
      <c r="G44" s="206"/>
      <c r="H44" s="14" t="s">
        <v>9</v>
      </c>
      <c r="I44" s="206"/>
      <c r="J44" s="130"/>
    </row>
    <row r="45" spans="1:15" ht="18" customHeight="1">
      <c r="A45" s="44"/>
      <c r="D45" s="251" t="s">
        <v>10</v>
      </c>
      <c r="E45" s="251"/>
      <c r="F45" s="251"/>
      <c r="G45" s="251"/>
      <c r="H45" s="251"/>
      <c r="I45" s="251"/>
      <c r="J45" s="251"/>
    </row>
    <row r="46" spans="1:15" ht="18.75" customHeight="1">
      <c r="A46" s="117" t="s">
        <v>36</v>
      </c>
      <c r="D46" s="20"/>
      <c r="E46" s="20"/>
      <c r="F46" s="20"/>
      <c r="G46" s="20"/>
      <c r="H46" s="20"/>
      <c r="I46" s="20"/>
      <c r="J46" s="20"/>
    </row>
    <row r="47" spans="1:15" ht="18.75" customHeight="1">
      <c r="A47" s="95" t="s">
        <v>37</v>
      </c>
      <c r="B47" s="54">
        <v>3</v>
      </c>
      <c r="D47" s="50">
        <v>242166</v>
      </c>
      <c r="E47" s="50"/>
      <c r="F47" s="50">
        <v>148081</v>
      </c>
      <c r="G47" s="50"/>
      <c r="H47" s="52">
        <v>112</v>
      </c>
      <c r="I47" s="52"/>
      <c r="J47" s="52">
        <v>159</v>
      </c>
      <c r="M47" s="196"/>
      <c r="N47" s="46"/>
      <c r="O47" s="46"/>
    </row>
    <row r="48" spans="1:15" ht="18.75" customHeight="1">
      <c r="A48" s="95" t="s">
        <v>38</v>
      </c>
      <c r="B48" s="54">
        <v>3</v>
      </c>
      <c r="D48" s="50">
        <v>156404</v>
      </c>
      <c r="E48" s="50"/>
      <c r="F48" s="50">
        <v>193696</v>
      </c>
      <c r="G48" s="50"/>
      <c r="H48" s="52">
        <v>28625</v>
      </c>
      <c r="I48" s="52"/>
      <c r="J48" s="52">
        <v>18682</v>
      </c>
      <c r="M48" s="196"/>
      <c r="N48" s="46"/>
      <c r="O48" s="46"/>
    </row>
    <row r="49" spans="1:15" ht="18.75" customHeight="1">
      <c r="A49" s="95" t="s">
        <v>39</v>
      </c>
      <c r="B49" s="54"/>
      <c r="D49" s="50">
        <v>3000</v>
      </c>
      <c r="E49" s="50"/>
      <c r="F49" s="81">
        <v>0</v>
      </c>
      <c r="G49" s="50"/>
      <c r="H49" s="81">
        <v>0</v>
      </c>
      <c r="I49" s="58"/>
      <c r="J49" s="81">
        <v>0</v>
      </c>
      <c r="M49" s="196"/>
      <c r="N49" s="46"/>
      <c r="O49" s="46"/>
    </row>
    <row r="50" spans="1:15" ht="18.75" customHeight="1">
      <c r="A50" s="95" t="s">
        <v>40</v>
      </c>
      <c r="B50" s="54"/>
      <c r="D50" s="58">
        <v>18806</v>
      </c>
      <c r="E50" s="50"/>
      <c r="F50" s="58">
        <v>17544</v>
      </c>
      <c r="G50" s="50"/>
      <c r="H50" s="52">
        <v>2897</v>
      </c>
      <c r="I50" s="52"/>
      <c r="J50" s="52">
        <v>2875</v>
      </c>
      <c r="M50" s="197"/>
      <c r="N50" s="46"/>
      <c r="O50" s="46"/>
    </row>
    <row r="51" spans="1:15" ht="18.75" customHeight="1">
      <c r="A51" s="95" t="s">
        <v>41</v>
      </c>
      <c r="B51" s="54"/>
      <c r="D51" s="58">
        <v>112</v>
      </c>
      <c r="E51" s="58"/>
      <c r="F51" s="86">
        <v>2308</v>
      </c>
      <c r="G51" s="20"/>
      <c r="H51" s="82">
        <v>0</v>
      </c>
      <c r="I51" s="58"/>
      <c r="J51" s="86">
        <v>2308</v>
      </c>
      <c r="M51" s="197"/>
      <c r="N51" s="46"/>
      <c r="O51" s="46"/>
    </row>
    <row r="52" spans="1:15" ht="18.75" customHeight="1">
      <c r="A52" s="95" t="s">
        <v>42</v>
      </c>
      <c r="B52" s="54"/>
      <c r="D52" s="50">
        <v>18673</v>
      </c>
      <c r="E52" s="50"/>
      <c r="F52" s="50">
        <v>23319</v>
      </c>
      <c r="G52" s="51"/>
      <c r="H52" s="52">
        <v>5271</v>
      </c>
      <c r="I52" s="28"/>
      <c r="J52" s="52">
        <v>8683</v>
      </c>
      <c r="M52" s="197"/>
      <c r="N52" s="46"/>
      <c r="O52" s="46"/>
    </row>
    <row r="53" spans="1:15" ht="18.75" customHeight="1">
      <c r="A53" s="113" t="s">
        <v>43</v>
      </c>
      <c r="B53" s="54"/>
      <c r="C53" s="113"/>
      <c r="D53" s="184">
        <v>439161</v>
      </c>
      <c r="E53" s="4"/>
      <c r="F53" s="89">
        <v>384948</v>
      </c>
      <c r="G53" s="5">
        <v>0</v>
      </c>
      <c r="H53" s="184">
        <v>36905</v>
      </c>
      <c r="I53" s="5">
        <v>0</v>
      </c>
      <c r="J53" s="89">
        <v>32707</v>
      </c>
    </row>
    <row r="54" spans="1:15" s="199" customFormat="1" ht="10.5" customHeight="1">
      <c r="A54" s="198"/>
      <c r="B54" s="55"/>
      <c r="C54" s="198"/>
      <c r="D54" s="47"/>
      <c r="E54" s="47"/>
      <c r="F54" s="47"/>
      <c r="G54" s="47"/>
      <c r="H54" s="47"/>
      <c r="I54" s="47"/>
      <c r="J54" s="47"/>
    </row>
    <row r="55" spans="1:15" ht="18.75" customHeight="1">
      <c r="A55" s="117" t="s">
        <v>44</v>
      </c>
      <c r="B55" s="54"/>
      <c r="D55" s="20"/>
      <c r="E55" s="20"/>
      <c r="F55" s="20"/>
      <c r="G55" s="20"/>
      <c r="H55" s="20"/>
      <c r="I55" s="20"/>
      <c r="J55" s="20"/>
      <c r="M55" s="192"/>
      <c r="N55" s="200"/>
      <c r="O55" s="200"/>
    </row>
    <row r="56" spans="1:15" ht="18.75" customHeight="1">
      <c r="A56" s="95" t="s">
        <v>45</v>
      </c>
      <c r="B56" s="54"/>
      <c r="D56" s="50">
        <v>145741</v>
      </c>
      <c r="E56" s="50"/>
      <c r="F56" s="50">
        <v>156100</v>
      </c>
      <c r="G56" s="50"/>
      <c r="H56" s="52">
        <v>3985</v>
      </c>
      <c r="I56" s="52"/>
      <c r="J56" s="52">
        <v>5989</v>
      </c>
    </row>
    <row r="57" spans="1:15" ht="18.75" customHeight="1">
      <c r="A57" s="95" t="s">
        <v>46</v>
      </c>
      <c r="B57" s="54"/>
      <c r="D57" s="50">
        <v>36729</v>
      </c>
      <c r="E57" s="50"/>
      <c r="F57" s="50">
        <v>31467</v>
      </c>
      <c r="G57" s="50"/>
      <c r="H57" s="45">
        <v>33448</v>
      </c>
      <c r="I57" s="52"/>
      <c r="J57" s="45">
        <v>31467</v>
      </c>
    </row>
    <row r="58" spans="1:15" ht="18.75" customHeight="1">
      <c r="A58" s="95" t="s">
        <v>47</v>
      </c>
      <c r="B58" s="54"/>
      <c r="D58" s="50">
        <v>129164</v>
      </c>
      <c r="E58" s="50"/>
      <c r="F58" s="50">
        <v>120420</v>
      </c>
      <c r="G58" s="50"/>
      <c r="H58" s="28">
        <v>27283</v>
      </c>
      <c r="I58" s="52"/>
      <c r="J58" s="28">
        <v>25182</v>
      </c>
    </row>
    <row r="59" spans="1:15" ht="18.75" customHeight="1">
      <c r="A59" s="113" t="s">
        <v>48</v>
      </c>
      <c r="B59" s="54"/>
      <c r="C59" s="113"/>
      <c r="D59" s="184">
        <v>311634</v>
      </c>
      <c r="E59" s="4"/>
      <c r="F59" s="89">
        <v>307987</v>
      </c>
      <c r="G59" s="5"/>
      <c r="H59" s="184">
        <v>64716</v>
      </c>
      <c r="I59" s="4"/>
      <c r="J59" s="89">
        <v>62638</v>
      </c>
    </row>
    <row r="60" spans="1:15" ht="10" customHeight="1">
      <c r="A60" s="113"/>
      <c r="B60" s="54"/>
      <c r="C60" s="113"/>
      <c r="D60" s="5"/>
      <c r="E60" s="4"/>
      <c r="F60" s="5"/>
      <c r="G60" s="5"/>
      <c r="H60" s="5"/>
      <c r="I60" s="4"/>
      <c r="J60" s="5"/>
    </row>
    <row r="61" spans="1:15" ht="18.649999999999999" customHeight="1">
      <c r="A61" s="113" t="s">
        <v>49</v>
      </c>
      <c r="B61" s="54"/>
      <c r="C61" s="113"/>
      <c r="D61" s="94">
        <v>750795</v>
      </c>
      <c r="E61" s="31"/>
      <c r="F61" s="91">
        <v>692935</v>
      </c>
      <c r="G61" s="31"/>
      <c r="H61" s="94">
        <v>101621</v>
      </c>
      <c r="I61" s="31"/>
      <c r="J61" s="91">
        <v>95345</v>
      </c>
    </row>
    <row r="62" spans="1:15" ht="10.5" customHeight="1">
      <c r="B62" s="54"/>
      <c r="D62" s="20"/>
      <c r="E62" s="20"/>
      <c r="F62" s="20"/>
      <c r="G62" s="20"/>
      <c r="H62" s="20"/>
      <c r="I62" s="20"/>
      <c r="J62" s="20"/>
    </row>
    <row r="63" spans="1:15" ht="18.75" customHeight="1">
      <c r="A63" s="117" t="s">
        <v>50</v>
      </c>
      <c r="B63" s="54"/>
      <c r="D63" s="20"/>
      <c r="E63" s="20"/>
      <c r="F63" s="20"/>
      <c r="G63" s="20"/>
      <c r="H63" s="20"/>
      <c r="I63" s="20"/>
      <c r="J63" s="20"/>
    </row>
    <row r="64" spans="1:15" ht="18.75" customHeight="1">
      <c r="A64" s="95" t="s">
        <v>51</v>
      </c>
      <c r="B64" s="54"/>
      <c r="D64" s="20"/>
      <c r="E64" s="20"/>
      <c r="F64" s="20"/>
      <c r="G64" s="20"/>
      <c r="H64" s="20"/>
      <c r="I64" s="20"/>
      <c r="J64" s="20"/>
    </row>
    <row r="65" spans="1:10" ht="18.75" customHeight="1">
      <c r="A65" s="95" t="s">
        <v>52</v>
      </c>
      <c r="B65" s="54"/>
      <c r="D65" s="51"/>
      <c r="E65" s="51"/>
      <c r="F65" s="51"/>
      <c r="G65" s="51"/>
      <c r="H65" s="51"/>
      <c r="I65" s="51"/>
      <c r="J65" s="51"/>
    </row>
    <row r="66" spans="1:10" ht="18.75" customHeight="1">
      <c r="A66" s="201" t="s">
        <v>53</v>
      </c>
      <c r="B66" s="54"/>
      <c r="D66" s="51"/>
      <c r="E66" s="51"/>
      <c r="F66" s="51"/>
      <c r="G66" s="51"/>
      <c r="H66" s="51"/>
      <c r="I66" s="51"/>
      <c r="J66" s="51"/>
    </row>
    <row r="67" spans="1:10" ht="18.75" customHeight="1" thickBot="1">
      <c r="A67" s="201" t="s">
        <v>54</v>
      </c>
      <c r="B67" s="54"/>
      <c r="D67" s="53">
        <v>452094</v>
      </c>
      <c r="E67" s="50"/>
      <c r="F67" s="53">
        <v>452094</v>
      </c>
      <c r="G67" s="50"/>
      <c r="H67" s="53">
        <v>452094</v>
      </c>
      <c r="I67" s="50"/>
      <c r="J67" s="53">
        <v>452094</v>
      </c>
    </row>
    <row r="68" spans="1:10" ht="18.75" customHeight="1" thickTop="1">
      <c r="A68" s="95" t="s">
        <v>55</v>
      </c>
      <c r="B68" s="54"/>
      <c r="D68" s="51"/>
      <c r="E68" s="50"/>
      <c r="F68" s="51"/>
      <c r="G68" s="50"/>
      <c r="H68" s="51"/>
      <c r="I68" s="50"/>
      <c r="J68" s="51"/>
    </row>
    <row r="69" spans="1:10" ht="18.75" customHeight="1">
      <c r="A69" s="201" t="s">
        <v>56</v>
      </c>
      <c r="B69" s="54"/>
      <c r="D69" s="51"/>
      <c r="E69" s="50"/>
      <c r="F69" s="51"/>
      <c r="G69" s="50"/>
      <c r="H69" s="51"/>
      <c r="I69" s="50"/>
      <c r="J69" s="51"/>
    </row>
    <row r="70" spans="1:10" ht="18.75" customHeight="1">
      <c r="A70" s="201" t="s">
        <v>54</v>
      </c>
      <c r="B70" s="54"/>
      <c r="D70" s="50">
        <v>441560</v>
      </c>
      <c r="E70" s="50"/>
      <c r="F70" s="50">
        <v>441560</v>
      </c>
      <c r="G70" s="50"/>
      <c r="H70" s="50">
        <v>441560</v>
      </c>
      <c r="I70" s="50"/>
      <c r="J70" s="50">
        <v>441560</v>
      </c>
    </row>
    <row r="71" spans="1:10" ht="18.75" customHeight="1">
      <c r="A71" s="95" t="s">
        <v>57</v>
      </c>
      <c r="B71" s="54"/>
      <c r="D71" s="50">
        <v>2832156</v>
      </c>
      <c r="E71" s="50"/>
      <c r="F71" s="50">
        <v>2832156</v>
      </c>
      <c r="G71" s="50"/>
      <c r="H71" s="50">
        <v>2832156</v>
      </c>
      <c r="I71" s="50"/>
      <c r="J71" s="50">
        <v>2832156</v>
      </c>
    </row>
    <row r="72" spans="1:10" ht="18.75" customHeight="1">
      <c r="A72" s="95" t="s">
        <v>58</v>
      </c>
      <c r="B72" s="54"/>
      <c r="D72" s="82"/>
      <c r="E72" s="50"/>
      <c r="F72" s="82"/>
      <c r="G72" s="50"/>
      <c r="H72" s="50"/>
      <c r="I72" s="50"/>
      <c r="J72" s="50"/>
    </row>
    <row r="73" spans="1:10" ht="18.75" customHeight="1">
      <c r="A73" s="194" t="s">
        <v>59</v>
      </c>
      <c r="B73" s="54"/>
      <c r="D73" s="82">
        <v>0</v>
      </c>
      <c r="E73" s="50"/>
      <c r="F73" s="82">
        <v>0</v>
      </c>
      <c r="G73" s="50"/>
      <c r="H73" s="50">
        <v>3805</v>
      </c>
      <c r="I73" s="50"/>
      <c r="J73" s="50">
        <v>3805</v>
      </c>
    </row>
    <row r="74" spans="1:10" ht="18.75" customHeight="1">
      <c r="A74" s="95" t="s">
        <v>60</v>
      </c>
      <c r="B74" s="54"/>
      <c r="D74" s="50"/>
      <c r="E74" s="50"/>
      <c r="F74" s="50"/>
      <c r="G74" s="50"/>
      <c r="H74" s="50"/>
      <c r="I74" s="50"/>
      <c r="J74" s="50"/>
    </row>
    <row r="75" spans="1:10" ht="18.75" customHeight="1">
      <c r="A75" s="95" t="s">
        <v>61</v>
      </c>
      <c r="B75" s="54"/>
      <c r="D75" s="50"/>
      <c r="E75" s="50"/>
    </row>
    <row r="76" spans="1:10" ht="18.75" customHeight="1">
      <c r="A76" s="95" t="s">
        <v>62</v>
      </c>
      <c r="B76" s="54"/>
      <c r="D76" s="50">
        <v>45209</v>
      </c>
      <c r="E76" s="50"/>
      <c r="F76" s="50">
        <v>45209</v>
      </c>
      <c r="G76" s="50"/>
      <c r="H76" s="50">
        <v>45209</v>
      </c>
      <c r="I76" s="50"/>
      <c r="J76" s="50">
        <v>45209</v>
      </c>
    </row>
    <row r="77" spans="1:10" ht="18.75" customHeight="1">
      <c r="A77" s="95" t="s">
        <v>63</v>
      </c>
      <c r="B77" s="54"/>
      <c r="D77" s="50">
        <v>1132972</v>
      </c>
      <c r="E77" s="50"/>
      <c r="F77" s="50">
        <v>1131531</v>
      </c>
      <c r="G77" s="50"/>
      <c r="H77" s="50">
        <v>1037764</v>
      </c>
      <c r="I77" s="50"/>
      <c r="J77" s="50">
        <v>1038280</v>
      </c>
    </row>
    <row r="78" spans="1:10" ht="18.75" customHeight="1">
      <c r="A78" s="95" t="s">
        <v>64</v>
      </c>
      <c r="B78" s="54"/>
      <c r="D78" s="123">
        <v>-29375</v>
      </c>
      <c r="E78" s="50"/>
      <c r="F78" s="50">
        <v>-24273</v>
      </c>
      <c r="G78" s="50"/>
      <c r="H78" s="81">
        <v>0</v>
      </c>
      <c r="I78" s="50"/>
      <c r="J78" s="81">
        <v>0</v>
      </c>
    </row>
    <row r="79" spans="1:10" ht="18.75" customHeight="1">
      <c r="A79" s="113" t="s">
        <v>65</v>
      </c>
      <c r="B79" s="54"/>
      <c r="D79" s="232">
        <v>4422522</v>
      </c>
      <c r="E79" s="5"/>
      <c r="F79" s="69">
        <v>4426183</v>
      </c>
      <c r="G79" s="5"/>
      <c r="H79" s="234">
        <v>4360494</v>
      </c>
      <c r="I79" s="5"/>
      <c r="J79" s="69">
        <v>4361010</v>
      </c>
    </row>
    <row r="80" spans="1:10" ht="18.75" customHeight="1">
      <c r="A80" s="95" t="s">
        <v>66</v>
      </c>
      <c r="B80" s="54"/>
      <c r="D80" s="233">
        <v>33834</v>
      </c>
      <c r="E80" s="48"/>
      <c r="F80" s="36">
        <v>2012</v>
      </c>
      <c r="G80" s="21"/>
      <c r="H80" s="235">
        <v>0</v>
      </c>
      <c r="I80" s="50"/>
      <c r="J80" s="80">
        <v>0</v>
      </c>
    </row>
    <row r="81" spans="1:10" ht="18.75" customHeight="1">
      <c r="A81" s="113" t="s">
        <v>67</v>
      </c>
      <c r="B81" s="54"/>
      <c r="D81" s="91">
        <v>4456356</v>
      </c>
      <c r="E81" s="5"/>
      <c r="F81" s="15">
        <v>4428195</v>
      </c>
      <c r="G81" s="4"/>
      <c r="H81" s="91">
        <v>4360494</v>
      </c>
      <c r="I81" s="4"/>
      <c r="J81" s="15">
        <v>4361010</v>
      </c>
    </row>
    <row r="82" spans="1:10" ht="10" customHeight="1">
      <c r="A82" s="113"/>
      <c r="B82" s="54"/>
      <c r="D82" s="31"/>
      <c r="E82" s="5"/>
      <c r="F82" s="5"/>
      <c r="G82" s="4"/>
      <c r="H82" s="31"/>
      <c r="I82" s="4"/>
      <c r="J82" s="5"/>
    </row>
    <row r="83" spans="1:10" ht="18.75" customHeight="1" thickBot="1">
      <c r="A83" s="113" t="s">
        <v>68</v>
      </c>
      <c r="D83" s="90">
        <v>5207151</v>
      </c>
      <c r="E83" s="4"/>
      <c r="F83" s="90">
        <v>5121130</v>
      </c>
      <c r="G83" s="4"/>
      <c r="H83" s="90">
        <v>4462115</v>
      </c>
      <c r="I83" s="4"/>
      <c r="J83" s="90">
        <v>4456355</v>
      </c>
    </row>
    <row r="84" spans="1:10" ht="18.75" customHeight="1" thickTop="1">
      <c r="D84" s="202">
        <f t="shared" ref="D84:J84" si="0">D35-D83</f>
        <v>0</v>
      </c>
      <c r="E84" s="202">
        <f t="shared" si="0"/>
        <v>0</v>
      </c>
      <c r="F84" s="202">
        <f t="shared" si="0"/>
        <v>0</v>
      </c>
      <c r="G84" s="202">
        <f t="shared" si="0"/>
        <v>0</v>
      </c>
      <c r="H84" s="202">
        <f t="shared" si="0"/>
        <v>0</v>
      </c>
      <c r="I84" s="202">
        <f t="shared" si="0"/>
        <v>0</v>
      </c>
      <c r="J84" s="202">
        <f t="shared" si="0"/>
        <v>0</v>
      </c>
    </row>
    <row r="85" spans="1:10" ht="18.75" customHeight="1">
      <c r="D85" s="128"/>
      <c r="F85" s="128"/>
    </row>
  </sheetData>
  <mergeCells count="10">
    <mergeCell ref="D4:F4"/>
    <mergeCell ref="H4:J4"/>
    <mergeCell ref="D5:F5"/>
    <mergeCell ref="H5:J5"/>
    <mergeCell ref="D9:J9"/>
    <mergeCell ref="D40:F40"/>
    <mergeCell ref="H40:J40"/>
    <mergeCell ref="D41:F41"/>
    <mergeCell ref="H41:J41"/>
    <mergeCell ref="D45:J45"/>
  </mergeCells>
  <pageMargins left="0.8" right="0.8" top="0.48" bottom="0.5" header="0.5" footer="0.5"/>
  <pageSetup paperSize="9" scale="85" firstPageNumber="2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8"/>
  <sheetViews>
    <sheetView view="pageBreakPreview" topLeftCell="A70" zoomScale="90" zoomScaleNormal="100" zoomScaleSheetLayoutView="90" workbookViewId="0">
      <selection activeCell="D74" sqref="D74:J74"/>
    </sheetView>
  </sheetViews>
  <sheetFormatPr defaultColWidth="9.1796875" defaultRowHeight="18.75" customHeight="1"/>
  <cols>
    <col min="1" max="1" width="50.6328125" style="95" customWidth="1"/>
    <col min="2" max="2" width="4.6328125" style="96" customWidth="1"/>
    <col min="3" max="3" width="0.54296875" style="95" customWidth="1"/>
    <col min="4" max="4" width="11.08984375" style="127" customWidth="1"/>
    <col min="5" max="5" width="0.54296875" style="128" customWidth="1"/>
    <col min="6" max="6" width="11.08984375" style="127" customWidth="1"/>
    <col min="7" max="7" width="0.54296875" style="128" customWidth="1"/>
    <col min="8" max="8" width="11.08984375" style="128" customWidth="1"/>
    <col min="9" max="9" width="0.54296875" style="128" customWidth="1"/>
    <col min="10" max="10" width="11.08984375" style="128" customWidth="1"/>
    <col min="11" max="11" width="12.81640625" style="125" customWidth="1"/>
    <col min="12" max="12" width="9.81640625" style="98" bestFit="1" customWidth="1"/>
    <col min="13" max="16384" width="9.1796875" style="98"/>
  </cols>
  <sheetData>
    <row r="1" spans="1:10" ht="18.75" customHeight="1">
      <c r="A1" s="124" t="s">
        <v>0</v>
      </c>
      <c r="D1" s="1"/>
      <c r="E1" s="1"/>
      <c r="F1" s="1"/>
      <c r="G1" s="2"/>
      <c r="H1" s="1"/>
      <c r="I1" s="1"/>
      <c r="J1" s="1"/>
    </row>
    <row r="2" spans="1:10" ht="18.75" customHeight="1">
      <c r="A2" s="126" t="s">
        <v>193</v>
      </c>
    </row>
    <row r="4" spans="1:10" ht="18.75" customHeight="1">
      <c r="A4" s="95" t="s">
        <v>70</v>
      </c>
      <c r="D4" s="249" t="s">
        <v>2</v>
      </c>
      <c r="E4" s="249"/>
      <c r="F4" s="249"/>
      <c r="G4" s="203"/>
      <c r="H4" s="250" t="s">
        <v>3</v>
      </c>
      <c r="I4" s="250"/>
      <c r="J4" s="250"/>
    </row>
    <row r="5" spans="1:10" ht="18.75" customHeight="1">
      <c r="C5" s="113"/>
      <c r="D5" s="249" t="s">
        <v>4</v>
      </c>
      <c r="E5" s="249"/>
      <c r="F5" s="249"/>
      <c r="G5" s="127"/>
      <c r="H5" s="249" t="s">
        <v>4</v>
      </c>
      <c r="I5" s="249"/>
      <c r="J5" s="249"/>
    </row>
    <row r="6" spans="1:10" ht="18.75" customHeight="1">
      <c r="C6" s="113"/>
      <c r="D6" s="252" t="s">
        <v>71</v>
      </c>
      <c r="E6" s="252"/>
      <c r="F6" s="252"/>
      <c r="G6" s="127"/>
      <c r="H6" s="252" t="s">
        <v>71</v>
      </c>
      <c r="I6" s="252"/>
      <c r="J6" s="252"/>
    </row>
    <row r="7" spans="1:10" ht="18.75" customHeight="1">
      <c r="C7" s="113"/>
      <c r="D7" s="253" t="s">
        <v>226</v>
      </c>
      <c r="E7" s="253"/>
      <c r="F7" s="253"/>
      <c r="G7" s="129"/>
      <c r="H7" s="253" t="s">
        <v>226</v>
      </c>
      <c r="I7" s="253"/>
      <c r="J7" s="253"/>
    </row>
    <row r="8" spans="1:10" ht="18.75" customHeight="1">
      <c r="C8" s="113"/>
      <c r="D8" s="130" t="s">
        <v>173</v>
      </c>
      <c r="E8" s="206"/>
      <c r="F8" s="130" t="s">
        <v>8</v>
      </c>
      <c r="G8" s="206"/>
      <c r="H8" s="130" t="s">
        <v>173</v>
      </c>
      <c r="I8" s="206"/>
      <c r="J8" s="130" t="s">
        <v>8</v>
      </c>
    </row>
    <row r="9" spans="1:10" ht="18.75" customHeight="1">
      <c r="D9" s="251" t="s">
        <v>10</v>
      </c>
      <c r="E9" s="251"/>
      <c r="F9" s="251"/>
      <c r="G9" s="251"/>
      <c r="H9" s="251"/>
      <c r="I9" s="251"/>
      <c r="J9" s="251"/>
    </row>
    <row r="10" spans="1:10" ht="18.75" customHeight="1">
      <c r="A10" s="117" t="s">
        <v>176</v>
      </c>
      <c r="D10" s="1"/>
      <c r="E10" s="1"/>
      <c r="F10" s="1"/>
      <c r="G10" s="2"/>
      <c r="H10" s="1"/>
      <c r="I10" s="1"/>
      <c r="J10" s="1"/>
    </row>
    <row r="11" spans="1:10" ht="18.75" customHeight="1">
      <c r="A11" s="95" t="s">
        <v>72</v>
      </c>
      <c r="D11" s="1">
        <v>387222</v>
      </c>
      <c r="E11" s="1"/>
      <c r="F11" s="1">
        <v>506525</v>
      </c>
      <c r="G11" s="2"/>
      <c r="H11" s="1">
        <v>60</v>
      </c>
      <c r="I11" s="1"/>
      <c r="J11" s="1">
        <v>125</v>
      </c>
    </row>
    <row r="12" spans="1:10" ht="18.75" customHeight="1">
      <c r="A12" s="95" t="s">
        <v>73</v>
      </c>
      <c r="D12" s="1">
        <v>62572</v>
      </c>
      <c r="E12" s="1"/>
      <c r="F12" s="1">
        <v>66578</v>
      </c>
      <c r="G12" s="2"/>
      <c r="H12" s="81">
        <v>0</v>
      </c>
      <c r="I12" s="1"/>
      <c r="J12" s="81">
        <v>0</v>
      </c>
    </row>
    <row r="13" spans="1:10" ht="18.75" customHeight="1">
      <c r="A13" s="95" t="s">
        <v>74</v>
      </c>
      <c r="D13" s="1">
        <v>38681</v>
      </c>
      <c r="E13" s="1"/>
      <c r="F13" s="1">
        <v>23927</v>
      </c>
      <c r="G13" s="2"/>
      <c r="H13" s="81">
        <v>0</v>
      </c>
      <c r="I13" s="1"/>
      <c r="J13" s="81">
        <v>0</v>
      </c>
    </row>
    <row r="14" spans="1:10" ht="18.75" customHeight="1">
      <c r="A14" s="95" t="s">
        <v>75</v>
      </c>
      <c r="D14" s="1">
        <v>399</v>
      </c>
      <c r="E14" s="1"/>
      <c r="F14" s="1">
        <v>788</v>
      </c>
      <c r="G14" s="2"/>
      <c r="H14" s="61">
        <v>45714</v>
      </c>
      <c r="I14" s="61"/>
      <c r="J14" s="61">
        <v>58563</v>
      </c>
    </row>
    <row r="15" spans="1:10" ht="18.75" customHeight="1">
      <c r="A15" s="95" t="s">
        <v>175</v>
      </c>
      <c r="D15" s="127">
        <v>20848</v>
      </c>
      <c r="E15" s="1"/>
      <c r="F15" s="127">
        <v>16358</v>
      </c>
      <c r="G15" s="127"/>
      <c r="H15" s="128">
        <v>39196</v>
      </c>
      <c r="I15" s="127"/>
      <c r="J15" s="128">
        <v>45175</v>
      </c>
    </row>
    <row r="16" spans="1:10" ht="18.75" customHeight="1">
      <c r="A16" s="113" t="s">
        <v>177</v>
      </c>
      <c r="B16" s="116"/>
      <c r="C16" s="113"/>
      <c r="D16" s="184">
        <v>509722</v>
      </c>
      <c r="E16" s="4"/>
      <c r="F16" s="13">
        <v>614176</v>
      </c>
      <c r="G16" s="5"/>
      <c r="H16" s="184">
        <v>84970</v>
      </c>
      <c r="I16" s="4"/>
      <c r="J16" s="3">
        <v>103863</v>
      </c>
    </row>
    <row r="17" spans="1:11" ht="17.75" customHeight="1">
      <c r="D17" s="62"/>
      <c r="E17" s="1"/>
      <c r="F17" s="62"/>
      <c r="G17" s="2"/>
      <c r="H17" s="62"/>
      <c r="I17" s="1"/>
      <c r="J17" s="62"/>
    </row>
    <row r="18" spans="1:11" ht="18.75" customHeight="1">
      <c r="A18" s="117" t="s">
        <v>76</v>
      </c>
      <c r="D18" s="62"/>
      <c r="E18" s="1"/>
      <c r="F18" s="62"/>
      <c r="G18" s="2"/>
      <c r="H18" s="62"/>
      <c r="I18" s="1"/>
      <c r="J18" s="62"/>
    </row>
    <row r="19" spans="1:11" ht="18.75" customHeight="1">
      <c r="A19" s="95" t="s">
        <v>77</v>
      </c>
      <c r="D19" s="1">
        <v>-300249</v>
      </c>
      <c r="E19" s="1"/>
      <c r="F19" s="1">
        <v>-380347</v>
      </c>
      <c r="G19" s="2"/>
      <c r="H19" s="1">
        <v>-304</v>
      </c>
      <c r="I19" s="1"/>
      <c r="J19" s="1">
        <v>-247</v>
      </c>
    </row>
    <row r="20" spans="1:11" ht="18.75" customHeight="1">
      <c r="A20" s="95" t="s">
        <v>78</v>
      </c>
      <c r="D20" s="1">
        <v>-61419</v>
      </c>
      <c r="E20" s="1"/>
      <c r="F20" s="1">
        <v>-57723</v>
      </c>
      <c r="G20" s="2"/>
      <c r="H20" s="81">
        <v>0</v>
      </c>
      <c r="I20" s="1"/>
      <c r="J20" s="81">
        <v>0</v>
      </c>
    </row>
    <row r="21" spans="1:11" ht="18.75" customHeight="1">
      <c r="A21" s="95" t="s">
        <v>79</v>
      </c>
      <c r="D21" s="1">
        <v>-33190</v>
      </c>
      <c r="E21" s="1"/>
      <c r="F21" s="1">
        <v>-18822</v>
      </c>
      <c r="G21" s="2"/>
      <c r="H21" s="81">
        <v>0</v>
      </c>
      <c r="I21" s="1"/>
      <c r="J21" s="81">
        <v>0</v>
      </c>
    </row>
    <row r="22" spans="1:11" ht="18.75" customHeight="1">
      <c r="A22" s="95" t="s">
        <v>80</v>
      </c>
      <c r="D22" s="81">
        <v>0</v>
      </c>
      <c r="E22" s="1"/>
      <c r="F22" s="81">
        <v>0</v>
      </c>
      <c r="G22" s="2"/>
      <c r="H22" s="61">
        <v>-29645</v>
      </c>
      <c r="I22" s="61"/>
      <c r="J22" s="61">
        <v>-29645</v>
      </c>
    </row>
    <row r="23" spans="1:11" ht="18.75" customHeight="1">
      <c r="A23" s="95" t="s">
        <v>178</v>
      </c>
      <c r="D23" s="131">
        <v>-6009</v>
      </c>
      <c r="E23" s="1"/>
      <c r="F23" s="131">
        <v>-4478</v>
      </c>
      <c r="G23" s="127"/>
      <c r="H23" s="128">
        <v>-10817</v>
      </c>
      <c r="I23" s="127"/>
      <c r="J23" s="128">
        <v>-12050</v>
      </c>
    </row>
    <row r="24" spans="1:11" ht="18.75" customHeight="1">
      <c r="A24" s="113" t="s">
        <v>81</v>
      </c>
      <c r="C24" s="113"/>
      <c r="D24" s="184">
        <v>-400867</v>
      </c>
      <c r="E24" s="4"/>
      <c r="F24" s="63">
        <v>-461370</v>
      </c>
      <c r="G24" s="5"/>
      <c r="H24" s="184">
        <v>-40766</v>
      </c>
      <c r="I24" s="4"/>
      <c r="J24" s="3">
        <v>-41942</v>
      </c>
      <c r="K24" s="7"/>
    </row>
    <row r="25" spans="1:11" ht="17.75" customHeight="1">
      <c r="B25" s="116"/>
      <c r="D25" s="62"/>
      <c r="E25" s="1"/>
      <c r="F25" s="62"/>
      <c r="G25" s="2"/>
      <c r="H25" s="62"/>
      <c r="I25" s="1"/>
      <c r="J25" s="62"/>
    </row>
    <row r="26" spans="1:11" ht="18.75" customHeight="1">
      <c r="A26" s="113" t="s">
        <v>82</v>
      </c>
      <c r="C26" s="113"/>
      <c r="D26" s="31">
        <v>108855</v>
      </c>
      <c r="E26" s="236"/>
      <c r="F26" s="237">
        <v>152806</v>
      </c>
      <c r="G26" s="31"/>
      <c r="H26" s="31">
        <v>44204</v>
      </c>
      <c r="I26" s="31">
        <v>0</v>
      </c>
      <c r="J26" s="238">
        <v>61921</v>
      </c>
    </row>
    <row r="27" spans="1:11" ht="17" customHeight="1">
      <c r="D27" s="60"/>
      <c r="E27" s="1"/>
      <c r="F27" s="60"/>
      <c r="G27" s="2"/>
      <c r="H27" s="62"/>
      <c r="I27" s="1"/>
      <c r="J27" s="62"/>
    </row>
    <row r="28" spans="1:11" ht="18.649999999999999" customHeight="1">
      <c r="A28" s="95" t="s">
        <v>84</v>
      </c>
      <c r="C28" s="113"/>
      <c r="D28" s="1">
        <v>16240</v>
      </c>
      <c r="E28" s="1"/>
      <c r="F28" s="1">
        <v>15683</v>
      </c>
      <c r="G28" s="2"/>
      <c r="H28" s="1">
        <v>3346</v>
      </c>
      <c r="I28" s="1"/>
      <c r="J28" s="1">
        <v>3645</v>
      </c>
    </row>
    <row r="29" spans="1:11" ht="18.75" customHeight="1">
      <c r="A29" s="95" t="s">
        <v>85</v>
      </c>
      <c r="C29" s="113"/>
      <c r="D29" s="1">
        <v>-31320</v>
      </c>
      <c r="E29" s="1"/>
      <c r="F29" s="1">
        <v>-34568</v>
      </c>
      <c r="G29" s="2"/>
      <c r="H29" s="1">
        <v>-57</v>
      </c>
      <c r="I29" s="1"/>
      <c r="J29" s="1">
        <v>-139</v>
      </c>
    </row>
    <row r="30" spans="1:11" ht="18.75" customHeight="1">
      <c r="A30" s="95" t="s">
        <v>86</v>
      </c>
      <c r="D30" s="9">
        <v>-112338</v>
      </c>
      <c r="E30" s="1"/>
      <c r="F30" s="9">
        <v>-116350</v>
      </c>
      <c r="G30" s="2"/>
      <c r="H30" s="9">
        <v>-34259</v>
      </c>
      <c r="I30" s="1"/>
      <c r="J30" s="9">
        <v>-38737</v>
      </c>
    </row>
    <row r="31" spans="1:11" ht="17" customHeight="1">
      <c r="D31" s="1"/>
      <c r="E31" s="1"/>
      <c r="F31" s="1"/>
      <c r="G31" s="2"/>
      <c r="H31" s="1"/>
      <c r="I31" s="1"/>
      <c r="J31" s="1"/>
    </row>
    <row r="32" spans="1:11" s="133" customFormat="1" ht="18.75" customHeight="1">
      <c r="A32" s="113" t="s">
        <v>237</v>
      </c>
      <c r="B32" s="116"/>
      <c r="C32" s="113"/>
      <c r="D32" s="31">
        <v>-18563</v>
      </c>
      <c r="E32" s="236"/>
      <c r="F32" s="236">
        <v>17571</v>
      </c>
      <c r="G32" s="31"/>
      <c r="H32" s="31">
        <v>13234</v>
      </c>
      <c r="I32" s="236"/>
      <c r="J32" s="236">
        <v>26690</v>
      </c>
      <c r="K32" s="132"/>
    </row>
    <row r="33" spans="1:10" ht="18.75" customHeight="1">
      <c r="A33" s="95" t="s">
        <v>87</v>
      </c>
      <c r="D33" s="1">
        <v>-2027</v>
      </c>
      <c r="E33" s="2"/>
      <c r="F33" s="1">
        <v>-2071</v>
      </c>
      <c r="G33" s="2"/>
      <c r="H33" s="1">
        <v>-67</v>
      </c>
      <c r="I33" s="2"/>
      <c r="J33" s="1">
        <v>-83</v>
      </c>
    </row>
    <row r="34" spans="1:10" ht="18.75" customHeight="1">
      <c r="A34" s="95" t="s">
        <v>247</v>
      </c>
      <c r="D34" s="1">
        <v>-601</v>
      </c>
      <c r="E34" s="2"/>
      <c r="F34" s="1">
        <v>-199</v>
      </c>
      <c r="G34" s="2"/>
      <c r="H34" s="81">
        <v>0</v>
      </c>
      <c r="I34" s="2"/>
      <c r="J34" s="81">
        <v>0</v>
      </c>
    </row>
    <row r="35" spans="1:10" ht="18.75" customHeight="1">
      <c r="A35" s="95" t="s">
        <v>205</v>
      </c>
      <c r="D35" s="1"/>
      <c r="E35" s="2"/>
    </row>
    <row r="36" spans="1:10" ht="18.75" customHeight="1">
      <c r="A36" s="95" t="s">
        <v>88</v>
      </c>
      <c r="D36" s="9">
        <v>-2664</v>
      </c>
      <c r="E36" s="1"/>
      <c r="F36" s="1">
        <v>740</v>
      </c>
      <c r="G36" s="2"/>
      <c r="H36" s="81">
        <v>0</v>
      </c>
      <c r="I36" s="2"/>
      <c r="J36" s="81">
        <v>0</v>
      </c>
    </row>
    <row r="37" spans="1:10" ht="18.75" customHeight="1">
      <c r="A37" s="113" t="s">
        <v>238</v>
      </c>
      <c r="D37" s="31">
        <v>-23855</v>
      </c>
      <c r="E37" s="31"/>
      <c r="F37" s="239">
        <v>16041</v>
      </c>
      <c r="G37" s="31"/>
      <c r="H37" s="240">
        <v>13167</v>
      </c>
      <c r="I37" s="31"/>
      <c r="J37" s="239">
        <v>26607</v>
      </c>
    </row>
    <row r="38" spans="1:10" ht="18.75" customHeight="1">
      <c r="A38" s="95" t="s">
        <v>245</v>
      </c>
      <c r="D38" s="32">
        <v>6167</v>
      </c>
      <c r="E38" s="33"/>
      <c r="F38" s="32">
        <v>-2079</v>
      </c>
      <c r="G38" s="34"/>
      <c r="H38" s="32">
        <v>-2890</v>
      </c>
      <c r="I38" s="33"/>
      <c r="J38" s="32">
        <v>-5675</v>
      </c>
    </row>
    <row r="39" spans="1:10" ht="18.75" customHeight="1" thickBot="1">
      <c r="A39" s="113" t="s">
        <v>239</v>
      </c>
      <c r="B39" s="117"/>
      <c r="C39" s="113"/>
      <c r="D39" s="241">
        <v>-17688</v>
      </c>
      <c r="E39" s="236"/>
      <c r="F39" s="242">
        <v>13962</v>
      </c>
      <c r="G39" s="31"/>
      <c r="H39" s="241">
        <v>10277</v>
      </c>
      <c r="I39" s="236"/>
      <c r="J39" s="26">
        <v>20932</v>
      </c>
    </row>
    <row r="40" spans="1:10" ht="14.5" thickTop="1">
      <c r="D40" s="49"/>
      <c r="E40" s="1"/>
      <c r="F40" s="6"/>
      <c r="G40" s="2"/>
      <c r="H40" s="6"/>
      <c r="I40" s="1"/>
      <c r="J40" s="6"/>
    </row>
    <row r="41" spans="1:10" ht="18.75" customHeight="1">
      <c r="A41" s="124" t="s">
        <v>0</v>
      </c>
      <c r="D41" s="1"/>
      <c r="E41" s="1"/>
      <c r="F41" s="1"/>
      <c r="G41" s="2"/>
      <c r="H41" s="1"/>
      <c r="I41" s="1"/>
      <c r="J41" s="1"/>
    </row>
    <row r="42" spans="1:10" ht="18.75" customHeight="1">
      <c r="A42" s="126" t="s">
        <v>69</v>
      </c>
    </row>
    <row r="44" spans="1:10" ht="18.75" customHeight="1">
      <c r="A44" s="95" t="s">
        <v>70</v>
      </c>
      <c r="D44" s="249" t="s">
        <v>2</v>
      </c>
      <c r="E44" s="249"/>
      <c r="F44" s="249"/>
      <c r="G44" s="203"/>
      <c r="H44" s="250" t="s">
        <v>3</v>
      </c>
      <c r="I44" s="250"/>
      <c r="J44" s="250"/>
    </row>
    <row r="45" spans="1:10" ht="18.75" customHeight="1">
      <c r="C45" s="113"/>
      <c r="D45" s="249" t="s">
        <v>4</v>
      </c>
      <c r="E45" s="249"/>
      <c r="F45" s="249"/>
      <c r="G45" s="127"/>
      <c r="H45" s="249" t="s">
        <v>4</v>
      </c>
      <c r="I45" s="249"/>
      <c r="J45" s="249"/>
    </row>
    <row r="46" spans="1:10" ht="18.75" customHeight="1">
      <c r="C46" s="113"/>
      <c r="D46" s="252" t="s">
        <v>71</v>
      </c>
      <c r="E46" s="252"/>
      <c r="F46" s="252"/>
      <c r="G46" s="127"/>
      <c r="H46" s="252" t="s">
        <v>71</v>
      </c>
      <c r="I46" s="252"/>
      <c r="J46" s="252"/>
    </row>
    <row r="47" spans="1:10" ht="18.75" customHeight="1">
      <c r="C47" s="113"/>
      <c r="D47" s="253" t="s">
        <v>226</v>
      </c>
      <c r="E47" s="253"/>
      <c r="F47" s="253"/>
      <c r="G47" s="127"/>
      <c r="H47" s="253" t="s">
        <v>226</v>
      </c>
      <c r="I47" s="253"/>
      <c r="J47" s="253"/>
    </row>
    <row r="48" spans="1:10" ht="18.75" customHeight="1">
      <c r="C48" s="113"/>
      <c r="D48" s="130" t="s">
        <v>173</v>
      </c>
      <c r="E48" s="206"/>
      <c r="F48" s="130" t="s">
        <v>8</v>
      </c>
      <c r="G48" s="206"/>
      <c r="H48" s="130" t="s">
        <v>173</v>
      </c>
      <c r="I48" s="206"/>
      <c r="J48" s="130" t="s">
        <v>8</v>
      </c>
    </row>
    <row r="49" spans="1:10" ht="18.75" customHeight="1">
      <c r="D49" s="251" t="s">
        <v>10</v>
      </c>
      <c r="E49" s="251"/>
      <c r="F49" s="251"/>
      <c r="G49" s="251"/>
      <c r="H49" s="251"/>
      <c r="I49" s="251"/>
      <c r="J49" s="251"/>
    </row>
    <row r="50" spans="1:10" ht="18.75" customHeight="1">
      <c r="A50" s="113" t="s">
        <v>239</v>
      </c>
      <c r="B50" s="116"/>
      <c r="C50" s="113"/>
      <c r="D50" s="4">
        <v>-17688</v>
      </c>
      <c r="E50" s="5"/>
      <c r="F50" s="5">
        <v>13962</v>
      </c>
      <c r="G50" s="5"/>
      <c r="H50" s="93">
        <v>10277</v>
      </c>
      <c r="I50" s="5"/>
      <c r="J50" s="5">
        <v>20932</v>
      </c>
    </row>
    <row r="51" spans="1:10" ht="18.75" customHeight="1">
      <c r="D51" s="2"/>
      <c r="E51" s="2"/>
      <c r="F51" s="2"/>
      <c r="G51" s="2"/>
      <c r="H51" s="2"/>
      <c r="I51" s="2"/>
      <c r="J51" s="2"/>
    </row>
    <row r="52" spans="1:10" ht="18.75" customHeight="1">
      <c r="A52" s="113" t="s">
        <v>91</v>
      </c>
      <c r="D52" s="2"/>
      <c r="E52" s="2"/>
      <c r="F52" s="2"/>
      <c r="G52" s="2"/>
      <c r="H52" s="2"/>
      <c r="I52" s="2"/>
      <c r="J52" s="2"/>
    </row>
    <row r="53" spans="1:10" ht="18.75" customHeight="1">
      <c r="A53" s="117" t="s">
        <v>92</v>
      </c>
      <c r="D53" s="2"/>
      <c r="E53" s="2"/>
      <c r="F53" s="2"/>
      <c r="G53" s="2"/>
      <c r="H53" s="2"/>
      <c r="I53" s="2"/>
      <c r="J53" s="2"/>
    </row>
    <row r="54" spans="1:10" ht="18.75" customHeight="1">
      <c r="A54" s="117" t="s">
        <v>93</v>
      </c>
      <c r="D54" s="2"/>
      <c r="E54" s="2"/>
      <c r="F54" s="2"/>
      <c r="G54" s="2"/>
      <c r="H54" s="2"/>
      <c r="I54" s="2"/>
      <c r="J54" s="2"/>
    </row>
    <row r="55" spans="1:10" ht="18.75" customHeight="1">
      <c r="A55" s="134" t="s">
        <v>186</v>
      </c>
      <c r="D55" s="2"/>
      <c r="E55" s="2"/>
      <c r="F55" s="2"/>
      <c r="G55" s="2"/>
      <c r="H55" s="2"/>
      <c r="I55" s="2"/>
      <c r="J55" s="2"/>
    </row>
    <row r="56" spans="1:10" ht="18.75" customHeight="1">
      <c r="A56" s="134" t="s">
        <v>187</v>
      </c>
      <c r="D56" s="2">
        <v>-634</v>
      </c>
      <c r="E56" s="2"/>
      <c r="F56" s="99">
        <v>-509</v>
      </c>
      <c r="G56" s="2"/>
      <c r="H56" s="81">
        <v>0</v>
      </c>
      <c r="I56" s="21"/>
      <c r="J56" s="81">
        <v>0</v>
      </c>
    </row>
    <row r="57" spans="1:10" ht="18.75" customHeight="1">
      <c r="A57" s="95" t="s">
        <v>94</v>
      </c>
      <c r="D57" s="2"/>
      <c r="E57" s="2"/>
      <c r="G57" s="2"/>
      <c r="H57" s="107"/>
      <c r="I57" s="21"/>
      <c r="J57" s="107"/>
    </row>
    <row r="58" spans="1:10" ht="18.75" customHeight="1">
      <c r="A58" s="95" t="s">
        <v>95</v>
      </c>
      <c r="D58" s="9">
        <v>126</v>
      </c>
      <c r="E58" s="2"/>
      <c r="F58" s="9">
        <v>102</v>
      </c>
      <c r="G58" s="2"/>
      <c r="H58" s="80">
        <v>0</v>
      </c>
      <c r="I58" s="20"/>
      <c r="J58" s="80">
        <v>0</v>
      </c>
    </row>
    <row r="59" spans="1:10" ht="18.75" customHeight="1">
      <c r="A59" s="113" t="s">
        <v>188</v>
      </c>
      <c r="D59" s="98"/>
      <c r="E59" s="98"/>
      <c r="F59" s="98"/>
      <c r="G59" s="98"/>
      <c r="H59" s="98"/>
      <c r="I59" s="98"/>
      <c r="J59" s="98"/>
    </row>
    <row r="60" spans="1:10" ht="18.75" customHeight="1">
      <c r="A60" s="114" t="s">
        <v>180</v>
      </c>
      <c r="D60" s="94">
        <v>-508</v>
      </c>
      <c r="E60" s="31">
        <v>0</v>
      </c>
      <c r="F60" s="94">
        <v>-407</v>
      </c>
      <c r="G60" s="31">
        <v>0</v>
      </c>
      <c r="H60" s="119">
        <v>0</v>
      </c>
      <c r="I60" s="31">
        <v>0</v>
      </c>
      <c r="J60" s="120">
        <v>0</v>
      </c>
    </row>
    <row r="61" spans="1:10" ht="18.75" customHeight="1" thickBot="1">
      <c r="A61" s="113" t="s">
        <v>182</v>
      </c>
      <c r="B61" s="116"/>
      <c r="C61" s="113"/>
      <c r="D61" s="241">
        <v>-18196</v>
      </c>
      <c r="E61" s="31">
        <v>13962</v>
      </c>
      <c r="F61" s="26">
        <v>13555</v>
      </c>
      <c r="G61" s="31">
        <v>10277</v>
      </c>
      <c r="H61" s="241">
        <v>10277</v>
      </c>
      <c r="I61" s="31">
        <v>20932</v>
      </c>
      <c r="J61" s="26">
        <v>20932</v>
      </c>
    </row>
    <row r="62" spans="1:10" ht="18.75" customHeight="1" thickTop="1">
      <c r="D62" s="1"/>
      <c r="E62" s="2"/>
      <c r="F62" s="1"/>
      <c r="G62" s="2"/>
      <c r="H62" s="1"/>
      <c r="I62" s="2"/>
      <c r="J62" s="1"/>
    </row>
    <row r="63" spans="1:10" ht="18.75" customHeight="1">
      <c r="A63" s="113" t="s">
        <v>200</v>
      </c>
      <c r="B63" s="117"/>
      <c r="C63" s="113"/>
      <c r="D63" s="5"/>
      <c r="E63" s="5"/>
      <c r="F63" s="5"/>
      <c r="G63" s="5"/>
      <c r="H63" s="5"/>
      <c r="I63" s="5"/>
      <c r="J63" s="5"/>
    </row>
    <row r="64" spans="1:10" ht="18.75" customHeight="1">
      <c r="A64" s="95" t="s">
        <v>97</v>
      </c>
      <c r="B64" s="117"/>
      <c r="C64" s="113"/>
      <c r="D64" s="2">
        <v>-17343</v>
      </c>
      <c r="E64" s="11"/>
      <c r="F64" s="2">
        <v>14716</v>
      </c>
      <c r="G64" s="2"/>
      <c r="H64" s="11">
        <v>10277</v>
      </c>
      <c r="I64" s="11"/>
      <c r="J64" s="11">
        <v>20932</v>
      </c>
    </row>
    <row r="65" spans="1:10" ht="18.75" customHeight="1">
      <c r="A65" s="95" t="s">
        <v>98</v>
      </c>
      <c r="D65" s="1">
        <v>-345</v>
      </c>
      <c r="E65" s="2"/>
      <c r="F65" s="1">
        <v>-754</v>
      </c>
      <c r="G65" s="2"/>
      <c r="H65" s="80">
        <v>0</v>
      </c>
      <c r="I65" s="1"/>
      <c r="J65" s="81">
        <v>0</v>
      </c>
    </row>
    <row r="66" spans="1:10" ht="18.75" customHeight="1" thickBot="1">
      <c r="A66" s="113"/>
      <c r="B66" s="118"/>
      <c r="D66" s="241">
        <v>-17688</v>
      </c>
      <c r="E66" s="4"/>
      <c r="F66" s="66">
        <v>13962</v>
      </c>
      <c r="G66" s="5"/>
      <c r="H66" s="241">
        <v>10277</v>
      </c>
      <c r="I66" s="5"/>
      <c r="J66" s="66">
        <v>20932</v>
      </c>
    </row>
    <row r="67" spans="1:10" ht="18.75" customHeight="1" thickTop="1">
      <c r="A67" s="113"/>
      <c r="B67" s="118"/>
      <c r="D67" s="5"/>
      <c r="E67" s="4"/>
      <c r="F67" s="5"/>
      <c r="G67" s="5"/>
      <c r="H67" s="5"/>
      <c r="I67" s="5"/>
      <c r="J67" s="5"/>
    </row>
    <row r="68" spans="1:10" ht="18.75" customHeight="1">
      <c r="A68" s="113" t="s">
        <v>204</v>
      </c>
      <c r="B68" s="117"/>
      <c r="C68" s="113"/>
      <c r="D68" s="5"/>
      <c r="E68" s="4"/>
      <c r="F68" s="5"/>
      <c r="G68" s="5"/>
      <c r="H68" s="5"/>
      <c r="I68" s="4"/>
      <c r="J68" s="5"/>
    </row>
    <row r="69" spans="1:10" ht="18.75" customHeight="1">
      <c r="A69" s="95" t="s">
        <v>97</v>
      </c>
      <c r="B69" s="117"/>
      <c r="C69" s="113"/>
      <c r="D69" s="2">
        <v>-17648</v>
      </c>
      <c r="E69" s="11"/>
      <c r="F69" s="2">
        <v>14309</v>
      </c>
      <c r="G69" s="56"/>
      <c r="H69" s="11">
        <v>10277</v>
      </c>
      <c r="I69" s="11"/>
      <c r="J69" s="11">
        <v>20932</v>
      </c>
    </row>
    <row r="70" spans="1:10" ht="18.75" customHeight="1">
      <c r="A70" s="95" t="s">
        <v>98</v>
      </c>
      <c r="D70" s="9">
        <v>-548</v>
      </c>
      <c r="E70" s="1"/>
      <c r="F70" s="9">
        <v>-754</v>
      </c>
      <c r="G70" s="56"/>
      <c r="H70" s="80">
        <v>0</v>
      </c>
      <c r="I70" s="1"/>
      <c r="J70" s="139">
        <v>0</v>
      </c>
    </row>
    <row r="71" spans="1:10" ht="18.75" customHeight="1" thickBot="1">
      <c r="A71" s="113"/>
      <c r="B71" s="118"/>
      <c r="D71" s="241">
        <v>-18196</v>
      </c>
      <c r="E71" s="4"/>
      <c r="F71" s="10">
        <v>13555</v>
      </c>
      <c r="G71" s="5"/>
      <c r="H71" s="241">
        <v>10277</v>
      </c>
      <c r="I71" s="4"/>
      <c r="J71" s="10">
        <v>20932</v>
      </c>
    </row>
    <row r="72" spans="1:10" ht="18.75" customHeight="1" thickTop="1">
      <c r="D72" s="135"/>
      <c r="E72" s="136"/>
      <c r="F72" s="135"/>
      <c r="G72" s="136"/>
      <c r="H72" s="136"/>
      <c r="I72" s="136"/>
      <c r="J72" s="136"/>
    </row>
    <row r="73" spans="1:10" ht="18.75" customHeight="1">
      <c r="A73" s="113" t="s">
        <v>240</v>
      </c>
      <c r="D73" s="37"/>
      <c r="E73" s="37"/>
      <c r="F73" s="37"/>
      <c r="G73" s="38"/>
      <c r="H73" s="37"/>
      <c r="I73" s="37"/>
      <c r="J73" s="37"/>
    </row>
    <row r="74" spans="1:10" ht="18.75" customHeight="1" thickBot="1">
      <c r="A74" s="95" t="s">
        <v>241</v>
      </c>
      <c r="D74" s="243">
        <v>-0.04</v>
      </c>
      <c r="E74" s="215"/>
      <c r="F74" s="243">
        <v>0.03</v>
      </c>
      <c r="G74" s="215"/>
      <c r="H74" s="243">
        <v>0.02</v>
      </c>
      <c r="I74" s="215"/>
      <c r="J74" s="243">
        <v>0.05</v>
      </c>
    </row>
    <row r="75" spans="1:10" ht="18.75" customHeight="1" thickTop="1"/>
    <row r="77" spans="1:10" ht="18.75" customHeight="1">
      <c r="F77" s="137"/>
    </row>
    <row r="78" spans="1:10" ht="18.75" customHeight="1">
      <c r="F78" s="138"/>
    </row>
  </sheetData>
  <mergeCells count="18">
    <mergeCell ref="D46:F46"/>
    <mergeCell ref="H46:J46"/>
    <mergeCell ref="D47:F47"/>
    <mergeCell ref="H47:J47"/>
    <mergeCell ref="D49:J49"/>
    <mergeCell ref="D45:F45"/>
    <mergeCell ref="H45:J45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4:F44"/>
    <mergeCell ref="H44:J44"/>
  </mergeCells>
  <pageMargins left="0.8" right="0.8" top="0.48" bottom="0.5" header="0.5" footer="0.5"/>
  <pageSetup paperSize="9" scale="85" firstPageNumber="4" fitToWidth="3" fitToHeight="4" orientation="portrait" useFirstPageNumber="1" r:id="rId1"/>
  <headerFooter alignWithMargins="0">
    <oddFooter>&amp;L  The accompanying notes are an integral part of the interim financial statements.
&amp;C&amp;P</oddFooter>
  </headerFooter>
  <rowBreaks count="3" manualBreakCount="3">
    <brk id="40" max="9" man="1"/>
    <brk id="74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DCE7B-6CDC-477A-97DA-BE021D091F1B}">
  <dimension ref="A1:K82"/>
  <sheetViews>
    <sheetView view="pageBreakPreview" topLeftCell="A58" zoomScale="90" zoomScaleNormal="100" zoomScaleSheetLayoutView="90" workbookViewId="0">
      <selection activeCell="D78" sqref="D78:J78"/>
    </sheetView>
  </sheetViews>
  <sheetFormatPr defaultColWidth="9.1796875" defaultRowHeight="18.75" customHeight="1"/>
  <cols>
    <col min="1" max="1" width="50.6328125" style="95" customWidth="1"/>
    <col min="2" max="2" width="4.6328125" style="96" customWidth="1"/>
    <col min="3" max="3" width="0.54296875" style="95" customWidth="1"/>
    <col min="4" max="4" width="11.08984375" style="127" customWidth="1"/>
    <col min="5" max="5" width="0.54296875" style="128" customWidth="1"/>
    <col min="6" max="6" width="11.08984375" style="127" customWidth="1"/>
    <col min="7" max="7" width="0.54296875" style="128" customWidth="1"/>
    <col min="8" max="8" width="11.08984375" style="128" customWidth="1"/>
    <col min="9" max="9" width="0.54296875" style="128" customWidth="1"/>
    <col min="10" max="10" width="11.08984375" style="128" customWidth="1"/>
    <col min="11" max="11" width="12.81640625" style="125" customWidth="1"/>
    <col min="12" max="12" width="9.81640625" style="98" bestFit="1" customWidth="1"/>
    <col min="13" max="16384" width="9.1796875" style="98"/>
  </cols>
  <sheetData>
    <row r="1" spans="1:10" ht="18.75" customHeight="1">
      <c r="A1" s="124" t="s">
        <v>0</v>
      </c>
      <c r="D1" s="1"/>
      <c r="E1" s="1"/>
      <c r="F1" s="1"/>
      <c r="G1" s="2"/>
      <c r="H1" s="1"/>
      <c r="I1" s="1"/>
      <c r="J1" s="1"/>
    </row>
    <row r="2" spans="1:10" ht="18.75" customHeight="1">
      <c r="A2" s="126" t="s">
        <v>193</v>
      </c>
    </row>
    <row r="4" spans="1:10" ht="18.75" customHeight="1">
      <c r="A4" s="95" t="s">
        <v>70</v>
      </c>
      <c r="D4" s="249" t="s">
        <v>2</v>
      </c>
      <c r="E4" s="249"/>
      <c r="F4" s="249"/>
      <c r="G4" s="203"/>
      <c r="H4" s="250" t="s">
        <v>3</v>
      </c>
      <c r="I4" s="250"/>
      <c r="J4" s="250"/>
    </row>
    <row r="5" spans="1:10" ht="18.75" customHeight="1">
      <c r="C5" s="113"/>
      <c r="D5" s="249" t="s">
        <v>4</v>
      </c>
      <c r="E5" s="249"/>
      <c r="F5" s="249"/>
      <c r="G5" s="127"/>
      <c r="H5" s="249" t="s">
        <v>4</v>
      </c>
      <c r="I5" s="249"/>
      <c r="J5" s="249"/>
    </row>
    <row r="6" spans="1:10" ht="18.75" customHeight="1">
      <c r="C6" s="113"/>
      <c r="D6" s="254" t="s">
        <v>227</v>
      </c>
      <c r="E6" s="254"/>
      <c r="F6" s="254"/>
      <c r="G6" s="127"/>
      <c r="H6" s="254" t="s">
        <v>227</v>
      </c>
      <c r="I6" s="254"/>
      <c r="J6" s="254"/>
    </row>
    <row r="7" spans="1:10" ht="18.75" customHeight="1">
      <c r="C7" s="113"/>
      <c r="D7" s="255" t="s">
        <v>226</v>
      </c>
      <c r="E7" s="255"/>
      <c r="F7" s="255"/>
      <c r="G7" s="129"/>
      <c r="H7" s="255" t="s">
        <v>226</v>
      </c>
      <c r="I7" s="255"/>
      <c r="J7" s="255"/>
    </row>
    <row r="8" spans="1:10" ht="18.75" customHeight="1">
      <c r="B8" s="96" t="s">
        <v>7</v>
      </c>
      <c r="C8" s="113"/>
      <c r="D8" s="130" t="s">
        <v>173</v>
      </c>
      <c r="E8" s="206"/>
      <c r="F8" s="130" t="s">
        <v>8</v>
      </c>
      <c r="G8" s="206"/>
      <c r="H8" s="130" t="s">
        <v>173</v>
      </c>
      <c r="I8" s="206"/>
      <c r="J8" s="130" t="s">
        <v>8</v>
      </c>
    </row>
    <row r="9" spans="1:10" ht="18.75" customHeight="1">
      <c r="D9" s="251" t="s">
        <v>10</v>
      </c>
      <c r="E9" s="251"/>
      <c r="F9" s="251"/>
      <c r="G9" s="251"/>
      <c r="H9" s="251"/>
      <c r="I9" s="251"/>
      <c r="J9" s="251"/>
    </row>
    <row r="10" spans="1:10" ht="18.75" customHeight="1">
      <c r="A10" s="117" t="s">
        <v>176</v>
      </c>
      <c r="B10" s="96">
        <v>6</v>
      </c>
      <c r="D10" s="1"/>
      <c r="E10" s="1"/>
      <c r="F10" s="1"/>
      <c r="G10" s="2"/>
      <c r="H10" s="1"/>
      <c r="I10" s="1"/>
      <c r="J10" s="1"/>
    </row>
    <row r="11" spans="1:10" ht="18.75" customHeight="1">
      <c r="A11" s="95" t="s">
        <v>72</v>
      </c>
      <c r="B11" s="96">
        <v>3</v>
      </c>
      <c r="D11" s="1">
        <v>1188210</v>
      </c>
      <c r="E11" s="1"/>
      <c r="F11" s="1">
        <v>1427168</v>
      </c>
      <c r="G11" s="2"/>
      <c r="H11" s="1">
        <v>204</v>
      </c>
      <c r="I11" s="1"/>
      <c r="J11" s="1">
        <v>289</v>
      </c>
    </row>
    <row r="12" spans="1:10" ht="18.75" customHeight="1">
      <c r="A12" s="95" t="s">
        <v>73</v>
      </c>
      <c r="D12" s="1">
        <v>191587</v>
      </c>
      <c r="E12" s="1"/>
      <c r="F12" s="1">
        <v>256041</v>
      </c>
      <c r="G12" s="2"/>
      <c r="H12" s="81">
        <v>0</v>
      </c>
      <c r="I12" s="1"/>
      <c r="J12" s="81">
        <v>0</v>
      </c>
    </row>
    <row r="13" spans="1:10" ht="18.75" customHeight="1">
      <c r="A13" s="95" t="s">
        <v>74</v>
      </c>
      <c r="B13" s="96">
        <v>3</v>
      </c>
      <c r="D13" s="1">
        <v>175891</v>
      </c>
      <c r="E13" s="1"/>
      <c r="F13" s="1">
        <v>112625</v>
      </c>
      <c r="G13" s="2"/>
      <c r="H13" s="81">
        <v>0</v>
      </c>
      <c r="I13" s="1"/>
      <c r="J13" s="81">
        <v>0</v>
      </c>
    </row>
    <row r="14" spans="1:10" ht="18.75" customHeight="1">
      <c r="A14" s="95" t="s">
        <v>75</v>
      </c>
      <c r="B14" s="96">
        <v>3</v>
      </c>
      <c r="D14" s="1">
        <v>1421</v>
      </c>
      <c r="E14" s="1"/>
      <c r="F14" s="1">
        <v>2059</v>
      </c>
      <c r="G14" s="2"/>
      <c r="H14" s="61">
        <v>137217</v>
      </c>
      <c r="I14" s="61"/>
      <c r="J14" s="61">
        <v>177493</v>
      </c>
    </row>
    <row r="15" spans="1:10" ht="18.75" customHeight="1">
      <c r="A15" s="95" t="s">
        <v>175</v>
      </c>
      <c r="B15" s="96">
        <v>3</v>
      </c>
      <c r="D15" s="127">
        <v>55339</v>
      </c>
      <c r="E15" s="1"/>
      <c r="F15" s="127">
        <v>58968</v>
      </c>
      <c r="G15" s="127"/>
      <c r="H15" s="128">
        <v>120416</v>
      </c>
      <c r="I15" s="127"/>
      <c r="J15" s="128">
        <v>131996</v>
      </c>
    </row>
    <row r="16" spans="1:10" ht="18.75" customHeight="1">
      <c r="A16" s="113" t="s">
        <v>177</v>
      </c>
      <c r="B16" s="116"/>
      <c r="C16" s="113"/>
      <c r="D16" s="184">
        <v>1612448</v>
      </c>
      <c r="E16" s="4"/>
      <c r="F16" s="13">
        <v>1856861</v>
      </c>
      <c r="G16" s="5"/>
      <c r="H16" s="184">
        <v>257837</v>
      </c>
      <c r="I16" s="4"/>
      <c r="J16" s="3">
        <v>309778</v>
      </c>
    </row>
    <row r="17" spans="1:11" ht="17.75" customHeight="1">
      <c r="D17" s="62"/>
      <c r="E17" s="1"/>
      <c r="F17" s="62"/>
      <c r="G17" s="2"/>
      <c r="H17" s="62"/>
      <c r="I17" s="1"/>
      <c r="J17" s="62"/>
    </row>
    <row r="18" spans="1:11" ht="18.75" customHeight="1">
      <c r="A18" s="117" t="s">
        <v>76</v>
      </c>
      <c r="B18" s="96">
        <v>6</v>
      </c>
      <c r="D18" s="62"/>
      <c r="E18" s="1"/>
      <c r="G18" s="2"/>
      <c r="H18" s="62"/>
      <c r="I18" s="1"/>
      <c r="J18" s="62"/>
    </row>
    <row r="19" spans="1:11" ht="18.75" customHeight="1">
      <c r="A19" s="95" t="s">
        <v>77</v>
      </c>
      <c r="B19" s="96">
        <v>3</v>
      </c>
      <c r="D19" s="1">
        <v>-893818</v>
      </c>
      <c r="E19" s="1"/>
      <c r="F19" s="62">
        <v>-990551</v>
      </c>
      <c r="G19" s="2"/>
      <c r="H19" s="1">
        <v>-948</v>
      </c>
      <c r="I19" s="1"/>
      <c r="J19" s="1">
        <v>-995</v>
      </c>
    </row>
    <row r="20" spans="1:11" ht="18.75" customHeight="1">
      <c r="A20" s="95" t="s">
        <v>78</v>
      </c>
      <c r="D20" s="1">
        <v>-172305</v>
      </c>
      <c r="E20" s="1"/>
      <c r="F20" s="1">
        <v>-206732</v>
      </c>
      <c r="G20" s="2"/>
      <c r="H20" s="81">
        <v>0</v>
      </c>
      <c r="I20" s="1"/>
      <c r="J20" s="81">
        <v>0</v>
      </c>
    </row>
    <row r="21" spans="1:11" ht="18.75" customHeight="1">
      <c r="A21" s="95" t="s">
        <v>79</v>
      </c>
      <c r="D21" s="1">
        <v>-142604</v>
      </c>
      <c r="E21" s="1"/>
      <c r="F21" s="1">
        <v>-100274</v>
      </c>
      <c r="G21" s="2"/>
      <c r="H21" s="81">
        <v>0</v>
      </c>
      <c r="I21" s="1"/>
      <c r="J21" s="81">
        <v>0</v>
      </c>
    </row>
    <row r="22" spans="1:11" ht="18.75" customHeight="1">
      <c r="A22" s="95" t="s">
        <v>80</v>
      </c>
      <c r="D22" s="81">
        <v>0</v>
      </c>
      <c r="E22" s="1"/>
      <c r="F22" s="211">
        <v>0</v>
      </c>
      <c r="G22" s="2"/>
      <c r="H22" s="61">
        <v>-88937</v>
      </c>
      <c r="I22" s="61"/>
      <c r="J22" s="61">
        <v>-88937</v>
      </c>
    </row>
    <row r="23" spans="1:11" ht="18.75" customHeight="1">
      <c r="A23" s="95" t="s">
        <v>178</v>
      </c>
      <c r="D23" s="131">
        <v>-12855</v>
      </c>
      <c r="E23" s="1"/>
      <c r="F23" s="210">
        <v>-16454</v>
      </c>
      <c r="G23" s="127"/>
      <c r="H23" s="131">
        <v>-32562</v>
      </c>
      <c r="I23" s="1"/>
      <c r="J23" s="210">
        <v>-35057</v>
      </c>
    </row>
    <row r="24" spans="1:11" ht="18.75" customHeight="1">
      <c r="A24" s="113" t="s">
        <v>81</v>
      </c>
      <c r="C24" s="113"/>
      <c r="D24" s="187">
        <v>-1221582</v>
      </c>
      <c r="E24" s="4"/>
      <c r="F24" s="63">
        <v>-1314011</v>
      </c>
      <c r="G24" s="5"/>
      <c r="H24" s="187">
        <v>-122447</v>
      </c>
      <c r="I24" s="4"/>
      <c r="J24" s="63">
        <v>-124989</v>
      </c>
      <c r="K24" s="7"/>
    </row>
    <row r="25" spans="1:11" ht="17.75" customHeight="1">
      <c r="B25" s="116"/>
      <c r="D25" s="62"/>
      <c r="E25" s="1"/>
      <c r="F25" s="62"/>
      <c r="G25" s="2"/>
      <c r="H25" s="62"/>
      <c r="I25" s="1"/>
      <c r="J25" s="62"/>
    </row>
    <row r="26" spans="1:11" ht="18.75" customHeight="1">
      <c r="A26" s="113" t="s">
        <v>82</v>
      </c>
      <c r="C26" s="113"/>
      <c r="D26" s="31">
        <v>390866</v>
      </c>
      <c r="E26" s="4"/>
      <c r="F26" s="64">
        <v>542850</v>
      </c>
      <c r="G26" s="5"/>
      <c r="H26" s="31">
        <v>135390</v>
      </c>
      <c r="I26" s="5">
        <v>0</v>
      </c>
      <c r="J26" s="8">
        <v>184789</v>
      </c>
    </row>
    <row r="27" spans="1:11" ht="17" customHeight="1">
      <c r="D27" s="60"/>
      <c r="E27" s="1"/>
      <c r="F27" s="60"/>
      <c r="G27" s="2"/>
      <c r="H27" s="62"/>
      <c r="I27" s="1"/>
      <c r="J27" s="62"/>
    </row>
    <row r="28" spans="1:11" ht="18.649999999999999" customHeight="1">
      <c r="A28" s="95" t="s">
        <v>83</v>
      </c>
      <c r="B28" s="96">
        <v>3</v>
      </c>
      <c r="D28" s="60">
        <v>236</v>
      </c>
      <c r="E28" s="2"/>
      <c r="F28" s="81">
        <v>0</v>
      </c>
      <c r="G28" s="2"/>
      <c r="H28" s="1">
        <v>2918</v>
      </c>
      <c r="I28" s="2"/>
      <c r="J28" s="100">
        <v>24860</v>
      </c>
    </row>
    <row r="29" spans="1:11" ht="18.649999999999999" customHeight="1">
      <c r="A29" s="95" t="s">
        <v>84</v>
      </c>
      <c r="B29" s="96">
        <v>3</v>
      </c>
      <c r="C29" s="113"/>
      <c r="D29" s="1">
        <v>56671</v>
      </c>
      <c r="E29" s="1"/>
      <c r="F29" s="1">
        <v>48376</v>
      </c>
      <c r="G29" s="2"/>
      <c r="H29" s="1">
        <v>18297</v>
      </c>
      <c r="I29" s="1"/>
      <c r="J29" s="1">
        <v>13243</v>
      </c>
    </row>
    <row r="30" spans="1:11" ht="18.75" customHeight="1">
      <c r="A30" s="95" t="s">
        <v>85</v>
      </c>
      <c r="C30" s="113"/>
      <c r="D30" s="1">
        <v>-90140</v>
      </c>
      <c r="E30" s="1"/>
      <c r="F30" s="1">
        <v>-107931</v>
      </c>
      <c r="G30" s="2"/>
      <c r="H30" s="1">
        <v>-512</v>
      </c>
      <c r="I30" s="1"/>
      <c r="J30" s="1">
        <v>-663</v>
      </c>
    </row>
    <row r="31" spans="1:11" ht="18.75" customHeight="1">
      <c r="A31" s="95" t="s">
        <v>86</v>
      </c>
      <c r="D31" s="9">
        <v>-359508</v>
      </c>
      <c r="E31" s="1"/>
      <c r="F31" s="9">
        <v>-342881</v>
      </c>
      <c r="G31" s="2"/>
      <c r="H31" s="9">
        <v>-106737</v>
      </c>
      <c r="I31" s="1"/>
      <c r="J31" s="9">
        <v>-115363</v>
      </c>
    </row>
    <row r="32" spans="1:11" ht="17" customHeight="1">
      <c r="D32" s="1"/>
      <c r="E32" s="1"/>
      <c r="F32" s="1"/>
      <c r="G32" s="2"/>
      <c r="H32" s="1"/>
      <c r="I32" s="1"/>
      <c r="J32" s="1"/>
    </row>
    <row r="33" spans="1:11" s="133" customFormat="1" ht="18.75" customHeight="1">
      <c r="A33" s="113" t="s">
        <v>237</v>
      </c>
      <c r="B33" s="116"/>
      <c r="C33" s="113"/>
      <c r="D33" s="4">
        <v>-1875</v>
      </c>
      <c r="E33" s="4"/>
      <c r="F33" s="4">
        <v>140414</v>
      </c>
      <c r="G33" s="5"/>
      <c r="H33" s="4">
        <v>49356</v>
      </c>
      <c r="I33" s="4"/>
      <c r="J33" s="4">
        <v>106866</v>
      </c>
      <c r="K33" s="132"/>
    </row>
    <row r="34" spans="1:11" ht="18.75" customHeight="1">
      <c r="A34" s="95" t="s">
        <v>87</v>
      </c>
      <c r="D34" s="1">
        <v>-6005</v>
      </c>
      <c r="E34" s="2"/>
      <c r="F34" s="1">
        <v>-6272</v>
      </c>
      <c r="G34" s="2"/>
      <c r="H34" s="1">
        <v>-219</v>
      </c>
      <c r="I34" s="2"/>
      <c r="J34" s="1">
        <v>-239</v>
      </c>
    </row>
    <row r="35" spans="1:11" ht="18.75" customHeight="1">
      <c r="A35" s="95" t="s">
        <v>209</v>
      </c>
      <c r="B35" s="96">
        <v>2</v>
      </c>
      <c r="D35" s="1">
        <v>17804</v>
      </c>
      <c r="E35" s="2"/>
      <c r="F35" s="81">
        <v>0</v>
      </c>
      <c r="G35" s="2"/>
      <c r="H35" s="81">
        <v>0</v>
      </c>
      <c r="I35" s="2"/>
      <c r="J35" s="81">
        <v>0</v>
      </c>
    </row>
    <row r="36" spans="1:11" ht="18.75" customHeight="1">
      <c r="A36" s="95" t="s">
        <v>208</v>
      </c>
      <c r="B36" s="96">
        <v>2</v>
      </c>
      <c r="D36" s="1">
        <v>8829</v>
      </c>
      <c r="E36" s="2"/>
      <c r="F36" s="81">
        <v>0</v>
      </c>
      <c r="G36" s="2"/>
      <c r="H36" s="81">
        <v>0</v>
      </c>
      <c r="I36" s="2"/>
      <c r="J36" s="81">
        <v>0</v>
      </c>
    </row>
    <row r="37" spans="1:11" ht="18.75" customHeight="1">
      <c r="A37" s="95" t="s">
        <v>216</v>
      </c>
      <c r="D37" s="1"/>
      <c r="E37" s="2"/>
      <c r="F37" s="1"/>
      <c r="G37" s="2"/>
      <c r="H37" s="77"/>
      <c r="I37" s="2"/>
      <c r="J37" s="77"/>
    </row>
    <row r="38" spans="1:11" ht="18.75" customHeight="1">
      <c r="A38" s="95" t="s">
        <v>215</v>
      </c>
      <c r="D38" s="1">
        <v>-816</v>
      </c>
      <c r="E38" s="2"/>
      <c r="F38" s="1">
        <v>332</v>
      </c>
      <c r="G38" s="2"/>
      <c r="H38" s="81">
        <v>0</v>
      </c>
      <c r="I38" s="2"/>
      <c r="J38" s="81">
        <v>0</v>
      </c>
    </row>
    <row r="39" spans="1:11" ht="18.75" customHeight="1">
      <c r="A39" s="95" t="s">
        <v>205</v>
      </c>
      <c r="D39" s="1"/>
      <c r="E39" s="2"/>
    </row>
    <row r="40" spans="1:11" ht="18.75" customHeight="1">
      <c r="A40" s="95" t="s">
        <v>88</v>
      </c>
      <c r="D40" s="9">
        <v>19350</v>
      </c>
      <c r="E40" s="1"/>
      <c r="F40" s="1">
        <v>-22069</v>
      </c>
      <c r="G40" s="2"/>
      <c r="H40" s="80">
        <v>0</v>
      </c>
      <c r="I40" s="2"/>
      <c r="J40" s="81">
        <v>0</v>
      </c>
    </row>
    <row r="41" spans="1:11" ht="18.75" customHeight="1">
      <c r="A41" s="113" t="s">
        <v>89</v>
      </c>
      <c r="D41" s="84">
        <v>37287</v>
      </c>
      <c r="E41" s="5"/>
      <c r="F41" s="84">
        <v>112405</v>
      </c>
      <c r="G41" s="5"/>
      <c r="H41" s="84">
        <v>49137</v>
      </c>
      <c r="I41" s="5"/>
      <c r="J41" s="84">
        <v>106627</v>
      </c>
    </row>
    <row r="42" spans="1:11" ht="18.75" customHeight="1">
      <c r="A42" s="95" t="s">
        <v>151</v>
      </c>
      <c r="B42" s="96">
        <v>7</v>
      </c>
      <c r="D42" s="32">
        <v>-1636</v>
      </c>
      <c r="E42" s="33"/>
      <c r="F42" s="32">
        <v>-23395</v>
      </c>
      <c r="G42" s="34"/>
      <c r="H42" s="32">
        <v>-9913</v>
      </c>
      <c r="I42" s="33"/>
      <c r="J42" s="32">
        <v>-16537</v>
      </c>
    </row>
    <row r="43" spans="1:11" ht="18.75" customHeight="1" thickBot="1">
      <c r="A43" s="113" t="s">
        <v>90</v>
      </c>
      <c r="B43" s="117"/>
      <c r="C43" s="113"/>
      <c r="D43" s="10">
        <v>35651</v>
      </c>
      <c r="E43" s="4"/>
      <c r="F43" s="10">
        <v>89010</v>
      </c>
      <c r="G43" s="5"/>
      <c r="H43" s="10">
        <v>39224</v>
      </c>
      <c r="I43" s="4"/>
      <c r="J43" s="10">
        <v>90090</v>
      </c>
    </row>
    <row r="44" spans="1:11" ht="14.5" thickTop="1">
      <c r="D44" s="49"/>
      <c r="E44" s="1"/>
      <c r="F44" s="6"/>
      <c r="G44" s="2"/>
      <c r="H44" s="6"/>
      <c r="I44" s="1"/>
      <c r="J44" s="6"/>
    </row>
    <row r="45" spans="1:11" ht="18.75" customHeight="1">
      <c r="A45" s="124" t="s">
        <v>0</v>
      </c>
      <c r="D45" s="1"/>
      <c r="E45" s="1"/>
      <c r="F45" s="1"/>
      <c r="G45" s="2"/>
      <c r="H45" s="1"/>
      <c r="I45" s="1"/>
      <c r="J45" s="1"/>
    </row>
    <row r="46" spans="1:11" ht="18.75" customHeight="1">
      <c r="A46" s="126" t="s">
        <v>69</v>
      </c>
    </row>
    <row r="48" spans="1:11" ht="18.75" customHeight="1">
      <c r="A48" s="95" t="s">
        <v>70</v>
      </c>
      <c r="D48" s="249" t="s">
        <v>2</v>
      </c>
      <c r="E48" s="249"/>
      <c r="F48" s="249"/>
      <c r="G48" s="203"/>
      <c r="H48" s="250" t="s">
        <v>3</v>
      </c>
      <c r="I48" s="250"/>
      <c r="J48" s="250"/>
    </row>
    <row r="49" spans="1:10" ht="18.75" customHeight="1">
      <c r="C49" s="113"/>
      <c r="D49" s="249" t="s">
        <v>4</v>
      </c>
      <c r="E49" s="249"/>
      <c r="F49" s="249"/>
      <c r="G49" s="127"/>
      <c r="H49" s="249" t="s">
        <v>4</v>
      </c>
      <c r="I49" s="249"/>
      <c r="J49" s="249"/>
    </row>
    <row r="50" spans="1:10" ht="18.75" customHeight="1">
      <c r="C50" s="113"/>
      <c r="D50" s="254" t="s">
        <v>227</v>
      </c>
      <c r="E50" s="254"/>
      <c r="F50" s="254"/>
      <c r="G50" s="127"/>
      <c r="H50" s="254" t="s">
        <v>227</v>
      </c>
      <c r="I50" s="254"/>
      <c r="J50" s="254"/>
    </row>
    <row r="51" spans="1:10" ht="18.75" customHeight="1">
      <c r="C51" s="113"/>
      <c r="D51" s="255" t="s">
        <v>226</v>
      </c>
      <c r="E51" s="255"/>
      <c r="F51" s="255"/>
      <c r="G51" s="127"/>
      <c r="H51" s="255" t="s">
        <v>226</v>
      </c>
      <c r="I51" s="255"/>
      <c r="J51" s="255"/>
    </row>
    <row r="52" spans="1:10" ht="18.75" customHeight="1">
      <c r="C52" s="113"/>
      <c r="D52" s="130" t="s">
        <v>173</v>
      </c>
      <c r="E52" s="206"/>
      <c r="F52" s="130" t="s">
        <v>8</v>
      </c>
      <c r="G52" s="206"/>
      <c r="H52" s="130" t="s">
        <v>173</v>
      </c>
      <c r="I52" s="206"/>
      <c r="J52" s="130" t="s">
        <v>8</v>
      </c>
    </row>
    <row r="53" spans="1:10" ht="18.75" customHeight="1">
      <c r="D53" s="251" t="s">
        <v>10</v>
      </c>
      <c r="E53" s="251"/>
      <c r="F53" s="251"/>
      <c r="G53" s="251"/>
      <c r="H53" s="251"/>
      <c r="I53" s="251"/>
      <c r="J53" s="251"/>
    </row>
    <row r="54" spans="1:10" ht="18.75" customHeight="1">
      <c r="A54" s="113" t="s">
        <v>90</v>
      </c>
      <c r="B54" s="116"/>
      <c r="C54" s="113"/>
      <c r="D54" s="31">
        <v>35651</v>
      </c>
      <c r="E54" s="5"/>
      <c r="F54" s="5">
        <v>89010</v>
      </c>
      <c r="G54" s="5"/>
      <c r="H54" s="31">
        <v>39224</v>
      </c>
      <c r="I54" s="5"/>
      <c r="J54" s="5">
        <v>90090</v>
      </c>
    </row>
    <row r="55" spans="1:10" ht="18.75" customHeight="1">
      <c r="D55" s="2"/>
      <c r="E55" s="2"/>
      <c r="F55" s="2"/>
      <c r="G55" s="2"/>
      <c r="H55" s="2"/>
      <c r="I55" s="2"/>
      <c r="J55" s="2"/>
    </row>
    <row r="56" spans="1:10" ht="18.75" customHeight="1">
      <c r="A56" s="113" t="s">
        <v>91</v>
      </c>
      <c r="D56" s="2"/>
      <c r="E56" s="2"/>
      <c r="F56" s="2"/>
      <c r="G56" s="2"/>
      <c r="H56" s="2"/>
      <c r="I56" s="2"/>
      <c r="J56" s="2"/>
    </row>
    <row r="57" spans="1:10" ht="18.75" customHeight="1">
      <c r="A57" s="117" t="s">
        <v>92</v>
      </c>
      <c r="D57" s="2"/>
      <c r="E57" s="2"/>
      <c r="F57" s="2"/>
      <c r="G57" s="2"/>
      <c r="H57" s="2"/>
      <c r="I57" s="2"/>
      <c r="J57" s="2"/>
    </row>
    <row r="58" spans="1:10" ht="18.75" customHeight="1">
      <c r="A58" s="117" t="s">
        <v>93</v>
      </c>
      <c r="D58" s="2"/>
      <c r="E58" s="2"/>
      <c r="F58" s="2"/>
      <c r="G58" s="2"/>
      <c r="H58" s="2"/>
      <c r="I58" s="2"/>
      <c r="J58" s="2"/>
    </row>
    <row r="59" spans="1:10" ht="18.75" customHeight="1">
      <c r="A59" s="134" t="s">
        <v>186</v>
      </c>
      <c r="D59" s="2"/>
      <c r="E59" s="2"/>
      <c r="G59" s="2"/>
      <c r="H59" s="2"/>
      <c r="I59" s="2"/>
      <c r="J59" s="2"/>
    </row>
    <row r="60" spans="1:10" ht="18.75" customHeight="1">
      <c r="A60" s="134" t="s">
        <v>187</v>
      </c>
      <c r="D60" s="2">
        <v>-10727</v>
      </c>
      <c r="E60" s="2"/>
      <c r="F60" s="2">
        <v>-15150</v>
      </c>
      <c r="G60" s="2"/>
      <c r="H60" s="81">
        <v>0</v>
      </c>
      <c r="I60" s="2"/>
      <c r="J60" s="212">
        <v>0</v>
      </c>
    </row>
    <row r="61" spans="1:10" ht="18.75" customHeight="1">
      <c r="A61" s="95" t="s">
        <v>94</v>
      </c>
      <c r="D61" s="2"/>
      <c r="E61" s="2"/>
      <c r="F61" s="2"/>
      <c r="G61" s="2"/>
      <c r="I61" s="2"/>
      <c r="J61" s="21"/>
    </row>
    <row r="62" spans="1:10" ht="18.75" customHeight="1">
      <c r="A62" s="95" t="s">
        <v>95</v>
      </c>
      <c r="D62" s="9">
        <v>2145</v>
      </c>
      <c r="E62" s="2"/>
      <c r="F62" s="131">
        <v>3030</v>
      </c>
      <c r="G62" s="2"/>
      <c r="H62" s="80">
        <v>0</v>
      </c>
      <c r="I62" s="1"/>
      <c r="J62" s="213">
        <v>0</v>
      </c>
    </row>
    <row r="63" spans="1:10" ht="18.75" customHeight="1">
      <c r="A63" s="113" t="s">
        <v>179</v>
      </c>
      <c r="D63" s="98"/>
      <c r="E63" s="98"/>
      <c r="F63" s="98"/>
      <c r="G63" s="98"/>
      <c r="H63" s="98"/>
      <c r="I63" s="98"/>
      <c r="J63" s="98"/>
    </row>
    <row r="64" spans="1:10" ht="18.75" customHeight="1">
      <c r="A64" s="114" t="s">
        <v>180</v>
      </c>
      <c r="D64" s="94">
        <v>-8582</v>
      </c>
      <c r="E64" s="31">
        <v>0</v>
      </c>
      <c r="F64" s="94">
        <v>-12120</v>
      </c>
      <c r="G64" s="31">
        <v>0</v>
      </c>
      <c r="H64" s="94">
        <v>0</v>
      </c>
      <c r="I64" s="31">
        <v>0</v>
      </c>
      <c r="J64" s="94">
        <v>0</v>
      </c>
    </row>
    <row r="65" spans="1:10" ht="18.75" customHeight="1" thickBot="1">
      <c r="A65" s="113" t="s">
        <v>96</v>
      </c>
      <c r="B65" s="116"/>
      <c r="C65" s="113"/>
      <c r="D65" s="241">
        <v>27069</v>
      </c>
      <c r="E65" s="31">
        <v>89010</v>
      </c>
      <c r="F65" s="26">
        <v>76890</v>
      </c>
      <c r="G65" s="31">
        <v>39224</v>
      </c>
      <c r="H65" s="241">
        <v>39224</v>
      </c>
      <c r="I65" s="31">
        <v>90090</v>
      </c>
      <c r="J65" s="26">
        <v>90090</v>
      </c>
    </row>
    <row r="66" spans="1:10" ht="18.75" customHeight="1" thickTop="1">
      <c r="D66" s="1"/>
      <c r="E66" s="2"/>
      <c r="F66" s="1"/>
      <c r="G66" s="2"/>
      <c r="H66" s="1"/>
      <c r="I66" s="2"/>
      <c r="J66" s="1"/>
    </row>
    <row r="67" spans="1:10" ht="18.75" customHeight="1">
      <c r="A67" s="113" t="s">
        <v>200</v>
      </c>
      <c r="B67" s="117"/>
      <c r="C67" s="113"/>
      <c r="D67" s="5"/>
      <c r="E67" s="5"/>
      <c r="F67" s="5"/>
      <c r="G67" s="5"/>
      <c r="H67" s="5"/>
      <c r="I67" s="5"/>
      <c r="J67" s="5"/>
    </row>
    <row r="68" spans="1:10" ht="18.75" customHeight="1">
      <c r="A68" s="95" t="s">
        <v>97</v>
      </c>
      <c r="B68" s="117"/>
      <c r="C68" s="113"/>
      <c r="D68" s="2">
        <v>41181</v>
      </c>
      <c r="E68" s="11"/>
      <c r="F68" s="2">
        <v>91634</v>
      </c>
      <c r="G68" s="2"/>
      <c r="H68" s="11">
        <v>39224</v>
      </c>
      <c r="I68" s="11"/>
      <c r="J68" s="11">
        <v>90090</v>
      </c>
    </row>
    <row r="69" spans="1:10" ht="18.75" customHeight="1">
      <c r="A69" s="95" t="s">
        <v>98</v>
      </c>
      <c r="D69" s="1">
        <v>-5530</v>
      </c>
      <c r="E69" s="2"/>
      <c r="F69" s="1">
        <v>-2624</v>
      </c>
      <c r="G69" s="2"/>
      <c r="H69" s="80">
        <v>0</v>
      </c>
      <c r="I69" s="1"/>
      <c r="J69" s="80">
        <v>0</v>
      </c>
    </row>
    <row r="70" spans="1:10" ht="18.75" customHeight="1" thickBot="1">
      <c r="A70" s="113"/>
      <c r="B70" s="118"/>
      <c r="D70" s="241">
        <v>35651</v>
      </c>
      <c r="E70" s="4"/>
      <c r="F70" s="66">
        <v>89010</v>
      </c>
      <c r="G70" s="5"/>
      <c r="H70" s="241">
        <v>39224</v>
      </c>
      <c r="I70" s="5"/>
      <c r="J70" s="10">
        <v>90090</v>
      </c>
    </row>
    <row r="71" spans="1:10" ht="18.75" customHeight="1" thickTop="1">
      <c r="A71" s="113"/>
      <c r="B71" s="118"/>
      <c r="D71" s="5"/>
      <c r="E71" s="4"/>
      <c r="F71" s="5"/>
      <c r="G71" s="5"/>
      <c r="H71" s="5"/>
      <c r="I71" s="5"/>
      <c r="J71" s="5"/>
    </row>
    <row r="72" spans="1:10" ht="18.75" customHeight="1">
      <c r="A72" s="113" t="s">
        <v>204</v>
      </c>
      <c r="B72" s="117"/>
      <c r="C72" s="113"/>
      <c r="D72" s="5"/>
      <c r="E72" s="4"/>
      <c r="F72" s="5"/>
      <c r="G72" s="5"/>
      <c r="H72" s="5"/>
      <c r="I72" s="4"/>
      <c r="J72" s="5"/>
    </row>
    <row r="73" spans="1:10" ht="18.75" customHeight="1">
      <c r="A73" s="95" t="s">
        <v>97</v>
      </c>
      <c r="B73" s="117"/>
      <c r="C73" s="113"/>
      <c r="D73" s="2">
        <v>36079</v>
      </c>
      <c r="E73" s="11"/>
      <c r="F73" s="2">
        <v>79514</v>
      </c>
      <c r="G73" s="56"/>
      <c r="H73" s="11">
        <v>39224</v>
      </c>
      <c r="I73" s="11"/>
      <c r="J73" s="11">
        <v>90090</v>
      </c>
    </row>
    <row r="74" spans="1:10" ht="18.75" customHeight="1">
      <c r="A74" s="95" t="s">
        <v>98</v>
      </c>
      <c r="D74" s="9">
        <v>-9010</v>
      </c>
      <c r="E74" s="1"/>
      <c r="F74" s="9">
        <v>-2624</v>
      </c>
      <c r="G74" s="56"/>
      <c r="H74" s="80">
        <v>0</v>
      </c>
      <c r="I74" s="1"/>
      <c r="J74" s="80">
        <v>0</v>
      </c>
    </row>
    <row r="75" spans="1:10" ht="18.75" customHeight="1" thickBot="1">
      <c r="A75" s="113"/>
      <c r="B75" s="118"/>
      <c r="D75" s="241">
        <v>27069</v>
      </c>
      <c r="E75" s="4"/>
      <c r="F75" s="10">
        <v>76890</v>
      </c>
      <c r="G75" s="5"/>
      <c r="H75" s="241">
        <v>39224</v>
      </c>
      <c r="I75" s="4"/>
      <c r="J75" s="10">
        <v>90090</v>
      </c>
    </row>
    <row r="76" spans="1:10" ht="18.75" customHeight="1" thickTop="1">
      <c r="D76" s="135"/>
      <c r="E76" s="136"/>
      <c r="F76" s="135"/>
      <c r="G76" s="136"/>
      <c r="H76" s="136"/>
      <c r="I76" s="136"/>
      <c r="J76" s="136"/>
    </row>
    <row r="77" spans="1:10" ht="18.75" customHeight="1">
      <c r="A77" s="113" t="s">
        <v>99</v>
      </c>
      <c r="D77" s="37"/>
      <c r="E77" s="37"/>
      <c r="F77" s="37"/>
      <c r="G77" s="38"/>
      <c r="H77" s="37"/>
      <c r="I77" s="37"/>
      <c r="J77" s="37"/>
    </row>
    <row r="78" spans="1:10" ht="18.75" customHeight="1" thickBot="1">
      <c r="A78" s="95" t="s">
        <v>100</v>
      </c>
      <c r="D78" s="243">
        <v>0.09</v>
      </c>
      <c r="E78" s="215"/>
      <c r="F78" s="243">
        <v>0.21</v>
      </c>
      <c r="G78" s="215"/>
      <c r="H78" s="243">
        <v>0.09</v>
      </c>
      <c r="I78" s="215"/>
      <c r="J78" s="243">
        <v>0.2</v>
      </c>
    </row>
    <row r="79" spans="1:10" ht="18.75" customHeight="1" thickTop="1"/>
    <row r="81" spans="6:6" ht="18.75" customHeight="1">
      <c r="F81" s="137"/>
    </row>
    <row r="82" spans="6:6" ht="18.75" customHeight="1">
      <c r="F82" s="138"/>
    </row>
  </sheetData>
  <mergeCells count="18">
    <mergeCell ref="D50:F50"/>
    <mergeCell ref="H50:J50"/>
    <mergeCell ref="D51:F51"/>
    <mergeCell ref="H51:J51"/>
    <mergeCell ref="D53:J53"/>
    <mergeCell ref="D49:F49"/>
    <mergeCell ref="H49:J49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8:F48"/>
    <mergeCell ref="H48:J48"/>
  </mergeCells>
  <pageMargins left="0.8" right="0.8" top="0.48" bottom="0.5" header="0.5" footer="0.5"/>
  <pageSetup paperSize="9" scale="85" firstPageNumber="6" fitToWidth="3" fitToHeight="4" orientation="portrait" useFirstPageNumber="1" r:id="rId1"/>
  <headerFooter alignWithMargins="0">
    <oddFooter>&amp;L  The accompanying notes are an integral part of the interim financial statements.
&amp;C&amp;P</oddFooter>
  </headerFooter>
  <rowBreaks count="2" manualBreakCount="2">
    <brk id="44" max="9" man="1"/>
    <brk id="1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3"/>
  <sheetViews>
    <sheetView view="pageBreakPreview" topLeftCell="A18" zoomScale="90" zoomScaleNormal="60" zoomScaleSheetLayoutView="90" workbookViewId="0"/>
  </sheetViews>
  <sheetFormatPr defaultColWidth="9.1796875" defaultRowHeight="19.5" customHeight="1"/>
  <cols>
    <col min="1" max="1" width="49.08984375" style="98" customWidth="1"/>
    <col min="2" max="2" width="5.90625" style="96" customWidth="1"/>
    <col min="3" max="3" width="10.54296875" style="128" customWidth="1"/>
    <col min="4" max="4" width="0.81640625" style="127" customWidth="1"/>
    <col min="5" max="5" width="11.54296875" style="127" customWidth="1"/>
    <col min="6" max="6" width="0.81640625" style="127" customWidth="1"/>
    <col min="7" max="7" width="10.1796875" style="127" customWidth="1"/>
    <col min="8" max="8" width="0.81640625" style="127" customWidth="1"/>
    <col min="9" max="9" width="14" style="127" customWidth="1"/>
    <col min="10" max="10" width="0.81640625" style="128" customWidth="1"/>
    <col min="11" max="11" width="12" style="128" customWidth="1"/>
    <col min="12" max="12" width="0.81640625" style="128" customWidth="1"/>
    <col min="13" max="13" width="10.453125" style="128" customWidth="1"/>
    <col min="14" max="14" width="0.81640625" style="128" customWidth="1"/>
    <col min="15" max="15" width="10.54296875" style="128" customWidth="1"/>
    <col min="16" max="16" width="1" style="128" customWidth="1"/>
    <col min="17" max="17" width="12.1796875" style="128" customWidth="1"/>
    <col min="18" max="18" width="0.81640625" style="127" customWidth="1"/>
    <col min="19" max="19" width="10.1796875" style="128" customWidth="1"/>
    <col min="20" max="20" width="0.81640625" style="128" customWidth="1"/>
    <col min="21" max="21" width="11.1796875" style="127" customWidth="1"/>
    <col min="22" max="22" width="13.1796875" style="98" bestFit="1" customWidth="1"/>
    <col min="23" max="23" width="5.1796875" style="98" bestFit="1" customWidth="1"/>
    <col min="24" max="16384" width="9.1796875" style="98"/>
  </cols>
  <sheetData>
    <row r="1" spans="1:22" ht="19.5" customHeight="1">
      <c r="A1" s="124" t="s">
        <v>0</v>
      </c>
      <c r="B1" s="174"/>
      <c r="C1" s="147"/>
      <c r="D1" s="175"/>
      <c r="E1" s="128"/>
      <c r="F1" s="128"/>
      <c r="G1" s="128"/>
      <c r="H1" s="205"/>
      <c r="I1" s="128"/>
      <c r="J1" s="147"/>
      <c r="Q1" s="147"/>
      <c r="R1" s="128"/>
      <c r="S1" s="147"/>
      <c r="T1" s="147"/>
      <c r="U1" s="128"/>
    </row>
    <row r="2" spans="1:22" ht="19.5" customHeight="1">
      <c r="A2" s="156" t="s">
        <v>101</v>
      </c>
      <c r="B2" s="176"/>
      <c r="C2" s="147"/>
      <c r="D2" s="175"/>
      <c r="E2" s="128"/>
      <c r="F2" s="128"/>
      <c r="G2" s="128"/>
      <c r="H2" s="205"/>
      <c r="I2" s="128"/>
      <c r="J2" s="147"/>
      <c r="Q2" s="147"/>
      <c r="R2" s="128"/>
      <c r="S2" s="147"/>
      <c r="T2" s="147"/>
      <c r="U2" s="128"/>
    </row>
    <row r="3" spans="1:22" ht="19.5" customHeight="1">
      <c r="A3" s="113"/>
      <c r="C3" s="147"/>
      <c r="D3" s="175"/>
      <c r="E3" s="128"/>
      <c r="F3" s="128"/>
      <c r="G3" s="128"/>
      <c r="H3" s="205"/>
      <c r="I3" s="128"/>
      <c r="J3" s="147"/>
      <c r="Q3" s="147"/>
      <c r="R3" s="128"/>
      <c r="S3" s="147"/>
      <c r="T3" s="147"/>
      <c r="U3" s="128"/>
    </row>
    <row r="4" spans="1:22" ht="19.5" customHeight="1">
      <c r="A4" s="113"/>
      <c r="C4" s="249" t="s">
        <v>102</v>
      </c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</row>
    <row r="5" spans="1:22" ht="19.5" customHeight="1">
      <c r="A5" s="113"/>
      <c r="C5" s="203"/>
      <c r="D5" s="203"/>
      <c r="E5" s="205"/>
      <c r="G5" s="256" t="s">
        <v>60</v>
      </c>
      <c r="H5" s="256"/>
      <c r="I5" s="256"/>
      <c r="J5" s="203"/>
      <c r="K5" s="256" t="s">
        <v>64</v>
      </c>
      <c r="L5" s="256"/>
      <c r="M5" s="256"/>
      <c r="N5" s="256"/>
      <c r="O5" s="256"/>
      <c r="P5" s="131"/>
      <c r="Q5" s="203"/>
      <c r="R5" s="203"/>
      <c r="S5" s="203"/>
      <c r="T5" s="203"/>
      <c r="U5" s="203"/>
    </row>
    <row r="6" spans="1:22" ht="19.5" customHeight="1">
      <c r="A6" s="113"/>
      <c r="C6" s="203"/>
      <c r="D6" s="203"/>
      <c r="E6" s="205"/>
      <c r="G6" s="205"/>
      <c r="H6" s="205"/>
      <c r="I6" s="205"/>
      <c r="J6" s="203"/>
      <c r="K6" s="205" t="s">
        <v>103</v>
      </c>
      <c r="L6" s="205"/>
      <c r="M6" s="205"/>
      <c r="N6" s="205"/>
      <c r="O6" s="205"/>
      <c r="P6" s="127"/>
      <c r="Q6" s="203"/>
      <c r="R6" s="203"/>
      <c r="S6" s="203"/>
      <c r="T6" s="203"/>
      <c r="U6" s="203"/>
    </row>
    <row r="7" spans="1:22" ht="19.5" customHeight="1">
      <c r="A7" s="133"/>
      <c r="C7" s="205" t="s">
        <v>104</v>
      </c>
      <c r="D7" s="205"/>
      <c r="E7" s="205"/>
      <c r="F7" s="205"/>
      <c r="G7" s="177"/>
      <c r="H7" s="205"/>
      <c r="I7" s="177"/>
      <c r="J7" s="147"/>
      <c r="K7" s="205" t="s">
        <v>105</v>
      </c>
      <c r="L7" s="205"/>
      <c r="M7" s="205"/>
      <c r="N7" s="205"/>
      <c r="O7" s="98"/>
      <c r="P7" s="205"/>
      <c r="Q7" s="205" t="s">
        <v>106</v>
      </c>
      <c r="R7" s="147"/>
      <c r="S7" s="147"/>
      <c r="T7" s="147"/>
      <c r="U7" s="147"/>
    </row>
    <row r="8" spans="1:22" ht="19.5" customHeight="1">
      <c r="A8" s="133"/>
      <c r="C8" s="205" t="s">
        <v>107</v>
      </c>
      <c r="D8" s="205"/>
      <c r="E8" s="205"/>
      <c r="F8" s="205"/>
      <c r="G8" s="205"/>
      <c r="H8" s="205"/>
      <c r="I8" s="177"/>
      <c r="J8" s="147"/>
      <c r="K8" s="178" t="s">
        <v>108</v>
      </c>
      <c r="L8" s="205"/>
      <c r="M8" s="205"/>
      <c r="N8" s="205"/>
      <c r="O8" s="178" t="s">
        <v>109</v>
      </c>
      <c r="P8" s="205"/>
      <c r="Q8" s="205" t="s">
        <v>110</v>
      </c>
      <c r="R8" s="147"/>
      <c r="S8" s="179" t="s">
        <v>111</v>
      </c>
      <c r="T8" s="147"/>
      <c r="U8" s="205"/>
    </row>
    <row r="9" spans="1:22" ht="19.5" customHeight="1">
      <c r="A9" s="133"/>
      <c r="C9" s="205" t="s">
        <v>112</v>
      </c>
      <c r="D9" s="205"/>
      <c r="E9" s="205" t="s">
        <v>113</v>
      </c>
      <c r="F9" s="205"/>
      <c r="G9" s="205" t="s">
        <v>114</v>
      </c>
      <c r="H9" s="205"/>
      <c r="I9" s="205"/>
      <c r="J9" s="147"/>
      <c r="K9" s="205" t="s">
        <v>185</v>
      </c>
      <c r="L9" s="205"/>
      <c r="M9" s="205" t="s">
        <v>115</v>
      </c>
      <c r="N9" s="205"/>
      <c r="O9" s="205" t="s">
        <v>116</v>
      </c>
      <c r="P9" s="205"/>
      <c r="Q9" s="205" t="s">
        <v>117</v>
      </c>
      <c r="R9" s="205"/>
      <c r="S9" s="205" t="s">
        <v>118</v>
      </c>
      <c r="T9" s="205"/>
      <c r="U9" s="205" t="s">
        <v>119</v>
      </c>
    </row>
    <row r="10" spans="1:22" ht="19.5" customHeight="1">
      <c r="A10" s="133"/>
      <c r="B10" s="158" t="s">
        <v>7</v>
      </c>
      <c r="C10" s="205" t="s">
        <v>120</v>
      </c>
      <c r="D10" s="205"/>
      <c r="E10" s="205" t="s">
        <v>121</v>
      </c>
      <c r="F10" s="205"/>
      <c r="G10" s="205" t="s">
        <v>122</v>
      </c>
      <c r="H10" s="205"/>
      <c r="I10" s="205" t="s">
        <v>123</v>
      </c>
      <c r="J10" s="147"/>
      <c r="K10" s="205" t="s">
        <v>183</v>
      </c>
      <c r="L10" s="205"/>
      <c r="M10" s="205" t="s">
        <v>122</v>
      </c>
      <c r="N10" s="205"/>
      <c r="O10" s="205" t="s">
        <v>124</v>
      </c>
      <c r="P10" s="205"/>
      <c r="Q10" s="205" t="s">
        <v>125</v>
      </c>
      <c r="R10" s="205"/>
      <c r="S10" s="205" t="s">
        <v>126</v>
      </c>
      <c r="T10" s="205"/>
      <c r="U10" s="205" t="s">
        <v>127</v>
      </c>
    </row>
    <row r="11" spans="1:22" ht="19.5" customHeight="1">
      <c r="A11" s="133"/>
      <c r="C11" s="251" t="s">
        <v>10</v>
      </c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</row>
    <row r="12" spans="1:22" ht="19.5" customHeight="1">
      <c r="A12" s="216" t="s">
        <v>228</v>
      </c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</row>
    <row r="13" spans="1:22" ht="19.5" customHeight="1">
      <c r="A13" s="216" t="s">
        <v>141</v>
      </c>
      <c r="C13" s="203">
        <v>441560</v>
      </c>
      <c r="D13" s="203"/>
      <c r="E13" s="203">
        <v>2832156</v>
      </c>
      <c r="F13" s="203"/>
      <c r="G13" s="203">
        <v>45209</v>
      </c>
      <c r="H13" s="203"/>
      <c r="I13" s="203">
        <v>1241688</v>
      </c>
      <c r="J13" s="203"/>
      <c r="K13" s="203">
        <v>-1735</v>
      </c>
      <c r="L13" s="203"/>
      <c r="M13" s="5">
        <v>-6084</v>
      </c>
      <c r="N13" s="203"/>
      <c r="O13" s="203">
        <v>-7819</v>
      </c>
      <c r="P13" s="203"/>
      <c r="Q13" s="203">
        <v>4552794</v>
      </c>
      <c r="R13" s="203"/>
      <c r="S13" s="203">
        <v>15473</v>
      </c>
      <c r="T13" s="203"/>
      <c r="U13" s="203">
        <v>4568267</v>
      </c>
    </row>
    <row r="14" spans="1:22" ht="19.25" customHeight="1">
      <c r="A14" s="163"/>
      <c r="B14" s="165"/>
      <c r="C14" s="5"/>
      <c r="D14" s="35"/>
      <c r="E14" s="5"/>
      <c r="F14" s="5"/>
      <c r="G14" s="5"/>
      <c r="H14" s="35"/>
      <c r="I14" s="5"/>
      <c r="J14" s="35"/>
      <c r="K14" s="5"/>
      <c r="L14" s="5"/>
      <c r="M14" s="5"/>
      <c r="N14" s="5"/>
      <c r="O14" s="5"/>
      <c r="P14" s="5"/>
      <c r="Q14" s="5"/>
      <c r="R14" s="35"/>
      <c r="S14" s="5"/>
      <c r="T14" s="35"/>
      <c r="U14" s="5"/>
      <c r="V14" s="7"/>
    </row>
    <row r="15" spans="1:22" ht="26" customHeight="1">
      <c r="A15" s="163" t="s">
        <v>128</v>
      </c>
      <c r="B15" s="165"/>
      <c r="C15" s="5"/>
      <c r="D15" s="35"/>
      <c r="E15" s="5"/>
      <c r="F15" s="5"/>
      <c r="G15" s="5"/>
      <c r="H15" s="35"/>
      <c r="I15" s="5"/>
      <c r="J15" s="35"/>
      <c r="K15" s="5"/>
      <c r="L15" s="5"/>
      <c r="M15" s="5"/>
      <c r="N15" s="5"/>
      <c r="O15" s="5"/>
      <c r="P15" s="5"/>
      <c r="Q15" s="5"/>
      <c r="R15" s="35"/>
      <c r="S15" s="5"/>
      <c r="T15" s="35"/>
      <c r="U15" s="5"/>
      <c r="V15" s="7"/>
    </row>
    <row r="16" spans="1:22" ht="19.5" customHeight="1">
      <c r="A16" s="164" t="s">
        <v>147</v>
      </c>
      <c r="B16" s="165"/>
      <c r="C16" s="5"/>
      <c r="D16" s="35"/>
      <c r="E16" s="5"/>
      <c r="F16" s="5"/>
      <c r="G16" s="5"/>
      <c r="H16" s="35"/>
      <c r="I16" s="5"/>
      <c r="J16" s="35"/>
      <c r="K16" s="5"/>
      <c r="L16" s="5"/>
      <c r="M16" s="5"/>
      <c r="N16" s="5"/>
      <c r="O16" s="5"/>
      <c r="P16" s="5"/>
      <c r="Q16" s="5"/>
      <c r="R16" s="35"/>
      <c r="S16" s="5"/>
      <c r="T16" s="35"/>
      <c r="U16" s="5"/>
      <c r="V16" s="7"/>
    </row>
    <row r="17" spans="1:22" ht="19.5" customHeight="1">
      <c r="A17" s="121" t="s">
        <v>217</v>
      </c>
      <c r="B17" s="160">
        <v>8</v>
      </c>
      <c r="C17" s="81">
        <v>0</v>
      </c>
      <c r="D17" s="42"/>
      <c r="E17" s="81">
        <v>0</v>
      </c>
      <c r="F17" s="21"/>
      <c r="G17" s="81">
        <v>0</v>
      </c>
      <c r="H17" s="42"/>
      <c r="I17" s="16">
        <v>-123636</v>
      </c>
      <c r="J17" s="42"/>
      <c r="K17" s="81">
        <v>0</v>
      </c>
      <c r="L17" s="42"/>
      <c r="M17" s="81">
        <v>0</v>
      </c>
      <c r="N17" s="21"/>
      <c r="O17" s="81">
        <v>0</v>
      </c>
      <c r="P17" s="21"/>
      <c r="Q17" s="59">
        <v>-123636</v>
      </c>
      <c r="R17" s="42"/>
      <c r="S17" s="21">
        <v>-1240</v>
      </c>
      <c r="T17" s="42"/>
      <c r="U17" s="21">
        <v>-124876</v>
      </c>
      <c r="V17" s="7"/>
    </row>
    <row r="18" spans="1:22" ht="19.5" customHeight="1">
      <c r="A18" s="164" t="s">
        <v>148</v>
      </c>
      <c r="B18" s="165"/>
      <c r="C18" s="122">
        <v>0</v>
      </c>
      <c r="D18" s="35"/>
      <c r="E18" s="122">
        <v>0</v>
      </c>
      <c r="F18" s="5"/>
      <c r="G18" s="122">
        <v>0</v>
      </c>
      <c r="H18" s="35"/>
      <c r="I18" s="13">
        <v>-123636</v>
      </c>
      <c r="J18" s="35"/>
      <c r="K18" s="122">
        <v>0</v>
      </c>
      <c r="L18" s="35"/>
      <c r="M18" s="122">
        <v>0</v>
      </c>
      <c r="N18" s="5"/>
      <c r="O18" s="122">
        <v>0</v>
      </c>
      <c r="P18" s="5"/>
      <c r="Q18" s="13">
        <v>-123636</v>
      </c>
      <c r="R18" s="35"/>
      <c r="S18" s="13">
        <v>-1240</v>
      </c>
      <c r="T18" s="35"/>
      <c r="U18" s="13">
        <v>-124876</v>
      </c>
      <c r="V18" s="7"/>
    </row>
    <row r="19" spans="1:22" ht="20" customHeight="1">
      <c r="A19" s="163"/>
      <c r="B19" s="165"/>
      <c r="C19" s="5"/>
      <c r="D19" s="35"/>
      <c r="E19" s="5"/>
      <c r="F19" s="5"/>
      <c r="G19" s="5"/>
      <c r="H19" s="35"/>
      <c r="I19" s="5"/>
      <c r="J19" s="35"/>
      <c r="K19" s="5"/>
      <c r="L19" s="5"/>
      <c r="M19" s="5"/>
      <c r="N19" s="5"/>
      <c r="O19" s="5"/>
      <c r="P19" s="5"/>
      <c r="Q19" s="5"/>
      <c r="R19" s="35"/>
      <c r="S19" s="5"/>
      <c r="T19" s="35"/>
      <c r="U19" s="5"/>
      <c r="V19" s="7"/>
    </row>
    <row r="20" spans="1:22" ht="19.5" customHeight="1">
      <c r="A20" s="164" t="s">
        <v>131</v>
      </c>
      <c r="B20" s="165"/>
      <c r="C20" s="5"/>
      <c r="D20" s="35"/>
      <c r="E20" s="5"/>
      <c r="F20" s="5"/>
      <c r="G20" s="5"/>
      <c r="H20" s="35"/>
      <c r="I20" s="5"/>
      <c r="J20" s="35"/>
      <c r="K20" s="5"/>
      <c r="L20" s="5"/>
      <c r="M20" s="5"/>
      <c r="N20" s="5"/>
      <c r="O20" s="5"/>
      <c r="P20" s="5"/>
      <c r="Q20" s="5"/>
      <c r="R20" s="35"/>
      <c r="S20" s="5"/>
      <c r="T20" s="35"/>
      <c r="U20" s="5"/>
      <c r="V20" s="7"/>
    </row>
    <row r="21" spans="1:22" ht="19.5" customHeight="1">
      <c r="A21" s="121" t="s">
        <v>133</v>
      </c>
      <c r="B21" s="165"/>
      <c r="C21" s="81">
        <v>0</v>
      </c>
      <c r="D21" s="35"/>
      <c r="E21" s="81">
        <v>0</v>
      </c>
      <c r="F21" s="5"/>
      <c r="G21" s="81">
        <v>0</v>
      </c>
      <c r="H21" s="35"/>
      <c r="I21" s="81">
        <v>0</v>
      </c>
      <c r="J21" s="35"/>
      <c r="K21" s="81">
        <v>0</v>
      </c>
      <c r="L21" s="5"/>
      <c r="M21" s="81">
        <v>0</v>
      </c>
      <c r="N21" s="5"/>
      <c r="O21" s="81">
        <v>0</v>
      </c>
      <c r="P21" s="5"/>
      <c r="Q21" s="81">
        <v>0</v>
      </c>
      <c r="R21" s="42"/>
      <c r="S21" s="21">
        <v>-512</v>
      </c>
      <c r="T21" s="42"/>
      <c r="U21" s="21">
        <v>-512</v>
      </c>
      <c r="V21" s="7"/>
    </row>
    <row r="22" spans="1:22" ht="19.5" customHeight="1">
      <c r="A22" s="164" t="s">
        <v>134</v>
      </c>
      <c r="B22" s="165"/>
      <c r="C22" s="207">
        <v>0</v>
      </c>
      <c r="D22" s="35"/>
      <c r="E22" s="207">
        <v>0</v>
      </c>
      <c r="F22" s="5"/>
      <c r="G22" s="207">
        <v>0</v>
      </c>
      <c r="H22" s="35"/>
      <c r="I22" s="207">
        <v>0</v>
      </c>
      <c r="J22" s="35"/>
      <c r="K22" s="207">
        <v>0</v>
      </c>
      <c r="L22" s="5"/>
      <c r="M22" s="207">
        <v>0</v>
      </c>
      <c r="N22" s="5"/>
      <c r="O22" s="207">
        <v>0</v>
      </c>
      <c r="P22" s="5"/>
      <c r="Q22" s="207">
        <v>0</v>
      </c>
      <c r="R22" s="35"/>
      <c r="S22" s="13">
        <v>-512</v>
      </c>
      <c r="T22" s="35"/>
      <c r="U22" s="13">
        <v>-512</v>
      </c>
      <c r="V22" s="7"/>
    </row>
    <row r="23" spans="1:22" ht="19.5" customHeight="1">
      <c r="A23" s="163"/>
      <c r="B23" s="165"/>
      <c r="C23" s="5"/>
      <c r="D23" s="35"/>
      <c r="E23" s="5"/>
      <c r="F23" s="5"/>
      <c r="G23" s="5"/>
      <c r="H23" s="35"/>
      <c r="I23" s="5"/>
      <c r="J23" s="35"/>
      <c r="K23" s="5"/>
      <c r="L23" s="5"/>
      <c r="M23" s="5"/>
      <c r="N23" s="5"/>
      <c r="O23" s="5"/>
      <c r="P23" s="5"/>
      <c r="Q23" s="5"/>
      <c r="R23" s="35"/>
      <c r="S23" s="5"/>
      <c r="T23" s="35"/>
      <c r="U23" s="5"/>
      <c r="V23" s="7"/>
    </row>
    <row r="24" spans="1:22" ht="19.5" customHeight="1">
      <c r="A24" s="163" t="s">
        <v>135</v>
      </c>
      <c r="B24" s="165"/>
      <c r="C24" s="110">
        <v>0</v>
      </c>
      <c r="D24" s="111"/>
      <c r="E24" s="110">
        <v>0</v>
      </c>
      <c r="F24" s="25"/>
      <c r="G24" s="110">
        <v>0</v>
      </c>
      <c r="H24" s="111"/>
      <c r="I24" s="94">
        <v>-123636</v>
      </c>
      <c r="J24" s="112"/>
      <c r="K24" s="94">
        <v>0</v>
      </c>
      <c r="L24" s="31"/>
      <c r="M24" s="94">
        <v>0</v>
      </c>
      <c r="N24" s="31"/>
      <c r="O24" s="94">
        <v>0</v>
      </c>
      <c r="P24" s="31"/>
      <c r="Q24" s="94">
        <v>-123636</v>
      </c>
      <c r="R24" s="112"/>
      <c r="S24" s="94">
        <v>-1752</v>
      </c>
      <c r="T24" s="111"/>
      <c r="U24" s="94">
        <v>-125388</v>
      </c>
      <c r="V24" s="7"/>
    </row>
    <row r="25" spans="1:22" ht="19.5" customHeight="1">
      <c r="A25" s="163"/>
      <c r="B25" s="165"/>
      <c r="C25" s="5"/>
      <c r="D25" s="35"/>
      <c r="E25" s="5"/>
      <c r="F25" s="5"/>
      <c r="G25" s="5"/>
      <c r="H25" s="35"/>
      <c r="I25" s="5"/>
      <c r="J25" s="35"/>
      <c r="K25" s="5"/>
      <c r="L25" s="5"/>
      <c r="M25" s="5"/>
      <c r="N25" s="5"/>
      <c r="O25" s="5"/>
      <c r="P25" s="5"/>
      <c r="Q25" s="5"/>
      <c r="R25" s="35"/>
      <c r="S25" s="5"/>
      <c r="T25" s="35"/>
      <c r="U25" s="5"/>
      <c r="V25" s="7"/>
    </row>
    <row r="26" spans="1:22" ht="19.5" customHeight="1">
      <c r="A26" s="163" t="s">
        <v>195</v>
      </c>
      <c r="B26" s="160"/>
      <c r="C26" s="14"/>
      <c r="D26" s="2"/>
      <c r="E26" s="14"/>
      <c r="F26" s="16"/>
      <c r="G26" s="14"/>
      <c r="H26" s="2"/>
      <c r="I26" s="14"/>
      <c r="J26" s="2"/>
      <c r="K26" s="14"/>
      <c r="L26" s="14"/>
      <c r="M26" s="14"/>
      <c r="N26" s="14"/>
      <c r="O26" s="14"/>
      <c r="P26" s="16"/>
      <c r="Q26" s="1"/>
      <c r="R26" s="2"/>
      <c r="S26" s="1"/>
      <c r="T26" s="2"/>
      <c r="U26" s="68"/>
      <c r="V26" s="7"/>
    </row>
    <row r="27" spans="1:22" ht="19.5" customHeight="1">
      <c r="A27" s="121" t="s">
        <v>206</v>
      </c>
      <c r="B27" s="160"/>
      <c r="C27" s="81">
        <v>0</v>
      </c>
      <c r="D27" s="60"/>
      <c r="E27" s="81">
        <v>0</v>
      </c>
      <c r="F27" s="60"/>
      <c r="G27" s="81">
        <v>0</v>
      </c>
      <c r="H27" s="2"/>
      <c r="I27" s="16">
        <v>91634</v>
      </c>
      <c r="J27" s="2"/>
      <c r="K27" s="81">
        <v>0</v>
      </c>
      <c r="L27" s="16"/>
      <c r="M27" s="81">
        <v>0</v>
      </c>
      <c r="N27" s="16"/>
      <c r="O27" s="81">
        <v>0</v>
      </c>
      <c r="P27" s="16"/>
      <c r="Q27" s="60">
        <v>91634</v>
      </c>
      <c r="R27" s="2"/>
      <c r="S27" s="2">
        <v>-2624</v>
      </c>
      <c r="T27" s="2"/>
      <c r="U27" s="21">
        <v>89010</v>
      </c>
      <c r="V27" s="7"/>
    </row>
    <row r="28" spans="1:22" ht="19.5" customHeight="1">
      <c r="A28" s="101" t="s">
        <v>203</v>
      </c>
      <c r="B28" s="160"/>
      <c r="C28" s="81">
        <v>0</v>
      </c>
      <c r="D28" s="60"/>
      <c r="E28" s="81">
        <v>0</v>
      </c>
      <c r="F28" s="60"/>
      <c r="G28" s="81">
        <v>0</v>
      </c>
      <c r="H28" s="60"/>
      <c r="I28" s="80">
        <v>0</v>
      </c>
      <c r="J28" s="60"/>
      <c r="K28" s="81">
        <v>0</v>
      </c>
      <c r="L28" s="60"/>
      <c r="M28" s="65">
        <v>-12120</v>
      </c>
      <c r="N28" s="60"/>
      <c r="O28" s="65">
        <v>-12120</v>
      </c>
      <c r="P28" s="60"/>
      <c r="Q28" s="65">
        <v>-12120</v>
      </c>
      <c r="R28" s="60"/>
      <c r="S28" s="80">
        <v>0</v>
      </c>
      <c r="T28" s="60"/>
      <c r="U28" s="67">
        <v>-12120</v>
      </c>
      <c r="V28" s="7"/>
    </row>
    <row r="29" spans="1:22" ht="19.5" customHeight="1">
      <c r="A29" s="163" t="s">
        <v>182</v>
      </c>
      <c r="B29" s="160"/>
      <c r="C29" s="122">
        <v>0</v>
      </c>
      <c r="D29" s="35"/>
      <c r="E29" s="122">
        <v>0</v>
      </c>
      <c r="F29" s="5"/>
      <c r="G29" s="122">
        <v>0</v>
      </c>
      <c r="H29" s="64"/>
      <c r="I29" s="63">
        <v>91634</v>
      </c>
      <c r="J29" s="64"/>
      <c r="K29" s="122">
        <v>0</v>
      </c>
      <c r="L29" s="64"/>
      <c r="M29" s="63">
        <v>-12120</v>
      </c>
      <c r="N29" s="64"/>
      <c r="O29" s="63">
        <v>-12120</v>
      </c>
      <c r="P29" s="64"/>
      <c r="Q29" s="63">
        <v>79514</v>
      </c>
      <c r="R29" s="64"/>
      <c r="S29" s="63">
        <v>-2624</v>
      </c>
      <c r="T29" s="64"/>
      <c r="U29" s="63">
        <v>76890</v>
      </c>
      <c r="V29" s="7"/>
    </row>
    <row r="30" spans="1:22" ht="19.5" customHeight="1">
      <c r="A30" s="163"/>
      <c r="B30" s="165"/>
      <c r="C30" s="5"/>
      <c r="D30" s="35"/>
      <c r="E30" s="5"/>
      <c r="F30" s="5"/>
      <c r="G30" s="5"/>
      <c r="H30" s="35"/>
      <c r="I30" s="5"/>
      <c r="J30" s="35"/>
      <c r="K30" s="5"/>
      <c r="L30" s="5"/>
      <c r="M30" s="5"/>
      <c r="N30" s="5"/>
      <c r="O30" s="5"/>
      <c r="P30" s="5"/>
      <c r="Q30" s="5"/>
      <c r="R30" s="35"/>
      <c r="S30" s="69"/>
      <c r="T30" s="35"/>
      <c r="U30" s="69"/>
      <c r="V30" s="7"/>
    </row>
    <row r="31" spans="1:22" ht="19.5" customHeight="1" thickBot="1">
      <c r="A31" s="217" t="s">
        <v>229</v>
      </c>
      <c r="B31" s="160"/>
      <c r="C31" s="70">
        <v>441560</v>
      </c>
      <c r="D31" s="5"/>
      <c r="E31" s="70">
        <v>2832156</v>
      </c>
      <c r="F31" s="64"/>
      <c r="G31" s="70">
        <v>45209</v>
      </c>
      <c r="H31" s="64"/>
      <c r="I31" s="70">
        <v>1209686</v>
      </c>
      <c r="J31" s="64"/>
      <c r="K31" s="70">
        <v>-1735</v>
      </c>
      <c r="L31" s="64"/>
      <c r="M31" s="70">
        <v>-18204</v>
      </c>
      <c r="N31" s="64"/>
      <c r="O31" s="70">
        <v>-19939</v>
      </c>
      <c r="P31" s="64"/>
      <c r="Q31" s="70">
        <v>4508672</v>
      </c>
      <c r="R31" s="64"/>
      <c r="S31" s="70">
        <v>11097</v>
      </c>
      <c r="T31" s="64"/>
      <c r="U31" s="70">
        <v>4519769</v>
      </c>
      <c r="V31" s="7"/>
    </row>
    <row r="32" spans="1:22" ht="14.5" thickTop="1"/>
    <row r="33" spans="4:21" ht="19.5" customHeight="1">
      <c r="D33" s="128"/>
      <c r="E33" s="128"/>
      <c r="F33" s="128"/>
      <c r="G33" s="128"/>
      <c r="H33" s="128"/>
      <c r="I33" s="128"/>
      <c r="R33" s="128"/>
      <c r="U33" s="128"/>
    </row>
  </sheetData>
  <mergeCells count="4">
    <mergeCell ref="C11:U11"/>
    <mergeCell ref="C4:U4"/>
    <mergeCell ref="G5:I5"/>
    <mergeCell ref="K5:O5"/>
  </mergeCells>
  <pageMargins left="0.7" right="0.7" top="0.48" bottom="0.5" header="0.49" footer="0.5"/>
  <pageSetup paperSize="9" scale="76" firstPageNumber="8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53714-B24B-4AEB-9AEA-366B5074455B}">
  <dimension ref="A1:V35"/>
  <sheetViews>
    <sheetView view="pageBreakPreview" topLeftCell="A26" zoomScale="90" zoomScaleNormal="60" zoomScaleSheetLayoutView="90" workbookViewId="0"/>
  </sheetViews>
  <sheetFormatPr defaultColWidth="9.1796875" defaultRowHeight="19.5" customHeight="1"/>
  <cols>
    <col min="1" max="1" width="51.1796875" style="98" customWidth="1"/>
    <col min="2" max="2" width="6.81640625" style="96" customWidth="1"/>
    <col min="3" max="3" width="9.54296875" style="128" customWidth="1"/>
    <col min="4" max="4" width="0.81640625" style="127" customWidth="1"/>
    <col min="5" max="5" width="11.1796875" style="127" customWidth="1"/>
    <col min="6" max="6" width="0.81640625" style="127" customWidth="1"/>
    <col min="7" max="7" width="8.453125" style="127" customWidth="1"/>
    <col min="8" max="8" width="0.81640625" style="127" customWidth="1"/>
    <col min="9" max="9" width="13.81640625" style="127" customWidth="1"/>
    <col min="10" max="10" width="0.81640625" style="128" customWidth="1"/>
    <col min="11" max="11" width="10.81640625" style="128" customWidth="1"/>
    <col min="12" max="12" width="0.81640625" style="128" customWidth="1"/>
    <col min="13" max="13" width="9.81640625" style="128" customWidth="1"/>
    <col min="14" max="14" width="0.81640625" style="128" customWidth="1"/>
    <col min="15" max="15" width="9.81640625" style="128" customWidth="1"/>
    <col min="16" max="16" width="1" style="128" customWidth="1"/>
    <col min="17" max="17" width="11.81640625" style="128" customWidth="1"/>
    <col min="18" max="18" width="0.81640625" style="127" customWidth="1"/>
    <col min="19" max="19" width="9.1796875" style="128" customWidth="1"/>
    <col min="20" max="20" width="0.81640625" style="128" customWidth="1"/>
    <col min="21" max="21" width="11.54296875" style="127" customWidth="1"/>
    <col min="22" max="22" width="13.1796875" style="98" bestFit="1" customWidth="1"/>
    <col min="23" max="23" width="5.1796875" style="98" bestFit="1" customWidth="1"/>
    <col min="24" max="16384" width="9.1796875" style="98"/>
  </cols>
  <sheetData>
    <row r="1" spans="1:22" ht="19.5" customHeight="1">
      <c r="A1" s="124" t="s">
        <v>0</v>
      </c>
      <c r="B1" s="174"/>
      <c r="C1" s="147"/>
      <c r="D1" s="175"/>
      <c r="E1" s="128"/>
      <c r="F1" s="128"/>
      <c r="G1" s="128"/>
      <c r="H1" s="205"/>
      <c r="I1" s="128"/>
      <c r="J1" s="147"/>
      <c r="Q1" s="147"/>
      <c r="R1" s="128"/>
      <c r="S1" s="147"/>
      <c r="T1" s="147"/>
      <c r="U1" s="128"/>
    </row>
    <row r="2" spans="1:22" ht="19.5" customHeight="1">
      <c r="A2" s="156" t="s">
        <v>101</v>
      </c>
      <c r="B2" s="176"/>
      <c r="C2" s="147"/>
      <c r="D2" s="175"/>
      <c r="E2" s="128"/>
      <c r="F2" s="128"/>
      <c r="G2" s="128"/>
      <c r="H2" s="205"/>
      <c r="I2" s="128"/>
      <c r="J2" s="147"/>
      <c r="Q2" s="147"/>
      <c r="R2" s="128"/>
      <c r="S2" s="147"/>
      <c r="T2" s="147"/>
      <c r="U2" s="128"/>
    </row>
    <row r="3" spans="1:22" ht="17.399999999999999" customHeight="1">
      <c r="A3" s="113"/>
      <c r="C3" s="147"/>
      <c r="D3" s="175"/>
      <c r="E3" s="128"/>
      <c r="F3" s="128"/>
      <c r="G3" s="128"/>
      <c r="H3" s="205"/>
      <c r="I3" s="128"/>
      <c r="J3" s="147"/>
      <c r="Q3" s="147"/>
      <c r="R3" s="128"/>
      <c r="S3" s="147"/>
      <c r="T3" s="147"/>
      <c r="U3" s="128"/>
    </row>
    <row r="4" spans="1:22" ht="19.5" customHeight="1">
      <c r="A4" s="113"/>
      <c r="C4" s="249" t="s">
        <v>102</v>
      </c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</row>
    <row r="5" spans="1:22" ht="19.5" customHeight="1">
      <c r="A5" s="113"/>
      <c r="C5" s="203"/>
      <c r="D5" s="203"/>
      <c r="E5" s="205"/>
      <c r="G5" s="256" t="s">
        <v>60</v>
      </c>
      <c r="H5" s="256"/>
      <c r="I5" s="256"/>
      <c r="J5" s="203"/>
      <c r="K5" s="256" t="s">
        <v>64</v>
      </c>
      <c r="L5" s="256"/>
      <c r="M5" s="256"/>
      <c r="N5" s="256"/>
      <c r="O5" s="256"/>
      <c r="P5" s="131"/>
      <c r="Q5" s="203"/>
      <c r="R5" s="203"/>
      <c r="S5" s="203"/>
      <c r="T5" s="203"/>
      <c r="U5" s="203"/>
    </row>
    <row r="6" spans="1:22" ht="19.5" customHeight="1">
      <c r="A6" s="113"/>
      <c r="C6" s="203"/>
      <c r="D6" s="203"/>
      <c r="E6" s="205"/>
      <c r="G6" s="205"/>
      <c r="H6" s="205"/>
      <c r="I6" s="205"/>
      <c r="J6" s="203"/>
      <c r="K6" s="205" t="s">
        <v>103</v>
      </c>
      <c r="L6" s="205"/>
      <c r="M6" s="205"/>
      <c r="N6" s="205"/>
      <c r="O6" s="205"/>
      <c r="P6" s="127"/>
      <c r="Q6" s="203"/>
      <c r="R6" s="203"/>
      <c r="S6" s="203"/>
      <c r="T6" s="203"/>
      <c r="U6" s="203"/>
    </row>
    <row r="7" spans="1:22" ht="19.5" customHeight="1">
      <c r="A7" s="133"/>
      <c r="C7" s="205" t="s">
        <v>104</v>
      </c>
      <c r="D7" s="205"/>
      <c r="E7" s="205"/>
      <c r="F7" s="205"/>
      <c r="G7" s="177"/>
      <c r="H7" s="205"/>
      <c r="I7" s="177"/>
      <c r="J7" s="147"/>
      <c r="K7" s="205" t="s">
        <v>105</v>
      </c>
      <c r="L7" s="205"/>
      <c r="M7" s="205"/>
      <c r="N7" s="205"/>
      <c r="O7" s="98"/>
      <c r="P7" s="205"/>
      <c r="Q7" s="205" t="s">
        <v>106</v>
      </c>
      <c r="R7" s="147"/>
      <c r="S7" s="147"/>
      <c r="T7" s="147"/>
      <c r="U7" s="147"/>
    </row>
    <row r="8" spans="1:22" ht="19.5" customHeight="1">
      <c r="A8" s="133"/>
      <c r="C8" s="205" t="s">
        <v>107</v>
      </c>
      <c r="D8" s="205"/>
      <c r="E8" s="205"/>
      <c r="F8" s="205"/>
      <c r="G8" s="205"/>
      <c r="H8" s="205"/>
      <c r="I8" s="177"/>
      <c r="J8" s="147"/>
      <c r="K8" s="178" t="s">
        <v>108</v>
      </c>
      <c r="L8" s="205"/>
      <c r="M8" s="205"/>
      <c r="N8" s="205"/>
      <c r="O8" s="178" t="s">
        <v>109</v>
      </c>
      <c r="P8" s="205"/>
      <c r="Q8" s="205" t="s">
        <v>137</v>
      </c>
      <c r="R8" s="147"/>
      <c r="S8" s="179" t="s">
        <v>111</v>
      </c>
      <c r="T8" s="147"/>
      <c r="U8" s="205"/>
    </row>
    <row r="9" spans="1:22" ht="19.5" customHeight="1">
      <c r="A9" s="133"/>
      <c r="C9" s="205" t="s">
        <v>112</v>
      </c>
      <c r="D9" s="205"/>
      <c r="E9" s="205" t="s">
        <v>113</v>
      </c>
      <c r="F9" s="205"/>
      <c r="G9" s="205" t="s">
        <v>114</v>
      </c>
      <c r="H9" s="205"/>
      <c r="I9" s="205"/>
      <c r="J9" s="147"/>
      <c r="K9" s="205" t="s">
        <v>184</v>
      </c>
      <c r="L9" s="205"/>
      <c r="M9" s="205" t="s">
        <v>115</v>
      </c>
      <c r="N9" s="205"/>
      <c r="O9" s="205" t="s">
        <v>138</v>
      </c>
      <c r="P9" s="205"/>
      <c r="Q9" s="205" t="s">
        <v>139</v>
      </c>
      <c r="R9" s="205"/>
      <c r="S9" s="205" t="s">
        <v>118</v>
      </c>
      <c r="T9" s="205"/>
      <c r="U9" s="205" t="s">
        <v>119</v>
      </c>
    </row>
    <row r="10" spans="1:22" ht="19.5" customHeight="1">
      <c r="A10" s="133"/>
      <c r="B10" s="158" t="s">
        <v>7</v>
      </c>
      <c r="C10" s="205" t="s">
        <v>120</v>
      </c>
      <c r="D10" s="205"/>
      <c r="E10" s="205" t="s">
        <v>121</v>
      </c>
      <c r="F10" s="205"/>
      <c r="G10" s="205" t="s">
        <v>122</v>
      </c>
      <c r="H10" s="205"/>
      <c r="I10" s="205" t="s">
        <v>123</v>
      </c>
      <c r="J10" s="147"/>
      <c r="K10" s="205" t="s">
        <v>183</v>
      </c>
      <c r="L10" s="205"/>
      <c r="M10" s="205" t="s">
        <v>122</v>
      </c>
      <c r="N10" s="205"/>
      <c r="O10" s="205" t="s">
        <v>124</v>
      </c>
      <c r="P10" s="205"/>
      <c r="Q10" s="205" t="s">
        <v>140</v>
      </c>
      <c r="R10" s="205"/>
      <c r="S10" s="205" t="s">
        <v>126</v>
      </c>
      <c r="T10" s="205"/>
      <c r="U10" s="205" t="s">
        <v>127</v>
      </c>
    </row>
    <row r="11" spans="1:22" ht="12" customHeight="1">
      <c r="A11" s="133"/>
      <c r="C11" s="251" t="s">
        <v>10</v>
      </c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</row>
    <row r="12" spans="1:22" ht="19.5" customHeight="1">
      <c r="A12" s="216" t="s">
        <v>230</v>
      </c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</row>
    <row r="13" spans="1:22" ht="19.5" customHeight="1">
      <c r="A13" s="216" t="s">
        <v>174</v>
      </c>
      <c r="C13" s="203">
        <v>441560</v>
      </c>
      <c r="D13" s="203"/>
      <c r="E13" s="203">
        <v>2832156</v>
      </c>
      <c r="F13" s="203"/>
      <c r="G13" s="203">
        <v>45209</v>
      </c>
      <c r="H13" s="203"/>
      <c r="I13" s="203">
        <v>1131531</v>
      </c>
      <c r="J13" s="203"/>
      <c r="K13" s="203">
        <v>-1735</v>
      </c>
      <c r="L13" s="203"/>
      <c r="M13" s="5">
        <v>-22538</v>
      </c>
      <c r="N13" s="203"/>
      <c r="O13" s="203">
        <v>-24273</v>
      </c>
      <c r="P13" s="203"/>
      <c r="Q13" s="203">
        <v>4426183</v>
      </c>
      <c r="R13" s="203"/>
      <c r="S13" s="203">
        <v>2012</v>
      </c>
      <c r="T13" s="203"/>
      <c r="U13" s="203">
        <v>4428195</v>
      </c>
    </row>
    <row r="14" spans="1:22" ht="12" customHeight="1">
      <c r="A14" s="163"/>
      <c r="B14" s="165"/>
      <c r="C14" s="5"/>
      <c r="D14" s="35"/>
      <c r="E14" s="5"/>
      <c r="F14" s="5"/>
      <c r="G14" s="5"/>
      <c r="H14" s="35"/>
      <c r="I14" s="5"/>
      <c r="J14" s="35"/>
      <c r="K14" s="5"/>
      <c r="L14" s="5"/>
      <c r="M14" s="5"/>
      <c r="N14" s="5"/>
      <c r="O14" s="5"/>
      <c r="P14" s="5"/>
      <c r="Q14" s="5"/>
      <c r="R14" s="35"/>
      <c r="S14" s="5"/>
      <c r="T14" s="35"/>
      <c r="U14" s="5"/>
      <c r="V14" s="7"/>
    </row>
    <row r="15" spans="1:22" ht="19.5" customHeight="1">
      <c r="A15" s="163" t="s">
        <v>128</v>
      </c>
      <c r="B15" s="165"/>
      <c r="C15" s="5"/>
      <c r="D15" s="35"/>
      <c r="E15" s="5"/>
      <c r="F15" s="5"/>
      <c r="G15" s="5"/>
      <c r="H15" s="35"/>
      <c r="I15" s="5"/>
      <c r="J15" s="35"/>
      <c r="K15" s="5"/>
      <c r="L15" s="5"/>
      <c r="M15" s="5"/>
      <c r="N15" s="5"/>
      <c r="O15" s="5"/>
      <c r="P15" s="5"/>
      <c r="Q15" s="5"/>
      <c r="R15" s="35"/>
      <c r="S15" s="5"/>
      <c r="T15" s="35"/>
      <c r="U15" s="5"/>
      <c r="V15" s="7"/>
    </row>
    <row r="16" spans="1:22" ht="19.5" customHeight="1">
      <c r="A16" s="164" t="s">
        <v>129</v>
      </c>
      <c r="B16" s="165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5"/>
      <c r="O16" s="79"/>
      <c r="P16" s="5"/>
      <c r="Q16" s="79"/>
      <c r="R16" s="35"/>
      <c r="S16" s="78"/>
      <c r="T16" s="35"/>
      <c r="U16" s="79"/>
      <c r="V16" s="7"/>
    </row>
    <row r="17" spans="1:22" ht="19.25" customHeight="1">
      <c r="A17" s="121" t="s">
        <v>217</v>
      </c>
      <c r="B17" s="160">
        <v>8</v>
      </c>
      <c r="C17" s="81">
        <v>0</v>
      </c>
      <c r="D17" s="78"/>
      <c r="E17" s="81">
        <v>0</v>
      </c>
      <c r="F17" s="78"/>
      <c r="G17" s="81">
        <v>0</v>
      </c>
      <c r="H17" s="78"/>
      <c r="I17" s="85">
        <v>-39740</v>
      </c>
      <c r="J17" s="85">
        <v>0</v>
      </c>
      <c r="K17" s="181">
        <v>0</v>
      </c>
      <c r="L17" s="85"/>
      <c r="M17" s="181">
        <v>0</v>
      </c>
      <c r="N17" s="182"/>
      <c r="O17" s="220">
        <v>0</v>
      </c>
      <c r="P17" s="182"/>
      <c r="Q17" s="181">
        <v>-39740</v>
      </c>
      <c r="R17" s="85"/>
      <c r="S17" s="181">
        <v>0</v>
      </c>
      <c r="T17" s="85"/>
      <c r="U17" s="181">
        <v>-39740</v>
      </c>
      <c r="V17" s="7"/>
    </row>
    <row r="18" spans="1:22" ht="19.5" customHeight="1">
      <c r="A18" s="95" t="s">
        <v>224</v>
      </c>
      <c r="B18" s="160"/>
      <c r="C18" s="81">
        <v>0</v>
      </c>
      <c r="D18" s="78"/>
      <c r="E18" s="81">
        <v>0</v>
      </c>
      <c r="F18" s="78"/>
      <c r="G18" s="81">
        <v>0</v>
      </c>
      <c r="H18" s="78"/>
      <c r="I18" s="85">
        <v>0</v>
      </c>
      <c r="J18" s="85"/>
      <c r="K18" s="181">
        <v>0</v>
      </c>
      <c r="L18" s="85"/>
      <c r="M18" s="181">
        <v>0</v>
      </c>
      <c r="N18" s="182"/>
      <c r="O18" s="220">
        <v>0</v>
      </c>
      <c r="P18" s="182"/>
      <c r="Q18" s="181">
        <v>0</v>
      </c>
      <c r="R18" s="85"/>
      <c r="S18" s="181">
        <v>-441</v>
      </c>
      <c r="T18" s="85"/>
      <c r="U18" s="181">
        <v>-441</v>
      </c>
      <c r="V18" s="7"/>
    </row>
    <row r="19" spans="1:22" ht="19.5" customHeight="1">
      <c r="A19" s="164" t="s">
        <v>130</v>
      </c>
      <c r="B19" s="165"/>
      <c r="C19" s="218">
        <v>0</v>
      </c>
      <c r="D19" s="35"/>
      <c r="E19" s="218">
        <v>0</v>
      </c>
      <c r="F19" s="5"/>
      <c r="G19" s="218">
        <v>0</v>
      </c>
      <c r="H19" s="35"/>
      <c r="I19" s="183">
        <v>-39740</v>
      </c>
      <c r="J19" s="112"/>
      <c r="K19" s="219">
        <v>0</v>
      </c>
      <c r="L19" s="112"/>
      <c r="M19" s="219">
        <v>0</v>
      </c>
      <c r="N19" s="31"/>
      <c r="O19" s="219">
        <v>0</v>
      </c>
      <c r="P19" s="112"/>
      <c r="Q19" s="183">
        <v>-39740</v>
      </c>
      <c r="R19" s="112"/>
      <c r="S19" s="183">
        <v>-441</v>
      </c>
      <c r="T19" s="112"/>
      <c r="U19" s="183">
        <v>-40181</v>
      </c>
      <c r="V19" s="7"/>
    </row>
    <row r="20" spans="1:22" ht="12" customHeight="1">
      <c r="A20" s="163"/>
      <c r="B20" s="165"/>
      <c r="C20" s="5"/>
      <c r="D20" s="35"/>
      <c r="E20" s="5"/>
      <c r="F20" s="5"/>
      <c r="G20" s="5"/>
      <c r="H20" s="35"/>
      <c r="I20" s="31"/>
      <c r="J20" s="112"/>
      <c r="K20" s="31"/>
      <c r="L20" s="31"/>
      <c r="M20" s="31"/>
      <c r="N20" s="31"/>
      <c r="O20" s="31"/>
      <c r="P20" s="31"/>
      <c r="Q20" s="31"/>
      <c r="R20" s="112"/>
      <c r="S20" s="31"/>
      <c r="T20" s="112"/>
      <c r="U20" s="31"/>
      <c r="V20" s="7"/>
    </row>
    <row r="21" spans="1:22" ht="19.5" customHeight="1">
      <c r="A21" s="164" t="s">
        <v>218</v>
      </c>
      <c r="B21" s="165"/>
      <c r="C21" s="5"/>
      <c r="D21" s="35"/>
      <c r="E21" s="5"/>
      <c r="F21" s="5"/>
      <c r="G21" s="5"/>
      <c r="H21" s="35"/>
      <c r="I21" s="31"/>
      <c r="J21" s="112"/>
      <c r="K21" s="31"/>
      <c r="L21" s="31"/>
      <c r="M21" s="31"/>
      <c r="N21" s="31"/>
      <c r="O21" s="31"/>
      <c r="P21" s="31"/>
      <c r="Q21" s="31"/>
      <c r="R21" s="112"/>
      <c r="S21" s="31"/>
      <c r="T21" s="112"/>
      <c r="U21" s="31"/>
      <c r="V21" s="7"/>
    </row>
    <row r="22" spans="1:22" ht="19.5" customHeight="1">
      <c r="A22" s="180" t="s">
        <v>201</v>
      </c>
      <c r="B22" s="160"/>
      <c r="C22" s="81"/>
      <c r="D22" s="35"/>
      <c r="E22" s="81"/>
      <c r="F22" s="5"/>
      <c r="G22" s="81"/>
      <c r="H22" s="35"/>
      <c r="I22" s="181"/>
      <c r="J22" s="112"/>
      <c r="K22" s="181"/>
      <c r="L22" s="31"/>
      <c r="M22" s="181"/>
      <c r="N22" s="31"/>
      <c r="O22" s="181"/>
      <c r="P22" s="31"/>
      <c r="Q22" s="181"/>
      <c r="R22" s="112"/>
      <c r="S22" s="182"/>
      <c r="T22" s="112"/>
      <c r="U22" s="181"/>
      <c r="V22" s="7"/>
    </row>
    <row r="23" spans="1:22" ht="19.5" customHeight="1">
      <c r="A23" s="180" t="s">
        <v>202</v>
      </c>
      <c r="B23" s="160">
        <v>2</v>
      </c>
      <c r="C23" s="188">
        <v>0</v>
      </c>
      <c r="D23" s="111"/>
      <c r="E23" s="188">
        <v>0</v>
      </c>
      <c r="F23" s="25"/>
      <c r="G23" s="188">
        <v>0</v>
      </c>
      <c r="H23" s="111"/>
      <c r="I23" s="188">
        <v>0</v>
      </c>
      <c r="J23" s="111"/>
      <c r="K23" s="188">
        <v>0</v>
      </c>
      <c r="L23" s="25"/>
      <c r="M23" s="188">
        <v>0</v>
      </c>
      <c r="N23" s="25"/>
      <c r="O23" s="188">
        <v>0</v>
      </c>
      <c r="P23" s="25"/>
      <c r="Q23" s="188">
        <v>0</v>
      </c>
      <c r="R23" s="112"/>
      <c r="S23" s="182">
        <v>40773</v>
      </c>
      <c r="T23" s="112"/>
      <c r="U23" s="181">
        <v>40773</v>
      </c>
      <c r="V23" s="7"/>
    </row>
    <row r="24" spans="1:22" ht="19.5" customHeight="1">
      <c r="A24" s="121" t="s">
        <v>132</v>
      </c>
      <c r="B24" s="165"/>
      <c r="C24" s="189">
        <v>0</v>
      </c>
      <c r="D24" s="190"/>
      <c r="E24" s="189">
        <v>0</v>
      </c>
      <c r="F24" s="189"/>
      <c r="G24" s="189">
        <v>0</v>
      </c>
      <c r="H24" s="190"/>
      <c r="I24" s="189">
        <v>0</v>
      </c>
      <c r="J24" s="190"/>
      <c r="K24" s="189">
        <v>0</v>
      </c>
      <c r="L24" s="189"/>
      <c r="M24" s="189">
        <v>0</v>
      </c>
      <c r="N24" s="189"/>
      <c r="O24" s="189">
        <v>0</v>
      </c>
      <c r="P24" s="189"/>
      <c r="Q24" s="189">
        <v>0</v>
      </c>
      <c r="R24" s="85"/>
      <c r="S24" s="182">
        <v>500</v>
      </c>
      <c r="T24" s="85"/>
      <c r="U24" s="182">
        <v>500</v>
      </c>
      <c r="V24" s="7"/>
    </row>
    <row r="25" spans="1:22" ht="19.5" customHeight="1">
      <c r="A25" s="164" t="s">
        <v>219</v>
      </c>
      <c r="B25" s="165"/>
      <c r="C25" s="219">
        <v>0</v>
      </c>
      <c r="D25" s="111"/>
      <c r="E25" s="219">
        <v>0</v>
      </c>
      <c r="F25" s="25"/>
      <c r="G25" s="219">
        <v>0</v>
      </c>
      <c r="H25" s="111"/>
      <c r="I25" s="219">
        <v>0</v>
      </c>
      <c r="J25" s="111"/>
      <c r="K25" s="219">
        <v>0</v>
      </c>
      <c r="L25" s="111"/>
      <c r="M25" s="219">
        <v>0</v>
      </c>
      <c r="N25" s="25"/>
      <c r="O25" s="219">
        <v>0</v>
      </c>
      <c r="P25" s="111"/>
      <c r="Q25" s="219">
        <v>0</v>
      </c>
      <c r="R25" s="112"/>
      <c r="S25" s="184">
        <v>41273</v>
      </c>
      <c r="T25" s="112"/>
      <c r="U25" s="184">
        <v>41273</v>
      </c>
      <c r="V25" s="7"/>
    </row>
    <row r="26" spans="1:22" ht="12" customHeight="1">
      <c r="A26" s="164"/>
      <c r="B26" s="165"/>
      <c r="C26" s="5"/>
      <c r="D26" s="35"/>
      <c r="E26" s="5"/>
      <c r="F26" s="5"/>
      <c r="G26" s="5"/>
      <c r="H26" s="35"/>
      <c r="I26" s="31"/>
      <c r="J26" s="112"/>
      <c r="K26" s="31"/>
      <c r="L26" s="31"/>
      <c r="M26" s="31"/>
      <c r="N26" s="31"/>
      <c r="O26" s="31"/>
      <c r="P26" s="31"/>
      <c r="Q26" s="31"/>
      <c r="R26" s="112"/>
      <c r="S26" s="31"/>
      <c r="T26" s="112"/>
      <c r="U26" s="31"/>
      <c r="V26" s="7"/>
    </row>
    <row r="27" spans="1:22" ht="19.5" customHeight="1">
      <c r="A27" s="163" t="s">
        <v>135</v>
      </c>
      <c r="B27" s="165"/>
      <c r="C27" s="214">
        <v>0</v>
      </c>
      <c r="D27" s="35"/>
      <c r="E27" s="214">
        <v>0</v>
      </c>
      <c r="F27" s="5"/>
      <c r="G27" s="214">
        <v>0</v>
      </c>
      <c r="H27" s="35"/>
      <c r="I27" s="185">
        <v>-39740</v>
      </c>
      <c r="J27" s="112"/>
      <c r="K27" s="221">
        <v>0</v>
      </c>
      <c r="L27" s="112"/>
      <c r="M27" s="221">
        <v>0</v>
      </c>
      <c r="N27" s="31"/>
      <c r="O27" s="221">
        <v>0</v>
      </c>
      <c r="P27" s="112"/>
      <c r="Q27" s="185">
        <v>-39740</v>
      </c>
      <c r="R27" s="112"/>
      <c r="S27" s="94">
        <v>40832</v>
      </c>
      <c r="T27" s="112"/>
      <c r="U27" s="94">
        <v>1092</v>
      </c>
      <c r="V27" s="7"/>
    </row>
    <row r="28" spans="1:22" ht="12" customHeight="1">
      <c r="A28" s="163"/>
      <c r="B28" s="165"/>
      <c r="C28" s="5"/>
      <c r="D28" s="35"/>
      <c r="E28" s="5"/>
      <c r="F28" s="5"/>
      <c r="G28" s="5"/>
      <c r="H28" s="35"/>
      <c r="I28" s="5"/>
      <c r="J28" s="35"/>
      <c r="K28" s="5"/>
      <c r="L28" s="5"/>
      <c r="M28" s="5"/>
      <c r="N28" s="5"/>
      <c r="O28" s="5"/>
      <c r="P28" s="5"/>
      <c r="Q28" s="5"/>
      <c r="R28" s="35"/>
      <c r="S28" s="5"/>
      <c r="T28" s="35"/>
      <c r="U28" s="5"/>
      <c r="V28" s="7"/>
    </row>
    <row r="29" spans="1:22" ht="19.5" customHeight="1">
      <c r="A29" s="163" t="s">
        <v>196</v>
      </c>
      <c r="B29" s="160"/>
      <c r="C29" s="14"/>
      <c r="D29" s="2"/>
      <c r="E29" s="14"/>
      <c r="F29" s="16"/>
      <c r="G29" s="14"/>
      <c r="H29" s="2"/>
      <c r="I29" s="14"/>
      <c r="J29" s="2"/>
      <c r="K29" s="14"/>
      <c r="L29" s="14"/>
      <c r="M29" s="14"/>
      <c r="N29" s="14"/>
      <c r="O29" s="14"/>
      <c r="P29" s="16"/>
      <c r="Q29" s="1"/>
      <c r="R29" s="2"/>
      <c r="S29" s="1"/>
      <c r="T29" s="2"/>
      <c r="U29" s="60"/>
      <c r="V29" s="7"/>
    </row>
    <row r="30" spans="1:22" ht="19.5" customHeight="1">
      <c r="A30" s="121" t="s">
        <v>206</v>
      </c>
      <c r="B30" s="160"/>
      <c r="C30" s="81">
        <v>0</v>
      </c>
      <c r="D30" s="78"/>
      <c r="E30" s="81">
        <v>0</v>
      </c>
      <c r="F30" s="78"/>
      <c r="G30" s="81">
        <v>0</v>
      </c>
      <c r="H30" s="2"/>
      <c r="I30" s="247">
        <v>41181</v>
      </c>
      <c r="J30" s="2"/>
      <c r="K30" s="81">
        <v>0</v>
      </c>
      <c r="L30" s="78">
        <v>0</v>
      </c>
      <c r="M30" s="81">
        <v>0</v>
      </c>
      <c r="N30" s="78">
        <v>0</v>
      </c>
      <c r="O30" s="188">
        <v>0</v>
      </c>
      <c r="P30" s="16"/>
      <c r="Q30" s="182">
        <v>41181</v>
      </c>
      <c r="R30" s="2"/>
      <c r="S30" s="99">
        <v>-5530</v>
      </c>
      <c r="T30" s="2"/>
      <c r="U30" s="182">
        <v>35651</v>
      </c>
      <c r="V30" s="7"/>
    </row>
    <row r="31" spans="1:22" ht="19.5" customHeight="1">
      <c r="A31" s="101" t="s">
        <v>203</v>
      </c>
      <c r="B31" s="160"/>
      <c r="C31" s="81">
        <v>0</v>
      </c>
      <c r="D31" s="78"/>
      <c r="E31" s="81">
        <v>0</v>
      </c>
      <c r="F31" s="78"/>
      <c r="G31" s="81">
        <v>0</v>
      </c>
      <c r="H31" s="60"/>
      <c r="I31" s="81">
        <v>0</v>
      </c>
      <c r="J31" s="60"/>
      <c r="K31" s="81">
        <v>0</v>
      </c>
      <c r="L31" s="78">
        <v>0</v>
      </c>
      <c r="M31" s="67">
        <v>-5102</v>
      </c>
      <c r="N31" s="78">
        <v>0</v>
      </c>
      <c r="O31" s="246">
        <v>-5102</v>
      </c>
      <c r="P31" s="60"/>
      <c r="Q31" s="246">
        <v>-5102</v>
      </c>
      <c r="R31" s="60"/>
      <c r="S31" s="2">
        <v>-3480</v>
      </c>
      <c r="T31" s="60"/>
      <c r="U31" s="246">
        <v>-8582</v>
      </c>
      <c r="V31" s="7"/>
    </row>
    <row r="32" spans="1:22" ht="19.5" customHeight="1">
      <c r="A32" s="163" t="s">
        <v>182</v>
      </c>
      <c r="B32" s="160"/>
      <c r="C32" s="218">
        <v>0</v>
      </c>
      <c r="D32" s="35"/>
      <c r="E32" s="218">
        <v>0</v>
      </c>
      <c r="F32" s="5"/>
      <c r="G32" s="218">
        <v>0</v>
      </c>
      <c r="H32" s="35"/>
      <c r="I32" s="184">
        <v>41181</v>
      </c>
      <c r="J32" s="35"/>
      <c r="K32" s="218">
        <v>0</v>
      </c>
      <c r="L32" s="35"/>
      <c r="M32" s="184">
        <v>-5102</v>
      </c>
      <c r="N32" s="5"/>
      <c r="O32" s="184">
        <v>-5102</v>
      </c>
      <c r="P32" s="35"/>
      <c r="Q32" s="184">
        <v>36079</v>
      </c>
      <c r="R32" s="35"/>
      <c r="S32" s="184">
        <v>-9010</v>
      </c>
      <c r="T32" s="35"/>
      <c r="U32" s="184">
        <v>27069</v>
      </c>
      <c r="V32" s="7"/>
    </row>
    <row r="33" spans="1:22" ht="12" customHeight="1">
      <c r="A33" s="163"/>
      <c r="B33" s="165"/>
      <c r="C33" s="5"/>
      <c r="D33" s="35"/>
      <c r="E33" s="5"/>
      <c r="F33" s="5"/>
      <c r="G33" s="5"/>
      <c r="H33" s="35"/>
      <c r="I33" s="5"/>
      <c r="J33" s="35"/>
      <c r="K33" s="5"/>
      <c r="L33" s="5"/>
      <c r="M33" s="5"/>
      <c r="N33" s="5"/>
      <c r="O33" s="5"/>
      <c r="P33" s="5"/>
      <c r="Q33" s="5"/>
      <c r="R33" s="35"/>
      <c r="S33" s="69"/>
      <c r="T33" s="35"/>
      <c r="U33" s="69"/>
      <c r="V33" s="7"/>
    </row>
    <row r="34" spans="1:22" ht="19.5" customHeight="1" thickBot="1">
      <c r="A34" s="217" t="s">
        <v>231</v>
      </c>
      <c r="B34" s="160"/>
      <c r="C34" s="70">
        <v>441560</v>
      </c>
      <c r="D34" s="5"/>
      <c r="E34" s="70">
        <v>2832156</v>
      </c>
      <c r="F34" s="64"/>
      <c r="G34" s="70">
        <v>45209</v>
      </c>
      <c r="H34" s="64"/>
      <c r="I34" s="70">
        <v>1132972</v>
      </c>
      <c r="J34" s="64"/>
      <c r="K34" s="70">
        <v>-1735</v>
      </c>
      <c r="L34" s="64"/>
      <c r="M34" s="70">
        <v>-27640</v>
      </c>
      <c r="N34" s="64"/>
      <c r="O34" s="70">
        <v>-29375</v>
      </c>
      <c r="P34" s="64"/>
      <c r="Q34" s="70">
        <v>4422522</v>
      </c>
      <c r="R34" s="64"/>
      <c r="S34" s="70">
        <v>33834</v>
      </c>
      <c r="T34" s="64"/>
      <c r="U34" s="70">
        <v>4456356</v>
      </c>
      <c r="V34" s="7"/>
    </row>
    <row r="35" spans="1:22" ht="14.5" thickTop="1"/>
  </sheetData>
  <mergeCells count="4">
    <mergeCell ref="C4:U4"/>
    <mergeCell ref="G5:I5"/>
    <mergeCell ref="K5:O5"/>
    <mergeCell ref="C11:U11"/>
  </mergeCells>
  <pageMargins left="0.7" right="0.7" top="0.48" bottom="0.5" header="0.49" footer="0.5"/>
  <pageSetup paperSize="9" scale="78" firstPageNumber="9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view="pageBreakPreview" topLeftCell="A10" zoomScale="90" zoomScaleNormal="80" zoomScaleSheetLayoutView="90" workbookViewId="0"/>
  </sheetViews>
  <sheetFormatPr defaultColWidth="9.1796875" defaultRowHeight="18.75" customHeight="1"/>
  <cols>
    <col min="1" max="1" width="50.54296875" style="155" customWidth="1"/>
    <col min="2" max="2" width="6.1796875" style="158" customWidth="1"/>
    <col min="3" max="3" width="14.54296875" style="154" customWidth="1"/>
    <col min="4" max="4" width="1.81640625" style="154" customWidth="1"/>
    <col min="5" max="5" width="15.08984375" style="154" customWidth="1"/>
    <col min="6" max="6" width="1.81640625" style="154" customWidth="1"/>
    <col min="7" max="7" width="18.08984375" style="154" customWidth="1"/>
    <col min="8" max="8" width="1.81640625" style="154" customWidth="1"/>
    <col min="9" max="9" width="15.1796875" style="154" customWidth="1"/>
    <col min="10" max="10" width="1.453125" style="154" customWidth="1"/>
    <col min="11" max="11" width="15.6328125" style="154" customWidth="1"/>
    <col min="12" max="12" width="1.1796875" style="154" customWidth="1"/>
    <col min="13" max="13" width="16.6328125" style="154" customWidth="1"/>
    <col min="14" max="16384" width="9.1796875" style="155"/>
  </cols>
  <sheetData>
    <row r="1" spans="1:13" ht="18.75" customHeight="1">
      <c r="A1" s="124" t="s">
        <v>0</v>
      </c>
      <c r="B1" s="153"/>
    </row>
    <row r="2" spans="1:13" ht="18.75" customHeight="1">
      <c r="A2" s="156" t="s">
        <v>101</v>
      </c>
      <c r="B2" s="157"/>
    </row>
    <row r="3" spans="1:13" ht="18.75" customHeight="1">
      <c r="A3" s="156"/>
      <c r="B3" s="157"/>
    </row>
    <row r="5" spans="1:13" ht="18.75" customHeight="1">
      <c r="A5" s="159"/>
      <c r="B5" s="160"/>
      <c r="C5" s="249" t="s">
        <v>142</v>
      </c>
      <c r="D5" s="249"/>
      <c r="E5" s="249"/>
      <c r="F5" s="249"/>
      <c r="G5" s="249"/>
      <c r="H5" s="249"/>
      <c r="I5" s="249"/>
      <c r="J5" s="249"/>
      <c r="K5" s="249"/>
      <c r="L5" s="249"/>
      <c r="M5" s="249"/>
    </row>
    <row r="6" spans="1:13" ht="18.75" customHeight="1">
      <c r="A6" s="161"/>
      <c r="C6" s="205" t="s">
        <v>104</v>
      </c>
      <c r="D6" s="205"/>
      <c r="E6" s="205"/>
      <c r="F6" s="162"/>
      <c r="G6" s="205" t="s">
        <v>143</v>
      </c>
      <c r="H6" s="205"/>
      <c r="I6" s="256" t="s">
        <v>60</v>
      </c>
      <c r="J6" s="256"/>
      <c r="K6" s="256"/>
      <c r="L6" s="162"/>
    </row>
    <row r="7" spans="1:13" ht="18.75" customHeight="1">
      <c r="A7" s="161"/>
      <c r="C7" s="205" t="s">
        <v>107</v>
      </c>
      <c r="D7" s="205"/>
      <c r="E7" s="205" t="s">
        <v>113</v>
      </c>
      <c r="F7" s="162"/>
      <c r="G7" s="205" t="s">
        <v>144</v>
      </c>
      <c r="H7" s="205"/>
      <c r="I7" s="205" t="s">
        <v>114</v>
      </c>
      <c r="J7" s="162"/>
      <c r="L7" s="162"/>
      <c r="M7" s="205" t="s">
        <v>145</v>
      </c>
    </row>
    <row r="8" spans="1:13" ht="18.75" customHeight="1">
      <c r="A8" s="161"/>
      <c r="B8" s="158" t="s">
        <v>7</v>
      </c>
      <c r="C8" s="205" t="s">
        <v>146</v>
      </c>
      <c r="D8" s="205"/>
      <c r="E8" s="205" t="s">
        <v>121</v>
      </c>
      <c r="F8" s="162"/>
      <c r="G8" s="205" t="s">
        <v>59</v>
      </c>
      <c r="H8" s="205"/>
      <c r="I8" s="205" t="s">
        <v>122</v>
      </c>
      <c r="J8" s="162"/>
      <c r="K8" s="205" t="s">
        <v>123</v>
      </c>
      <c r="L8" s="162"/>
      <c r="M8" s="205" t="s">
        <v>127</v>
      </c>
    </row>
    <row r="9" spans="1:13" ht="18.75" customHeight="1">
      <c r="A9" s="161"/>
      <c r="C9" s="251" t="s">
        <v>10</v>
      </c>
      <c r="D9" s="251"/>
      <c r="E9" s="251"/>
      <c r="F9" s="251"/>
      <c r="G9" s="251"/>
      <c r="H9" s="251"/>
      <c r="I9" s="251"/>
      <c r="J9" s="251"/>
      <c r="K9" s="251"/>
      <c r="L9" s="251"/>
      <c r="M9" s="251"/>
    </row>
    <row r="10" spans="1:13" ht="18.75" customHeight="1">
      <c r="A10" s="216" t="s">
        <v>228</v>
      </c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</row>
    <row r="11" spans="1:13" ht="18.649999999999999" customHeight="1">
      <c r="A11" s="216" t="s">
        <v>141</v>
      </c>
      <c r="C11" s="203">
        <v>441560</v>
      </c>
      <c r="D11" s="203"/>
      <c r="E11" s="203">
        <v>2832156</v>
      </c>
      <c r="F11" s="203"/>
      <c r="G11" s="203">
        <v>3805</v>
      </c>
      <c r="H11" s="203"/>
      <c r="I11" s="203">
        <v>45209</v>
      </c>
      <c r="J11" s="203"/>
      <c r="K11" s="203">
        <v>1037980</v>
      </c>
      <c r="L11" s="203"/>
      <c r="M11" s="71">
        <v>4360710</v>
      </c>
    </row>
    <row r="12" spans="1:13" ht="18.649999999999999" customHeight="1">
      <c r="A12" s="133"/>
      <c r="B12" s="116"/>
      <c r="C12" s="4"/>
      <c r="D12" s="4"/>
      <c r="E12" s="4"/>
      <c r="F12" s="4"/>
      <c r="G12" s="4"/>
      <c r="H12" s="4"/>
      <c r="I12" s="4"/>
      <c r="J12" s="12"/>
      <c r="K12" s="4"/>
      <c r="L12" s="12"/>
      <c r="M12" s="4"/>
    </row>
    <row r="13" spans="1:13" ht="18.75" customHeight="1">
      <c r="A13" s="163" t="s">
        <v>220</v>
      </c>
      <c r="B13" s="160"/>
      <c r="C13" s="4"/>
      <c r="D13" s="12"/>
      <c r="E13" s="4"/>
      <c r="F13" s="4"/>
      <c r="G13" s="4"/>
      <c r="H13" s="4"/>
      <c r="I13" s="4"/>
      <c r="J13" s="12"/>
      <c r="K13" s="4"/>
      <c r="L13" s="12"/>
      <c r="M13" s="4"/>
    </row>
    <row r="14" spans="1:13" ht="18.75" customHeight="1">
      <c r="A14" s="164" t="s">
        <v>147</v>
      </c>
      <c r="B14" s="160"/>
      <c r="F14" s="1"/>
      <c r="M14" s="1"/>
    </row>
    <row r="15" spans="1:13" ht="18.75" customHeight="1">
      <c r="A15" s="121" t="s">
        <v>217</v>
      </c>
      <c r="B15" s="96">
        <v>8</v>
      </c>
      <c r="C15" s="81">
        <v>0</v>
      </c>
      <c r="D15" s="167"/>
      <c r="E15" s="81">
        <v>0</v>
      </c>
      <c r="F15" s="167"/>
      <c r="G15" s="81">
        <v>0</v>
      </c>
      <c r="H15" s="167"/>
      <c r="I15" s="81">
        <v>0</v>
      </c>
      <c r="J15" s="68"/>
      <c r="K15" s="60">
        <v>-123636</v>
      </c>
      <c r="L15" s="72"/>
      <c r="M15" s="60">
        <v>-123636</v>
      </c>
    </row>
    <row r="16" spans="1:13" ht="18.75" customHeight="1">
      <c r="A16" s="164" t="s">
        <v>225</v>
      </c>
      <c r="B16" s="160"/>
      <c r="C16" s="122">
        <v>0</v>
      </c>
      <c r="D16" s="169"/>
      <c r="E16" s="122">
        <v>0</v>
      </c>
      <c r="F16" s="169"/>
      <c r="G16" s="122">
        <v>0</v>
      </c>
      <c r="H16" s="169"/>
      <c r="I16" s="122">
        <v>0</v>
      </c>
      <c r="J16" s="12"/>
      <c r="K16" s="73">
        <v>-123636</v>
      </c>
      <c r="L16" s="12"/>
      <c r="M16" s="73">
        <v>-123636</v>
      </c>
    </row>
    <row r="17" spans="1:13" ht="18.75" customHeight="1">
      <c r="A17" s="164"/>
      <c r="B17" s="160"/>
      <c r="C17" s="5"/>
      <c r="D17" s="35"/>
      <c r="E17" s="5"/>
      <c r="F17" s="4"/>
      <c r="G17" s="5"/>
      <c r="H17" s="5"/>
      <c r="I17" s="5"/>
      <c r="J17" s="12"/>
      <c r="K17" s="5"/>
      <c r="L17" s="12"/>
      <c r="M17" s="5"/>
    </row>
    <row r="18" spans="1:13" ht="18.75" customHeight="1">
      <c r="A18" s="163" t="s">
        <v>136</v>
      </c>
      <c r="B18" s="160"/>
      <c r="C18" s="14"/>
      <c r="D18" s="2"/>
      <c r="E18" s="14"/>
      <c r="F18" s="14"/>
      <c r="G18" s="14"/>
      <c r="H18" s="14"/>
      <c r="I18" s="14"/>
      <c r="J18" s="1"/>
      <c r="K18" s="14"/>
      <c r="L18" s="2"/>
      <c r="M18" s="14"/>
    </row>
    <row r="19" spans="1:13" ht="18.75" customHeight="1">
      <c r="A19" s="101" t="s">
        <v>206</v>
      </c>
      <c r="B19" s="160"/>
      <c r="C19" s="81">
        <v>0</v>
      </c>
      <c r="D19" s="79"/>
      <c r="E19" s="81">
        <v>0</v>
      </c>
      <c r="F19" s="79"/>
      <c r="G19" s="81">
        <v>0</v>
      </c>
      <c r="H19" s="79"/>
      <c r="I19" s="81">
        <v>0</v>
      </c>
      <c r="J19" s="60">
        <v>0</v>
      </c>
      <c r="K19" s="60">
        <v>90090</v>
      </c>
      <c r="L19" s="60"/>
      <c r="M19" s="60">
        <v>90090</v>
      </c>
    </row>
    <row r="20" spans="1:13" ht="18.75" customHeight="1">
      <c r="A20" s="163" t="s">
        <v>96</v>
      </c>
      <c r="B20" s="165"/>
      <c r="C20" s="122">
        <v>0</v>
      </c>
      <c r="D20" s="169"/>
      <c r="E20" s="122">
        <v>0</v>
      </c>
      <c r="F20" s="169"/>
      <c r="G20" s="122">
        <v>0</v>
      </c>
      <c r="H20" s="169"/>
      <c r="I20" s="122">
        <v>0</v>
      </c>
      <c r="J20" s="64"/>
      <c r="K20" s="73">
        <v>90090</v>
      </c>
      <c r="L20" s="64"/>
      <c r="M20" s="73">
        <v>90090</v>
      </c>
    </row>
    <row r="21" spans="1:13" ht="18.75" customHeight="1">
      <c r="A21" s="163"/>
      <c r="B21" s="165"/>
      <c r="C21" s="74"/>
      <c r="D21" s="17"/>
      <c r="E21" s="74"/>
      <c r="F21" s="74"/>
      <c r="G21" s="74"/>
      <c r="H21" s="74"/>
      <c r="I21" s="74"/>
      <c r="J21" s="74"/>
      <c r="K21" s="74"/>
      <c r="L21" s="74"/>
      <c r="M21" s="74"/>
    </row>
    <row r="22" spans="1:13" ht="18.75" customHeight="1" thickBot="1">
      <c r="A22" s="217" t="s">
        <v>229</v>
      </c>
      <c r="B22" s="165"/>
      <c r="C22" s="10">
        <v>441560</v>
      </c>
      <c r="D22" s="5"/>
      <c r="E22" s="10">
        <v>2832156</v>
      </c>
      <c r="F22" s="5"/>
      <c r="G22" s="10">
        <v>3805</v>
      </c>
      <c r="H22" s="5"/>
      <c r="I22" s="10">
        <v>45209</v>
      </c>
      <c r="J22" s="5"/>
      <c r="K22" s="10">
        <v>1004434</v>
      </c>
      <c r="L22" s="5"/>
      <c r="M22" s="10">
        <v>4327164</v>
      </c>
    </row>
    <row r="23" spans="1:13" ht="18.75" customHeight="1" thickTop="1"/>
    <row r="24" spans="1:13" s="170" customFormat="1" ht="18.75" customHeight="1">
      <c r="B24" s="171"/>
      <c r="C24" s="172"/>
      <c r="D24" s="173"/>
      <c r="E24" s="173"/>
      <c r="F24" s="173"/>
      <c r="G24" s="173"/>
      <c r="H24" s="173"/>
      <c r="I24" s="173"/>
      <c r="J24" s="173"/>
      <c r="K24" s="173"/>
      <c r="L24" s="173"/>
      <c r="M24" s="173"/>
    </row>
  </sheetData>
  <mergeCells count="3">
    <mergeCell ref="C5:M5"/>
    <mergeCell ref="I6:K6"/>
    <mergeCell ref="C9:M9"/>
  </mergeCells>
  <pageMargins left="0.7" right="0.5" top="0.48" bottom="0.5" header="0.49" footer="0.5"/>
  <pageSetup paperSize="9" scale="85" firstPageNumber="10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A4084-CE5F-4632-92BB-DD758A177FBC}">
  <dimension ref="A1:M24"/>
  <sheetViews>
    <sheetView view="pageBreakPreview" zoomScale="90" zoomScaleNormal="80" zoomScaleSheetLayoutView="90" workbookViewId="0"/>
  </sheetViews>
  <sheetFormatPr defaultColWidth="9.1796875" defaultRowHeight="18.75" customHeight="1"/>
  <cols>
    <col min="1" max="1" width="50.54296875" style="155" customWidth="1"/>
    <col min="2" max="2" width="6.1796875" style="158" customWidth="1"/>
    <col min="3" max="3" width="14.54296875" style="154" customWidth="1"/>
    <col min="4" max="4" width="1.81640625" style="154" customWidth="1"/>
    <col min="5" max="5" width="15.08984375" style="154" customWidth="1"/>
    <col min="6" max="6" width="1.81640625" style="154" customWidth="1"/>
    <col min="7" max="7" width="18.08984375" style="154" customWidth="1"/>
    <col min="8" max="8" width="1.81640625" style="154" customWidth="1"/>
    <col min="9" max="9" width="15.1796875" style="154" customWidth="1"/>
    <col min="10" max="10" width="1.453125" style="154" customWidth="1"/>
    <col min="11" max="11" width="15.6328125" style="154" customWidth="1"/>
    <col min="12" max="12" width="1.1796875" style="154" customWidth="1"/>
    <col min="13" max="13" width="16.6328125" style="154" customWidth="1"/>
    <col min="14" max="16384" width="9.1796875" style="155"/>
  </cols>
  <sheetData>
    <row r="1" spans="1:13" ht="18.75" customHeight="1">
      <c r="A1" s="124" t="s">
        <v>0</v>
      </c>
      <c r="B1" s="153"/>
    </row>
    <row r="2" spans="1:13" ht="18.75" customHeight="1">
      <c r="A2" s="156" t="s">
        <v>101</v>
      </c>
      <c r="B2" s="157"/>
    </row>
    <row r="3" spans="1:13" ht="18.75" customHeight="1">
      <c r="A3" s="156"/>
      <c r="B3" s="157"/>
    </row>
    <row r="5" spans="1:13" ht="18.75" customHeight="1">
      <c r="A5" s="159"/>
      <c r="B5" s="160"/>
      <c r="C5" s="249" t="s">
        <v>142</v>
      </c>
      <c r="D5" s="249"/>
      <c r="E5" s="249"/>
      <c r="F5" s="249"/>
      <c r="G5" s="249"/>
      <c r="H5" s="249"/>
      <c r="I5" s="249"/>
      <c r="J5" s="249"/>
      <c r="K5" s="249"/>
      <c r="L5" s="249"/>
      <c r="M5" s="249"/>
    </row>
    <row r="6" spans="1:13" ht="18.75" customHeight="1">
      <c r="A6" s="161"/>
      <c r="C6" s="205" t="s">
        <v>104</v>
      </c>
      <c r="D6" s="205"/>
      <c r="E6" s="205"/>
      <c r="F6" s="162"/>
      <c r="G6" s="205" t="s">
        <v>143</v>
      </c>
      <c r="H6" s="205"/>
      <c r="I6" s="256" t="s">
        <v>60</v>
      </c>
      <c r="J6" s="256"/>
      <c r="K6" s="256"/>
      <c r="L6" s="162"/>
    </row>
    <row r="7" spans="1:13" ht="18.75" customHeight="1">
      <c r="A7" s="161"/>
      <c r="C7" s="205" t="s">
        <v>107</v>
      </c>
      <c r="D7" s="205"/>
      <c r="E7" s="205" t="s">
        <v>113</v>
      </c>
      <c r="F7" s="162"/>
      <c r="G7" s="205" t="s">
        <v>144</v>
      </c>
      <c r="H7" s="205"/>
      <c r="I7" s="205" t="s">
        <v>114</v>
      </c>
      <c r="J7" s="162"/>
      <c r="L7" s="162"/>
      <c r="M7" s="205" t="s">
        <v>145</v>
      </c>
    </row>
    <row r="8" spans="1:13" ht="18.75" customHeight="1">
      <c r="A8" s="161"/>
      <c r="B8" s="158" t="s">
        <v>7</v>
      </c>
      <c r="C8" s="205" t="s">
        <v>146</v>
      </c>
      <c r="D8" s="205"/>
      <c r="E8" s="205" t="s">
        <v>121</v>
      </c>
      <c r="F8" s="162"/>
      <c r="G8" s="205" t="s">
        <v>59</v>
      </c>
      <c r="H8" s="205"/>
      <c r="I8" s="205" t="s">
        <v>122</v>
      </c>
      <c r="J8" s="162"/>
      <c r="K8" s="205" t="s">
        <v>123</v>
      </c>
      <c r="L8" s="162"/>
      <c r="M8" s="205" t="s">
        <v>127</v>
      </c>
    </row>
    <row r="9" spans="1:13" ht="18.75" customHeight="1">
      <c r="A9" s="161"/>
      <c r="C9" s="251" t="s">
        <v>10</v>
      </c>
      <c r="D9" s="251"/>
      <c r="E9" s="251"/>
      <c r="F9" s="251"/>
      <c r="G9" s="251"/>
      <c r="H9" s="251"/>
      <c r="I9" s="251"/>
      <c r="J9" s="251"/>
      <c r="K9" s="251"/>
      <c r="L9" s="251"/>
      <c r="M9" s="251"/>
    </row>
    <row r="10" spans="1:13" ht="18.75" customHeight="1">
      <c r="A10" s="216" t="s">
        <v>230</v>
      </c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</row>
    <row r="11" spans="1:13" ht="18.649999999999999" customHeight="1">
      <c r="A11" s="216" t="s">
        <v>174</v>
      </c>
      <c r="C11" s="203">
        <v>441560</v>
      </c>
      <c r="D11" s="203"/>
      <c r="E11" s="203">
        <v>2832156</v>
      </c>
      <c r="F11" s="203"/>
      <c r="G11" s="203">
        <v>3805</v>
      </c>
      <c r="H11" s="203"/>
      <c r="I11" s="203">
        <v>45209</v>
      </c>
      <c r="J11" s="203"/>
      <c r="K11" s="203">
        <v>1038280</v>
      </c>
      <c r="L11" s="203"/>
      <c r="M11" s="203">
        <v>4361010</v>
      </c>
    </row>
    <row r="12" spans="1:13" ht="18.649999999999999" customHeight="1">
      <c r="A12" s="133"/>
      <c r="B12" s="116"/>
      <c r="C12" s="4"/>
      <c r="D12" s="4"/>
      <c r="E12" s="4"/>
      <c r="F12" s="4"/>
      <c r="G12" s="4"/>
      <c r="H12" s="4"/>
      <c r="I12" s="4"/>
      <c r="J12" s="12"/>
      <c r="K12" s="4"/>
      <c r="L12" s="12"/>
      <c r="M12" s="4"/>
    </row>
    <row r="13" spans="1:13" ht="18.75" customHeight="1">
      <c r="A13" s="163" t="s">
        <v>220</v>
      </c>
      <c r="B13" s="160"/>
      <c r="C13" s="4"/>
      <c r="D13" s="12"/>
      <c r="E13" s="4"/>
      <c r="F13" s="4"/>
      <c r="G13" s="4"/>
      <c r="H13" s="4"/>
      <c r="I13" s="4"/>
      <c r="J13" s="12"/>
      <c r="K13" s="4"/>
      <c r="L13" s="12"/>
      <c r="M13" s="4"/>
    </row>
    <row r="14" spans="1:13" ht="18.75" customHeight="1">
      <c r="A14" s="164" t="s">
        <v>147</v>
      </c>
      <c r="B14" s="160"/>
      <c r="F14" s="1"/>
      <c r="M14" s="1"/>
    </row>
    <row r="15" spans="1:13" ht="18.75" customHeight="1">
      <c r="A15" s="121" t="s">
        <v>217</v>
      </c>
      <c r="B15" s="96">
        <v>8</v>
      </c>
      <c r="C15" s="166">
        <v>0</v>
      </c>
      <c r="D15" s="167"/>
      <c r="E15" s="166">
        <v>0</v>
      </c>
      <c r="F15" s="167"/>
      <c r="G15" s="166">
        <v>0</v>
      </c>
      <c r="H15" s="167"/>
      <c r="I15" s="166">
        <v>0</v>
      </c>
      <c r="J15" s="68"/>
      <c r="K15" s="186">
        <v>-39740</v>
      </c>
      <c r="L15" s="61"/>
      <c r="M15" s="186">
        <v>-39740</v>
      </c>
    </row>
    <row r="16" spans="1:13" ht="18.75" customHeight="1">
      <c r="A16" s="164" t="s">
        <v>225</v>
      </c>
      <c r="B16" s="160"/>
      <c r="C16" s="168">
        <v>0</v>
      </c>
      <c r="D16" s="169"/>
      <c r="E16" s="168">
        <v>0</v>
      </c>
      <c r="F16" s="169"/>
      <c r="G16" s="168">
        <v>0</v>
      </c>
      <c r="H16" s="169"/>
      <c r="I16" s="168">
        <v>0</v>
      </c>
      <c r="J16" s="12"/>
      <c r="K16" s="187">
        <v>-39740</v>
      </c>
      <c r="L16" s="12"/>
      <c r="M16" s="187">
        <v>-39740</v>
      </c>
    </row>
    <row r="17" spans="1:13" ht="18.75" customHeight="1">
      <c r="A17" s="133"/>
      <c r="B17" s="116"/>
      <c r="C17" s="4"/>
      <c r="D17" s="5"/>
      <c r="E17" s="4"/>
      <c r="F17" s="4"/>
      <c r="G17" s="4"/>
      <c r="H17" s="4"/>
      <c r="I17" s="4"/>
      <c r="J17" s="12"/>
      <c r="K17" s="4"/>
      <c r="L17" s="12"/>
      <c r="M17" s="4"/>
    </row>
    <row r="18" spans="1:13" ht="18.75" customHeight="1">
      <c r="A18" s="163" t="s">
        <v>136</v>
      </c>
      <c r="B18" s="160"/>
      <c r="C18" s="14"/>
      <c r="D18" s="2"/>
      <c r="E18" s="14"/>
      <c r="F18" s="14"/>
      <c r="G18" s="14"/>
      <c r="H18" s="14"/>
      <c r="I18" s="14"/>
      <c r="J18" s="1"/>
      <c r="K18" s="14"/>
      <c r="L18" s="2"/>
      <c r="M18" s="14"/>
    </row>
    <row r="19" spans="1:13" ht="18.75" customHeight="1">
      <c r="A19" s="101" t="s">
        <v>206</v>
      </c>
      <c r="B19" s="160"/>
      <c r="C19" s="166">
        <v>0</v>
      </c>
      <c r="D19" s="167"/>
      <c r="E19" s="166">
        <v>0</v>
      </c>
      <c r="F19" s="167"/>
      <c r="G19" s="166">
        <v>0</v>
      </c>
      <c r="H19" s="167"/>
      <c r="I19" s="166">
        <v>0</v>
      </c>
      <c r="J19" s="60">
        <v>0</v>
      </c>
      <c r="K19" s="186">
        <v>39224</v>
      </c>
      <c r="L19" s="224"/>
      <c r="M19" s="186">
        <v>39224</v>
      </c>
    </row>
    <row r="20" spans="1:13" ht="18.75" customHeight="1">
      <c r="A20" s="163" t="s">
        <v>96</v>
      </c>
      <c r="B20" s="165"/>
      <c r="C20" s="168">
        <v>0</v>
      </c>
      <c r="D20" s="169"/>
      <c r="E20" s="168">
        <v>0</v>
      </c>
      <c r="F20" s="169"/>
      <c r="G20" s="168">
        <v>0</v>
      </c>
      <c r="H20" s="169"/>
      <c r="I20" s="168">
        <v>0</v>
      </c>
      <c r="J20" s="64"/>
      <c r="K20" s="187">
        <v>39224</v>
      </c>
      <c r="L20" s="225"/>
      <c r="M20" s="187">
        <v>39224</v>
      </c>
    </row>
    <row r="21" spans="1:13" ht="18.75" customHeight="1">
      <c r="A21" s="163"/>
      <c r="B21" s="165"/>
      <c r="C21" s="74"/>
      <c r="D21" s="17"/>
      <c r="E21" s="74"/>
      <c r="F21" s="74"/>
      <c r="G21" s="74"/>
      <c r="H21" s="74"/>
      <c r="I21" s="74"/>
      <c r="J21" s="74"/>
      <c r="K21" s="74"/>
      <c r="L21" s="74"/>
      <c r="M21" s="74"/>
    </row>
    <row r="22" spans="1:13" ht="18.75" customHeight="1" thickBot="1">
      <c r="A22" s="217" t="s">
        <v>231</v>
      </c>
      <c r="B22" s="165"/>
      <c r="C22" s="10">
        <v>441560</v>
      </c>
      <c r="D22" s="5"/>
      <c r="E22" s="10">
        <v>2832156</v>
      </c>
      <c r="F22" s="5"/>
      <c r="G22" s="10">
        <v>3805</v>
      </c>
      <c r="H22" s="5"/>
      <c r="I22" s="10">
        <v>45209</v>
      </c>
      <c r="J22" s="5"/>
      <c r="K22" s="10">
        <v>1037764</v>
      </c>
      <c r="L22" s="5"/>
      <c r="M22" s="10">
        <v>4360494</v>
      </c>
    </row>
    <row r="23" spans="1:13" ht="18.75" customHeight="1" thickTop="1"/>
    <row r="24" spans="1:13" s="170" customFormat="1" ht="18.75" customHeight="1">
      <c r="B24" s="171"/>
      <c r="C24" s="172"/>
      <c r="D24" s="173"/>
      <c r="E24" s="173"/>
      <c r="F24" s="173"/>
      <c r="G24" s="173"/>
      <c r="H24" s="173"/>
      <c r="I24" s="173"/>
      <c r="J24" s="173"/>
      <c r="K24" s="173"/>
      <c r="L24" s="173"/>
      <c r="M24" s="173"/>
    </row>
  </sheetData>
  <mergeCells count="3">
    <mergeCell ref="C9:M9"/>
    <mergeCell ref="C5:M5"/>
    <mergeCell ref="I6:K6"/>
  </mergeCells>
  <pageMargins left="0.7" right="0.5" top="0.48" bottom="0.5" header="0.49" footer="0.5"/>
  <pageSetup paperSize="9" scale="85" firstPageNumber="11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8"/>
  <sheetViews>
    <sheetView view="pageBreakPreview" topLeftCell="A71" zoomScaleNormal="100" zoomScaleSheetLayoutView="100" workbookViewId="0">
      <selection activeCell="J84" sqref="J84"/>
    </sheetView>
  </sheetViews>
  <sheetFormatPr defaultColWidth="9.1796875" defaultRowHeight="18.75" customHeight="1"/>
  <cols>
    <col min="1" max="1" width="53.81640625" style="152" customWidth="1"/>
    <col min="2" max="2" width="5.81640625" style="96" customWidth="1"/>
    <col min="3" max="3" width="0.453125" style="141" customWidth="1"/>
    <col min="4" max="4" width="10.36328125" style="140" bestFit="1" customWidth="1"/>
    <col min="5" max="5" width="0.453125" style="141" customWidth="1"/>
    <col min="6" max="6" width="10.36328125" style="140" bestFit="1" customWidth="1"/>
    <col min="7" max="7" width="0.453125" style="141" customWidth="1"/>
    <col min="8" max="8" width="10.08984375" style="141" customWidth="1"/>
    <col min="9" max="9" width="0.453125" style="141" customWidth="1"/>
    <col min="10" max="10" width="11" style="141" customWidth="1"/>
    <col min="11" max="11" width="12.81640625" style="142" customWidth="1"/>
    <col min="12" max="12" width="9.81640625" style="142" bestFit="1" customWidth="1"/>
    <col min="13" max="16384" width="9.1796875" style="142"/>
  </cols>
  <sheetData>
    <row r="1" spans="1:11" ht="18.75" customHeight="1">
      <c r="A1" s="124" t="s">
        <v>0</v>
      </c>
    </row>
    <row r="2" spans="1:11" ht="18.75" customHeight="1">
      <c r="A2" s="143" t="s">
        <v>149</v>
      </c>
    </row>
    <row r="3" spans="1:11" ht="18.75" customHeight="1">
      <c r="A3" s="101"/>
      <c r="C3" s="128"/>
      <c r="D3" s="127"/>
      <c r="E3" s="128"/>
      <c r="F3" s="127"/>
      <c r="G3" s="128"/>
      <c r="H3" s="128"/>
      <c r="I3" s="128"/>
      <c r="J3" s="128"/>
    </row>
    <row r="4" spans="1:11" ht="18.75" customHeight="1">
      <c r="A4" s="101" t="s">
        <v>70</v>
      </c>
      <c r="C4" s="95"/>
      <c r="D4" s="249" t="s">
        <v>2</v>
      </c>
      <c r="E4" s="249"/>
      <c r="F4" s="249"/>
      <c r="G4" s="203"/>
      <c r="H4" s="250" t="s">
        <v>3</v>
      </c>
      <c r="I4" s="250"/>
      <c r="J4" s="250"/>
    </row>
    <row r="5" spans="1:11" ht="18.75" customHeight="1">
      <c r="A5" s="101"/>
      <c r="C5" s="113"/>
      <c r="D5" s="249" t="s">
        <v>4</v>
      </c>
      <c r="E5" s="249"/>
      <c r="F5" s="249"/>
      <c r="G5" s="127"/>
      <c r="H5" s="249" t="s">
        <v>4</v>
      </c>
      <c r="I5" s="249"/>
      <c r="J5" s="249"/>
    </row>
    <row r="6" spans="1:11" ht="18.75" customHeight="1">
      <c r="A6" s="101"/>
      <c r="C6" s="113"/>
      <c r="D6" s="257" t="s">
        <v>227</v>
      </c>
      <c r="E6" s="257"/>
      <c r="F6" s="257"/>
      <c r="G6" s="127"/>
      <c r="H6" s="257" t="s">
        <v>227</v>
      </c>
      <c r="I6" s="257"/>
      <c r="J6" s="257"/>
    </row>
    <row r="7" spans="1:11" ht="18.75" customHeight="1">
      <c r="A7" s="101"/>
      <c r="C7" s="113"/>
      <c r="D7" s="253" t="s">
        <v>226</v>
      </c>
      <c r="E7" s="253"/>
      <c r="F7" s="253"/>
      <c r="G7" s="121"/>
      <c r="H7" s="253" t="s">
        <v>226</v>
      </c>
      <c r="I7" s="253"/>
      <c r="J7" s="253"/>
    </row>
    <row r="8" spans="1:11" ht="18.75" customHeight="1">
      <c r="A8" s="101"/>
      <c r="B8" s="96" t="s">
        <v>7</v>
      </c>
      <c r="C8" s="206"/>
      <c r="D8" s="130" t="s">
        <v>173</v>
      </c>
      <c r="E8" s="206"/>
      <c r="F8" s="130" t="s">
        <v>8</v>
      </c>
      <c r="G8" s="206"/>
      <c r="H8" s="130" t="s">
        <v>173</v>
      </c>
      <c r="I8" s="206"/>
      <c r="J8" s="130" t="s">
        <v>8</v>
      </c>
    </row>
    <row r="9" spans="1:11" ht="18.75" customHeight="1">
      <c r="A9" s="101"/>
      <c r="C9" s="95"/>
      <c r="D9" s="251" t="s">
        <v>10</v>
      </c>
      <c r="E9" s="251"/>
      <c r="F9" s="251"/>
      <c r="G9" s="251"/>
      <c r="H9" s="251"/>
      <c r="I9" s="251"/>
      <c r="J9" s="251"/>
    </row>
    <row r="10" spans="1:11" ht="18.75" customHeight="1">
      <c r="A10" s="108" t="s">
        <v>150</v>
      </c>
      <c r="C10" s="204"/>
      <c r="D10" s="204"/>
      <c r="E10" s="204"/>
      <c r="F10" s="204"/>
      <c r="G10" s="204"/>
      <c r="H10" s="204"/>
      <c r="I10" s="204"/>
      <c r="J10" s="204"/>
    </row>
    <row r="11" spans="1:11" ht="18.75" customHeight="1">
      <c r="A11" s="101" t="s">
        <v>90</v>
      </c>
      <c r="C11" s="1"/>
      <c r="D11" s="86">
        <v>35651</v>
      </c>
      <c r="E11" s="1"/>
      <c r="F11" s="1">
        <v>89010</v>
      </c>
      <c r="G11" s="1"/>
      <c r="H11" s="86">
        <v>39224</v>
      </c>
      <c r="I11" s="1"/>
      <c r="J11" s="1">
        <v>90090</v>
      </c>
      <c r="K11" s="1"/>
    </row>
    <row r="12" spans="1:11" ht="18.75" customHeight="1">
      <c r="A12" s="109" t="s">
        <v>181</v>
      </c>
      <c r="C12" s="204"/>
      <c r="D12" s="1"/>
      <c r="E12" s="204"/>
      <c r="F12" s="1"/>
      <c r="G12" s="204"/>
      <c r="H12" s="1"/>
      <c r="I12" s="205"/>
      <c r="J12" s="1"/>
      <c r="K12" s="205"/>
    </row>
    <row r="13" spans="1:11" ht="18.75" customHeight="1">
      <c r="A13" s="101" t="s">
        <v>151</v>
      </c>
      <c r="C13" s="204"/>
      <c r="D13" s="1">
        <v>1636</v>
      </c>
      <c r="E13" s="204"/>
      <c r="F13" s="2">
        <v>23395</v>
      </c>
      <c r="G13" s="204"/>
      <c r="H13" s="1">
        <v>9913</v>
      </c>
      <c r="I13" s="204"/>
      <c r="J13" s="2">
        <v>16537</v>
      </c>
      <c r="K13" s="204"/>
    </row>
    <row r="14" spans="1:11" ht="18.75" customHeight="1">
      <c r="A14" s="101" t="s">
        <v>87</v>
      </c>
      <c r="C14" s="204"/>
      <c r="D14" s="1">
        <v>6005</v>
      </c>
      <c r="E14" s="204"/>
      <c r="F14" s="1">
        <v>6272</v>
      </c>
      <c r="G14" s="204"/>
      <c r="H14" s="1">
        <v>219</v>
      </c>
      <c r="I14" s="204"/>
      <c r="J14" s="1">
        <v>239</v>
      </c>
      <c r="K14" s="204"/>
    </row>
    <row r="15" spans="1:11" ht="18.75" customHeight="1">
      <c r="A15" s="101" t="s">
        <v>152</v>
      </c>
      <c r="C15" s="204"/>
      <c r="D15" s="1">
        <v>267065</v>
      </c>
      <c r="E15" s="204"/>
      <c r="F15" s="1">
        <v>276113</v>
      </c>
      <c r="G15" s="204"/>
      <c r="H15" s="144">
        <v>27330</v>
      </c>
      <c r="I15" s="205"/>
      <c r="J15" s="1">
        <v>29292</v>
      </c>
      <c r="K15" s="205"/>
    </row>
    <row r="16" spans="1:11" ht="18.75" customHeight="1">
      <c r="A16" s="101" t="s">
        <v>251</v>
      </c>
      <c r="C16" s="204"/>
      <c r="D16" s="1">
        <v>816</v>
      </c>
      <c r="E16" s="204"/>
      <c r="F16" s="1">
        <v>-332</v>
      </c>
      <c r="G16" s="204"/>
      <c r="H16" s="81">
        <v>0</v>
      </c>
      <c r="I16" s="205"/>
      <c r="J16" s="81">
        <v>0</v>
      </c>
      <c r="K16" s="205"/>
    </row>
    <row r="17" spans="1:11" ht="18.75" customHeight="1">
      <c r="A17" s="101" t="s">
        <v>211</v>
      </c>
      <c r="C17" s="204"/>
      <c r="D17" s="1"/>
      <c r="E17" s="204"/>
      <c r="F17" s="1"/>
      <c r="G17" s="204"/>
      <c r="H17" s="1"/>
      <c r="I17" s="205"/>
      <c r="J17" s="60"/>
      <c r="K17" s="205"/>
    </row>
    <row r="18" spans="1:11" ht="18.75" customHeight="1">
      <c r="A18" s="101" t="s">
        <v>210</v>
      </c>
      <c r="C18" s="204"/>
      <c r="D18" s="1">
        <v>-19350</v>
      </c>
      <c r="E18" s="204"/>
      <c r="F18" s="1">
        <v>22069</v>
      </c>
      <c r="G18" s="204"/>
      <c r="H18" s="78">
        <v>0</v>
      </c>
      <c r="I18" s="205"/>
      <c r="J18" s="81">
        <v>0</v>
      </c>
      <c r="K18" s="30"/>
    </row>
    <row r="19" spans="1:11" ht="18.75" customHeight="1">
      <c r="A19" s="95" t="s">
        <v>209</v>
      </c>
      <c r="B19" s="96">
        <v>2</v>
      </c>
      <c r="C19" s="204"/>
      <c r="D19" s="1">
        <v>-17804</v>
      </c>
      <c r="E19" s="204"/>
      <c r="F19" s="81">
        <v>0</v>
      </c>
      <c r="G19" s="204"/>
      <c r="H19" s="78">
        <v>0</v>
      </c>
      <c r="I19" s="205"/>
      <c r="J19" s="24">
        <v>0</v>
      </c>
      <c r="K19" s="30"/>
    </row>
    <row r="20" spans="1:11" ht="18.75" customHeight="1">
      <c r="A20" s="95" t="s">
        <v>208</v>
      </c>
      <c r="B20" s="96">
        <v>2</v>
      </c>
      <c r="C20" s="204"/>
      <c r="D20" s="1">
        <v>-8829</v>
      </c>
      <c r="E20" s="204"/>
      <c r="F20" s="81">
        <v>0</v>
      </c>
      <c r="G20" s="204"/>
      <c r="H20" s="78">
        <v>0</v>
      </c>
      <c r="I20" s="205"/>
      <c r="J20" s="24">
        <v>0</v>
      </c>
      <c r="K20" s="30"/>
    </row>
    <row r="21" spans="1:11" ht="18.75" customHeight="1">
      <c r="A21" s="101" t="s">
        <v>199</v>
      </c>
      <c r="C21" s="204"/>
      <c r="D21" s="1">
        <v>-1667</v>
      </c>
      <c r="E21" s="204"/>
      <c r="F21" s="1">
        <v>-3500</v>
      </c>
      <c r="G21" s="204"/>
      <c r="H21" s="1">
        <v>-1467</v>
      </c>
      <c r="I21" s="205"/>
      <c r="J21" s="60">
        <v>-3417</v>
      </c>
      <c r="K21" s="205"/>
    </row>
    <row r="22" spans="1:11" ht="18.75" customHeight="1">
      <c r="A22" s="101" t="s">
        <v>248</v>
      </c>
      <c r="B22" s="116"/>
      <c r="C22" s="204"/>
      <c r="D22" s="1">
        <v>124</v>
      </c>
      <c r="E22" s="204"/>
      <c r="F22" s="1">
        <v>1909</v>
      </c>
      <c r="G22" s="75"/>
      <c r="H22" s="78">
        <v>0</v>
      </c>
      <c r="I22" s="14"/>
      <c r="J22" s="81">
        <v>0</v>
      </c>
      <c r="K22" s="27"/>
    </row>
    <row r="23" spans="1:11" ht="19.25" customHeight="1">
      <c r="A23" s="101" t="s">
        <v>83</v>
      </c>
      <c r="C23" s="204"/>
      <c r="D23" s="1">
        <v>-236</v>
      </c>
      <c r="E23" s="204"/>
      <c r="F23" s="81">
        <v>0</v>
      </c>
      <c r="G23" s="204"/>
      <c r="H23" s="60">
        <v>-2918</v>
      </c>
      <c r="I23" s="205"/>
      <c r="J23" s="60">
        <v>-24860</v>
      </c>
      <c r="K23" s="205"/>
    </row>
    <row r="24" spans="1:11" ht="18.75" customHeight="1">
      <c r="A24" s="101" t="s">
        <v>242</v>
      </c>
      <c r="C24" s="204"/>
      <c r="D24" s="1">
        <v>-74</v>
      </c>
      <c r="E24" s="204"/>
      <c r="F24" s="1">
        <v>-871</v>
      </c>
      <c r="G24" s="204"/>
      <c r="H24" s="1">
        <v>-270</v>
      </c>
      <c r="I24" s="205"/>
      <c r="J24" s="100">
        <v>-743</v>
      </c>
      <c r="K24" s="205"/>
    </row>
    <row r="25" spans="1:11" ht="18.75" customHeight="1">
      <c r="A25" s="101" t="s">
        <v>189</v>
      </c>
      <c r="C25" s="204"/>
      <c r="D25" s="1"/>
      <c r="E25" s="204"/>
      <c r="F25" s="1"/>
      <c r="G25" s="204"/>
      <c r="H25" s="1"/>
      <c r="I25" s="205"/>
      <c r="J25" s="1"/>
      <c r="K25" s="205"/>
    </row>
    <row r="26" spans="1:11" ht="18.75" customHeight="1">
      <c r="A26" s="101" t="s">
        <v>190</v>
      </c>
      <c r="C26" s="204"/>
      <c r="D26" s="85">
        <v>-76</v>
      </c>
      <c r="E26" s="204"/>
      <c r="F26" s="102">
        <v>0</v>
      </c>
      <c r="G26" s="204"/>
      <c r="H26" s="83">
        <v>0</v>
      </c>
      <c r="I26" s="205"/>
      <c r="J26" s="100">
        <v>449</v>
      </c>
      <c r="K26" s="205"/>
    </row>
    <row r="27" spans="1:11" ht="18.75" customHeight="1">
      <c r="A27" s="145" t="s">
        <v>169</v>
      </c>
      <c r="C27" s="204"/>
      <c r="D27" s="81">
        <v>0</v>
      </c>
      <c r="E27" s="204"/>
      <c r="F27" s="81">
        <v>0</v>
      </c>
      <c r="G27" s="75"/>
      <c r="H27" s="1">
        <v>476</v>
      </c>
      <c r="I27" s="14"/>
      <c r="J27" s="1">
        <v>10</v>
      </c>
      <c r="K27" s="205"/>
    </row>
    <row r="28" spans="1:11" ht="18.75" customHeight="1">
      <c r="A28" s="101" t="s">
        <v>243</v>
      </c>
      <c r="C28" s="204"/>
      <c r="D28" s="1">
        <v>14379</v>
      </c>
      <c r="E28" s="204"/>
      <c r="F28" s="1">
        <v>1624</v>
      </c>
      <c r="G28" s="1"/>
      <c r="H28" s="1">
        <v>4</v>
      </c>
      <c r="I28" s="205"/>
      <c r="J28" s="100">
        <v>-405</v>
      </c>
      <c r="K28" s="205"/>
    </row>
    <row r="29" spans="1:11" ht="18.75" customHeight="1">
      <c r="A29" s="101" t="s">
        <v>153</v>
      </c>
      <c r="C29" s="204"/>
      <c r="D29" s="1">
        <v>-10074</v>
      </c>
      <c r="E29" s="204"/>
      <c r="F29" s="1">
        <v>-7633</v>
      </c>
      <c r="G29" s="204"/>
      <c r="H29" s="1">
        <v>-6482</v>
      </c>
      <c r="I29" s="205"/>
      <c r="J29" s="1">
        <v>-4963</v>
      </c>
      <c r="K29" s="205"/>
    </row>
    <row r="30" spans="1:11" ht="18.75" customHeight="1">
      <c r="A30" s="18"/>
      <c r="B30" s="116"/>
      <c r="C30" s="16"/>
      <c r="D30" s="248">
        <v>267566</v>
      </c>
      <c r="E30" s="16"/>
      <c r="F30" s="76">
        <v>408056</v>
      </c>
      <c r="G30" s="16"/>
      <c r="H30" s="248">
        <v>66029</v>
      </c>
      <c r="I30" s="16"/>
      <c r="J30" s="76">
        <v>102229</v>
      </c>
      <c r="K30" s="16"/>
    </row>
    <row r="31" spans="1:11" ht="18.75" customHeight="1">
      <c r="A31" s="109" t="s">
        <v>154</v>
      </c>
      <c r="C31" s="204"/>
      <c r="D31" s="204"/>
      <c r="E31" s="204"/>
      <c r="F31" s="204"/>
      <c r="G31" s="204"/>
      <c r="H31" s="205"/>
      <c r="I31" s="205"/>
      <c r="J31" s="205"/>
      <c r="K31" s="205"/>
    </row>
    <row r="32" spans="1:11" ht="19.5" customHeight="1">
      <c r="A32" s="101" t="s">
        <v>155</v>
      </c>
      <c r="C32" s="204"/>
      <c r="D32" s="1">
        <v>113044</v>
      </c>
      <c r="E32" s="204"/>
      <c r="F32" s="1">
        <v>18913</v>
      </c>
      <c r="G32" s="204"/>
      <c r="H32" s="1">
        <v>10076</v>
      </c>
      <c r="I32" s="205"/>
      <c r="J32" s="1">
        <v>-2363</v>
      </c>
      <c r="K32" s="205"/>
    </row>
    <row r="33" spans="1:11" ht="18.75" customHeight="1">
      <c r="A33" s="101" t="s">
        <v>18</v>
      </c>
      <c r="C33" s="204"/>
      <c r="D33" s="16">
        <v>-189802</v>
      </c>
      <c r="E33" s="204"/>
      <c r="F33" s="1">
        <v>17908</v>
      </c>
      <c r="G33" s="204"/>
      <c r="H33" s="1">
        <v>187</v>
      </c>
      <c r="I33" s="205"/>
      <c r="J33" s="1">
        <v>398</v>
      </c>
      <c r="K33" s="205"/>
    </row>
    <row r="34" spans="1:11" ht="18.75" customHeight="1">
      <c r="A34" s="101" t="s">
        <v>19</v>
      </c>
      <c r="C34" s="204"/>
      <c r="D34" s="16">
        <v>1293</v>
      </c>
      <c r="E34" s="204"/>
      <c r="F34" s="16">
        <v>-16</v>
      </c>
      <c r="G34" s="204"/>
      <c r="H34" s="78">
        <v>0</v>
      </c>
      <c r="I34" s="205"/>
      <c r="J34" s="81">
        <v>0</v>
      </c>
      <c r="K34" s="205"/>
    </row>
    <row r="35" spans="1:11" ht="18.75" customHeight="1">
      <c r="A35" s="101" t="s">
        <v>32</v>
      </c>
      <c r="C35" s="204"/>
      <c r="D35" s="16">
        <v>2653</v>
      </c>
      <c r="E35" s="204"/>
      <c r="F35" s="16">
        <v>-8291</v>
      </c>
      <c r="G35" s="204"/>
      <c r="H35" s="1">
        <v>877</v>
      </c>
      <c r="I35" s="205"/>
      <c r="J35" s="1">
        <v>-5851</v>
      </c>
      <c r="K35" s="205"/>
    </row>
    <row r="36" spans="1:11" ht="18.75" customHeight="1">
      <c r="A36" s="101" t="s">
        <v>156</v>
      </c>
      <c r="C36" s="204"/>
      <c r="D36" s="16">
        <v>32222</v>
      </c>
      <c r="E36" s="204"/>
      <c r="F36" s="106">
        <v>142050</v>
      </c>
      <c r="G36" s="204"/>
      <c r="H36" s="2">
        <v>10335</v>
      </c>
      <c r="I36" s="205"/>
      <c r="J36" s="2">
        <v>1617</v>
      </c>
      <c r="K36" s="205"/>
    </row>
    <row r="37" spans="1:11" ht="18.75" customHeight="1">
      <c r="A37" s="101" t="s">
        <v>221</v>
      </c>
      <c r="C37" s="204"/>
      <c r="D37" s="83">
        <v>3000</v>
      </c>
      <c r="E37" s="204"/>
      <c r="F37" s="16">
        <v>-4988</v>
      </c>
      <c r="G37" s="204"/>
      <c r="H37" s="78">
        <v>0</v>
      </c>
      <c r="I37" s="205"/>
      <c r="J37" s="81">
        <v>0</v>
      </c>
      <c r="K37" s="205"/>
    </row>
    <row r="38" spans="1:11" ht="18.75" customHeight="1">
      <c r="A38" s="101" t="s">
        <v>42</v>
      </c>
      <c r="C38" s="204"/>
      <c r="D38" s="16">
        <v>-5631</v>
      </c>
      <c r="E38" s="204"/>
      <c r="F38" s="16">
        <v>-11537</v>
      </c>
      <c r="G38" s="204"/>
      <c r="H38" s="16">
        <v>-3412</v>
      </c>
      <c r="I38" s="205"/>
      <c r="J38" s="2">
        <v>1402</v>
      </c>
      <c r="K38" s="205"/>
    </row>
    <row r="39" spans="1:11" ht="18.75" customHeight="1">
      <c r="A39" s="101" t="s">
        <v>47</v>
      </c>
      <c r="C39" s="204"/>
      <c r="D39" s="1">
        <v>8744</v>
      </c>
      <c r="E39" s="204"/>
      <c r="F39" s="1">
        <v>10139</v>
      </c>
      <c r="G39" s="204"/>
      <c r="H39" s="1">
        <v>2101</v>
      </c>
      <c r="I39" s="205"/>
      <c r="J39" s="1">
        <v>1977</v>
      </c>
      <c r="K39" s="205"/>
    </row>
    <row r="40" spans="1:11" ht="18.75" customHeight="1">
      <c r="A40" s="146" t="s">
        <v>192</v>
      </c>
      <c r="B40" s="117"/>
      <c r="C40" s="20"/>
      <c r="D40" s="240">
        <v>233089</v>
      </c>
      <c r="E40" s="20">
        <v>0</v>
      </c>
      <c r="F40" s="97">
        <v>572234</v>
      </c>
      <c r="G40" s="204"/>
      <c r="H40" s="240">
        <v>86193</v>
      </c>
      <c r="I40" s="144"/>
      <c r="J40" s="97">
        <v>99409</v>
      </c>
      <c r="K40" s="147"/>
    </row>
    <row r="41" spans="1:11" ht="18.75" customHeight="1">
      <c r="A41" s="101" t="s">
        <v>207</v>
      </c>
      <c r="C41" s="204"/>
      <c r="D41" s="9">
        <v>-55405</v>
      </c>
      <c r="E41" s="204"/>
      <c r="F41" s="103">
        <v>-44928</v>
      </c>
      <c r="G41" s="204"/>
      <c r="H41" s="1">
        <v>-9641</v>
      </c>
      <c r="I41" s="205"/>
      <c r="J41" s="1">
        <v>-10946</v>
      </c>
      <c r="K41" s="205"/>
    </row>
    <row r="42" spans="1:11" ht="18.75" customHeight="1">
      <c r="A42" s="113" t="s">
        <v>157</v>
      </c>
      <c r="C42" s="4"/>
      <c r="D42" s="184">
        <v>177684</v>
      </c>
      <c r="E42" s="4"/>
      <c r="F42" s="13">
        <v>527306</v>
      </c>
      <c r="G42" s="147"/>
      <c r="H42" s="184">
        <v>76552</v>
      </c>
      <c r="I42" s="4"/>
      <c r="J42" s="13">
        <v>88463</v>
      </c>
      <c r="K42" s="4"/>
    </row>
    <row r="43" spans="1:11" ht="18.75" customHeight="1">
      <c r="A43" s="95"/>
      <c r="C43" s="1"/>
      <c r="D43" s="19"/>
      <c r="E43" s="1"/>
      <c r="F43" s="19"/>
      <c r="G43" s="128"/>
      <c r="H43" s="1"/>
      <c r="I43" s="1"/>
      <c r="J43" s="1"/>
    </row>
    <row r="44" spans="1:11" ht="18.75" customHeight="1">
      <c r="A44" s="124" t="s">
        <v>0</v>
      </c>
    </row>
    <row r="45" spans="1:11" ht="18.75" customHeight="1">
      <c r="A45" s="143" t="s">
        <v>149</v>
      </c>
    </row>
    <row r="46" spans="1:11" ht="18.75" customHeight="1">
      <c r="A46" s="101"/>
      <c r="C46" s="128"/>
      <c r="D46" s="127"/>
      <c r="E46" s="128"/>
      <c r="F46" s="127"/>
      <c r="G46" s="128"/>
      <c r="H46" s="128"/>
      <c r="I46" s="128"/>
      <c r="J46" s="128"/>
    </row>
    <row r="47" spans="1:11" ht="18.75" customHeight="1">
      <c r="A47" s="101" t="s">
        <v>70</v>
      </c>
      <c r="C47" s="95"/>
      <c r="D47" s="249" t="s">
        <v>2</v>
      </c>
      <c r="E47" s="249"/>
      <c r="F47" s="249"/>
      <c r="G47" s="203"/>
      <c r="H47" s="250" t="s">
        <v>3</v>
      </c>
      <c r="I47" s="250"/>
      <c r="J47" s="250"/>
    </row>
    <row r="48" spans="1:11" ht="18.75" customHeight="1">
      <c r="A48" s="101"/>
      <c r="C48" s="113"/>
      <c r="D48" s="249" t="s">
        <v>4</v>
      </c>
      <c r="E48" s="249"/>
      <c r="F48" s="249"/>
      <c r="G48" s="127"/>
      <c r="H48" s="249" t="s">
        <v>4</v>
      </c>
      <c r="I48" s="249"/>
      <c r="J48" s="249"/>
    </row>
    <row r="49" spans="1:12" ht="18.75" customHeight="1">
      <c r="A49" s="101"/>
      <c r="C49" s="113"/>
      <c r="D49" s="252" t="s">
        <v>227</v>
      </c>
      <c r="E49" s="252"/>
      <c r="F49" s="252"/>
      <c r="G49" s="127"/>
      <c r="H49" s="252" t="s">
        <v>227</v>
      </c>
      <c r="I49" s="252"/>
      <c r="J49" s="252"/>
    </row>
    <row r="50" spans="1:12" ht="18.75" customHeight="1">
      <c r="A50" s="101"/>
      <c r="C50" s="113"/>
      <c r="D50" s="258" t="s">
        <v>226</v>
      </c>
      <c r="E50" s="252"/>
      <c r="F50" s="252"/>
      <c r="G50" s="127"/>
      <c r="H50" s="258" t="s">
        <v>226</v>
      </c>
      <c r="I50" s="252"/>
      <c r="J50" s="252"/>
    </row>
    <row r="51" spans="1:12" ht="18.75" customHeight="1">
      <c r="A51" s="101"/>
      <c r="B51" s="96" t="s">
        <v>7</v>
      </c>
      <c r="C51" s="206"/>
      <c r="D51" s="130" t="s">
        <v>173</v>
      </c>
      <c r="E51" s="206"/>
      <c r="F51" s="130" t="s">
        <v>8</v>
      </c>
      <c r="G51" s="206"/>
      <c r="H51" s="130" t="s">
        <v>173</v>
      </c>
      <c r="I51" s="206"/>
      <c r="J51" s="130" t="s">
        <v>8</v>
      </c>
    </row>
    <row r="52" spans="1:12" ht="18.75" customHeight="1">
      <c r="A52" s="101"/>
      <c r="C52" s="95"/>
      <c r="D52" s="251" t="s">
        <v>10</v>
      </c>
      <c r="E52" s="251"/>
      <c r="F52" s="251"/>
      <c r="G52" s="251"/>
      <c r="H52" s="251"/>
      <c r="I52" s="251"/>
      <c r="J52" s="251"/>
    </row>
    <row r="53" spans="1:12" ht="18.75" customHeight="1">
      <c r="A53" s="117" t="s">
        <v>158</v>
      </c>
      <c r="C53" s="20"/>
      <c r="D53" s="20"/>
      <c r="E53" s="20"/>
      <c r="F53" s="20"/>
      <c r="G53" s="107"/>
      <c r="H53" s="20"/>
      <c r="I53" s="20"/>
      <c r="J53" s="20"/>
    </row>
    <row r="54" spans="1:12" ht="19.25" customHeight="1">
      <c r="A54" s="95" t="s">
        <v>159</v>
      </c>
      <c r="C54" s="20"/>
      <c r="D54" s="20">
        <v>11632</v>
      </c>
      <c r="E54" s="20"/>
      <c r="F54" s="20">
        <v>5344</v>
      </c>
      <c r="G54" s="107"/>
      <c r="H54" s="28">
        <v>6554</v>
      </c>
      <c r="I54" s="20"/>
      <c r="J54" s="57">
        <v>3551</v>
      </c>
    </row>
    <row r="55" spans="1:12" ht="19.25" customHeight="1">
      <c r="A55" s="95" t="s">
        <v>244</v>
      </c>
      <c r="C55" s="20"/>
      <c r="D55" s="28">
        <v>-45465</v>
      </c>
      <c r="E55" s="20"/>
      <c r="F55" s="28">
        <v>-3586</v>
      </c>
      <c r="G55" s="107"/>
      <c r="H55" s="28">
        <v>5429</v>
      </c>
      <c r="I55" s="20"/>
      <c r="J55" s="28">
        <v>-3263</v>
      </c>
    </row>
    <row r="56" spans="1:12" ht="19.25" customHeight="1">
      <c r="A56" s="95" t="s">
        <v>198</v>
      </c>
      <c r="C56" s="140"/>
      <c r="D56" s="92">
        <v>40001</v>
      </c>
      <c r="E56" s="140"/>
      <c r="F56" s="223">
        <v>0</v>
      </c>
      <c r="G56" s="140"/>
      <c r="H56" s="92">
        <v>40001</v>
      </c>
      <c r="I56" s="140"/>
      <c r="J56" s="223">
        <v>0</v>
      </c>
    </row>
    <row r="57" spans="1:12" ht="19.25" customHeight="1">
      <c r="A57" s="95" t="s">
        <v>170</v>
      </c>
      <c r="C57" s="20"/>
      <c r="D57" s="28">
        <v>-69173</v>
      </c>
      <c r="E57" s="20"/>
      <c r="F57" s="106">
        <v>-105559</v>
      </c>
      <c r="G57" s="107"/>
      <c r="H57" s="28">
        <v>-69173</v>
      </c>
      <c r="I57" s="20"/>
      <c r="J57" s="106">
        <v>-105559</v>
      </c>
    </row>
    <row r="58" spans="1:12" ht="19.25" customHeight="1">
      <c r="A58" s="95" t="s">
        <v>171</v>
      </c>
      <c r="C58" s="20"/>
      <c r="D58" s="78">
        <v>0</v>
      </c>
      <c r="E58" s="20"/>
      <c r="F58" s="106">
        <v>-1900</v>
      </c>
      <c r="G58" s="107"/>
      <c r="H58" s="28">
        <v>-42812</v>
      </c>
      <c r="I58" s="20"/>
      <c r="J58" s="78">
        <v>0</v>
      </c>
    </row>
    <row r="59" spans="1:12" ht="19.25" customHeight="1">
      <c r="A59" s="95" t="s">
        <v>160</v>
      </c>
      <c r="C59" s="20"/>
      <c r="D59" s="78">
        <v>0</v>
      </c>
      <c r="E59" s="20"/>
      <c r="F59" s="28">
        <v>5310</v>
      </c>
      <c r="G59" s="107"/>
      <c r="H59" s="78">
        <v>0</v>
      </c>
      <c r="I59" s="20"/>
      <c r="J59" s="78">
        <v>0</v>
      </c>
    </row>
    <row r="60" spans="1:12" ht="19.25" customHeight="1">
      <c r="A60" s="222" t="s">
        <v>233</v>
      </c>
      <c r="C60" s="20"/>
      <c r="D60" s="244">
        <v>24099</v>
      </c>
      <c r="E60" s="20"/>
      <c r="F60" s="83">
        <v>3887</v>
      </c>
      <c r="G60" s="107"/>
      <c r="H60" s="83">
        <v>1</v>
      </c>
      <c r="I60" s="20"/>
      <c r="J60" s="83">
        <v>629</v>
      </c>
    </row>
    <row r="61" spans="1:12" ht="19.25" customHeight="1">
      <c r="A61" s="95" t="s">
        <v>161</v>
      </c>
      <c r="C61" s="20"/>
      <c r="D61" s="21">
        <v>-68339</v>
      </c>
      <c r="E61" s="20"/>
      <c r="F61" s="21">
        <v>-39868</v>
      </c>
      <c r="G61" s="107"/>
      <c r="H61" s="57">
        <v>-13145</v>
      </c>
      <c r="I61" s="20"/>
      <c r="J61" s="29">
        <v>-3645</v>
      </c>
      <c r="L61" s="148"/>
    </row>
    <row r="62" spans="1:12" ht="19.25" customHeight="1">
      <c r="A62" s="101" t="s">
        <v>162</v>
      </c>
      <c r="B62" s="116"/>
      <c r="C62" s="21"/>
      <c r="D62" s="21">
        <v>-129040</v>
      </c>
      <c r="E62" s="21"/>
      <c r="F62" s="57">
        <v>-266980</v>
      </c>
      <c r="G62" s="58"/>
      <c r="H62" s="85">
        <v>-6618</v>
      </c>
      <c r="I62" s="58"/>
      <c r="J62" s="57">
        <v>-6613</v>
      </c>
    </row>
    <row r="63" spans="1:12" ht="19.25" customHeight="1">
      <c r="A63" s="101" t="s">
        <v>191</v>
      </c>
      <c r="B63" s="117"/>
      <c r="C63" s="149"/>
      <c r="D63" s="57">
        <v>-42150</v>
      </c>
      <c r="E63" s="149"/>
      <c r="F63" s="104">
        <v>-66720</v>
      </c>
      <c r="G63" s="58"/>
      <c r="H63" s="78">
        <v>0</v>
      </c>
      <c r="I63" s="58"/>
      <c r="J63" s="78">
        <v>0</v>
      </c>
    </row>
    <row r="64" spans="1:12" ht="19.25" customHeight="1">
      <c r="A64" s="101" t="s">
        <v>213</v>
      </c>
      <c r="B64" s="117"/>
      <c r="C64" s="149"/>
      <c r="D64" s="83"/>
      <c r="E64" s="149"/>
      <c r="F64" s="104"/>
      <c r="G64" s="107"/>
      <c r="H64" s="57"/>
      <c r="I64" s="21"/>
      <c r="J64" s="104"/>
    </row>
    <row r="65" spans="1:14" ht="19.25" customHeight="1">
      <c r="A65" s="101" t="s">
        <v>190</v>
      </c>
      <c r="B65" s="117"/>
      <c r="C65" s="149"/>
      <c r="D65" s="83">
        <v>20877</v>
      </c>
      <c r="E65" s="149"/>
      <c r="F65" s="104">
        <v>3079</v>
      </c>
      <c r="G65" s="107"/>
      <c r="H65" s="57">
        <v>10399</v>
      </c>
      <c r="I65" s="21"/>
      <c r="J65" s="104">
        <v>512</v>
      </c>
    </row>
    <row r="66" spans="1:14" ht="19.25" customHeight="1">
      <c r="A66" s="101" t="s">
        <v>212</v>
      </c>
      <c r="C66" s="149"/>
      <c r="D66" s="83"/>
      <c r="E66" s="149"/>
      <c r="F66" s="78"/>
      <c r="G66" s="107"/>
      <c r="H66" s="78"/>
      <c r="I66" s="21"/>
      <c r="J66" s="78"/>
    </row>
    <row r="67" spans="1:14" ht="19.25" customHeight="1">
      <c r="A67" s="101" t="s">
        <v>214</v>
      </c>
      <c r="B67" s="96">
        <v>2</v>
      </c>
      <c r="C67" s="149"/>
      <c r="D67" s="83">
        <v>26334</v>
      </c>
      <c r="E67" s="149"/>
      <c r="F67" s="78">
        <v>0</v>
      </c>
      <c r="G67" s="107"/>
      <c r="H67" s="78">
        <v>0</v>
      </c>
      <c r="I67" s="21"/>
      <c r="J67" s="78">
        <v>0</v>
      </c>
    </row>
    <row r="68" spans="1:14" ht="19.25" customHeight="1">
      <c r="A68" s="222" t="s">
        <v>234</v>
      </c>
      <c r="B68" s="96">
        <v>2</v>
      </c>
      <c r="C68" s="149"/>
      <c r="D68" s="83">
        <v>9028</v>
      </c>
      <c r="E68" s="149"/>
      <c r="F68" s="223">
        <v>0</v>
      </c>
      <c r="G68" s="107"/>
      <c r="H68" s="78">
        <v>0</v>
      </c>
      <c r="I68" s="21"/>
      <c r="J68" s="78">
        <v>0</v>
      </c>
    </row>
    <row r="69" spans="1:14" ht="19.25" customHeight="1">
      <c r="A69" s="101" t="s">
        <v>163</v>
      </c>
      <c r="B69" s="118"/>
      <c r="C69" s="21"/>
      <c r="D69" s="83">
        <v>236</v>
      </c>
      <c r="E69" s="21"/>
      <c r="F69" s="223">
        <v>0</v>
      </c>
      <c r="G69" s="107"/>
      <c r="H69" s="83">
        <v>2918</v>
      </c>
      <c r="I69" s="21"/>
      <c r="J69" s="104">
        <v>24860</v>
      </c>
    </row>
    <row r="70" spans="1:14" ht="18.75" customHeight="1">
      <c r="A70" s="113" t="s">
        <v>197</v>
      </c>
      <c r="B70" s="118"/>
      <c r="C70" s="4"/>
      <c r="D70" s="184">
        <v>-221960</v>
      </c>
      <c r="E70" s="4"/>
      <c r="F70" s="13">
        <v>-466993</v>
      </c>
      <c r="G70" s="147"/>
      <c r="H70" s="184">
        <v>-66446</v>
      </c>
      <c r="I70" s="4"/>
      <c r="J70" s="13">
        <v>-89528</v>
      </c>
    </row>
    <row r="71" spans="1:14" ht="18.75" customHeight="1">
      <c r="A71" s="113"/>
      <c r="B71" s="117"/>
      <c r="C71" s="20"/>
      <c r="D71" s="21"/>
      <c r="E71" s="20"/>
      <c r="F71" s="21"/>
      <c r="G71" s="107"/>
      <c r="H71" s="21"/>
      <c r="I71" s="20"/>
      <c r="J71" s="21"/>
    </row>
    <row r="72" spans="1:14" ht="18.75" customHeight="1">
      <c r="A72" s="117" t="s">
        <v>164</v>
      </c>
      <c r="B72" s="117"/>
      <c r="C72" s="20"/>
      <c r="D72" s="20"/>
      <c r="E72" s="20"/>
      <c r="F72" s="20"/>
      <c r="G72" s="107"/>
      <c r="H72" s="20"/>
      <c r="I72" s="20"/>
      <c r="J72" s="20"/>
    </row>
    <row r="73" spans="1:14" ht="18.649999999999999" customHeight="1">
      <c r="A73" s="95" t="s">
        <v>165</v>
      </c>
      <c r="C73" s="20"/>
      <c r="D73" s="21">
        <v>-6005</v>
      </c>
      <c r="E73" s="20"/>
      <c r="F73" s="22">
        <v>-6272</v>
      </c>
      <c r="G73" s="107"/>
      <c r="H73" s="57">
        <v>-219</v>
      </c>
      <c r="I73" s="20"/>
      <c r="J73" s="104">
        <v>-239</v>
      </c>
    </row>
    <row r="74" spans="1:14" ht="18.75" customHeight="1">
      <c r="A74" s="95" t="s">
        <v>166</v>
      </c>
      <c r="B74" s="118"/>
      <c r="C74" s="20"/>
      <c r="D74" s="21">
        <v>-12823</v>
      </c>
      <c r="E74" s="20"/>
      <c r="F74" s="21">
        <v>-9689</v>
      </c>
      <c r="G74" s="107"/>
      <c r="H74" s="22">
        <v>-1983</v>
      </c>
      <c r="I74" s="20"/>
      <c r="J74" s="105">
        <v>-1915</v>
      </c>
      <c r="N74" s="95"/>
    </row>
    <row r="75" spans="1:14" ht="18.75" customHeight="1">
      <c r="A75" s="95" t="s">
        <v>222</v>
      </c>
      <c r="C75" s="20"/>
      <c r="D75" s="21">
        <v>-39740</v>
      </c>
      <c r="E75" s="20"/>
      <c r="F75" s="21">
        <v>-123636</v>
      </c>
      <c r="G75" s="107"/>
      <c r="H75" s="22">
        <v>-39740</v>
      </c>
      <c r="I75" s="20"/>
      <c r="J75" s="105">
        <v>-123636</v>
      </c>
      <c r="N75" s="95"/>
    </row>
    <row r="76" spans="1:14" ht="18" customHeight="1">
      <c r="A76" s="222" t="s">
        <v>235</v>
      </c>
      <c r="C76" s="20"/>
      <c r="D76" s="21">
        <v>-441</v>
      </c>
      <c r="E76" s="20"/>
      <c r="F76" s="21">
        <v>-1240</v>
      </c>
      <c r="G76" s="107"/>
      <c r="H76" s="78">
        <v>0</v>
      </c>
      <c r="I76" s="20"/>
      <c r="J76" s="78">
        <v>0</v>
      </c>
    </row>
    <row r="77" spans="1:14" ht="18.75" customHeight="1">
      <c r="A77" s="95" t="s">
        <v>249</v>
      </c>
      <c r="C77" s="20"/>
      <c r="E77" s="20"/>
      <c r="F77" s="78"/>
      <c r="G77" s="107"/>
      <c r="H77" s="1"/>
      <c r="I77" s="20"/>
      <c r="J77" s="1"/>
      <c r="N77" s="95"/>
    </row>
    <row r="78" spans="1:14" ht="18.75" customHeight="1">
      <c r="A78" s="145" t="s">
        <v>250</v>
      </c>
      <c r="C78" s="20"/>
      <c r="D78" s="245">
        <v>500</v>
      </c>
      <c r="E78" s="20"/>
      <c r="F78" s="78">
        <v>0</v>
      </c>
      <c r="G78" s="107"/>
      <c r="H78" s="78">
        <v>0</v>
      </c>
      <c r="I78" s="20"/>
      <c r="J78" s="78">
        <v>0</v>
      </c>
      <c r="N78" s="95"/>
    </row>
    <row r="79" spans="1:14" ht="18.75" customHeight="1">
      <c r="A79" s="222" t="s">
        <v>236</v>
      </c>
      <c r="C79" s="20"/>
      <c r="D79" s="78">
        <v>0</v>
      </c>
      <c r="E79" s="20"/>
      <c r="F79" s="21">
        <v>-512</v>
      </c>
      <c r="G79" s="107"/>
      <c r="H79" s="78">
        <v>0</v>
      </c>
      <c r="I79" s="20"/>
      <c r="J79" s="78">
        <v>0</v>
      </c>
      <c r="N79" s="95"/>
    </row>
    <row r="80" spans="1:14" ht="18.75" customHeight="1">
      <c r="A80" s="146" t="s">
        <v>168</v>
      </c>
      <c r="C80" s="4"/>
      <c r="D80" s="184">
        <v>-58509</v>
      </c>
      <c r="E80" s="4"/>
      <c r="F80" s="13">
        <v>-141349</v>
      </c>
      <c r="G80" s="147"/>
      <c r="H80" s="184">
        <v>-41942</v>
      </c>
      <c r="I80" s="147"/>
      <c r="J80" s="13">
        <v>-125790</v>
      </c>
    </row>
    <row r="81" spans="1:10" ht="18.75" customHeight="1">
      <c r="A81" s="146"/>
      <c r="C81" s="4"/>
      <c r="D81" s="5"/>
      <c r="E81" s="4"/>
      <c r="F81" s="5"/>
      <c r="G81" s="147"/>
      <c r="H81" s="147"/>
      <c r="I81" s="147"/>
      <c r="J81" s="147"/>
    </row>
    <row r="82" spans="1:10" ht="18.75" customHeight="1">
      <c r="A82" s="113" t="s">
        <v>246</v>
      </c>
      <c r="C82" s="147"/>
      <c r="D82" s="236">
        <v>-102785</v>
      </c>
      <c r="E82" s="147"/>
      <c r="F82" s="4">
        <v>-81036</v>
      </c>
      <c r="G82" s="147"/>
      <c r="H82" s="236">
        <v>-31836</v>
      </c>
      <c r="I82" s="4"/>
      <c r="J82" s="4">
        <v>-126855</v>
      </c>
    </row>
    <row r="83" spans="1:10" ht="18.75" customHeight="1">
      <c r="A83" s="101" t="s">
        <v>167</v>
      </c>
      <c r="C83" s="107"/>
      <c r="D83" s="67">
        <v>1278276</v>
      </c>
      <c r="E83" s="107"/>
      <c r="F83" s="67">
        <v>1696734</v>
      </c>
      <c r="G83" s="107"/>
      <c r="H83" s="20">
        <v>402231</v>
      </c>
      <c r="I83" s="107"/>
      <c r="J83" s="20">
        <v>650049</v>
      </c>
    </row>
    <row r="84" spans="1:10" ht="18.75" customHeight="1" thickBot="1">
      <c r="A84" s="146" t="s">
        <v>232</v>
      </c>
      <c r="C84" s="147"/>
      <c r="D84" s="66">
        <v>1175491</v>
      </c>
      <c r="E84" s="147"/>
      <c r="F84" s="10">
        <v>1615698</v>
      </c>
      <c r="G84" s="147"/>
      <c r="H84" s="66">
        <v>370395</v>
      </c>
      <c r="I84" s="147"/>
      <c r="J84" s="150">
        <v>523194</v>
      </c>
    </row>
    <row r="85" spans="1:10" ht="18.75" customHeight="1" thickTop="1">
      <c r="A85" s="146"/>
      <c r="C85" s="107"/>
      <c r="D85" s="107"/>
      <c r="E85" s="107"/>
      <c r="F85" s="107"/>
      <c r="G85" s="107"/>
      <c r="H85" s="107"/>
      <c r="I85" s="107"/>
      <c r="J85" s="107"/>
    </row>
    <row r="86" spans="1:10" ht="18.75" customHeight="1">
      <c r="A86" s="208" t="s">
        <v>223</v>
      </c>
      <c r="C86" s="151"/>
      <c r="D86" s="151"/>
      <c r="E86" s="151"/>
      <c r="F86" s="151"/>
      <c r="G86" s="151"/>
      <c r="H86" s="151"/>
      <c r="I86" s="151"/>
      <c r="J86" s="151"/>
    </row>
    <row r="87" spans="1:10" ht="18.75" customHeight="1">
      <c r="A87" s="145" t="s">
        <v>172</v>
      </c>
      <c r="C87" s="107"/>
      <c r="D87" s="107">
        <v>53053</v>
      </c>
      <c r="E87" s="107"/>
      <c r="F87" s="107">
        <v>3143</v>
      </c>
      <c r="G87" s="107"/>
      <c r="H87" s="28">
        <v>440</v>
      </c>
      <c r="I87" s="107"/>
      <c r="J87" s="28">
        <v>6367</v>
      </c>
    </row>
    <row r="88" spans="1:10" ht="18.75" customHeight="1">
      <c r="A88" s="145"/>
      <c r="C88" s="107"/>
      <c r="D88" s="23"/>
      <c r="E88" s="107"/>
      <c r="F88" s="23"/>
      <c r="G88" s="107"/>
      <c r="H88" s="23"/>
      <c r="I88" s="107"/>
      <c r="J88" s="23"/>
    </row>
  </sheetData>
  <mergeCells count="18">
    <mergeCell ref="D49:F49"/>
    <mergeCell ref="H49:J49"/>
    <mergeCell ref="D50:F50"/>
    <mergeCell ref="H50:J50"/>
    <mergeCell ref="D52:J52"/>
    <mergeCell ref="D48:F48"/>
    <mergeCell ref="H48:J4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7:F47"/>
    <mergeCell ref="H47:J47"/>
  </mergeCells>
  <pageMargins left="0.8" right="0.7" top="0.48" bottom="0.5" header="0.5" footer="0.5"/>
  <pageSetup paperSize="9" scale="85" firstPageNumber="12" fitToHeight="2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3" max="16383" man="1"/>
    <brk id="11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347D8B35-D469-4C2C-BB8C-09C07015DA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DFF37B-E042-4268-8F7C-A17CAF01C4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D729ED-1C27-418A-88CD-B7DCFDA624AE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SFP2-3</vt:lpstr>
      <vt:lpstr>SCI4-5</vt:lpstr>
      <vt:lpstr>SCI6-7</vt:lpstr>
      <vt:lpstr>SCE(Conso)8</vt:lpstr>
      <vt:lpstr>SCE(Conso)9</vt:lpstr>
      <vt:lpstr>SCE(Separate)10</vt:lpstr>
      <vt:lpstr>SCE(Separate)11</vt:lpstr>
      <vt:lpstr>SCF12-13</vt:lpstr>
      <vt:lpstr>'SCE(Conso)8'!Print_Area</vt:lpstr>
      <vt:lpstr>'SCE(Conso)9'!Print_Area</vt:lpstr>
      <vt:lpstr>'SCE(Separate)10'!Print_Area</vt:lpstr>
      <vt:lpstr>'SCE(Separate)11'!Print_Area</vt:lpstr>
      <vt:lpstr>'SCF12-13'!Print_Area</vt:lpstr>
      <vt:lpstr>'SCI4-5'!Print_Area</vt:lpstr>
      <vt:lpstr>'SCI6-7'!Print_Area</vt:lpstr>
      <vt:lpstr>'SFP2-3'!Print_Area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Suteerapan, Plakornkul</cp:lastModifiedBy>
  <cp:revision/>
  <cp:lastPrinted>2024-11-08T03:19:05Z</cp:lastPrinted>
  <dcterms:created xsi:type="dcterms:W3CDTF">2018-04-04T12:34:49Z</dcterms:created>
  <dcterms:modified xsi:type="dcterms:W3CDTF">2024-11-08T08:55:23Z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