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กลุ่ม CMO/1.งบการเงิน &amp; Conso/งบการเงิน Q3'67/Online/"/>
    </mc:Choice>
  </mc:AlternateContent>
  <xr:revisionPtr revIDLastSave="231" documentId="13_ncr:1_{E7D7A64A-A374-4CD1-A2C3-229709494928}" xr6:coauthVersionLast="47" xr6:coauthVersionMax="47" xr10:uidLastSave="{A859C9A2-59D8-46E1-8E8F-75A99C122300}"/>
  <bookViews>
    <workbookView xWindow="-110" yWindow="-110" windowWidth="19420" windowHeight="10300" xr2:uid="{0DF704C9-1F08-45A8-810D-DA4117E24513}"/>
  </bookViews>
  <sheets>
    <sheet name="P 5-7" sheetId="1" r:id="rId1"/>
    <sheet name="P 8" sheetId="2" r:id="rId2"/>
    <sheet name="P 9" sheetId="7" r:id="rId3"/>
    <sheet name="P 10" sheetId="4" r:id="rId4"/>
    <sheet name="P 11" sheetId="5" r:id="rId5"/>
    <sheet name="P 12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BG1" hidden="1">[2]MONTHLY!$DF$20:$DF$94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BG1" hidden="1">[2]MONTHLY!$DF$20:$DF$94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BG1" hidden="1">[2]MONTHLY!$DF$20:$DF$94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BG1" hidden="1">[2]MONTHLY!$DF$20:$DF$94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BG1" hidden="1">[2]MONTHLY!$DF$20:$DF$94</definedName>
    <definedName name="___________________K2" hidden="1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BG1" hidden="1">[2]MONTHLY!$DF$20:$DF$94</definedName>
    <definedName name="__________________K2" hidden="1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BG1" hidden="1">[2]MONTHLY!$DF$20:$DF$94</definedName>
    <definedName name="_________________K2" hidden="1">#N/A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BG1" hidden="1">[2]MONTHLY!$DF$20:$DF$94</definedName>
    <definedName name="________________K2" hidden="1">#N/A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i65" hidden="1">'[1]PS-1995'!#REF!</definedName>
    <definedName name="________________UB1" hidden="1">{"'Feb 99'!$A$1:$G$30"}</definedName>
    <definedName name="________________UB2" hidden="1">{"'Feb 99'!$A$1:$G$30"}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BG1" hidden="1">[2]MONTHLY!$DF$20:$DF$94</definedName>
    <definedName name="_______________K2" hidden="1">#N/A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ti65" hidden="1">'[1]PS-1995'!#REF!</definedName>
    <definedName name="_______________UB1" hidden="1">{"'Feb 99'!$A$1:$G$30"}</definedName>
    <definedName name="_______________UB2" hidden="1">{"'Feb 99'!$A$1:$G$30"}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BG1" hidden="1">[2]MONTHLY!$DF$20:$DF$94</definedName>
    <definedName name="______________K2" hidden="1">#N/A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ti65" hidden="1">'[1]PS-1995'!#REF!</definedName>
    <definedName name="______________UB1" hidden="1">{"'Feb 99'!$A$1:$G$30"}</definedName>
    <definedName name="______________UB2" hidden="1">{"'Feb 99'!$A$1:$G$30"}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BG1" hidden="1">[2]MONTHLY!$DF$20:$DF$94</definedName>
    <definedName name="_____________K2" hidden="1">#N/A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ti65" hidden="1">'[1]PS-1995'!#REF!</definedName>
    <definedName name="_____________UB1" hidden="1">{"'Feb 99'!$A$1:$G$30"}</definedName>
    <definedName name="_____________UB2" hidden="1">{"'Feb 99'!$A$1:$G$30"}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BG1" hidden="1">[2]MONTHLY!$DF$20:$DF$94</definedName>
    <definedName name="____________K2" hidden="1">#N/A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ti65" hidden="1">'[1]PS-1995'!#REF!</definedName>
    <definedName name="____________UB1" hidden="1">{"'Feb 99'!$A$1:$G$30"}</definedName>
    <definedName name="____________UB2" hidden="1">{"'Feb 99'!$A$1:$G$30"}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BG1" hidden="1">[2]MONTHLY!$DF$20:$DF$94</definedName>
    <definedName name="___________K2" hidden="1">#N/A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ti65" hidden="1">'[1]PS-1995'!#REF!</definedName>
    <definedName name="___________UB1" hidden="1">{"'Feb 99'!$A$1:$G$30"}</definedName>
    <definedName name="___________UB2" hidden="1">{"'Feb 99'!$A$1:$G$30"}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BG1" hidden="1">[2]MONTHLY!$DF$20:$DF$94</definedName>
    <definedName name="__________K2" hidden="1">#N/A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_ti65" hidden="1">'[1]PS-1995'!#REF!</definedName>
    <definedName name="__________UB1" hidden="1">{"'Feb 99'!$A$1:$G$30"}</definedName>
    <definedName name="__________UB2" hidden="1">{"'Feb 99'!$A$1:$G$30"}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G1" hidden="1">[2]MONTHLY!$DF$20:$DF$94</definedName>
    <definedName name="_________K2" hidden="1">#N/A</definedName>
    <definedName name="_________nn2" hidden="1">{"'Model'!$A$1:$N$53"}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ti65" hidden="1">'[1]PS-1995'!#REF!</definedName>
    <definedName name="_________UB1" hidden="1">{"'Feb 99'!$A$1:$G$30"}</definedName>
    <definedName name="_________UB2" hidden="1">{"'Feb 99'!$A$1:$G$30"}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BG1" hidden="1">[2]MONTHLY!$DF$20:$DF$94</definedName>
    <definedName name="________K2" hidden="1">#N/A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_ti65" hidden="1">'[1]PS-1995'!#REF!</definedName>
    <definedName name="________UB1" hidden="1">{"'Feb 99'!$A$1:$G$30"}</definedName>
    <definedName name="________UB2" hidden="1">{"'Feb 99'!$A$1:$G$30"}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BG1" hidden="1">[2]MONTHLY!$DF$20:$DF$94</definedName>
    <definedName name="_______K2" hidden="1">#N/A</definedName>
    <definedName name="_______New30" hidden="1">{"'Model'!$A$1:$N$53"}</definedName>
    <definedName name="_______nn2" hidden="1">{"'Model'!$A$1:$N$53"}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ti65" hidden="1">'[1]PS-1995'!#REF!</definedName>
    <definedName name="_______UB1" hidden="1">{"'Feb 99'!$A$1:$G$30"}</definedName>
    <definedName name="_______UB2" hidden="1">{"'Feb 99'!$A$1:$G$30"}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BG1" hidden="1">[3]MONTHLY!$DF$20:$DF$94</definedName>
    <definedName name="______K2" hidden="1">#N/A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ti65" hidden="1">'[1]PS-1995'!#REF!</definedName>
    <definedName name="______UB1" hidden="1">{"'Feb 99'!$A$1:$G$30"}</definedName>
    <definedName name="______UB2" hidden="1">{"'Feb 99'!$A$1:$G$30"}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BG1" hidden="1">[2]MONTHLY!$DF$20:$DF$94</definedName>
    <definedName name="_____FG5" hidden="1">{"cashflow",#N/A,FALSE,"cash flow"}</definedName>
    <definedName name="_____K2" hidden="1">#N/A</definedName>
    <definedName name="_____New30" hidden="1">{"'Model'!$A$1:$N$53"}</definedName>
    <definedName name="_____nn2" hidden="1">{"'Model'!$A$1:$N$53"}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RJE1" hidden="1">{"'SCBMF'!$A$1:$I$51","'SCBDA'!$A$1:$I$45","'SCBBA'!$A$1:$I$37"}</definedName>
    <definedName name="_____SD30" hidden="1">{"'Summary'!$A$1:$J$46"}</definedName>
    <definedName name="_____sd31" hidden="1">{"'Summary'!$A$1:$J$46"}</definedName>
    <definedName name="_____ti65" hidden="1">'[1]PS-1995'!#REF!</definedName>
    <definedName name="_____UB1" hidden="1">{"'Feb 99'!$A$1:$G$30"}</definedName>
    <definedName name="_____UB2" hidden="1">{"'Feb 99'!$A$1:$G$30"}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[4]MONTHLY!$DF$20:$DF$94</definedName>
    <definedName name="____FG5" hidden="1">{"cashflow",#N/A,FALSE,"cash flow"}</definedName>
    <definedName name="____H3" hidden="1">{#N/A,#N/A,FALSE,"Sheet1"}</definedName>
    <definedName name="____K2" hidden="1">#N/A</definedName>
    <definedName name="____KA1" hidden="1">{#N/A,#N/A,FALSE,"Sheet1"}</definedName>
    <definedName name="____kkk1" hidden="1">#REF!</definedName>
    <definedName name="____N4" hidden="1">{#N/A,#N/A,FALSE,"Sheet1"}</definedName>
    <definedName name="____New30" hidden="1">{"'Model'!$A$1:$N$53"}</definedName>
    <definedName name="____nn2" hidden="1">{"'Model'!$A$1:$N$53"}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RJE1" hidden="1">{"'SCBMF'!$A$1:$I$51","'SCBDA'!$A$1:$I$45","'SCBBA'!$A$1:$I$37"}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hidden="1">{"'Summary'!$A$1:$J$46"}</definedName>
    <definedName name="____sd31" hidden="1">{"'Summary'!$A$1:$J$46"}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hidden="1">{#N/A,#N/A,FALSE,"1996PL";#N/A,#N/A,FALSE,"1997PL";#N/A,#N/A,FALSE,"1998PL";#N/A,#N/A,FALSE,"1999PL"}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rw2" hidden="1">{#N/A,#N/A,FALSE,"Eff-SSC2"}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hidden="1">{"PRINT_EST",#N/A,FALSE,"ESTMON"}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[4]MONTHLY!$DF$20:$DF$94</definedName>
    <definedName name="___FG5" hidden="1">{"cashflow",#N/A,FALSE,"cash flow"}</definedName>
    <definedName name="___H3" hidden="1">{#N/A,#N/A,FALSE,"Sheet1"}</definedName>
    <definedName name="___K2" hidden="1">#N/A</definedName>
    <definedName name="___KA1" hidden="1">{#N/A,#N/A,FALSE,"Sheet1"}</definedName>
    <definedName name="___kkk1" hidden="1">#REF!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RJE1" hidden="1">{"'SCBMF'!$A$1:$I$51","'SCBDA'!$A$1:$I$45","'SCBBA'!$A$1:$I$37"}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hidden="1">{"'Summary'!$A$1:$J$46"}</definedName>
    <definedName name="___sd31" hidden="1">{"'Summary'!$A$1:$J$46"}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hidden="1">{#N/A,#N/A,FALSE,"1996PL";#N/A,#N/A,FALSE,"1997PL";#N/A,#N/A,FALSE,"1998PL";#N/A,#N/A,FALSE,"1999PL"}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rw2" hidden="1">{#N/A,#N/A,FALSE,"Eff-SSC2"}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hidden="1">#REF!</definedName>
    <definedName name="__123" hidden="1">[5]MONTHLY!$DF$95:$DF$95</definedName>
    <definedName name="__123Graph_A" hidden="1">[6]AM_COST!#REF!</definedName>
    <definedName name="__123Graph_AG1" hidden="1">[7]MONTHLY!$DB$20:$DB$94</definedName>
    <definedName name="__123Graph_APIS" hidden="1">#N/A</definedName>
    <definedName name="__123Graph_B" hidden="1">[7]MONTHLY!$DF$20:$DF$94</definedName>
    <definedName name="__123Graph_BCurrent" hidden="1">'[8]1201'!#REF!</definedName>
    <definedName name="__123Graph_BG1" hidden="1">[7]MONTHLY!$DF$20:$DF$94</definedName>
    <definedName name="__123Graph_BPIS" hidden="1">#N/A</definedName>
    <definedName name="__123Graph_C" hidden="1">[7]MONTHLY!$DI$20:$DI$94</definedName>
    <definedName name="__123Graph_CG1" hidden="1">[7]MONTHLY!$DI$20:$DI$94</definedName>
    <definedName name="__123Graph_CPIS" hidden="1">#N/A</definedName>
    <definedName name="__123Graph_D" hidden="1">[9]A!#REF!</definedName>
    <definedName name="__123Graph_DCurrent" hidden="1">'[8]1201'!#REF!</definedName>
    <definedName name="__123Graph_DPIS" hidden="1">#N/A</definedName>
    <definedName name="__123Graph_E" hidden="1">[7]MONTHLY!$DL$20:$DL$94</definedName>
    <definedName name="__123Graph_EG1" hidden="1">[7]MONTHLY!$DL$20:$DL$94</definedName>
    <definedName name="__123Graph_F" hidden="1">[7]MONTHLY!$DR$20:$DR$94</definedName>
    <definedName name="__123Graph_FCurrent" hidden="1">'[8]1201'!#REF!</definedName>
    <definedName name="__123Graph_FG1" hidden="1">[7]MONTHLY!$DR$20:$DR$94</definedName>
    <definedName name="__123Graph_LBL_A" hidden="1">'[10]Service Parts Rejects (RPPM)'!$AF$82:$AF$82</definedName>
    <definedName name="__123Graph_LBL_AG1" hidden="1">[7]MONTHLY!$DB$95:$DB$95</definedName>
    <definedName name="__123Graph_LBL_B" hidden="1">[7]MONTHLY!$DF$95:$DF$95</definedName>
    <definedName name="__123Graph_LBL_BG1" hidden="1">[7]MONTHLY!$DF$95:$DF$95</definedName>
    <definedName name="__123Graph_LBL_C" hidden="1">[7]MONTHLY!$DI$95:$DI$95</definedName>
    <definedName name="__123Graph_LBL_CG1" hidden="1">[7]MONTHLY!$DI$95:$DI$95</definedName>
    <definedName name="__123Graph_LBL_E" hidden="1">[7]MONTHLY!$DL$95:$DL$95</definedName>
    <definedName name="__123Graph_LBL_EG1" hidden="1">[7]MONTHLY!$DL$95:$DL$95</definedName>
    <definedName name="__123Graph_LBL_F" hidden="1">[7]MONTHLY!$DR$95:$DR$95</definedName>
    <definedName name="__123Graph_LBL_FG1" hidden="1">[7]MONTHLY!$DR$95:$DR$95</definedName>
    <definedName name="__123Graph_X" hidden="1">[11]YQty!$A$3:$A$14</definedName>
    <definedName name="__123Graph_XCurrent" hidden="1">'[8]1201'!#REF!</definedName>
    <definedName name="__123Graph_XG1" hidden="1">[7]MONTHLY!$DA$20:$DA$94</definedName>
    <definedName name="__123Graph_XPIS" hidden="1">#N/A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8" hidden="1">{"revsale",#N/A,FALSE,"REV-ยุพดี"}</definedName>
    <definedName name="__a9" hidden="1">{"revable",#N/A,FALSE,"REVABLE"}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[12]MONTHLY!$DF$20:$DF$94</definedName>
    <definedName name="__e41" hidden="1">{"'Income Statement'!$D$96:$E$101"}</definedName>
    <definedName name="__FDS_HYPERLINK_TOGGLE_STATE__" hidden="1">"ON"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[13]Accure!#REF!</definedName>
    <definedName name="__kkk1" hidden="1">#REF!</definedName>
    <definedName name="__N4" hidden="1">{#N/A,#N/A,FALSE,"Sheet1"}</definedName>
    <definedName name="__New30" hidden="1">{"'Model'!$A$1:$N$53"}</definedName>
    <definedName name="__nn2" hidden="1">{"'Model'!$A$1:$N$53"}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RJE1" hidden="1">{"'SCBMF'!$A$1:$I$51","'SCBDA'!$A$1:$I$45","'SCBBA'!$A$1:$I$37"}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hidden="1">#REF!</definedName>
    <definedName name="_1__123Graph_ACHART_12" hidden="1">'[14]RPPM RoadMap'!$X$2:$AI$2</definedName>
    <definedName name="_1__123Graph_ACHART_5" hidden="1">#N/A</definedName>
    <definedName name="_1__123Graph_ATEILM_RKTE" hidden="1">#N/A</definedName>
    <definedName name="_1__123Graph_Aｸﾞﾗﾌ_7" hidden="1">#REF!</definedName>
    <definedName name="_1_0_0_K" hidden="1">[15]useless!#REF!</definedName>
    <definedName name="_10__123Graph_BCHART_12" hidden="1">'[14]RPPM RoadMap'!$X$3:$AL$3</definedName>
    <definedName name="_10__123Graph_BCHART_5" hidden="1">#N/A</definedName>
    <definedName name="_11__123Graph_BCHART_13" hidden="1">'[14]IPPM RoadMap'!$X$3:$AL$3</definedName>
    <definedName name="_1102" hidden="1">'[16]stat local'!$D$769:$D$3475</definedName>
    <definedName name="_12__123Graph_BCHART_14" hidden="1">[14]ScrapRoadMap!$X$3:$AJ$3</definedName>
    <definedName name="_12__123Graph_XCHART_5" hidden="1">#N/A</definedName>
    <definedName name="_123Graph_C" hidden="1">[17]SUMMARY!#REF!</definedName>
    <definedName name="_13__123Graph_BCHART_19" hidden="1">'[10]Service Parts Rejects (RPPM)'!$AH$134:$AY$134</definedName>
    <definedName name="_14__123Graph_BCHART_2" hidden="1">[14]RPPM!$AS$3:$BK$3</definedName>
    <definedName name="_15__123Graph_BCHART_5" hidden="1">'[14]Scrap%Sales'!$BG$3:$BG$3</definedName>
    <definedName name="_16__123Graph_CCHART_19" hidden="1">'[10]Service Parts Rejects (RPPM)'!$AH$135:$AX$135</definedName>
    <definedName name="_17__123Graph_CCHART_2" hidden="1">[14]RPPM!$AS$6:$AS$6</definedName>
    <definedName name="_18__123Graph_CCHART_5" hidden="1">'[14]Scrap%Sales'!$AS$6:$AS$6</definedName>
    <definedName name="_19__123Graph_ECHART_2" hidden="1">[14]RPPM!$AS$4:$BJ$4</definedName>
    <definedName name="_2____123Graph_ACHART_5" hidden="1">#N/A</definedName>
    <definedName name="_2__123Graph_ACHART_13" hidden="1">'[14]IPPM RoadMap'!$X$2:$AI$2</definedName>
    <definedName name="_2__123Graph_ACHART_5" hidden="1">#N/A</definedName>
    <definedName name="_2__123Graph_ATEILM_RKTE2" hidden="1">#N/A</definedName>
    <definedName name="_2__123Graph_BCHART_1" hidden="1">#REF!</definedName>
    <definedName name="_2__123Graph_BCHART_5" hidden="1">#N/A</definedName>
    <definedName name="_2__123Graph_Bｸﾞﾗﾌ_7" hidden="1">#REF!</definedName>
    <definedName name="_2_0_0_S" hidden="1">[15]useless!#REF!</definedName>
    <definedName name="_20__123Graph_ECHART_5" hidden="1">'[14]Scrap%Sales'!$AT$4:$BE$4</definedName>
    <definedName name="_21__123Graph_LBL_ACHART_14" hidden="1">[14]ScrapRoadMap!$X$4:$AI$4</definedName>
    <definedName name="_22__123Graph_LBL_ACHART_19" hidden="1">'[10]Service Parts Rejects (RPPM)'!$AH$133:$AU$133</definedName>
    <definedName name="_23__123Graph_LBL_ACHART_20" hidden="1">'[10]Service Parts Rejects (RPPM)'!$AG$82:$AG$86</definedName>
    <definedName name="_24__123Graph_LBL_BCHART_14" hidden="1">[14]ScrapRoadMap!$X$5:$AJ$5</definedName>
    <definedName name="_25__123Graph_LBL_BCHART_19" hidden="1">'[10]Service Parts Rejects (RPPM)'!$AH$134:$AY$134</definedName>
    <definedName name="_26__123Graph_LBL_CCHART_19" hidden="1">'[10]Service Parts Rejects (RPPM)'!$AH$135:$AX$135</definedName>
    <definedName name="_27__123Graph_XCHART_20" hidden="1">'[10]Service Parts Rejects (RPPM)'!$AE$82:$AE$86</definedName>
    <definedName name="_3__123Graph_ACHART_14" hidden="1">[14]ScrapRoadMap!$X$2:$AA$2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'[10]Service Parts Rejects (RPPM)'!$AH$133:$AS$133</definedName>
    <definedName name="_4__123Graph_BCHART_5" hidden="1">#N/A</definedName>
    <definedName name="_4__123Graph_Dｸﾞﾗﾌ_7" hidden="1">#REF!</definedName>
    <definedName name="_5__123Graph_ACHART_2" hidden="1">[14]RPPM!$AS$2:$AW$2</definedName>
    <definedName name="_5__123Graph_Eｸﾞﾗﾌ_7" hidden="1">#REF!</definedName>
    <definedName name="_6____123Graph_XCHART_5" hidden="1">#N/A</definedName>
    <definedName name="_6__123Graph_ACHART_20" hidden="1">'[10]Service Parts Rejects (RPPM)'!$AG$82:$AG$86</definedName>
    <definedName name="_6__123Graph_Fｸﾞﾗﾌ_7" hidden="1">#REF!</definedName>
    <definedName name="_6__123Graph_XCHART_5" hidden="1">#N/A</definedName>
    <definedName name="_7__123Graph_ACHART_5" hidden="1">'[14]Scrap%Sales'!$AT$2:$AW$2</definedName>
    <definedName name="_8__123Graph_ACHART_5" hidden="1">#N/A</definedName>
    <definedName name="_8__123Graph_ACHART_7" hidden="1">[14]RPPM!$K$29:$K$33</definedName>
    <definedName name="_9__123Graph_ACHART_9" hidden="1">'[14]Scrap%Sales'!$K$29:$K$33</definedName>
    <definedName name="_aaa1" hidden="1">{"conso",#N/A,FALSE,"cash flow"}</definedName>
    <definedName name="_ADJ1" hidden="1">{"'2003'!$A$1:$AH$6"}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[4]MONTHLY!$DF$20:$DF$94</definedName>
    <definedName name="_cf2" hidden="1">{#N/A,#N/A,FALSE,"Variables";#N/A,#N/A,FALSE,"NPV Cashflows NZ$";#N/A,#N/A,FALSE,"Cashflows NZ$"}</definedName>
    <definedName name="_cut10" hidden="1">{"'Model'!$A$1:$N$53"}</definedName>
    <definedName name="_CVF1014">[18]TMO08!#REF!</definedName>
    <definedName name="_CVF15">[18]TMO08!#REF!</definedName>
    <definedName name="_CVF2">[18]TMO08!#REF!</definedName>
    <definedName name="_CVF3">[18]TMO08!#REF!</definedName>
    <definedName name="_CVF4">[18]TMO08!#REF!</definedName>
    <definedName name="_CVF59">[18]TMO08!#REF!</definedName>
    <definedName name="_CVT1460">[18]TMO08!#REF!</definedName>
    <definedName name="_CVT1520">[18]TMO08!#REF!</definedName>
    <definedName name="_d1" hidden="1">{"'Model'!$A$1:$N$53"}</definedName>
    <definedName name="_ddd2" hidden="1">{#N/A,#N/A,FALSE,"Cashflow"}</definedName>
    <definedName name="_e41" hidden="1">{"'Income Statement'!$D$96:$E$101"}</definedName>
    <definedName name="_eee2" hidden="1">{#N/A,#N/A,FALSE,"Cashflow"}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hidden="1">#REF!</definedName>
    <definedName name="_xlnm._FilterDatabase" hidden="1">'[19]ค่าซ่อมรถ DMC'!$A$4:$Q$4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hidden="1">#REF!</definedName>
    <definedName name="_GSRATESR_2" hidden="1">#REF!</definedName>
    <definedName name="_H3" hidden="1">{#N/A,#N/A,FALSE,"Sheet1"}</definedName>
    <definedName name="_K130" hidden="1">{"conso",#N/A,FALSE,"cash flow"}</definedName>
    <definedName name="_K140" hidden="1">{"conso",#N/A,FALSE,"cash flow"}</definedName>
    <definedName name="_K200" hidden="1">{"cashflow",#N/A,FALSE,"cash flow"}</definedName>
    <definedName name="_K202" hidden="1">{"conso",#N/A,FALSE,"cash flow"}</definedName>
    <definedName name="_K2222" hidden="1">{"conso",#N/A,FALSE,"cash flow"}</definedName>
    <definedName name="_k300" hidden="1">{"cashflow",#N/A,FALSE,"cash flow"}</definedName>
    <definedName name="_KA1" hidden="1">{#N/A,#N/A,FALSE,"Sheet1"}</definedName>
    <definedName name="_Key1" hidden="1">'[20]06-99'!#REF!</definedName>
    <definedName name="_Key2" hidden="1">'[20]06-99'!#REF!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[21]total!#REF!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hidden="1">{#N/A,#N/A,FALSE,"Sheet1"}</definedName>
    <definedName name="_new" hidden="1">#REF!</definedName>
    <definedName name="_New30" hidden="1">{"'Model'!$A$1:$N$53"}</definedName>
    <definedName name="_nn2" hidden="1">{"'Model'!$A$1:$N$53"}</definedName>
    <definedName name="_old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hidden="1">#REF!</definedName>
    <definedName name="_Parse_Out" hidden="1">[22]total!#REF!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hidden="1">{#N/A,#N/A,FALSE,"PROJPACK"}</definedName>
    <definedName name="_Q4" hidden="1">{#N/A,#N/A,FALSE,"PROJPACK"}</definedName>
    <definedName name="_qf1">[18]TMO08!#REF!</definedName>
    <definedName name="_qm1">[18]TMO08!#REF!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'[1]PS-1995'!#REF!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V1">#REF!</definedName>
    <definedName name="_SV2">#REF!</definedName>
    <definedName name="_SV3">#REF!</definedName>
    <definedName name="_t1" hidden="1">{#N/A,#N/A,FALSE,"1996PL";#N/A,#N/A,FALSE,"1997PL";#N/A,#N/A,FALSE,"1998PL";#N/A,#N/A,FALSE,"1999PL"}</definedName>
    <definedName name="_Table" hidden="1">#REF!</definedName>
    <definedName name="_Table1_In1" hidden="1">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B1206" hidden="1">#REF!</definedName>
    <definedName name="_ti65" hidden="1">'[1]PS-1995'!#REF!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{"banks",#N/A,FALSE,"BASIC"}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hidden="1">{"basic",#N/A,FALSE,"BASIC"}</definedName>
    <definedName name="_wrn4" hidden="1">{#N/A,#N/A,FALSE,"Model";#N/A,#N/A,FALSE,"Division"}</definedName>
    <definedName name="_wrn5" hidden="1">{"sales",#N/A,FALSE,"Sales";"sales existing",#N/A,FALSE,"Sales";"sales rd1",#N/A,FALSE,"Sales";"sales rd2",#N/A,FALSE,"Sales"}</definedName>
    <definedName name="_wrn6" hidden="1">{"financials",#N/A,FALSE,"BASIC"}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{"conso",#N/A,FALSE,"cash flow"}</definedName>
    <definedName name="A2A" hidden="1">{#N/A,#N/A,FALSE,"Sheet1"}</definedName>
    <definedName name="A2PRJE" hidden="1">{#N/A,#N/A,FALSE,"Sheet1"}</definedName>
    <definedName name="aa">[23]DATA!#REF!</definedName>
    <definedName name="aaa" hidden="1">#REF!</definedName>
    <definedName name="aaaa" hidden="1">{"cashflow",#N/A,FALSE,"cash flow"}</definedName>
    <definedName name="aaaaa" hidden="1">{"conso",#N/A,FALSE,"cash flow"}</definedName>
    <definedName name="aaaaa_5" hidden="1">{"conso",#N/A,FALSE,"cash flow"}</definedName>
    <definedName name="aaaaaaaa" hidden="1">{"'Eng (page2)'!$A$1:$D$52"}</definedName>
    <definedName name="aaaaaaaaaa" hidden="1">{"'Model'!$A$1:$N$53"}</definedName>
    <definedName name="AAAAAAAAAAAAA" hidden="1">{#N/A,#N/A,FALSE,"Sheet1"}</definedName>
    <definedName name="aaaaaaaaaaaaaaaa" hidden="1">{"'Eng (page2)'!$A$1:$D$52"}</definedName>
    <definedName name="AAAQ" hidden="1">{"'Income Statement'!$D$96:$E$101"}</definedName>
    <definedName name="aade" hidden="1">{"'Income Statement'!$D$96:$E$101"}</definedName>
    <definedName name="abc" hidden="1">{"cashflow",#N/A,FALSE,"cash flow"}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dIPE">'[24]HR-10'!$B$48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hidden="1">{"cashflow",#N/A,FALSE,"cash flow"}</definedName>
    <definedName name="AE" hidden="1">{"'Income Statement'!$D$96:$E$101"}</definedName>
    <definedName name="aeawedafase" hidden="1">[5]MONTHLY!$DL$95:$DL$95</definedName>
    <definedName name="aee" hidden="1">{"'Eng (page2)'!$A$1:$D$52"}</definedName>
    <definedName name="afavew" hidden="1">#N/A</definedName>
    <definedName name="afdsf" hidden="1">{#N/A,#N/A,FALSE,"Eff-SSC2"}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#N/A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IPE">'[24]HR-10'!$B$47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qaq_5" hidden="1">{"cashflow",#N/A,FALSE,"cash flow"}</definedName>
    <definedName name="aqqqq" hidden="1">{"conso",#N/A,FALSE,"cash flow"}</definedName>
    <definedName name="ar" hidden="1">{"cashflow",#N/A,FALSE,"cash flow"}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" hidden="1">{"cashflow",#N/A,FALSE,"cash flow"}</definedName>
    <definedName name="asdf1" hidden="1">{"sales",#N/A,FALSE,"Sales";"sales existing",#N/A,FALSE,"Sales";"sales rd1",#N/A,FALSE,"Sales";"sales rd2",#N/A,FALSE,"Sales"}</definedName>
    <definedName name="asdfg" hidden="1">{"conso",#N/A,FALSE,"cash flow"}</definedName>
    <definedName name="asds" hidden="1">{"'Eng (page2)'!$A$1:$D$52"}</definedName>
    <definedName name="asfd" hidden="1">{"'Sheet1'!$A$1:$M$69"}</definedName>
    <definedName name="asgdsage" hidden="1">{#N/A,#N/A,FALSE,"Sheet1"}</definedName>
    <definedName name="ASICO" hidden="1">'[25]AAT-98'!$C$6:$C$44</definedName>
    <definedName name="ass" hidden="1">{"cashflow",#N/A,FALSE,"cash flow"}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[5]MONTHLY!$DR$95:$DR$95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b" hidden="1">#REF!</definedName>
    <definedName name="B1.1" hidden="1">#N/A</definedName>
    <definedName name="B9.51" hidden="1">{"cashflow",#N/A,FALSE,"cash flow"}</definedName>
    <definedName name="bank" hidden="1">#REF!</definedName>
    <definedName name="BATT" hidden="1">{#N/A,#N/A,TRUE,"M [OS-05]-00(1)"}</definedName>
    <definedName name="bbbb" hidden="1">{"cashflow",#N/A,FALSE,"cash flow"}</definedName>
    <definedName name="beau" hidden="1">{"'Model'!$A$1:$N$53"}</definedName>
    <definedName name="BFRT_hsaocnryapfgkrbys17g" hidden="1">#REF!</definedName>
    <definedName name="BFRTQHTGVGKITBWB3" hidden="1">#REF!</definedName>
    <definedName name="bg" hidden="1">[26]MONTHLY!$DI$95:$DI$95</definedName>
    <definedName name="BG_Del" hidden="1">15</definedName>
    <definedName name="BG_Ins" hidden="1">4</definedName>
    <definedName name="BG_Mod" hidden="1">6</definedName>
    <definedName name="bg_ส่วนกลาง" hidden="1">[26]MONTHLY!$DL$20:$DL$94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ce" hidden="1">{#N/A,#N/A,TRUE,"M [OS-05]-00(1)";#N/A,#N/A,TRUE,"M [OS-05]-00(1)"}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ok" hidden="1">#REF!</definedName>
    <definedName name="BOY" hidden="1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hidden="1">#REF!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{#N/A,#N/A,FALSE,"PROJPACK"}</definedName>
    <definedName name="CBWorkbookPriority" hidden="1">-911611058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utikarn" hidden="1">{#N/A,#N/A,FALSE,"Eff-SSC2"}</definedName>
    <definedName name="CIQWBGuid" hidden="1">"9ef892f2-2d2c-44f1-91c8-3a9200cdb64d"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hidden="1">{"cashflow",#N/A,FALSE,"cash flow"}</definedName>
    <definedName name="Coedfjoaesf" hidden="1">{"cashflow",#N/A,FALSE,"cash flow"}</definedName>
    <definedName name="col">#REF!</definedName>
    <definedName name="ControlRef">'[24]HR-10'!$A$14</definedName>
    <definedName name="controlreference">'[24]HR-10'!$A$13</definedName>
    <definedName name="Copyright" hidden="1">"© 1995 Worley Limited"</definedName>
    <definedName name="Costomer_Type">[23]Sheet1!#REF!</definedName>
    <definedName name="CPP" hidden="1">{"cashflow",#N/A,FALSE,"cash flow"}</definedName>
    <definedName name="csd" hidden="1">{#N/A,#N/A,FALSE,"Eff-SSC2"}</definedName>
    <definedName name="cu" hidden="1">{"conso",#N/A,FALSE,"cash flow"}</definedName>
    <definedName name="CURVE" hidden="1">{#N/A,#N/A,FALSE,"COVER1.XLS ";#N/A,#N/A,FALSE,"RACT1.XLS";#N/A,#N/A,FALSE,"RACT2.XLS";#N/A,#N/A,FALSE,"ECCMP";#N/A,#N/A,FALSE,"WELDER.XLS"}</definedName>
    <definedName name="Customer_Group">[23]Sheet1!#REF!</definedName>
    <definedName name="Customer_Type">[23]Sheet1!#REF!</definedName>
    <definedName name="cut" hidden="1">{"'Eng (page2)'!$A$1:$D$52"}</definedName>
    <definedName name="cutoff" hidden="1">{"cashflow",#N/A,FALSE,"cash flow"}</definedName>
    <definedName name="cv">[23]Add!#REF!</definedName>
    <definedName name="cv0">[23]Add!#REF!</definedName>
    <definedName name="cvb" hidden="1">{#N/A,#N/A,FALSE,"Eff-SSC2"}</definedName>
    <definedName name="CVCV" hidden="1">{#VALUE!,#N/A,FALSE,0}</definedName>
    <definedName name="CVT0">[18]TMO08!#REF!</definedName>
    <definedName name="cxcw" hidden="1">{"cashflow",#N/A,FALSE,"cash flow"}</definedName>
    <definedName name="cxgh" hidden="1">{#N/A,#N/A,FALSE,"Eff-SSC2"}</definedName>
    <definedName name="cxz" hidden="1">{"cashflow",#N/A,FALSE,"cash flow"}</definedName>
    <definedName name="d" hidden="1">{"conso",#N/A,FALSE,"cash flow"}</definedName>
    <definedName name="d_1" hidden="1">{"conso",#N/A,FALSE,"cash flow"}</definedName>
    <definedName name="d_2" hidden="1">{"conso",#N/A,FALSE,"cash flow"}</definedName>
    <definedName name="dang" hidden="1">{"'预算表1 '!$A$3:$M$11"}</definedName>
    <definedName name="_xlnm.Database">#REF!</definedName>
    <definedName name="dcd" hidden="1">{"cashflow",#N/A,FALSE,"cash flow"}</definedName>
    <definedName name="dd" hidden="1">{"conso",#N/A,FALSE,"cash flow"}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dddddddd" hidden="1">'[29]C-3'!$C$81</definedName>
    <definedName name="ddddddddddddd" hidden="1">{#N/A,#N/A,FALSE,"Eff-SSC2"}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" hidden="1">{"conso",#N/A,FALSE,"cash flow"}</definedName>
    <definedName name="dec" hidden="1">{"cashflow",#N/A,FALSE,"cash flow"}</definedName>
    <definedName name="Depp" hidden="1">{"cashflow",#N/A,FALSE,"cash flow"}</definedName>
    <definedName name="det" hidden="1">{"cashflow",#N/A,FALSE,"cash flow"}</definedName>
    <definedName name="dew" hidden="1">{"'Model'!$A$1:$N$53"}</definedName>
    <definedName name="df" hidden="1">{"'现金流量表（全部投资）'!$B$4:$P$23"}</definedName>
    <definedName name="dfdsac" hidden="1">{"conso",#N/A,FALSE,"cash flow"}</definedName>
    <definedName name="dfe" hidden="1">{"cashflow",#N/A,FALSE,"cash flow"}</definedName>
    <definedName name="dfhd" hidden="1">#REF!</definedName>
    <definedName name="dfsawa" hidden="1">#REF!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klsfj" hidden="1">{"conso",#N/A,FALSE,"cash flow"}</definedName>
    <definedName name="DONGN" hidden="1">{"'预算表1 '!$A$3:$M$11"}</definedName>
    <definedName name="dooe" hidden="1">{"'Eng (page2)'!$A$1:$D$52"}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ddfs" hidden="1">{"cashflow",#N/A,FALSE,"cash flow"}</definedName>
    <definedName name="dsew" hidden="1">{"cashflow",#N/A,FALSE,"cash flow"}</definedName>
    <definedName name="dsfv" hidden="1">#REF!</definedName>
    <definedName name="dsg" hidden="1">{"'Model'!$A$1:$N$53"}</definedName>
    <definedName name="dssbfeq" hidden="1">#N/A</definedName>
    <definedName name="dswqwa" hidden="1">#REF!</definedName>
    <definedName name="dv" hidden="1">{#N/A,#N/A,FALSE,"Eff-SSC2"}</definedName>
    <definedName name="E" hidden="1">{"cashflow",#N/A,FALSE,"cash flow"}</definedName>
    <definedName name="e3eelephant" hidden="1">{"'Model'!$A$1:$N$53"}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" hidden="1">[30]MONTHLY!$DB$20:$DB$94</definedName>
    <definedName name="edWFQA" hidden="1">#REF!</definedName>
    <definedName name="eeafecs" hidden="1">{"'Eng (page2)'!$A$1:$D$52"}</definedName>
    <definedName name="eeeeee" hidden="1">{"'Summary'!$A$1:$J$46"}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g2wr3gwf" hidden="1">{#N/A,#N/A,FALSE,"Sheet1"}</definedName>
    <definedName name="egfeqgegeg" hidden="1">#N/A</definedName>
    <definedName name="egre" hidden="1">#REF!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q5q5" hidden="1">{"'Income Statement'!$D$96:$E$101"}</definedName>
    <definedName name="eqq" hidden="1">{"cashflow",#N/A,FALSE,"cash flow"}</definedName>
    <definedName name="eqq_5" hidden="1">{"cashflow",#N/A,FALSE,"cash flow"}</definedName>
    <definedName name="equity" hidden="1">#REF!</definedName>
    <definedName name="erdfg" hidden="1">{#N/A,#N/A,FALSE,"Eff-SSC2"}</definedName>
    <definedName name="ere" hidden="1">{"cashflow",#N/A,FALSE,"cash flow"}</definedName>
    <definedName name="ergg" hidden="1">{#N/A,#N/A,FALSE,"Eff-SSC2"}</definedName>
    <definedName name="erg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ui" hidden="1">{"'Model'!$A$1:$N$53"}</definedName>
    <definedName name="ervev" hidden="1">#REF!</definedName>
    <definedName name="erytrthy" hidden="1">#REF!</definedName>
    <definedName name="esgtwhwrh" hidden="1">#N/A</definedName>
    <definedName name="eth" hidden="1">{#N/A,#N/A,FALSE,"Eff-SSC2"}</definedName>
    <definedName name="etrgh" hidden="1">#REF!</definedName>
    <definedName name="EV__LASTREFTIME__" hidden="1">38898.4078935185</definedName>
    <definedName name="Event_Type">[23]Sheet1!#REF!</definedName>
    <definedName name="evv" hidden="1">{"cashflow",#N/A,FALSE,"cash flow"}</definedName>
    <definedName name="ew" hidden="1">{"kpi",#N/A,FALSE,"KPI"}</definedName>
    <definedName name="ewe" hidden="1">{"'Model'!$A$1:$N$53"}</definedName>
    <definedName name="ewew" hidden="1">{"cashflow",#N/A,FALSE,"cash flow"}</definedName>
    <definedName name="ewew_5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t" hidden="1">#REF!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{"cashflow",#N/A,FALSE,"cash flow"}</definedName>
    <definedName name="eyu" hidden="1">{#N/A,#N/A,FALSE,"Eff-SSC2"}</definedName>
    <definedName name="F" hidden="1">{"cashflow",#N/A,FALSE,"cash flow"}</definedName>
    <definedName name="fafhiodsai" hidden="1">{"'Model'!$A$1:$N$53"}</definedName>
    <definedName name="fbdfzdb" hidden="1">#REF!</definedName>
    <definedName name="fcdhfgh" hidden="1">{"conso",#N/A,FALSE,"cash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hidden="1">{"cashflow",#N/A,FALSE,"cash flow"}</definedName>
    <definedName name="FFD" hidden="1">[31]A!#REF!</definedName>
    <definedName name="fffffffffff" hidden="1">{"'Model'!$A$1:$N$53"}</definedName>
    <definedName name="fgff" hidden="1">{#N/A,#N/A,TRUE,"SUM";#N/A,#N/A,TRUE,"EE";#N/A,#N/A,TRUE,"AC";#N/A,#N/A,TRUE,"SN"}</definedName>
    <definedName name="fgt" hidden="1">{"'Model'!$A$1:$N$53"}</definedName>
    <definedName name="fill" hidden="1">#REF!</definedName>
    <definedName name="Fix" hidden="1">{"'Model'!$A$1:$N$53"}</definedName>
    <definedName name="fpa" hidden="1">{#N/A,#N/A,FALSE,"PCS"}</definedName>
    <definedName name="FR" hidden="1">#REF!</definedName>
    <definedName name="frgfewq" hidden="1">{#N/A,#N/A,FALSE,"Sheet1"}</definedName>
    <definedName name="fse" hidden="1">{"'Model'!$A$1:$N$53"}</definedName>
    <definedName name="fss" hidden="1">[5]MONTHLY!$DI$20:$DI$94</definedName>
    <definedName name="fw" hidden="1">{"'Income Statement'!$D$96:$E$101"}</definedName>
    <definedName name="fwegew2" hidden="1">{#N/A,#N/A,FALSE,"Sheet1"}</definedName>
    <definedName name="g" hidden="1">#N/A</definedName>
    <definedName name="gaeg" hidden="1">{"'Model'!$A$1:$N$53"}</definedName>
    <definedName name="gbh" hidden="1">{"'Model'!$A$1:$N$53"}</definedName>
    <definedName name="gd" hidden="1">{"cashflow",#N/A,FALSE,"cash flow"}</definedName>
    <definedName name="gde" hidden="1">{"'Income Statement'!$D$96:$E$101"}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fbnml" hidden="1">#REF!</definedName>
    <definedName name="GGGGGG" hidden="1">[32]MONTHLY!$DB$20:$DB$94</definedName>
    <definedName name="gggggggggggggggt" hidden="1">{#N/A,#N/A,FALSE,"Eff-SSC2"}</definedName>
    <definedName name="gh" hidden="1">{"'预算表1 '!$A$3:$M$11"}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hidden="1">{"'预算表1 '!$A$3:$M$11"}</definedName>
    <definedName name="GOP" hidden="1">{#N/A,#N/A,FALSE,"Sheet1"}</definedName>
    <definedName name="GOT" hidden="1">{#N/A,#N/A,FALSE,"Sheet1"}</definedName>
    <definedName name="Group">[23]Sheet1!#REF!</definedName>
    <definedName name="gtr" hidden="1">{#N/A,#N/A,FALSE,"Eff-SSC2"}</definedName>
    <definedName name="gtregtrtr" hidden="1">{#N/A,#N/A,FALSE,"Eff-SSC2"}</definedName>
    <definedName name="gtrrrrrrr" hidden="1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h" hidden="1">{"conso",#N/A,FALSE,"cash flow"}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g" hidden="1">{"cashflow",#N/A,FALSE,"cash flow"}</definedName>
    <definedName name="hgdruiuyioe5nhio" hidden="1">#REF!</definedName>
    <definedName name="hgf" hidden="1">{"'现金流量表（全部投资）'!$B$4:$P$23"}</definedName>
    <definedName name="hggi" hidden="1">#REF!</definedName>
    <definedName name="HGH" hidden="1">[30]MONTHLY!$DL$95:$DL$95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iuhl" hidden="1">{"'Model'!$A$1:$N$53"}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NHJ" hidden="1">#REF!</definedName>
    <definedName name="HOP" hidden="1">{#N/A,#N/A,FALSE,"Sheet1"}</definedName>
    <definedName name="hqqq" hidden="1">{"cashflow",#N/A,FALSE,"cash flow"}</definedName>
    <definedName name="HRH" hidden="1">#REF!</definedName>
    <definedName name="HRHRH" hidden="1">#REF!</definedName>
    <definedName name="hter" hidden="1">{"'Model'!$A$1:$N$53"}</definedName>
    <definedName name="HTH" hidden="1">#REF!</definedName>
    <definedName name="HTM_L" hidden="1">{"'预算表1 '!$A$3:$M$11"}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u" hidden="1">{"cashflow",#N/A,FALSE,"cash flow"}</definedName>
    <definedName name="hvlpp" hidden="1">#N/A</definedName>
    <definedName name="hwwki" hidden="1">{"conso",#N/A,FALSE,"cash flow"}</definedName>
    <definedName name="I" hidden="1">{"cashflow",#N/A,FALSE,"cash flow"}</definedName>
    <definedName name="II" hidden="1">{"cashflow",#N/A,FALSE,"cash flow"}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" hidden="1">{"conso",#N/A,FALSE,"cash flow"}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'[1]PS-1995'!#REF!</definedName>
    <definedName name="IUIRFFFR" hidden="1">#REF!</definedName>
    <definedName name="iy" hidden="1">{#N/A,#N/A,FALSE,"Eff-SSC2"}</definedName>
    <definedName name="J" hidden="1">#REF!</definedName>
    <definedName name="Jas" hidden="1">{"'Feb 99'!$A$1:$G$30"}</definedName>
    <definedName name="jdskjsdfdsjf" hidden="1">{"conso",#N/A,FALSE,"cash flow"}</definedName>
    <definedName name="jewkoa2" hidden="1">{"cashflow",#N/A,FALSE,"cash flow"}</definedName>
    <definedName name="jffgj" hidden="1">#REF!</definedName>
    <definedName name="jfkd" hidden="1">{"'Eng (page2)'!$A$1:$D$52"}</definedName>
    <definedName name="JGL" hidden="1">{"'Income Statement'!$D$96:$E$101"}</definedName>
    <definedName name="jhgj" hidden="1">{"COST",#N/A,FALSE,"SYNTHESE";"MARGIN",#N/A,FALSE,"SYNTHESE";"LOT_COM",#N/A,FALSE,"SYNTHESE"}</definedName>
    <definedName name="jibno" hidden="1">#REF!</definedName>
    <definedName name="jijiji" hidden="1">{"'Model'!$A$1:$N$53"}</definedName>
    <definedName name="jin" hidden="1">{"'Eng (page2)'!$A$1:$D$52"}</definedName>
    <definedName name="jjj" hidden="1">[33]A!#REF!</definedName>
    <definedName name="jjjjjjjjjjj" hidden="1">{"'Model'!$A$1:$N$53"}</definedName>
    <definedName name="jjjjjjjjjjjjjjjjj" hidden="1">{"'Model'!$A$1:$N$53"}</definedName>
    <definedName name="JKKK" hidden="1">#REF!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jun" hidden="1">{"cashflow",#N/A,FALSE,"cash flow"}</definedName>
    <definedName name="K2a" hidden="1">{#N/A,#N/A,FALSE,"Sheet1"}</definedName>
    <definedName name="k9k" hidden="1">#REF!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HJGDFGFHGHJ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kkk" hidden="1">{"cashflow",#N/A,FALSE,"cash flow"}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dp" hidden="1">{"'Model'!$A$1:$N$53"}</definedName>
    <definedName name="lek" hidden="1">{"Physical Count Securities",#N/A,FALSE,"BFIT B&amp;D Valuation"}</definedName>
    <definedName name="les" hidden="1">[34]MONTHLY!$DL$95:$DL$95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2</definedName>
    <definedName name="liult" hidden="1">#REF!</definedName>
    <definedName name="ll.cashflow." hidden="1">{"cashflow",#N/A,FALSE,"cash flow"}</definedName>
    <definedName name="lloo" hidden="1">#REF!</definedName>
    <definedName name="lo" hidden="1">{"'Model'!$A$1:$N$53"}</definedName>
    <definedName name="lok" hidden="1">{#N/A,#N/A,TRUE,"M [OS-05]-00(1)"}</definedName>
    <definedName name="lop" hidden="1">{"'Model'!$A$1:$N$53"}</definedName>
    <definedName name="lowsulfurdiesel" hidden="1">{"PAGE1",#N/A,FALSE,"YIELDS";"PAGE2",#N/A,FALSE,"YIELDS";"PAGE3",#N/A,FALSE,"YIELDS"}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jksdl" hidden="1">{"conso",#N/A,FALSE,"cash flow"}</definedName>
    <definedName name="lyluey" hidden="1">#REF!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in" hidden="1">{"'Feb 99'!$A$1:$G$30"}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onmon" hidden="1">{"'Model'!$A$1:$N$53"}</definedName>
    <definedName name="mun" hidden="1">{"'Model'!$A$1:$N$53"}</definedName>
    <definedName name="nbm" hidden="1">{#N/A,#N/A,FALSE,"Eff-SSC2"}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hidden="1">{"conso",#N/A,FALSE,"cash flow"}</definedName>
    <definedName name="nid" hidden="1">{"'Model'!$A$1:$N$53"}</definedName>
    <definedName name="nil" hidden="1">{"'Model'!$A$1:$N$53"}</definedName>
    <definedName name="nn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hidden="1">#REF!</definedName>
    <definedName name="NSJ" hidden="1">{"cashflow",#N/A,FALSE,"cash flow"}</definedName>
    <definedName name="nso" hidden="1">{#N/A,#N/A,FALSE,"PROJPACK"}</definedName>
    <definedName name="nu" hidden="1">{"cashflow",#N/A,FALSE,"cash flow"}</definedName>
    <definedName name="nu." hidden="1">{"cashflow",#N/A,FALSE,"cash flow"}</definedName>
    <definedName name="nut" hidden="1">[35]A!#REF!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{"cashflow",#N/A,FALSE,"cash flow"}</definedName>
    <definedName name="OCT" hidden="1">#REF!</definedName>
    <definedName name="oeoeoeoeo" hidden="1">{"'Model'!$A$1:$N$53"}</definedName>
    <definedName name="ok" hidden="1">{#N/A,#N/A,FALSE,"Eff-SSC2"}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hidden="1">{"'预算表1 '!$A$3:$M$11"}</definedName>
    <definedName name="orange" hidden="1">[36]MONTHLY!$DB$95:$DB$95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{"conso",#N/A,FALSE,"cash flow"}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[37]A!#REF!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mo" hidden="1">[38]MONTHLY!$DL$20:$DL$94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hidden="1">{"'Model'!$A$1:$N$53"}</definedName>
    <definedName name="_xlnm.Print_Area" localSheetId="3">'P 10'!$A$1:$M$40</definedName>
    <definedName name="_xlnm.Print_Area" localSheetId="4">'P 11'!$A$1:$K$28</definedName>
    <definedName name="_xlnm.Print_Area" localSheetId="5">'P 12-13'!$A$1:$F$103</definedName>
    <definedName name="_xlnm.Print_Area" localSheetId="0">'P 5-7'!$A$1:$J$144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{"cashflow",#N/A,FALSE,"cash flow"}</definedName>
    <definedName name="q2q" hidden="1">{"'预算表1 '!$A$3:$M$11"}</definedName>
    <definedName name="Q2WQ" hidden="1">#REF!</definedName>
    <definedName name="QA" hidden="1">{"conso",#N/A,FALSE,"cash flow"}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" hidden="1">{"'预算表1 '!$A$3:$M$11"}</definedName>
    <definedName name="qdf">#REF!</definedName>
    <definedName name="qdm">#REF!</definedName>
    <definedName name="QE" hidden="1">{"cashflow",#N/A,FALSE,"cash flow"}</definedName>
    <definedName name="qegqeg" hidden="1">{#N/A,#N/A,FALSE,"Sheet1"}</definedName>
    <definedName name="qere" hidden="1">{#N/A,#N/A,FALSE,"Sheet1"}</definedName>
    <definedName name="qergq" hidden="1">#REF!</definedName>
    <definedName name="qf">#REF!</definedName>
    <definedName name="qh">#REF!</definedName>
    <definedName name="qm">#REF!</definedName>
    <definedName name="qmm">#REF!</definedName>
    <definedName name="qqqq" hidden="1">{"'预算表1 '!$A$3:$M$11"}</definedName>
    <definedName name="qqqqq" hidden="1">{"cashflow",#N/A,FALSE,"cash flow"}</definedName>
    <definedName name="qqqqqq" hidden="1">{"cashflow",#N/A,FALSE,"cash flow"}</definedName>
    <definedName name="qqqqqq_5" hidden="1">{"cashflow",#N/A,FALSE,"cash flow"}</definedName>
    <definedName name="qqqqqqqq" hidden="1">{"'Model'!$A$1:$N$53"}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qwq_5" hidden="1">{"cashflow",#N/A,FALSE,"cash flow"}</definedName>
    <definedName name="qwrfwe" hidden="1">{#N/A,#N/A,FALSE,"Eff-SSC2"}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e" hidden="1">{"cashflow",#N/A,FALSE,"cash flow"}</definedName>
    <definedName name="RD" hidden="1">{"'Model'!$A$1:$N$53"}</definedName>
    <definedName name="rea" hidden="1">{"'Model'!$A$1:$N$53"}</definedName>
    <definedName name="RECQ207" hidden="1">{"Physical Count Securities",#N/A,FALSE,"BFIT B&amp;D Valuation"}</definedName>
    <definedName name="REF" hidden="1">#REF!</definedName>
    <definedName name="regq" hidden="1">{#N/A,#N/A,FALSE,"Eff-SSC2"}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e" hidden="1">{"'2003'!$A$1:$AH$6"}</definedName>
    <definedName name="ReviewMonitor">'[24]HR-10'!$A$22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e" hidden="1">{"'Model'!$A$1:$N$53"}</definedName>
    <definedName name="rgt" hidden="1">{#N/A,#N/A,FALSE,"Eff-SSC2"}</definedName>
    <definedName name="rgtq" hidden="1">{#N/A,#N/A,FALSE,"Eff-SSC2"}</definedName>
    <definedName name="rhrt" hidden="1">#REF!</definedName>
    <definedName name="ROP" hidden="1">{#N/A,#N/A,FALSE,"Sheet1"}</definedName>
    <definedName name="ROT" hidden="1">{#N/A,#N/A,FALSE,"Sheet1"}</definedName>
    <definedName name="rp" hidden="1">{"'Model'!$A$1:$N$53"}</definedName>
    <definedName name="rqf1fr" hidden="1">{#N/A,#N/A,FALSE,"Sheet1"}</definedName>
    <definedName name="rrd" hidden="1">{"COST",#N/A,FALSE,"SYNTHESE";"MARGIN",#N/A,FALSE,"SYNTHESE";"LOT_COM",#N/A,FALSE,"SYNTHESE"}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hidden="1">#REF!</definedName>
    <definedName name="rt" hidden="1">{"'Eng (page2)'!$A$1:$D$52"}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hidden="1">{"'Income Statement'!$D$96:$E$101"}</definedName>
    <definedName name="s" hidden="1">{"conso",#N/A,FALSE,"cash flow"}</definedName>
    <definedName name="sa" hidden="1">{"conso",#N/A,FALSE,"cash flow"}</definedName>
    <definedName name="SAE" hidden="1">{"'Eng (page2)'!$A$1:$D$52"}</definedName>
    <definedName name="SAF" hidden="1">{"cashflow",#N/A,FALSE,"cash flow"}</definedName>
    <definedName name="sal" hidden="1">{"conso",#N/A,FALSE,"cash flow"}</definedName>
    <definedName name="sala" hidden="1">{"conso",#N/A,FALSE,"cash flow"}</definedName>
    <definedName name="salary" hidden="1">{"cashflow",#N/A,FALSE,"cash flow"}</definedName>
    <definedName name="Sale1" hidden="1">{"revable",#N/A,FALSE,"REVABLE"}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hidden="1">{#N/A,#N/A,FALSE,"Sheet1"}</definedName>
    <definedName name="sdjt" hidden="1">#REF!</definedName>
    <definedName name="sdkdskdfsk" hidden="1">#REF!</definedName>
    <definedName name="sdrwewedrqw" hidden="1">[5]MONTHLY!$DI$95:$DI$95</definedName>
    <definedName name="sdsf" hidden="1">{"cashflow",#N/A,FALSE,"cash flow"}</definedName>
    <definedName name="sell" hidden="1">{"'Eng (page2)'!$A$1:$D$52"}</definedName>
    <definedName name="sencount" hidden="1">1</definedName>
    <definedName name="sep" hidden="1">{"conso",#N/A,FALSE,"cash flow"}</definedName>
    <definedName name="september" hidden="1">{"conso",#N/A,FALSE,"cash flow"}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awgsrgedrhdthtfdjh" hidden="1">{"'Eng (page2)'!$A$1:$D$52"}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oftware" hidden="1">{"'Eng (page2)'!$A$1:$D$52"}</definedName>
    <definedName name="Sort" hidden="1">#REF!</definedName>
    <definedName name="splendid" hidden="1">{"Physical Count Securities",#N/A,FALSE,"BFIT B&amp;D Valuation"}</definedName>
    <definedName name="srdtbyrn" hidden="1">#REF!</definedName>
    <definedName name="SS" hidden="1">{"Physical Count Securities",#N/A,FALSE,"BFIT B&amp;D Valuation"}</definedName>
    <definedName name="sss" hidden="1">{"'Eng (page2)'!$A$1:$D$52"}</definedName>
    <definedName name="ssss" hidden="1">{"conso",#N/A,FALSE,"cash flow"}</definedName>
    <definedName name="sssss" hidden="1">{"cashflow",#N/A,FALSE,"cash flow"}</definedName>
    <definedName name="stamp" hidden="1">{"'Eng (page2)'!$A$1:$D$52"}</definedName>
    <definedName name="sub">#REF!</definedName>
    <definedName name="supharatkabsuwan" hidden="1">{"cashflow",#N/A,FALSE,"cash flow"}</definedName>
    <definedName name="SUR" hidden="1">{"cashflow",#N/A,FALSE,"cash flow"}</definedName>
    <definedName name="suwit" hidden="1">#REF!</definedName>
    <definedName name="suwit11" hidden="1">#REF!</definedName>
    <definedName name="SV">#REF!</definedName>
    <definedName name="SVE" hidden="1">{#N/A,#N/A,FALSE,"Eff-SSC2"}</definedName>
    <definedName name="SVFctr14">#REF!</definedName>
    <definedName name="SVFctr15">#REF!</definedName>
    <definedName name="t" hidden="1">{"cashflow",#N/A,FALSE,"cash flow"}</definedName>
    <definedName name="t2g42" hidden="1">{#N/A,#N/A,FALSE,"Sheet1"}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" hidden="1">{"conso",#N/A,FALSE,"cash flow"}</definedName>
    <definedName name="teg" hidden="1">#REF!</definedName>
    <definedName name="Tem" hidden="1">{"'Income Statement'!$D$96:$E$101"}</definedName>
    <definedName name="TextRefCopyRangeCount" hidden="1">1</definedName>
    <definedName name="teyu" hidden="1">{#N/A,#N/A,FALSE,"Eff-SSC2"}</definedName>
    <definedName name="tg3t" hidden="1">#REF!</definedName>
    <definedName name="tgvrfgbv" hidden="1">#REF!</definedName>
    <definedName name="tjy" hidden="1">'[1]PS-1995'!#REF!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qert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rryh" hidden="1">{#N/A,#N/A,FALSE,"Eff-SSC2"}</definedName>
    <definedName name="ttki" hidden="1">'[1]PS-1995'!#REF!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hidden="1">{0,0,0,0}</definedName>
    <definedName name="tuk" hidden="1">{#N/A,#N/A,FALSE,"Eff-SSC2"}</definedName>
    <definedName name="tun" hidden="1">{"'Model'!$A$1:$N$53"}</definedName>
    <definedName name="ty" hidden="1">{"cashflow",#N/A,FALSE,"cash flow"}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tyun67" hidden="1">#REF!</definedName>
    <definedName name="tyuy" hidden="1">{"cashflow",#N/A,FALSE,"cash flow"}</definedName>
    <definedName name="uiij" hidden="1">{"cashflow",#N/A,FALSE,"cash flow"}</definedName>
    <definedName name="uirswegq" hidden="1">#REF!</definedName>
    <definedName name="ujj" hidden="1">{"'Eng (page2)'!$A$1:$D$52"}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edIPE">'[24]HR-10'!$B$41</definedName>
    <definedName name="utt" hidden="1">{#N/A,#N/A,FALSE,"Eff-SSC2"}</definedName>
    <definedName name="utyl" hidden="1">{#N/A,#N/A,FALSE,"Eff-SSC2"}</definedName>
    <definedName name="uu" hidden="1">{"'Eng (page2)'!$A$1:$D$52"}</definedName>
    <definedName name="uuo" hidden="1">#REF!</definedName>
    <definedName name="uuuuuuuuu" hidden="1">{"conso",#N/A,FALSE,"cash flow"}</definedName>
    <definedName name="uyt" hidden="1">{"COST",#N/A,FALSE,"SYNTHESE";"MARGIN",#N/A,FALSE,"SYNTHESE";"LOT_COM",#N/A,FALSE,"SYNTHESE"}</definedName>
    <definedName name="V" hidden="1">{#N/A,#N/A,FALSE,"Sheet1"}</definedName>
    <definedName name="vbs" hidden="1">{"'Model'!$A$1:$N$53"}</definedName>
    <definedName name="vdcds" hidden="1">{"cashflow",#N/A,FALSE,"cash flow"}</definedName>
    <definedName name="veer" hidden="1">{#N/A,#N/A,FALSE,"Eff-SSC2"}</definedName>
    <definedName name="veevee" hidden="1">{"'Model'!$A$1:$N$53"}</definedName>
    <definedName name="vfayg" hidden="1">{"cashflow",#N/A,FALSE,"cash flow"}</definedName>
    <definedName name="viiuuiiu" hidden="1">#N/A</definedName>
    <definedName name="VKL" hidden="1">{#N/A,#N/A,FALSE,"Sheet1"}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hidden="1">{"cashflow",#N/A,FALSE,"cash flow"}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hidden="1">{"'Model'!$A$1:$N$53"}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'[1]PS-1995'!#REF!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wer" hidden="1">{"'Model'!$A$1:$N$53"}</definedName>
    <definedName name="WEWEWE" hidden="1">#REF!</definedName>
    <definedName name="wgfewqge" hidden="1">{#N/A,#N/A,FALSE,"Sheet1"}</definedName>
    <definedName name="wimol" hidden="1">{"conso",#N/A,FALSE,"cash flow"}</definedName>
    <definedName name="woan" hidden="1">{#N/A,#N/A,FALSE,"Sheet1"}</definedName>
    <definedName name="woodflow" hidden="1">{#N/A,#N/A,FALSE,"Variables";#N/A,#N/A,FALSE,"NPV Cashflows NZ$";#N/A,#N/A,FALSE,"Cashflows NZ$"}</definedName>
    <definedName name="wqqq" hidden="1">{"'Income Statement'!$D$96:$E$101"}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5" hidden="1">{"cashflow",#N/A,FALSE,"cash flow"}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A." hidden="1">{#N/A,#N/A,TRUE,"M [OS-05]-00(1)"}</definedName>
    <definedName name="wrn.ALL." hidden="1">{"PAGE1",#N/A,FALSE,"YIELDS";"PAGE2",#N/A,FALSE,"YIELDS";"PAGE3",#N/A,FALSE,"YIELDS"}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{"financials",#N/A,FALSE,"BASIC";"interest",#N/A,FALSE,"BASIC";"leasing and financing",#N/A,FALSE,"BASIC";"returns back up",#N/A,FALSE,"BASIC"}</definedName>
    <definedName name="wrn.BALANCE." hidden="1">{"balance",#N/A,FALSE,"BALANCE"}</definedName>
    <definedName name="wrn.Balance._.Sheet." hidden="1">{"Balsheet",#N/A,FALSE,"BalSheet"}</definedName>
    <definedName name="wrn.bank._.model." hidden="1">{"banks",#N/A,FALSE,"BASIC"}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hidden="1">{"Padd1crd",#N/A,FALSE,"REFINERY";"padd2crd",#N/A,FALSE,"REFINERY";"padd3crd",#N/A,FALSE,"REFINERY";"padd4crd",#N/A,FALSE,"REFINERY";"padd5crd",#N/A,FALSE,"REFINERY"}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hidden="1">{"income",#N/A,FALSE,"INCOME"}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KPI." hidden="1">{"kpi",#N/A,FALSE,"KPI"}</definedName>
    <definedName name="wrn.light._.sour." hidden="1">{"light sour",#N/A,FALSE,"CNTRYTYPE"}</definedName>
    <definedName name="wrn.Miscellaneous." hidden="1">{"Misc",#N/A,FALSE,"Misc"}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{#N/A,#N/A,FALSE,"Model";#N/A,#N/A,FALSE,"Division"}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itle._.Page." hidden="1">{"title",#N/A,FALSE,"title"}</definedName>
    <definedName name="wrn.total." hidden="1">{"total",#N/A,FALSE,"CNTRYTYPE"}</definedName>
    <definedName name="wrn.Tracking." hidden="1">{"tracking",#N/A,FALSE,"tracking"}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hidden="1">{"financials",#N/A,FALSE,"BASIC";"interest",#N/A,FALSE,"BASIC";"leasing and financing",#N/A,FALSE,"BASIC";"returns back up",#N/A,FALSE,"BASIC"}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hidden="1">{"cashflow",#N/A,FALSE,"cash flow"}</definedName>
    <definedName name="wwqq_5" hidden="1">{"cashflow",#N/A,FALSE,"cash flow"}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hidden="1">{#N/A,#N/A,FALSE,"Eff-SSC2"}</definedName>
    <definedName name="x" hidden="1">{#N/A,#N/A,FALSE,"Sheet1"}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[39]XREF!#REF!</definedName>
    <definedName name="XRefCopy12" hidden="1">#REF!</definedName>
    <definedName name="XRefCopy12Row" hidden="1">[39]XREF!#REF!</definedName>
    <definedName name="XRefCopy13" hidden="1">#REF!</definedName>
    <definedName name="XRefCopy13Row" hidden="1">[39]XREF!#REF!</definedName>
    <definedName name="XRefCopy14" hidden="1">#REF!</definedName>
    <definedName name="XRefCopy14Row" hidden="1">[39]XREF!#REF!</definedName>
    <definedName name="XRefCopy15" hidden="1">#REF!</definedName>
    <definedName name="XRefCopy15Row" hidden="1">[39]XREF!#REF!</definedName>
    <definedName name="XRefCopy16" hidden="1">#REF!</definedName>
    <definedName name="XRefCopy16Row" hidden="1">[39]XREF!#REF!</definedName>
    <definedName name="XRefCopy17" hidden="1">#REF!</definedName>
    <definedName name="XRefCopy17Row" hidden="1">[39]XREF!#REF!</definedName>
    <definedName name="XRefCopy18" hidden="1">#REF!</definedName>
    <definedName name="XRefCopy18Row" hidden="1">[39]XREF!#REF!</definedName>
    <definedName name="XRefCopy19" hidden="1">#REF!</definedName>
    <definedName name="XRefCopy19Row" hidden="1">[39]XREF!#REF!</definedName>
    <definedName name="XRefCopy1Row" hidden="1">[39]XREF!#REF!</definedName>
    <definedName name="XRefCopy2" hidden="1">'[40].4 Stock Option Expense'!$AX$2465</definedName>
    <definedName name="XRefCopy20" hidden="1">#REF!</definedName>
    <definedName name="XRefCopy20Row" hidden="1">[39]XREF!#REF!</definedName>
    <definedName name="XRefCopy21" hidden="1">#REF!</definedName>
    <definedName name="XRefCopy21Row" hidden="1">#REF!</definedName>
    <definedName name="XRefCopy22" hidden="1">#REF!</definedName>
    <definedName name="XRefCopy22Row" hidden="1">[39]XREF!#REF!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[40]XREF!$A$2:$IV$2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[39]XREF!#REF!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[39]XREF!#REF!</definedName>
    <definedName name="XRefCopy7" hidden="1">#REF!</definedName>
    <definedName name="XRefCopy7Row" hidden="1">[39]XREF!#REF!</definedName>
    <definedName name="XRefCopy8" hidden="1">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[41]XREF!#REF!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[39]XREF!#REF!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xxx" hidden="1">[34]MONTHLY!$DA$20:$DA$94</definedName>
    <definedName name="xxxxx" hidden="1">{"monthly",#N/A,FALSE,"GASODEM";"qtr to yr",#N/A,FALSE,"GASODEM"}</definedName>
    <definedName name="Y" hidden="1">{"cashflow",#N/A,FALSE,"cash flow"}</definedName>
    <definedName name="y4w3ey" hidden="1">{#N/A,#N/A,FALSE,"Eff-SSC2"}</definedName>
    <definedName name="y6etrsyfr" hidden="1">{#N/A,#N/A,FALSE,"Sheet1"}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hidden="1">{#N/A,#N/A,FALSE,"Eff-SSC2"}</definedName>
    <definedName name="ykk" hidden="1">#REF!</definedName>
    <definedName name="yo" hidden="1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#REF!</definedName>
    <definedName name="yukr" hidden="1">{#N/A,#N/A,FALSE,"Eff-SSC2"}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uu" hidden="1">{"'预算表1 '!$A$3:$M$11"}</definedName>
    <definedName name="yy.Cashflow" hidden="1">{"cashflow",#N/A,FALSE,"cash flow"}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ero" hidden="1">{"SIM Report",#N/A,FALSE,"Output";"Price Report",#N/A,FALSE,"Data Input "}</definedName>
    <definedName name="ZIYU" hidden="1">{"'预算表1 '!$A$3:$M$11"}</definedName>
    <definedName name="zqqq" hidden="1">{"cashflow",#N/A,FALSE,"cash flow"}</definedName>
    <definedName name="zz" hidden="1">{"cashflow",#N/A,FALSE,"cash flow"}</definedName>
    <definedName name="zZASWQWDEW" hidden="1">[42]AM_COST!#REF!</definedName>
    <definedName name="เ" hidden="1">[26]MONTHLY!$DB$95:$DB$95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อ" hidden="1">[26]MONTHLY!$DA$20:$DA$94</definedName>
    <definedName name="แดดเก" hidden="1">{"'Model'!$A$1:$N$53"}</definedName>
    <definedName name="ไ" hidden="1">#REF!</definedName>
    <definedName name="ไพเ" hidden="1">{#N/A,#N/A,FALSE,"Eff-SSC2"}</definedName>
    <definedName name="กฟ" hidden="1">{"conso",#N/A,FALSE,"cash flow"}</definedName>
    <definedName name="กหหหห" hidden="1">#REF!</definedName>
    <definedName name="ฆ๋ฒ?ฏธ๋?" hidden="1">#REF!</definedName>
    <definedName name="งานระหว่างทำ" hidden="1">#REF!</definedName>
    <definedName name="ด" hidden="1">'[1]PS-1995'!#REF!</definedName>
    <definedName name="ดดดดดดดดดดดดดดดดดดด" hidden="1">{#N/A,#N/A,FALSE,"Eff-SSC2"}</definedName>
    <definedName name="ถีนส่" hidden="1">[34]MONTHLY!$DF$95:$DF$95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ฟฟฟฟฟฟฟฟฟฟ" hidden="1">{#N/A,#N/A,FALSE,"Eff-SSC2"}</definedName>
    <definedName name="ฟภ์" hidden="1">#REF!</definedName>
    <definedName name="รเอน" hidden="1">[5]MONTHLY!$DB$95:$DB$95</definedName>
    <definedName name="ร้าร" hidden="1">[34]MONTHLY!$DL$20:$DL$94</definedName>
    <definedName name="ฤฎ๐" hidden="1">{"'Income Statement'!$D$96:$E$101"}</definedName>
    <definedName name="ส้" hidden="1">[5]MONTHLY!$DR$95:$DR$95</definedName>
    <definedName name="สบทร" hidden="1">{"'Model'!$A$1:$N$53"}</definedName>
    <definedName name="หีระ" hidden="1">#REF!</definedName>
    <definedName name="อพเพเ" hidden="1">{#N/A,#N/A,FALSE,"Eff-SSC2"}</definedName>
    <definedName name="ออม" hidden="1">[5]MONTHLY!$DI$95:$DI$95</definedName>
    <definedName name="าาา" hidden="1">{"'Model'!$A$1:$N$53"}</definedName>
    <definedName name="าาาา" hidden="1">{"'Model'!$A$1:$N$53"}</definedName>
    <definedName name="ๆด้ะ" hidden="1">[34]MONTHLY!$DB$20:$DB$94</definedName>
    <definedName name="东那" hidden="1">{"'预算表1 '!$A$3:$M$11"}</definedName>
    <definedName name="事实上" hidden="1">{"'预算表1 '!$A$3:$M$11"}</definedName>
    <definedName name="其他" hidden="1">{"'预算表1 '!$A$3:$M$11"}</definedName>
    <definedName name="到达井单价表111" hidden="1">{"'预算表1 '!$A$3:$M$11"}</definedName>
    <definedName name="到达井工程量清单" hidden="1">{"'预算表1 '!$A$3:$M$11"}</definedName>
    <definedName name="单独" hidden="1">{"'预算表1 '!$A$3:$M$11"}</definedName>
    <definedName name="四大" hidden="1">{"'预算表1 '!$A$3:$M$11"}</definedName>
    <definedName name="土建取费" hidden="1">{"'预算表1 '!$A$3:$M$11"}</definedName>
    <definedName name="土石方" hidden="1">{"'预算表1 '!$A$3:$M$11"}</definedName>
    <definedName name="工料分析表" hidden="1">{"'预算表1 '!$A$3:$M$11"}</definedName>
    <definedName name="往往外" hidden="1">{"'预算表1 '!$A$3:$M$11"}</definedName>
    <definedName name="怀念感" hidden="1">{"'预算表1 '!$A$3:$M$11"}</definedName>
    <definedName name="我呜呜呜" hidden="1">{"'预算表1 '!$A$3:$M$11"}</definedName>
    <definedName name="投标报价" hidden="1">{"'预算表1 '!$A$3:$M$11"}</definedName>
    <definedName name="报价1" hidden="1">{"'预算表1 '!$A$3:$M$11"}</definedName>
    <definedName name="沉甸甸" hidden="1">{"'预算表1 '!$A$3:$M$11"}</definedName>
    <definedName name="环片" hidden="1">{"'预算表1 '!$A$3:$M$11"}</definedName>
    <definedName name="第三次" hidden="1">{"'预算表1 '!$A$3:$M$11"}</definedName>
    <definedName name="管廊单价表" hidden="1">{"'预算表1 '!$A$3:$M$11"}</definedName>
    <definedName name="管廊单表" hidden="1">{"'预算表1 '!$A$3:$M$11"}</definedName>
    <definedName name="管道四公司" hidden="1">{"'预算表1 '!$A$3:$M$11"}</definedName>
    <definedName name="线路计费" hidden="1">{"'预算表1 '!$A$3:$M$11"}</definedName>
    <definedName name="调遣费" hidden="1">{"'预算表1 '!$A$3:$M$11"}</definedName>
    <definedName name="谔谔" hidden="1">{"'预算表1 '!$A$3:$M$11"}</definedName>
    <definedName name="赌东道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6" l="1"/>
  <c r="G39" i="7"/>
  <c r="F39" i="7"/>
  <c r="G37" i="2"/>
  <c r="F37" i="2"/>
  <c r="F36" i="7" l="1"/>
  <c r="I16" i="4"/>
  <c r="K16" i="4" s="1"/>
  <c r="K14" i="4"/>
  <c r="M14" i="4" s="1"/>
  <c r="K17" i="4"/>
  <c r="M17" i="4" s="1"/>
  <c r="K15" i="4"/>
  <c r="M15" i="4" s="1"/>
  <c r="K13" i="4"/>
  <c r="M13" i="4" s="1"/>
  <c r="K11" i="4"/>
  <c r="G36" i="7"/>
  <c r="G34" i="2" l="1"/>
  <c r="E85" i="6" l="1"/>
  <c r="G13" i="7"/>
  <c r="E70" i="6" l="1"/>
  <c r="F85" i="6"/>
  <c r="E88" i="6" l="1"/>
  <c r="C88" i="6"/>
  <c r="J8" i="5"/>
  <c r="D26" i="4" l="1"/>
  <c r="E26" i="4"/>
  <c r="F26" i="4"/>
  <c r="G26" i="4"/>
  <c r="H26" i="4"/>
  <c r="J26" i="4"/>
  <c r="C26" i="4"/>
  <c r="K23" i="4"/>
  <c r="M23" i="4" s="1"/>
  <c r="K22" i="4"/>
  <c r="M22" i="4" s="1"/>
  <c r="L16" i="4" l="1"/>
  <c r="L24" i="4"/>
  <c r="L26" i="4" s="1"/>
  <c r="I24" i="4"/>
  <c r="I26" i="4" s="1"/>
  <c r="L18" i="4" l="1"/>
  <c r="M16" i="4"/>
  <c r="J122" i="1"/>
  <c r="J80" i="1"/>
  <c r="J14" i="5" l="1"/>
  <c r="F17" i="5"/>
  <c r="G17" i="5"/>
  <c r="H17" i="5"/>
  <c r="E17" i="5"/>
  <c r="G12" i="5"/>
  <c r="H12" i="5"/>
  <c r="A4" i="4"/>
  <c r="K25" i="4"/>
  <c r="M25" i="4" s="1"/>
  <c r="K20" i="4"/>
  <c r="M20" i="4" s="1"/>
  <c r="M11" i="4"/>
  <c r="M18" i="4" s="1"/>
  <c r="D18" i="4"/>
  <c r="E18" i="4"/>
  <c r="F18" i="4"/>
  <c r="G18" i="4"/>
  <c r="H18" i="4"/>
  <c r="I18" i="4"/>
  <c r="C18" i="4"/>
  <c r="G31" i="7"/>
  <c r="I19" i="7"/>
  <c r="H19" i="7"/>
  <c r="F19" i="7"/>
  <c r="I13" i="7"/>
  <c r="H13" i="7"/>
  <c r="F13" i="7"/>
  <c r="F20" i="7" l="1"/>
  <c r="H20" i="7"/>
  <c r="I20" i="7"/>
  <c r="F10" i="6" s="1"/>
  <c r="F12" i="5"/>
  <c r="D85" i="6"/>
  <c r="C85" i="6"/>
  <c r="F70" i="6"/>
  <c r="D70" i="6"/>
  <c r="C70" i="6"/>
  <c r="A55" i="6"/>
  <c r="A2" i="6"/>
  <c r="A53" i="6" s="1"/>
  <c r="G122" i="1"/>
  <c r="F22" i="7" l="1"/>
  <c r="C10" i="6"/>
  <c r="C28" i="6" s="1"/>
  <c r="H22" i="7"/>
  <c r="H39" i="7" s="1"/>
  <c r="E10" i="6"/>
  <c r="I22" i="7"/>
  <c r="I39" i="7" s="1"/>
  <c r="F28" i="6"/>
  <c r="H26" i="7" l="1"/>
  <c r="I26" i="7"/>
  <c r="F26" i="7"/>
  <c r="K24" i="4"/>
  <c r="K26" i="4" s="1"/>
  <c r="I16" i="5" l="1"/>
  <c r="I34" i="7"/>
  <c r="I36" i="7" s="1"/>
  <c r="I29" i="7"/>
  <c r="I31" i="7" s="1"/>
  <c r="I11" i="5"/>
  <c r="H34" i="7"/>
  <c r="H36" i="7" s="1"/>
  <c r="H29" i="7"/>
  <c r="H31" i="7" s="1"/>
  <c r="F31" i="7"/>
  <c r="M24" i="4"/>
  <c r="J18" i="4" l="1"/>
  <c r="M26" i="4"/>
  <c r="J10" i="5"/>
  <c r="E12" i="5"/>
  <c r="K18" i="4" l="1"/>
  <c r="G29" i="2"/>
  <c r="F13" i="2" l="1"/>
  <c r="G19" i="2"/>
  <c r="I19" i="2"/>
  <c r="G13" i="2"/>
  <c r="I13" i="2"/>
  <c r="H19" i="2"/>
  <c r="H13" i="2"/>
  <c r="I122" i="1"/>
  <c r="G20" i="2" l="1"/>
  <c r="F19" i="2"/>
  <c r="F20" i="2" s="1"/>
  <c r="I20" i="2"/>
  <c r="F39" i="6" s="1"/>
  <c r="F43" i="6" s="1"/>
  <c r="F87" i="6" s="1"/>
  <c r="F89" i="6" s="1"/>
  <c r="I22" i="2" l="1"/>
  <c r="I24" i="2" s="1"/>
  <c r="F22" i="2"/>
  <c r="G22" i="2"/>
  <c r="G24" i="2" s="1"/>
  <c r="I37" i="2" l="1"/>
  <c r="I27" i="2"/>
  <c r="I29" i="2" s="1"/>
  <c r="I32" i="2" s="1"/>
  <c r="I34" i="2" s="1"/>
  <c r="F24" i="2"/>
  <c r="F34" i="2"/>
  <c r="F29" i="2"/>
  <c r="C39" i="6"/>
  <c r="H122" i="1"/>
  <c r="H124" i="1" s="1"/>
  <c r="H80" i="1"/>
  <c r="G80" i="1"/>
  <c r="H71" i="1"/>
  <c r="G71" i="1"/>
  <c r="H29" i="1"/>
  <c r="H17" i="1"/>
  <c r="G17" i="1"/>
  <c r="A3" i="5"/>
  <c r="J55" i="1"/>
  <c r="J103" i="1" s="1"/>
  <c r="I55" i="1"/>
  <c r="I103" i="1" s="1"/>
  <c r="H55" i="1"/>
  <c r="H103" i="1" s="1"/>
  <c r="G55" i="1"/>
  <c r="G103" i="1" s="1"/>
  <c r="A52" i="1"/>
  <c r="A100" i="1" s="1"/>
  <c r="A51" i="1"/>
  <c r="A99" i="1" s="1"/>
  <c r="A50" i="1"/>
  <c r="A2" i="7" s="1"/>
  <c r="C43" i="6" l="1"/>
  <c r="A98" i="1"/>
  <c r="A2" i="2"/>
  <c r="I80" i="1"/>
  <c r="H30" i="1"/>
  <c r="J29" i="1"/>
  <c r="H81" i="1"/>
  <c r="I124" i="1"/>
  <c r="I29" i="1"/>
  <c r="J124" i="1"/>
  <c r="G81" i="1"/>
  <c r="I71" i="1"/>
  <c r="J71" i="1"/>
  <c r="J81" i="1" s="1"/>
  <c r="I17" i="1"/>
  <c r="C87" i="6" l="1"/>
  <c r="H20" i="2"/>
  <c r="E28" i="6" s="1"/>
  <c r="E39" i="6" s="1"/>
  <c r="I81" i="1"/>
  <c r="I125" i="1" s="1"/>
  <c r="H125" i="1"/>
  <c r="J17" i="1"/>
  <c r="J30" i="1" s="1"/>
  <c r="I30" i="1"/>
  <c r="I17" i="5"/>
  <c r="J125" i="1" l="1"/>
  <c r="E43" i="6"/>
  <c r="C89" i="6"/>
  <c r="H22" i="2"/>
  <c r="H24" i="2" s="1"/>
  <c r="J16" i="5"/>
  <c r="J17" i="5" s="1"/>
  <c r="H37" i="2" l="1"/>
  <c r="H27" i="2"/>
  <c r="J11" i="5"/>
  <c r="J12" i="5" s="1"/>
  <c r="I12" i="5"/>
  <c r="E87" i="6"/>
  <c r="H29" i="2" l="1"/>
  <c r="H32" i="2" s="1"/>
  <c r="H34" i="2" s="1"/>
  <c r="E89" i="6"/>
  <c r="G29" i="1"/>
  <c r="G30" i="1" s="1"/>
  <c r="G124" i="1" l="1"/>
  <c r="G125" i="1" l="1"/>
  <c r="G19" i="7" l="1"/>
  <c r="G20" i="7" s="1"/>
  <c r="D10" i="6" l="1"/>
  <c r="D28" i="6" s="1"/>
  <c r="D39" i="6" s="1"/>
  <c r="D43" i="6" s="1"/>
  <c r="D87" i="6" s="1"/>
  <c r="D89" i="6" s="1"/>
  <c r="G22" i="7"/>
  <c r="G26" i="7" l="1"/>
</calcChain>
</file>

<file path=xl/sharedStrings.xml><?xml version="1.0" encoding="utf-8"?>
<sst xmlns="http://schemas.openxmlformats.org/spreadsheetml/2006/main" count="337" uniqueCount="227">
  <si>
    <t>บริษัท ซีเอ็มโอ จำกัด (มหาชน) และบริษัทย่อย</t>
  </si>
  <si>
    <t>งบฐานะการเงิน</t>
  </si>
  <si>
    <t>ณ วันที่ 30 กันยายน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</si>
  <si>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</si>
  <si>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</si>
  <si>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</si>
  <si>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</si>
  <si>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</si>
  <si>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</si>
  <si>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</si>
  <si>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</si>
  <si>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</si>
  <si>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</si>
  <si>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</si>
  <si>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</si>
  <si>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</si>
  <si>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เงินให้กู้ยืมระยะสั้นแก่บริษัทย่อย</t>
  </si>
  <si>
    <t>6.1, 9</t>
  </si>
  <si>
    <t>สินค้าคงเหลือ</t>
  </si>
  <si>
    <t>เงินปันผลค้างรับ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</si>
  <si>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</si>
  <si>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</si>
  <si>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</si>
  <si>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</si>
  <si>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</si>
  <si>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</si>
  <si>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</si>
  <si>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</si>
  <si>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</si>
  <si>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</si>
  <si>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</si>
  <si>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</si>
  <si>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</si>
  <si>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</si>
  <si>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</si>
  <si>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</si>
  <si>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</si>
  <si>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</si>
  <si>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</si>
  <si>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</si>
  <si>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เงินกู้ยืมระยะสั้นจากบุคคลและกิจการอื่น</t>
  </si>
  <si>
    <t>หุ้นกู้ที่ถึงกำหนดชำระภายในหนึ่งปี</t>
  </si>
  <si>
    <t>หุ้นกู้แปลงสภาพ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</si>
  <si>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</si>
  <si>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</si>
  <si>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เงินกู้ยืมระยะสั้นจากบริษัทย่อย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</si>
  <si>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</si>
  <si>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</si>
  <si>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</si>
  <si>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</si>
  <si>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</si>
  <si>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</si>
  <si>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</si>
  <si>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</si>
  <si>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</si>
  <si>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ประมาณการหนี้สินจากคดีความ</t>
  </si>
  <si>
    <t>หนี้สินหมุนไม่หมุนเวียนอื่น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</si>
  <si>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</si>
  <si>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</si>
  <si>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</si>
  <si>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</si>
  <si>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</si>
  <si>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637,361,310 หุ้น มูลค่าหุ้นละ 1.00 บาท</t>
  </si>
  <si>
    <t xml:space="preserve">  ทุนจดทะเบียนชำระแล้ว</t>
  </si>
  <si>
    <t xml:space="preserve">   หุ้นสามัญ 426,174,854 หุ้น มูลค่าหุ้นละ 1.00 บาท</t>
  </si>
  <si>
    <t xml:space="preserve">   หุ้นสามัญ 280,962,733 หุ้น มูลค่าหุ้นละ 1.00 บาท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</si>
  <si>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</si>
  <si>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</si>
  <si>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</si>
  <si>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</si>
  <si>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</si>
  <si>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</si>
  <si>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</si>
  <si>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</si>
  <si>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</si>
  <si>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</si>
  <si>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</si>
  <si>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</si>
  <si>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</si>
  <si>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</si>
  <si>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</si>
  <si>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จัดประเภทใหม่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</si>
  <si>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</si>
  <si>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</si>
  <si>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</si>
  <si>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</si>
  <si>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</si>
  <si>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</si>
  <si>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</si>
  <si>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</si>
  <si>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</si>
  <si>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</si>
  <si>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</si>
  <si>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</si>
  <si>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</si>
  <si>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</si>
  <si>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</si>
  <si>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</si>
  <si>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</si>
  <si>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</si>
  <si>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</si>
  <si>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</si>
  <si>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</si>
  <si>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</si>
  <si>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(หน่วย : หุ้น)</t>
  </si>
  <si>
    <t>สำหรับงวดเก้าเดือนสิ้นสุดวันที่ 30 กันยายน 2567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</si>
  <si>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</si>
  <si>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</si>
  <si>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</si>
  <si>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</si>
  <si>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</si>
  <si>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</si>
  <si>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</si>
  <si>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</si>
  <si>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</si>
  <si>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</si>
  <si>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</si>
  <si>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</si>
  <si>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>เงินลงทุน</t>
  </si>
  <si>
    <t>เปลี่ยนแปลงสัดส่วน</t>
  </si>
  <si>
    <t>ส่วนของทุน</t>
  </si>
  <si>
    <t xml:space="preserve">จัดสรรแล้ว </t>
  </si>
  <si>
    <t>ส่วนเกินทุนจากการ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</si>
  <si>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</si>
  <si>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</si>
  <si>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</si>
  <si>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</si>
  <si>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ในบริษัทย่อย</t>
  </si>
  <si>
    <t>การถือหุ้นในบริษัทย่อย</t>
  </si>
  <si>
    <t>จากหุ้นกู้แปลงสภาพ</t>
  </si>
  <si>
    <t>ตีราคาที่ดิน</t>
  </si>
  <si>
    <t>ผู้ถือหุ้นของบริษัทฯ</t>
  </si>
  <si>
    <t>ของบริษัทย่อย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</si>
  <si>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</si>
  <si>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</si>
  <si>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</si>
  <si>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ออกหุ้นสามัญเพิ่มทุน</t>
  </si>
  <si>
    <t>ลดลงจากการเลิกกิจการของบริษัทย่อย</t>
  </si>
  <si>
    <t>กำไร (ขาดทุน) สำหรับงวด</t>
  </si>
  <si>
    <t>ขาดทุนเบ็ดเสร็จอื่นสำหรับงวด</t>
  </si>
  <si>
    <t>ยอดคงเหลือ ณ วันที่ 30 กันยายน 2567</t>
  </si>
  <si>
    <t>ยอดคงเหลือ ณ วันที่ 1 มกราคม 2566</t>
  </si>
  <si>
    <t>การเปลี่ยนแปลงสัดส่วนการถือหุ้นในบริษัทย่อย</t>
  </si>
  <si>
    <t>เงินปันผลจ่าย</t>
  </si>
  <si>
    <t>ยอดคงเหลือ ณ วันที่ 30 กันยายน 2566</t>
  </si>
  <si>
    <t xml:space="preserve">   </t>
  </si>
  <si>
    <t>หมายเหตุประกอบงบการเงินรวมเป็นส่วนหนึ่งของงบการเงินนี้</t>
  </si>
  <si>
    <t>งบการเปลี่ยนแปลงส่วนของผู้ถือหุ้นเฉพาะกิจการ</t>
  </si>
  <si>
    <t>ที่ออกและชำระแล้ว</t>
  </si>
  <si>
    <t>ยังไม่จัดสรร</t>
  </si>
  <si>
    <t>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</si>
  <si>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</si>
  <si>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</si>
  <si>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กำไร(ขาดทุน)ก่อนรายได้(ค่าใช้จ่าย)ภาษีเงินได้</t>
  </si>
  <si>
    <t xml:space="preserve">    ปรับรายการที่กระทบกำไร(ขาดทุน)ก่อนรายได้(ค่าใช้จ่าย)ภาษีเงินได้เป็นเงินสดรับ (จ่าย) จากกิจกรรมดำเนินงาน</t>
  </si>
  <si>
    <t xml:space="preserve">          ขาดทุนด้านเครดิตที่คาดว่าจะเกิดขึ้น(โอนกลับ)</t>
  </si>
  <si>
    <t xml:space="preserve">          ค่าเสื่อมราคาและค่าตัดจำหน่าย</t>
  </si>
  <si>
    <t xml:space="preserve">          ขาดทุนจากการด้อยค่าทรัพย์สิน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</si>
  <si>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</si>
  <si>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</si>
  <si>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ขาดทุนจากการตัดจำหน่ายอุปกรณ์</t>
  </si>
  <si>
    <t xml:space="preserve">          ขาดทุนจากการตัดจำหน่ายภาษีถูกหัก ณ ที่จ่ายและภาษีซื้อ</t>
  </si>
  <si>
    <t xml:space="preserve">          กำไรจากการเปลี่ยนแปลงสัญญาเช่า</t>
  </si>
  <si>
    <t xml:space="preserve">          ขาดทุนจากการด้อยค่าเงินลงทุนในบริษัทย่อย</t>
  </si>
  <si>
    <t xml:space="preserve">          ขาดทุนจากการเลิกกิจการของบริษัทย่อย</t>
  </si>
  <si>
    <t xml:space="preserve">          ขาดทุนจากการประมาณการหนี้สินจากคดีความ</t>
  </si>
  <si>
    <t xml:space="preserve">          กำไรส่วนที่เป็นของผู้มีส่วนได้เสียที่ไม่มีอำนาจควบคุม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</si>
  <si>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</si>
  <si>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</si>
  <si>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</si>
  <si>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กำไร(ขาดทุน)จากกิจกรรมดำเนินงานก่อนการเปลี่ยนแปลง</t>
  </si>
  <si>
    <t xml:space="preserve">            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</si>
  <si>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</si>
  <si>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</si>
  <si>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</si>
  <si>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</si>
  <si>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</si>
  <si>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</si>
  <si>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</si>
  <si>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</si>
  <si>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ประมาณการหนี้สินจากคดีความ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</si>
  <si>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</si>
  <si>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</si>
  <si>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</si>
  <si>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</si>
  <si>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</si>
  <si>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เงินสดสุทธิได้มาจาก(ใช้ไปใน)จากกิจกรรมดำเนินงาน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</si>
  <si>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</si>
  <si>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</si>
  <si>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</si>
  <si>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(เพิ่มขึ้น)ลดลงในเงินในเงินฝากธนาคารที่ติดภาระค้ำประกัน</t>
  </si>
  <si>
    <t xml:space="preserve">         เงินสดจ่ายซื้อเงินลงทุนในบริษัทย่อย</t>
  </si>
  <si>
    <t xml:space="preserve">         เงินสดรับจากเงินปันผล</t>
  </si>
  <si>
    <t xml:space="preserve">         เงินสดรับดอกเบี้ย</t>
  </si>
  <si>
    <t xml:space="preserve">         เงินสดรับจากการจำหน่ายอุปกรณ์</t>
  </si>
  <si>
    <t xml:space="preserve">         เงินสดจ่ายเพื่อซื้ออุปกรณ์</t>
  </si>
  <si>
    <t xml:space="preserve">         เงินสดจ่ายเพื่อซื้อสินทรัพย์ไม่มีตัวตน</t>
  </si>
  <si>
    <t xml:space="preserve">         เงินสดจ่ายซื้อสินทรัพย์สิทธิการใช้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</si>
  <si>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</si>
  <si>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</si>
  <si>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</si>
  <si>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</si>
  <si>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ลดลงในเงินกู้ยืมระยะสั้นจากบุคคลและกิจการอื่น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</si>
  <si>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</si>
  <si>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เงินสดจ่ายหุ้นกู้</t>
  </si>
  <si>
    <t xml:space="preserve">         เงินสดรับจากหุ้นกู้</t>
  </si>
  <si>
    <t xml:space="preserve">         เงินสดรับจากการเพิ่มทุน</t>
  </si>
  <si>
    <t xml:space="preserve">         เงินสดจ่ายปันผล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</si>
  <si>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</si>
  <si>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</si>
  <si>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</si>
  <si>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</si>
  <si>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</si>
  <si>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</si>
  <si>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</si>
  <si>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รายการที่ไม่เป็นเงินสด :</t>
  </si>
  <si>
    <t xml:space="preserve">         ซื้อสินทรัพย์ยังไม่จ่ายชำระ</t>
  </si>
  <si>
    <t xml:space="preserve">         หนี้สินตามสัญญาเช่า</t>
  </si>
  <si>
    <t xml:space="preserve">         ขายสินทรัพย์ยังไม่ได้รับชำระ</t>
  </si>
  <si>
    <t xml:space="preserve">         บริษัทย่อยเลิกกิจการยังไม่ได้รับชำระ</t>
  </si>
  <si>
    <t xml:space="preserve">         โอนสินทรัพย์ไม่หมุนเวียนอื่นไปเป็นลูกหนี้หมุนเวียนอื่น</t>
  </si>
  <si>
    <t xml:space="preserve">         ปรับปรุงจากการเปลี่ยนแปลงสินทรัพย์สิทธิการใช้</t>
  </si>
  <si>
    <t xml:space="preserve">         ปรับปรุงจากการเปลี่ยนแปลงหนี้สินตามสัญญาเช่า</t>
  </si>
  <si>
    <t>เรียกชำระค่าหุ้นเพิ่มของบริษัทย่อย</t>
  </si>
  <si>
    <t>ออกหุ้นสามัญเพิ่มทุนในบริษัทย่อย</t>
  </si>
  <si>
    <t xml:space="preserve">         เงินสดรับจากการเรียกชำระค่าหุ้นเพิ่มของส่วนได้เสียที่ไม่มีอำนาจควบคุม</t>
  </si>
  <si>
    <t xml:space="preserve">         เงินสดรับจากการเปลี่ยนแปลงสัดส่วนการถือหุ้นในบริษัทย่อย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</si>
</sst>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(* #,##0_);_(* \(#,##0\);_(* &quot;-&quot;??_);_(@_)"/>
    <numFmt numFmtId="168" formatCode="_-* #,##0_-;\-* #,##0_-;_-* &quot;-&quot;??_-;_-@_-"/>
    <numFmt numFmtId="169" formatCode="_(* #,##0.0000_);_(* \(#,##0.0000\);_(* &quot;-&quot;??_);_(@_)"/>
    <numFmt numFmtId="170" formatCode="_([$€-2]\ * #,##0.00_);_([$€-2]\ * \(#,##0.00\);_([$€-2]\ * &quot;-&quot;??_);_(@_)"/>
    <numFmt numFmtId="171" formatCode="_(* #,##0_);_(* \(#,##0\);_(* \-??_);_(@_)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pFont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pFont"/>
      <charset val="222"/>
    </font>
    <font>
      <sz val="15"/>
      <color indexed="10"/>
      <name val="Angsana New"/>
      <family val="1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57">
    <xf numFmtId="166" fontId="0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6" fontId="2" fillId="0" borderId="0"/>
    <xf numFmtId="43" fontId="9" fillId="0" borderId="0" applyFont="0" applyFill="0" applyBorder="0" applyAlignment="0" applyProtection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10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1" fillId="0" borderId="0"/>
    <xf numFmtId="166" fontId="8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2" fillId="0" borderId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/>
    <xf numFmtId="170" fontId="8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Border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223">
    <xf numFmtId="166" fontId="0" fillId="0" borderId="0" xfId="0"/>
    <xf numFmtId="165" fontId="4" fillId="0" borderId="0" xfId="1" applyFont="1"/>
    <xf numFmtId="0" fontId="4" fillId="0" borderId="0" xfId="3" applyFont="1"/>
    <xf numFmtId="0" fontId="7" fillId="0" borderId="0" xfId="3" applyFont="1"/>
    <xf numFmtId="165" fontId="4" fillId="0" borderId="0" xfId="1" applyFont="1" applyFill="1"/>
    <xf numFmtId="0" fontId="4" fillId="0" borderId="0" xfId="3" applyFont="1" applyAlignment="1">
      <alignment horizontal="center"/>
    </xf>
    <xf numFmtId="43" fontId="4" fillId="0" borderId="0" xfId="2" applyFont="1" applyFill="1" applyAlignment="1">
      <alignment horizontal="center"/>
    </xf>
    <xf numFmtId="0" fontId="7" fillId="0" borderId="0" xfId="3" applyFont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167" fontId="4" fillId="0" borderId="0" xfId="2" applyNumberFormat="1" applyFont="1" applyFill="1" applyBorder="1"/>
    <xf numFmtId="43" fontId="4" fillId="0" borderId="0" xfId="2" applyFont="1" applyFill="1" applyBorder="1"/>
    <xf numFmtId="166" fontId="4" fillId="0" borderId="0" xfId="0" applyFont="1"/>
    <xf numFmtId="43" fontId="4" fillId="0" borderId="0" xfId="2" applyFont="1" applyFill="1" applyBorder="1" applyAlignment="1">
      <alignment horizontal="center"/>
    </xf>
    <xf numFmtId="167" fontId="4" fillId="0" borderId="0" xfId="2" applyNumberFormat="1" applyFont="1" applyFill="1" applyAlignment="1">
      <alignment horizontal="center"/>
    </xf>
    <xf numFmtId="167" fontId="4" fillId="0" borderId="0" xfId="2" applyNumberFormat="1" applyFont="1" applyFill="1" applyAlignment="1"/>
    <xf numFmtId="43" fontId="4" fillId="0" borderId="0" xfId="2" applyFont="1" applyFill="1" applyAlignment="1"/>
    <xf numFmtId="43" fontId="4" fillId="0" borderId="0" xfId="2" applyFont="1" applyFill="1" applyBorder="1" applyAlignment="1"/>
    <xf numFmtId="166" fontId="4" fillId="0" borderId="0" xfId="0" applyFont="1" applyAlignment="1">
      <alignment horizontal="center"/>
    </xf>
    <xf numFmtId="167" fontId="13" fillId="0" borderId="0" xfId="2" applyNumberFormat="1" applyFont="1" applyFill="1" applyBorder="1"/>
    <xf numFmtId="169" fontId="4" fillId="0" borderId="0" xfId="2" applyNumberFormat="1" applyFont="1" applyFill="1" applyBorder="1"/>
    <xf numFmtId="167" fontId="4" fillId="0" borderId="0" xfId="2" applyNumberFormat="1" applyFont="1" applyFill="1"/>
    <xf numFmtId="165" fontId="7" fillId="0" borderId="0" xfId="6" applyFont="1" applyFill="1" applyBorder="1" applyAlignment="1">
      <alignment horizontal="center"/>
    </xf>
    <xf numFmtId="165" fontId="4" fillId="0" borderId="0" xfId="1" applyFont="1" applyFill="1" applyBorder="1"/>
    <xf numFmtId="165" fontId="7" fillId="0" borderId="0" xfId="1" applyFont="1" applyFill="1" applyAlignment="1">
      <alignment horizontal="right"/>
    </xf>
    <xf numFmtId="165" fontId="7" fillId="0" borderId="0" xfId="14" applyFont="1" applyFill="1" applyAlignment="1">
      <alignment horizontal="center"/>
    </xf>
    <xf numFmtId="169" fontId="13" fillId="0" borderId="0" xfId="1" applyNumberFormat="1" applyFont="1" applyFill="1" applyBorder="1"/>
    <xf numFmtId="165" fontId="7" fillId="0" borderId="0" xfId="14" applyFont="1" applyFill="1" applyAlignment="1">
      <alignment horizontal="right"/>
    </xf>
    <xf numFmtId="0" fontId="4" fillId="0" borderId="0" xfId="1" applyNumberFormat="1" applyFont="1" applyAlignment="1">
      <alignment horizontal="right" vertical="center" textRotation="180" shrinkToFit="1"/>
    </xf>
    <xf numFmtId="0" fontId="17" fillId="0" borderId="0" xfId="13" applyFont="1"/>
    <xf numFmtId="37" fontId="4" fillId="0" borderId="0" xfId="13" applyNumberFormat="1" applyFont="1" applyAlignment="1">
      <alignment horizontal="right" vertical="center"/>
    </xf>
    <xf numFmtId="0" fontId="7" fillId="0" borderId="0" xfId="13" applyFont="1" applyAlignment="1">
      <alignment horizontal="left" vertical="center"/>
    </xf>
    <xf numFmtId="0" fontId="4" fillId="0" borderId="0" xfId="13" applyFont="1" applyAlignment="1">
      <alignment vertical="center"/>
    </xf>
    <xf numFmtId="37" fontId="4" fillId="0" borderId="1" xfId="17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0" fontId="7" fillId="0" borderId="0" xfId="13" applyFont="1" applyAlignment="1">
      <alignment vertical="center"/>
    </xf>
    <xf numFmtId="41" fontId="4" fillId="0" borderId="0" xfId="13" applyNumberFormat="1" applyFont="1" applyAlignment="1">
      <alignment vertical="center"/>
    </xf>
    <xf numFmtId="171" fontId="4" fillId="0" borderId="0" xfId="13" applyNumberFormat="1" applyFont="1" applyAlignment="1">
      <alignment vertical="center"/>
    </xf>
    <xf numFmtId="171" fontId="4" fillId="0" borderId="0" xfId="13" applyNumberFormat="1" applyFont="1" applyAlignment="1">
      <alignment horizontal="center" vertical="center"/>
    </xf>
    <xf numFmtId="38" fontId="4" fillId="0" borderId="0" xfId="13" applyNumberFormat="1" applyFont="1" applyAlignment="1">
      <alignment vertical="center"/>
    </xf>
    <xf numFmtId="167" fontId="7" fillId="0" borderId="0" xfId="6" applyNumberFormat="1" applyFont="1" applyFill="1" applyBorder="1" applyAlignment="1">
      <alignment horizontal="center"/>
    </xf>
    <xf numFmtId="0" fontId="4" fillId="0" borderId="0" xfId="4" applyFont="1"/>
    <xf numFmtId="41" fontId="17" fillId="0" borderId="0" xfId="13" applyNumberFormat="1" applyFont="1"/>
    <xf numFmtId="43" fontId="17" fillId="0" borderId="0" xfId="18" applyFont="1" applyFill="1"/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7" fillId="0" borderId="0" xfId="19" applyFont="1" applyAlignment="1">
      <alignment vertical="center"/>
    </xf>
    <xf numFmtId="0" fontId="18" fillId="0" borderId="0" xfId="4" applyFont="1" applyAlignment="1">
      <alignment vertical="center"/>
    </xf>
    <xf numFmtId="0" fontId="4" fillId="0" borderId="0" xfId="19" applyFont="1" applyAlignment="1">
      <alignment vertical="center"/>
    </xf>
    <xf numFmtId="43" fontId="4" fillId="0" borderId="0" xfId="9" applyFont="1" applyFill="1" applyBorder="1" applyAlignment="1">
      <alignment vertical="center"/>
    </xf>
    <xf numFmtId="165" fontId="7" fillId="0" borderId="1" xfId="1" quotePrefix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right"/>
    </xf>
    <xf numFmtId="167" fontId="7" fillId="0" borderId="0" xfId="2" applyNumberFormat="1" applyFont="1" applyFill="1" applyAlignment="1">
      <alignment horizontal="center"/>
    </xf>
    <xf numFmtId="165" fontId="7" fillId="0" borderId="0" xfId="1" applyFont="1" applyFill="1" applyAlignment="1">
      <alignment horizontal="center"/>
    </xf>
    <xf numFmtId="165" fontId="7" fillId="0" borderId="1" xfId="1" applyFont="1" applyFill="1" applyBorder="1" applyAlignment="1">
      <alignment horizontal="right"/>
    </xf>
    <xf numFmtId="165" fontId="4" fillId="0" borderId="0" xfId="1" applyFont="1" applyFill="1" applyAlignment="1">
      <alignment vertical="top" wrapText="1"/>
    </xf>
    <xf numFmtId="165" fontId="4" fillId="0" borderId="0" xfId="1" applyFont="1" applyFill="1" applyAlignment="1">
      <alignment horizontal="center"/>
    </xf>
    <xf numFmtId="165" fontId="4" fillId="0" borderId="0" xfId="1" applyFont="1" applyFill="1" applyBorder="1" applyAlignment="1"/>
    <xf numFmtId="165" fontId="4" fillId="0" borderId="0" xfId="1" applyFont="1" applyFill="1" applyAlignment="1"/>
    <xf numFmtId="168" fontId="4" fillId="0" borderId="0" xfId="1" applyNumberFormat="1" applyFont="1" applyFill="1" applyBorder="1"/>
    <xf numFmtId="167" fontId="7" fillId="0" borderId="1" xfId="11" quotePrefix="1" applyNumberFormat="1" applyFont="1" applyFill="1" applyBorder="1" applyAlignment="1">
      <alignment horizontal="center"/>
    </xf>
    <xf numFmtId="165" fontId="7" fillId="0" borderId="0" xfId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8" fontId="4" fillId="0" borderId="0" xfId="1" applyNumberFormat="1" applyFont="1" applyFill="1"/>
    <xf numFmtId="165" fontId="4" fillId="0" borderId="0" xfId="5" applyFont="1" applyFill="1" applyAlignment="1">
      <alignment vertical="center"/>
    </xf>
    <xf numFmtId="43" fontId="7" fillId="0" borderId="0" xfId="2" applyFont="1" applyFill="1" applyBorder="1" applyAlignment="1">
      <alignment horizontal="center"/>
    </xf>
    <xf numFmtId="43" fontId="4" fillId="0" borderId="0" xfId="2" applyFont="1" applyFill="1"/>
    <xf numFmtId="165" fontId="4" fillId="0" borderId="1" xfId="1" applyFont="1" applyFill="1" applyBorder="1"/>
    <xf numFmtId="167" fontId="4" fillId="0" borderId="0" xfId="26" applyNumberFormat="1" applyFont="1" applyFill="1"/>
    <xf numFmtId="165" fontId="4" fillId="0" borderId="0" xfId="26" applyFont="1" applyFill="1"/>
    <xf numFmtId="167" fontId="4" fillId="0" borderId="0" xfId="26" applyNumberFormat="1" applyFont="1" applyFill="1" applyBorder="1"/>
    <xf numFmtId="165" fontId="4" fillId="0" borderId="0" xfId="26" applyFont="1" applyFill="1" applyBorder="1"/>
    <xf numFmtId="167" fontId="7" fillId="0" borderId="0" xfId="26" applyNumberFormat="1" applyFont="1" applyFill="1" applyBorder="1" applyAlignment="1">
      <alignment horizontal="right"/>
    </xf>
    <xf numFmtId="167" fontId="7" fillId="0" borderId="0" xfId="26" quotePrefix="1" applyNumberFormat="1" applyFont="1" applyFill="1" applyBorder="1" applyAlignment="1">
      <alignment horizontal="center"/>
    </xf>
    <xf numFmtId="165" fontId="4" fillId="0" borderId="0" xfId="26" applyFont="1" applyFill="1" applyBorder="1" applyAlignment="1">
      <alignment horizontal="right"/>
    </xf>
    <xf numFmtId="167" fontId="4" fillId="0" borderId="0" xfId="26" applyNumberFormat="1" applyFont="1" applyFill="1" applyBorder="1" applyAlignment="1">
      <alignment horizontal="right"/>
    </xf>
    <xf numFmtId="165" fontId="7" fillId="0" borderId="0" xfId="26" applyFont="1" applyFill="1" applyBorder="1" applyAlignment="1">
      <alignment horizontal="center"/>
    </xf>
    <xf numFmtId="165" fontId="4" fillId="0" borderId="1" xfId="26" applyFont="1" applyFill="1" applyBorder="1"/>
    <xf numFmtId="165" fontId="4" fillId="0" borderId="0" xfId="26" applyFont="1" applyFill="1" applyAlignment="1">
      <alignment horizontal="center"/>
    </xf>
    <xf numFmtId="165" fontId="7" fillId="0" borderId="0" xfId="26" applyFont="1" applyFill="1" applyAlignment="1">
      <alignment horizontal="center"/>
    </xf>
    <xf numFmtId="165" fontId="7" fillId="0" borderId="0" xfId="26" applyFont="1" applyFill="1" applyBorder="1" applyAlignment="1">
      <alignment horizontal="right"/>
    </xf>
    <xf numFmtId="165" fontId="4" fillId="0" borderId="5" xfId="26" applyFont="1" applyFill="1" applyBorder="1"/>
    <xf numFmtId="165" fontId="7" fillId="0" borderId="1" xfId="26" applyFont="1" applyFill="1" applyBorder="1" applyAlignment="1">
      <alignment horizontal="center"/>
    </xf>
    <xf numFmtId="165" fontId="7" fillId="0" borderId="0" xfId="26" quotePrefix="1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165" fontId="4" fillId="0" borderId="0" xfId="1" applyFont="1" applyFill="1" applyBorder="1" applyAlignment="1">
      <alignment horizontal="right"/>
    </xf>
    <xf numFmtId="0" fontId="7" fillId="0" borderId="0" xfId="13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37" fontId="4" fillId="0" borderId="0" xfId="17" applyNumberFormat="1" applyFont="1" applyAlignment="1">
      <alignment horizontal="center" vertical="center"/>
    </xf>
    <xf numFmtId="37" fontId="7" fillId="0" borderId="0" xfId="17" applyNumberFormat="1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0" fontId="4" fillId="0" borderId="5" xfId="13" applyFont="1" applyBorder="1" applyAlignment="1">
      <alignment vertical="center"/>
    </xf>
    <xf numFmtId="37" fontId="4" fillId="0" borderId="5" xfId="17" applyNumberFormat="1" applyFont="1" applyBorder="1" applyAlignment="1">
      <alignment horizontal="center" vertical="center"/>
    </xf>
    <xf numFmtId="37" fontId="7" fillId="0" borderId="5" xfId="17" applyNumberFormat="1" applyFont="1" applyBorder="1" applyAlignment="1">
      <alignment horizontal="center" vertical="center"/>
    </xf>
    <xf numFmtId="0" fontId="4" fillId="0" borderId="5" xfId="4" applyFont="1" applyBorder="1" applyAlignment="1">
      <alignment vertical="center"/>
    </xf>
    <xf numFmtId="0" fontId="4" fillId="0" borderId="5" xfId="4" applyFont="1" applyBorder="1" applyAlignment="1">
      <alignment horizontal="left" vertical="center"/>
    </xf>
    <xf numFmtId="0" fontId="4" fillId="0" borderId="5" xfId="4" applyFont="1" applyBorder="1" applyAlignment="1">
      <alignment horizontal="center" vertical="center"/>
    </xf>
    <xf numFmtId="171" fontId="4" fillId="0" borderId="0" xfId="13" applyNumberFormat="1" applyFont="1" applyAlignment="1">
      <alignment horizontal="left" vertical="center"/>
    </xf>
    <xf numFmtId="167" fontId="4" fillId="0" borderId="0" xfId="26" applyNumberFormat="1" applyFont="1" applyFill="1" applyAlignment="1"/>
    <xf numFmtId="166" fontId="7" fillId="0" borderId="0" xfId="0" applyFont="1" applyAlignment="1">
      <alignment horizontal="center"/>
    </xf>
    <xf numFmtId="165" fontId="7" fillId="0" borderId="0" xfId="1" applyFont="1" applyFill="1"/>
    <xf numFmtId="0" fontId="7" fillId="0" borderId="5" xfId="3" applyFont="1" applyBorder="1" applyAlignment="1">
      <alignment horizontal="center"/>
    </xf>
    <xf numFmtId="43" fontId="7" fillId="0" borderId="0" xfId="3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3" quotePrefix="1" applyFont="1"/>
    <xf numFmtId="0" fontId="4" fillId="0" borderId="0" xfId="7" applyFont="1"/>
    <xf numFmtId="0" fontId="4" fillId="0" borderId="0" xfId="10" applyFont="1"/>
    <xf numFmtId="0" fontId="4" fillId="0" borderId="0" xfId="3" applyFont="1" applyAlignment="1">
      <alignment horizontal="left"/>
    </xf>
    <xf numFmtId="0" fontId="4" fillId="0" borderId="0" xfId="12" applyFont="1" applyAlignment="1">
      <alignment vertical="center"/>
    </xf>
    <xf numFmtId="38" fontId="4" fillId="0" borderId="0" xfId="13" applyNumberFormat="1" applyFont="1" applyAlignment="1">
      <alignment horizontal="left" vertical="center"/>
    </xf>
    <xf numFmtId="167" fontId="4" fillId="0" borderId="0" xfId="3" applyNumberFormat="1" applyFont="1"/>
    <xf numFmtId="0" fontId="4" fillId="0" borderId="0" xfId="4" applyFont="1" applyAlignment="1">
      <alignment horizontal="left" vertical="center"/>
    </xf>
    <xf numFmtId="38" fontId="4" fillId="0" borderId="0" xfId="8" applyNumberFormat="1" applyFont="1" applyAlignment="1">
      <alignment horizontal="left" vertical="center"/>
    </xf>
    <xf numFmtId="165" fontId="4" fillId="0" borderId="1" xfId="1" applyFont="1" applyBorder="1"/>
    <xf numFmtId="165" fontId="4" fillId="0" borderId="2" xfId="1" applyFont="1" applyFill="1" applyBorder="1" applyAlignment="1">
      <alignment horizontal="center"/>
    </xf>
    <xf numFmtId="165" fontId="4" fillId="0" borderId="1" xfId="1" applyFont="1" applyFill="1" applyBorder="1" applyAlignment="1">
      <alignment horizontal="center"/>
    </xf>
    <xf numFmtId="165" fontId="4" fillId="0" borderId="3" xfId="1" applyFont="1" applyFill="1" applyBorder="1" applyAlignment="1">
      <alignment horizontal="center"/>
    </xf>
    <xf numFmtId="165" fontId="4" fillId="0" borderId="0" xfId="1" applyFont="1" applyFill="1" applyBorder="1" applyAlignment="1">
      <alignment horizontal="center"/>
    </xf>
    <xf numFmtId="165" fontId="4" fillId="0" borderId="0" xfId="1" applyFont="1" applyAlignment="1">
      <alignment horizontal="center"/>
    </xf>
    <xf numFmtId="165" fontId="4" fillId="0" borderId="2" xfId="1" applyFont="1" applyFill="1" applyBorder="1"/>
    <xf numFmtId="165" fontId="4" fillId="0" borderId="3" xfId="1" applyFont="1" applyFill="1" applyBorder="1"/>
    <xf numFmtId="43" fontId="4" fillId="0" borderId="0" xfId="1" applyNumberFormat="1" applyFont="1"/>
    <xf numFmtId="165" fontId="13" fillId="0" borderId="0" xfId="1" applyFont="1" applyFill="1" applyBorder="1"/>
    <xf numFmtId="165" fontId="13" fillId="0" borderId="0" xfId="1" applyFont="1" applyFill="1" applyBorder="1" applyAlignment="1">
      <alignment horizontal="center"/>
    </xf>
    <xf numFmtId="43" fontId="4" fillId="0" borderId="0" xfId="1" applyNumberFormat="1" applyFont="1" applyFill="1" applyBorder="1"/>
    <xf numFmtId="43" fontId="4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2" xfId="1" applyNumberFormat="1" applyFont="1" applyFill="1" applyBorder="1" applyAlignment="1">
      <alignment horizontal="center"/>
    </xf>
    <xf numFmtId="43" fontId="4" fillId="0" borderId="0" xfId="1" applyNumberFormat="1" applyFont="1" applyFill="1" applyAlignment="1"/>
    <xf numFmtId="43" fontId="4" fillId="0" borderId="0" xfId="1" applyNumberFormat="1" applyFont="1" applyFill="1" applyBorder="1" applyAlignment="1"/>
    <xf numFmtId="43" fontId="4" fillId="0" borderId="5" xfId="1" applyNumberFormat="1" applyFont="1" applyFill="1" applyBorder="1" applyAlignment="1">
      <alignment horizontal="center"/>
    </xf>
    <xf numFmtId="43" fontId="13" fillId="0" borderId="0" xfId="1" applyNumberFormat="1" applyFont="1" applyFill="1" applyBorder="1"/>
    <xf numFmtId="43" fontId="4" fillId="0" borderId="3" xfId="1" applyNumberFormat="1" applyFont="1" applyFill="1" applyBorder="1"/>
    <xf numFmtId="43" fontId="4" fillId="0" borderId="3" xfId="1" applyNumberFormat="1" applyFont="1" applyFill="1" applyBorder="1" applyAlignment="1">
      <alignment horizontal="center"/>
    </xf>
    <xf numFmtId="43" fontId="13" fillId="0" borderId="0" xfId="1" applyNumberFormat="1" applyFont="1" applyFill="1" applyBorder="1" applyAlignment="1">
      <alignment horizontal="center"/>
    </xf>
    <xf numFmtId="43" fontId="13" fillId="0" borderId="0" xfId="2" applyFont="1" applyFill="1" applyBorder="1" applyAlignment="1">
      <alignment horizontal="center"/>
    </xf>
    <xf numFmtId="165" fontId="4" fillId="0" borderId="0" xfId="1" applyFont="1" applyAlignment="1">
      <alignment vertical="center"/>
    </xf>
    <xf numFmtId="43" fontId="4" fillId="0" borderId="0" xfId="1" applyNumberFormat="1" applyFont="1" applyAlignment="1">
      <alignment vertical="center"/>
    </xf>
    <xf numFmtId="43" fontId="4" fillId="0" borderId="0" xfId="1" applyNumberFormat="1" applyFont="1" applyAlignment="1">
      <alignment horizontal="center" vertical="center"/>
    </xf>
    <xf numFmtId="43" fontId="4" fillId="0" borderId="0" xfId="1" applyNumberFormat="1" applyFont="1" applyBorder="1" applyAlignment="1">
      <alignment horizontal="center" vertical="center"/>
    </xf>
    <xf numFmtId="43" fontId="4" fillId="0" borderId="3" xfId="1" applyNumberFormat="1" applyFont="1" applyBorder="1" applyAlignment="1">
      <alignment vertical="center"/>
    </xf>
    <xf numFmtId="43" fontId="4" fillId="0" borderId="1" xfId="1" applyNumberFormat="1" applyFont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Border="1" applyAlignment="1">
      <alignment vertical="center"/>
    </xf>
    <xf numFmtId="43" fontId="4" fillId="0" borderId="3" xfId="1" applyNumberFormat="1" applyFont="1" applyFill="1" applyBorder="1" applyAlignment="1">
      <alignment vertical="center"/>
    </xf>
    <xf numFmtId="43" fontId="4" fillId="0" borderId="0" xfId="1" applyNumberFormat="1" applyFont="1" applyFill="1"/>
    <xf numFmtId="43" fontId="4" fillId="0" borderId="0" xfId="1" applyNumberFormat="1" applyFont="1" applyFill="1" applyBorder="1" applyAlignment="1">
      <alignment horizontal="right"/>
    </xf>
    <xf numFmtId="43" fontId="4" fillId="0" borderId="1" xfId="1" applyNumberFormat="1" applyFont="1" applyFill="1" applyBorder="1"/>
    <xf numFmtId="43" fontId="7" fillId="0" borderId="0" xfId="1" applyNumberFormat="1" applyFont="1" applyFill="1" applyBorder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43" fontId="4" fillId="0" borderId="2" xfId="1" applyNumberFormat="1" applyFont="1" applyFill="1" applyBorder="1" applyAlignment="1">
      <alignment horizontal="right"/>
    </xf>
    <xf numFmtId="43" fontId="4" fillId="0" borderId="0" xfId="26" applyNumberFormat="1" applyFont="1" applyFill="1"/>
    <xf numFmtId="43" fontId="4" fillId="0" borderId="2" xfId="26" applyNumberFormat="1" applyFont="1" applyFill="1" applyBorder="1"/>
    <xf numFmtId="43" fontId="4" fillId="0" borderId="0" xfId="26" applyNumberFormat="1" applyFont="1" applyFill="1" applyBorder="1" applyAlignment="1">
      <alignment horizontal="right"/>
    </xf>
    <xf numFmtId="43" fontId="4" fillId="0" borderId="0" xfId="26" applyNumberFormat="1" applyFont="1" applyFill="1" applyBorder="1"/>
    <xf numFmtId="43" fontId="4" fillId="0" borderId="3" xfId="26" applyNumberFormat="1" applyFont="1" applyFill="1" applyBorder="1" applyAlignment="1">
      <alignment horizontal="right"/>
    </xf>
    <xf numFmtId="0" fontId="4" fillId="0" borderId="0" xfId="1" applyNumberFormat="1" applyFont="1" applyFill="1"/>
    <xf numFmtId="0" fontId="7" fillId="0" borderId="1" xfId="1" quotePrefix="1" applyNumberFormat="1" applyFont="1" applyFill="1" applyBorder="1" applyAlignment="1">
      <alignment horizontal="center"/>
    </xf>
    <xf numFmtId="165" fontId="7" fillId="0" borderId="0" xfId="1" quotePrefix="1" applyFont="1" applyFill="1" applyBorder="1" applyAlignment="1">
      <alignment horizontal="center"/>
    </xf>
    <xf numFmtId="43" fontId="7" fillId="0" borderId="0" xfId="1" applyNumberFormat="1" applyFont="1" applyFill="1"/>
    <xf numFmtId="165" fontId="13" fillId="0" borderId="0" xfId="1" applyFont="1" applyFill="1"/>
    <xf numFmtId="43" fontId="13" fillId="0" borderId="0" xfId="1" applyNumberFormat="1" applyFont="1" applyFill="1"/>
    <xf numFmtId="43" fontId="7" fillId="0" borderId="0" xfId="0" applyNumberFormat="1" applyFont="1" applyAlignment="1">
      <alignment horizontal="center"/>
    </xf>
    <xf numFmtId="167" fontId="7" fillId="0" borderId="0" xfId="3" applyNumberFormat="1" applyFont="1" applyAlignment="1">
      <alignment horizontal="center"/>
    </xf>
    <xf numFmtId="167" fontId="4" fillId="0" borderId="0" xfId="10" applyNumberFormat="1" applyFont="1"/>
    <xf numFmtId="167" fontId="4" fillId="0" borderId="0" xfId="3" applyNumberFormat="1" applyFont="1" applyAlignment="1">
      <alignment horizontal="center"/>
    </xf>
    <xf numFmtId="43" fontId="7" fillId="0" borderId="0" xfId="2" applyFont="1" applyFill="1" applyAlignment="1">
      <alignment horizontal="centerContinuous"/>
    </xf>
    <xf numFmtId="43" fontId="7" fillId="0" borderId="5" xfId="2" applyFont="1" applyFill="1" applyBorder="1" applyAlignment="1">
      <alignment horizontal="centerContinuous"/>
    </xf>
    <xf numFmtId="0" fontId="7" fillId="0" borderId="0" xfId="3" quotePrefix="1" applyFont="1" applyAlignment="1">
      <alignment horizontal="center"/>
    </xf>
    <xf numFmtId="43" fontId="7" fillId="0" borderId="0" xfId="3" applyNumberFormat="1" applyFont="1"/>
    <xf numFmtId="39" fontId="7" fillId="0" borderId="0" xfId="3" applyNumberFormat="1" applyFont="1"/>
    <xf numFmtId="168" fontId="13" fillId="0" borderId="0" xfId="1" applyNumberFormat="1" applyFont="1" applyFill="1" applyBorder="1"/>
    <xf numFmtId="0" fontId="7" fillId="0" borderId="0" xfId="7" applyFont="1" applyAlignment="1">
      <alignment horizontal="center"/>
    </xf>
    <xf numFmtId="0" fontId="7" fillId="0" borderId="0" xfId="3" applyFont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1" xfId="3" applyFont="1" applyBorder="1" applyAlignment="1">
      <alignment horizontal="centerContinuous"/>
    </xf>
    <xf numFmtId="0" fontId="7" fillId="0" borderId="0" xfId="1" quotePrefix="1" applyNumberFormat="1" applyFont="1" applyFill="1" applyBorder="1" applyAlignment="1">
      <alignment horizontal="center"/>
    </xf>
    <xf numFmtId="0" fontId="11" fillId="0" borderId="0" xfId="3" applyFont="1"/>
    <xf numFmtId="43" fontId="4" fillId="0" borderId="0" xfId="3" applyNumberFormat="1" applyFont="1"/>
    <xf numFmtId="165" fontId="4" fillId="0" borderId="4" xfId="1" applyFont="1" applyFill="1" applyBorder="1"/>
    <xf numFmtId="166" fontId="4" fillId="0" borderId="0" xfId="8" applyFont="1"/>
    <xf numFmtId="37" fontId="4" fillId="0" borderId="0" xfId="1" applyNumberFormat="1" applyFont="1" applyFill="1"/>
    <xf numFmtId="166" fontId="19" fillId="0" borderId="0" xfId="0" applyFont="1"/>
    <xf numFmtId="166" fontId="7" fillId="0" borderId="0" xfId="8" applyFont="1" applyAlignment="1">
      <alignment horizontal="center"/>
    </xf>
    <xf numFmtId="166" fontId="4" fillId="0" borderId="5" xfId="8" applyFont="1" applyBorder="1"/>
    <xf numFmtId="166" fontId="4" fillId="0" borderId="1" xfId="8" applyFont="1" applyBorder="1"/>
    <xf numFmtId="166" fontId="7" fillId="0" borderId="1" xfId="8" applyFont="1" applyBorder="1" applyAlignment="1">
      <alignment horizontal="center"/>
    </xf>
    <xf numFmtId="37" fontId="7" fillId="0" borderId="0" xfId="1" quotePrefix="1" applyNumberFormat="1" applyFont="1" applyFill="1" applyAlignment="1">
      <alignment horizontal="center"/>
    </xf>
    <xf numFmtId="166" fontId="7" fillId="0" borderId="0" xfId="8" quotePrefix="1" applyFont="1" applyAlignment="1">
      <alignment horizontal="center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7" fillId="0" borderId="0" xfId="1" quotePrefix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166" fontId="4" fillId="0" borderId="0" xfId="8" applyFont="1" applyAlignment="1">
      <alignment horizontal="center"/>
    </xf>
    <xf numFmtId="166" fontId="7" fillId="0" borderId="0" xfId="8" applyFont="1"/>
    <xf numFmtId="0" fontId="12" fillId="0" borderId="0" xfId="3" applyFont="1" applyAlignment="1">
      <alignment horizontal="center"/>
    </xf>
    <xf numFmtId="167" fontId="6" fillId="0" borderId="0" xfId="6" applyNumberFormat="1" applyFont="1" applyFill="1" applyBorder="1" applyAlignment="1">
      <alignment horizontal="center"/>
    </xf>
    <xf numFmtId="43" fontId="12" fillId="0" borderId="0" xfId="3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7" fillId="0" borderId="5" xfId="3" applyFont="1" applyBorder="1" applyAlignment="1">
      <alignment horizontal="center"/>
    </xf>
    <xf numFmtId="165" fontId="7" fillId="0" borderId="5" xfId="1" applyFont="1" applyFill="1" applyBorder="1" applyAlignment="1">
      <alignment horizontal="center"/>
    </xf>
    <xf numFmtId="166" fontId="7" fillId="0" borderId="0" xfId="0" applyFont="1" applyAlignment="1">
      <alignment horizontal="center"/>
    </xf>
    <xf numFmtId="166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7" applyFont="1" applyAlignment="1">
      <alignment horizontal="center"/>
    </xf>
    <xf numFmtId="165" fontId="7" fillId="0" borderId="0" xfId="1" applyFont="1" applyFill="1" applyAlignment="1">
      <alignment horizontal="right"/>
    </xf>
    <xf numFmtId="0" fontId="7" fillId="0" borderId="0" xfId="13" applyFont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166" fontId="7" fillId="0" borderId="0" xfId="26" applyNumberFormat="1" applyFont="1" applyFill="1" applyAlignment="1">
      <alignment horizontal="center"/>
    </xf>
    <xf numFmtId="165" fontId="7" fillId="0" borderId="0" xfId="26" applyFont="1" applyFill="1" applyAlignment="1">
      <alignment horizontal="center"/>
    </xf>
    <xf numFmtId="165" fontId="7" fillId="0" borderId="0" xfId="26" applyFont="1" applyFill="1" applyBorder="1" applyAlignment="1">
      <alignment horizontal="center"/>
    </xf>
    <xf numFmtId="166" fontId="7" fillId="0" borderId="5" xfId="8" applyFont="1" applyBorder="1" applyAlignment="1">
      <alignment horizontal="center"/>
    </xf>
    <xf numFmtId="166" fontId="7" fillId="0" borderId="0" xfId="8" applyFont="1" applyAlignment="1">
      <alignment horizontal="center"/>
    </xf>
  </cellXfs>
  <cellStyles count="57">
    <cellStyle name="Comma" xfId="1" builtinId="3"/>
    <cellStyle name="Comma 10" xfId="54" xr:uid="{AA9D9451-4C52-487E-A618-7A950BF70443}"/>
    <cellStyle name="Comma 10 13" xfId="53" xr:uid="{928E6CA1-159B-4F42-8001-7EF17DB82893}"/>
    <cellStyle name="Comma 12" xfId="5" xr:uid="{76B32C64-1E43-4DD3-BCB1-F8334F1298C7}"/>
    <cellStyle name="Comma 13" xfId="42" xr:uid="{A10BDEEB-5FD6-48C3-95E8-56D5429833EA}"/>
    <cellStyle name="Comma 13 2" xfId="23" xr:uid="{AF597CED-E010-45EA-87F3-5DB5A5F94AE1}"/>
    <cellStyle name="Comma 2" xfId="18" xr:uid="{47A879DD-A451-4959-85BA-E993542EE8EB}"/>
    <cellStyle name="Comma 2 2" xfId="26" xr:uid="{E737BD2E-3CF8-4A1A-8033-CED95ADC685B}"/>
    <cellStyle name="Comma 2 2 3" xfId="25" xr:uid="{B805505E-A366-4679-9A9A-DA55FC402DA5}"/>
    <cellStyle name="Comma 2 3" xfId="22" xr:uid="{BFEDC057-68DD-4474-9481-EA76B2C9CC97}"/>
    <cellStyle name="Comma 22" xfId="2" xr:uid="{A8C16BC1-7573-43F6-89E8-8CAA7F9A5860}"/>
    <cellStyle name="Comma 24" xfId="48" xr:uid="{011E780B-1A86-4905-BB2D-9E7E938D0042}"/>
    <cellStyle name="Comma 3" xfId="32" xr:uid="{9128CD13-F6BB-4D36-A9BA-BE3AA912031C}"/>
    <cellStyle name="Comma 3 5" xfId="6" xr:uid="{21EA5EE2-AB8B-49D8-9495-EB723760019A}"/>
    <cellStyle name="Comma 33" xfId="11" xr:uid="{E10A6663-C5B2-41EF-BF44-75C7F7B7D815}"/>
    <cellStyle name="Comma 33 2" xfId="27" xr:uid="{AB143C70-664D-4A7C-B494-7B17A4F9D088}"/>
    <cellStyle name="Comma 4" xfId="40" xr:uid="{F7695384-A3A5-4435-AA7F-9170E7C5689E}"/>
    <cellStyle name="Comma 5 6" xfId="55" xr:uid="{2695F1AB-6630-4333-96AB-FEDCEE18A2D2}"/>
    <cellStyle name="Comma 53" xfId="44" xr:uid="{E1A445C7-DCE3-4F27-AF10-0EA422BC6A68}"/>
    <cellStyle name="Comma 63" xfId="14" xr:uid="{C9E8E7CC-436B-4A29-9270-B308639EF61F}"/>
    <cellStyle name="Comma 7" xfId="43" xr:uid="{47BD5D2A-18A9-4159-B516-5D6C6A53E96A}"/>
    <cellStyle name="Comma_CM Q3'07" xfId="9" xr:uid="{661BDEA4-B4FC-4825-B0E5-23B42798DB85}"/>
    <cellStyle name="Currency 2" xfId="36" xr:uid="{517DAB8F-AA10-4F98-8E5A-60AC9E4386DB}"/>
    <cellStyle name="Currency 3" xfId="46" xr:uid="{C5AC4D84-B589-4386-8405-A61FB7414B43}"/>
    <cellStyle name="Normal" xfId="0" builtinId="0"/>
    <cellStyle name="Normal 10 2 2" xfId="47" xr:uid="{8F2E3A01-3C56-40D0-A924-C0348FF90D46}"/>
    <cellStyle name="Normal 107" xfId="50" xr:uid="{F8263545-4117-4433-B513-F8A89B67FF46}"/>
    <cellStyle name="Normal 109" xfId="51" xr:uid="{0D3A3D3B-E422-4BB6-A3A3-11073FBDE8A9}"/>
    <cellStyle name="Normal 13" xfId="41" xr:uid="{8CA72FA4-4A6F-4FCA-BE9C-E277D04E98C3}"/>
    <cellStyle name="Normal 2" xfId="8" xr:uid="{62F98056-BCF7-44E7-B64E-8ACCA3A465F2}"/>
    <cellStyle name="Normal 2 2" xfId="29" xr:uid="{32A69973-B329-42E5-8100-FA3EF0B8257D}"/>
    <cellStyle name="Normal 2 2 2" xfId="24" xr:uid="{F1180ED7-4CAC-47C9-95E7-D44C26C0ED57}"/>
    <cellStyle name="Normal 2 2 2 11" xfId="31" xr:uid="{0A1E64C0-E299-4999-B859-08F9345E7740}"/>
    <cellStyle name="Normal 2 2 2 2 2" xfId="52" xr:uid="{ABA1532C-AE36-4F83-96EE-C3F3C33E9D49}"/>
    <cellStyle name="Normal 2 3" xfId="20" xr:uid="{A7E445C2-A8D7-40C0-B9F9-D4C497E4420D}"/>
    <cellStyle name="Normal 2 90" xfId="13" xr:uid="{09308024-B289-4012-8812-2B0DD15CF4F6}"/>
    <cellStyle name="Normal 3" xfId="17" xr:uid="{590ECBD9-0F38-4050-81F2-AF620F94FE7E}"/>
    <cellStyle name="Normal 3 12" xfId="56" xr:uid="{CBCDD5C8-6953-4A98-9A53-FEC48A3421BD}"/>
    <cellStyle name="Normal 3 2" xfId="21" xr:uid="{9DB88CE6-D4F0-4F80-BD4E-25E321B12587}"/>
    <cellStyle name="Normal 30 2" xfId="28" xr:uid="{54889FA1-9FBC-4F52-876F-F3ABD4972EAA}"/>
    <cellStyle name="Normal 4" xfId="19" xr:uid="{015028C4-3D88-454A-8DCD-EC2026DC169A}"/>
    <cellStyle name="Normal 4 2" xfId="39" xr:uid="{B44B4D35-2F72-475F-914E-8E0234AAC50E}"/>
    <cellStyle name="Normal 58" xfId="45" xr:uid="{3E09AB40-63B4-4140-97FA-A369B1D35CFA}"/>
    <cellStyle name="Normal 65" xfId="3" xr:uid="{80690733-0721-4A19-BD58-CF485C22FFE1}"/>
    <cellStyle name="Normal 66" xfId="15" xr:uid="{BA73CD05-5427-4E34-A1CC-6501052961E4}"/>
    <cellStyle name="Normal 67" xfId="7" xr:uid="{A76C5C2A-2917-48E3-A3D7-05646D2E8DAD}"/>
    <cellStyle name="Normal 70" xfId="49" xr:uid="{7F470377-BE8B-4AD9-B767-707455C224B1}"/>
    <cellStyle name="Normal_CM Q3'07" xfId="4" xr:uid="{D36A167D-827F-45DF-B2F7-1E1C869367B0}"/>
    <cellStyle name="Normal_TEY Q4 07" xfId="12" xr:uid="{47DE53EE-9479-4D81-90A1-0529A01BF6EB}"/>
    <cellStyle name="Percent 2" xfId="34" xr:uid="{3AB95408-41B3-4FC2-B0A4-4CAB0A5F16AB}"/>
    <cellStyle name="Percent 2 2" xfId="33" xr:uid="{23764704-5AF7-4894-8FFF-7DF91A86A060}"/>
    <cellStyle name="Percent 29" xfId="35" xr:uid="{297815E3-E544-40D4-ADCB-0340792666C0}"/>
    <cellStyle name="เปอร์เซ็นต์ 2" xfId="16" xr:uid="{97A3F906-0786-4F5C-B472-219069E23EAF}"/>
    <cellStyle name="จุลภาค 2" xfId="38" xr:uid="{8CDF2F87-0BE9-4C75-97EA-D880D8A02929}"/>
    <cellStyle name="ปกติ 71 2" xfId="30" xr:uid="{95FB1A6A-DF29-479E-AD5C-D30678080306}"/>
    <cellStyle name="ปกติ 71 3" xfId="37" xr:uid="{65387CC6-8A10-4DB0-9AA7-B670CBBB3966}"/>
    <cellStyle name="ปกติ_GK-P Y'50 Fs" xfId="10" xr:uid="{4A33F516-97AB-417C-BFA7-F11D4D4B1D9E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ree\AAA\Termainal21\Present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&#3591;&#3634;&#3609;&#3610;&#3633;&#3597;&#3594;&#3637;\detail%20bs,pl,other\detail%20bs,pl,other'52\detail%20pl&amp;bg'52\REPORT\REPORT%20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Documents%20and%20Settings\saowapa\Local%20Settings\Temporary%20Internet%20Files\Content.IE5\09WRGVC7\REPORT\REPORT%20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REPORT/REPORT%204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ns00002\Shared\Quality\QMS\Form\QA-FR-08rev.00%20PPM%20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enchitt\Desktop\&#3591;&#3634;&#3609;&#3610;&#3633;&#3597;&#3594;&#3637;\detail%20bs,pl,other\detail%20bs,pl,other'52\detail%20pl&amp;bg'52\REPORT\REPORT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PREDSHT\John%20S\Trim%20charts%202000xl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eles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72.20.132.6/sun426$/Extra%20File003/Report&amp;JV/FS%20Report/PL-Include-PreOpening/Documents%20and%20Settings/MWK1/Local%20Settings/Temporary%20Internet%20Files/Content.IE5/WFWMNIQ9/MCIP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sites/CMOGroup/Shared%20Documents/General/2022/YE'22/FS/NFS/Employee%20benefit/Worksheet%20in%20C%20%20Users%20Pasiree.pipatnoraset%20Desktop%20Working%20paper%20examples%20Specimen%20WP%20-%20Provision%20for%20long-term%20employee%20benefits.docx?9670E296" TargetMode="External"/><Relationship Id="rId1" Type="http://schemas.openxmlformats.org/officeDocument/2006/relationships/externalLinkPath" Target="file:///\\9670E296\Worksheet%20in%20C%20%20Users%20Pasiree.pipatnoraset%20Desktop%20Working%20paper%20examples%20Specimen%20WP%20-%20Provision%20for%20long-term%20employee%20benefits.doc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pk\STOCK%20&amp;%20P&amp;L%202007\DOCUME~1\CHN~1.PFI\LOCALS~1\Temp\C.Lotus.Notes.Data\ttt%20holding\Year'02\My%20Documents\21169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1%20%20Rin\aa\tcrt\client\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Support-Team$\Account%20and%20Finance\Account%20CMO%20Group\PM%20Center\Account%2001\2%20-%20financial%20Statment-cost\2022\DATA2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.ey.net/Users/shench/Documents/CanvasDocHelper/Evidence/98f8d38b351a474e9e2f397767886450/B13%20-%20Compensation%20and%20Benefit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Documents%20and%20Settings/saowapa/Local%20Settings/Temporary%20Internet%20Files/Content.IE5/09WRGVC7/REPORT/REPORT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charts/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search/Krongpetch/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9.0.5\lhr-lhp-skv\&#3591;&#3634;&#3609;&#3610;&#3633;&#3597;&#3594;&#3637;\Executive%20report\Documents%20and%20Settings\jariya\Desktop\REPORT\REPORT%20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M/MFC/MFC%20PLC/2010/Q3'10/WP%20meO/back_busa/JOY1/d-ed/phung-DED/Work%20DED/FS-DED/Q4-2005/Documents%20and%20Settings/nuttinee/My%20Documents/Westpac/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0.11\Work\Users\penchitt\Desktop\Executive%20report\Documents%20and%20Settings\jariya\Desktop\REPORT\REPORT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tinee\My%20Documents\Clients\Westpac\October9900_nc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iya/AppData/Local/Microsoft/Windows/Temporary%20Internet%20Files/Content.Outlook/RIXGZRPR/REPORT/REPORT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nimit\My%20Documents\chaam\Documents%20and%20Settings\nuttinee\My%20Documents\Clients\Westpac\October9900_nc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&#3591;&#3634;&#3609;&#3610;&#3633;&#3597;&#3594;&#3637;/detail%20bs,pl,other/detail%20bs,pl,other'53/detail%20pl&amp;bg'53/REPORT/REPORT%20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sinee\Desktop\Documents%20and%20Settings\jatukun\Local%20Settings\Temporary%20Internet%20Files\OLK1A\Documents%20and%20Settings\pimpa\Desktop\Thai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&#3591;&#3634;&#3609;&#3610;&#3633;&#3597;&#3594;&#3637;/Executive%20report/Documents%20and%20Settings/jariya/Desktop/REPORT/REPORT%204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ปัจจุบัน_1"/>
      <sheetName val="Sale_05021"/>
      <sheetName val="Aging"/>
      <sheetName val="R-INT95"/>
      <sheetName val="All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detail-AOP"/>
      <sheetName val="detail-Act"/>
      <sheetName val="JJDHT"/>
      <sheetName val="???????? "/>
      <sheetName val="สรุป"/>
      <sheetName val="As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Detail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  <sheetName val="2013 ตามตึก"/>
      <sheetName val="validation"/>
      <sheetName val="NORTH__POINT"/>
      <sheetName val="SIAM_RETAIL"/>
      <sheetName val="ปี_45"/>
      <sheetName val="ปี_46"/>
      <sheetName val="เทียบ_45_-_46"/>
      <sheetName val="2013_ตามตึก"/>
      <sheetName val="สรุปการ์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  <sheetName val="สรุปการ์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03中"/>
      <sheetName val="CRITERIA1"/>
      <sheetName val="cost allocation"/>
      <sheetName val="Stock Aging"/>
      <sheetName val="Parameters"/>
      <sheetName val="BS-Thai"/>
      <sheetName val="PlanB"/>
      <sheetName val="SRO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RSS9801"/>
      <sheetName val="เงินกู้ธนชาติ"/>
      <sheetName val="AM_COST"/>
      <sheetName val="table"/>
      <sheetName val="Accou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Scrap report"/>
      <sheetName val="Cust_Rejects_(RPPM)"/>
      <sheetName val="Cust_Concerns_(CPPM)"/>
      <sheetName val="Internal_Rejects_(IPPM)"/>
      <sheetName val="Supplier_Rejects_(SPPM)"/>
      <sheetName val="Service_Parts_Rejects_(RPPM)"/>
      <sheetName val="Scrap_repor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">
          <cell r="AE82" t="str">
            <v xml:space="preserve"> </v>
          </cell>
          <cell r="AF82" t="e">
            <v>#REF!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ocean voyage"/>
      <sheetName val="O300(NFS4)"/>
      <sheetName val="G300"/>
      <sheetName val="資金繰り表 (9)"/>
      <sheetName val="FGc_(3)"/>
      <sheetName val="TB_31-Dec-10"/>
      <sheetName val="Check"/>
      <sheetName val="BASIC"/>
      <sheetName val="F1"/>
      <sheetName val="L400"/>
      <sheetName val="Master TB"/>
      <sheetName val="O300"/>
      <sheetName val="LEGAL GUJ"/>
      <sheetName val="sum_m"/>
      <sheetName val="LOB"/>
      <sheetName val="Pkg Summary"/>
      <sheetName val="F-1"/>
      <sheetName val="H300"/>
      <sheetName val="投資･工数推移"/>
      <sheetName val="dcf"/>
      <sheetName val="DealerData"/>
      <sheetName val="ReworkLabour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CONTROL"/>
      <sheetName val="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Master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foc domestic"/>
      <sheetName val="foc export"/>
      <sheetName val="BS, P&amp;L"/>
      <sheetName val="Results from Nov 98"/>
      <sheetName val="data"/>
      <sheetName val="เงินกู้ MGC"/>
      <sheetName val="เงินกู้ธนชาติ"/>
      <sheetName val="10-1 Media"/>
      <sheetName val="10-cut"/>
      <sheetName val="初期03"/>
      <sheetName val="tp"/>
      <sheetName val="LR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MA"/>
      <sheetName val="6balancesheet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TB31.03.19"/>
      <sheetName val="K400"/>
      <sheetName val="ZD300"/>
      <sheetName val="Sheet1"/>
      <sheetName val="10-1_Media"/>
      <sheetName val="Reference_Information"/>
      <sheetName val="Calculation PS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PL"/>
      <sheetName val="เครื่องตกแต่ง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2020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ALCost"/>
      <sheetName val="FactoryO"/>
      <sheetName val="PFCost"/>
      <sheetName val="StCost"/>
      <sheetName val="SurCost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ห้องยา 1_1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Appendix#5 ICIS Price"/>
      <sheetName val="その他補整の内訳"/>
      <sheetName val="Ref Quantity"/>
      <sheetName val="Ref Price"/>
      <sheetName val="FR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List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ash card"/>
      <sheetName val="選酋表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PLGROUP"/>
      <sheetName val="PLGROUPCPY"/>
      <sheetName val="PLDM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PM"/>
      <sheetName val="CPPMRoadMap"/>
      <sheetName val="RPPM"/>
      <sheetName val="RPPM RoadMap"/>
      <sheetName val="IPPM"/>
      <sheetName val="IPPM RoadMap"/>
      <sheetName val="Scrap%Sales"/>
      <sheetName val="ScrapRoadMap"/>
      <sheetName val="DockAudit"/>
      <sheetName val="DockRoadMap"/>
      <sheetName val="RPPM_RoadMap"/>
      <sheetName val="IPPM_RoadMap"/>
      <sheetName val="RPPM_RoadMap1"/>
      <sheetName val="IPPM_RoadMap1"/>
      <sheetName val="N-11.3"/>
    </sheetNames>
    <sheetDataSet>
      <sheetData sheetId="0">
        <row r="1">
          <cell r="B1" t="str">
            <v>Johnson Controls, Inc. - Belcamp, MD Plant (MEQ15)</v>
          </cell>
        </row>
      </sheetData>
      <sheetData sheetId="1">
        <row r="1">
          <cell r="F1" t="str">
            <v>Johnson Controls, Inc. - Belcamp, MD Plant</v>
          </cell>
        </row>
      </sheetData>
      <sheetData sheetId="2">
        <row r="1">
          <cell r="B1" t="str">
            <v>Johnson Controls, Inc. - Belcamp, MD Plant</v>
          </cell>
        </row>
        <row r="2">
          <cell r="AT2">
            <v>0</v>
          </cell>
          <cell r="AU2" t="str">
            <v xml:space="preserve"> </v>
          </cell>
          <cell r="AV2" t="str">
            <v xml:space="preserve"> </v>
          </cell>
          <cell r="AW2" t="str">
            <v xml:space="preserve"> </v>
          </cell>
        </row>
        <row r="3">
          <cell r="BK3">
            <v>13</v>
          </cell>
        </row>
        <row r="4"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6">
          <cell r="AS6">
            <v>857</v>
          </cell>
        </row>
      </sheetData>
      <sheetData sheetId="3">
        <row r="1">
          <cell r="F1" t="str">
            <v>Johnson Controls, Inc. - Belcamp, MD Plant</v>
          </cell>
        </row>
        <row r="2">
          <cell r="X2">
            <v>0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25</v>
          </cell>
          <cell r="AK3">
            <v>25</v>
          </cell>
          <cell r="AL3">
            <v>25</v>
          </cell>
        </row>
      </sheetData>
      <sheetData sheetId="4">
        <row r="1">
          <cell r="B1" t="str">
            <v>Johnson Controls, Inc. - Belcamp, MD Plant (MEQ70)</v>
          </cell>
        </row>
      </sheetData>
      <sheetData sheetId="5">
        <row r="1">
          <cell r="F1" t="str">
            <v>Johnson Controls, Inc. - Belcamp, MD Plant (MEQ70)</v>
          </cell>
        </row>
        <row r="2">
          <cell r="X2">
            <v>7650.9681654085989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9000</v>
          </cell>
          <cell r="Y3">
            <v>9000</v>
          </cell>
          <cell r="Z3">
            <v>9000</v>
          </cell>
          <cell r="AA3">
            <v>9000</v>
          </cell>
          <cell r="AB3">
            <v>9000</v>
          </cell>
          <cell r="AC3">
            <v>9000</v>
          </cell>
          <cell r="AD3">
            <v>9000</v>
          </cell>
          <cell r="AE3">
            <v>9000</v>
          </cell>
          <cell r="AF3">
            <v>9000</v>
          </cell>
          <cell r="AG3">
            <v>9000</v>
          </cell>
          <cell r="AH3">
            <v>9000</v>
          </cell>
          <cell r="AI3">
            <v>9000</v>
          </cell>
          <cell r="AJ3">
            <v>46</v>
          </cell>
          <cell r="AK3">
            <v>46</v>
          </cell>
          <cell r="AL3">
            <v>38</v>
          </cell>
        </row>
      </sheetData>
      <sheetData sheetId="6">
        <row r="1">
          <cell r="B1" t="str">
            <v>Johnson Controls, Inc. - Belcamp, MD Plant</v>
          </cell>
        </row>
        <row r="2">
          <cell r="AT2">
            <v>4.7987278992208655E-7</v>
          </cell>
          <cell r="AU2" t="e">
            <v>#DIV/0!</v>
          </cell>
          <cell r="AV2" t="e">
            <v>#DIV/0!</v>
          </cell>
          <cell r="AW2" t="e">
            <v>#DIV/0!</v>
          </cell>
        </row>
        <row r="3">
          <cell r="BG3" t="e">
            <v>#DIV/0!</v>
          </cell>
        </row>
        <row r="4">
          <cell r="AT4">
            <v>5.0000000000000001E-4</v>
          </cell>
          <cell r="AU4">
            <v>5.0000000000000001E-4</v>
          </cell>
          <cell r="AV4">
            <v>5.0000000000000001E-4</v>
          </cell>
          <cell r="AW4">
            <v>5.0000000000000001E-4</v>
          </cell>
          <cell r="AX4">
            <v>5.0000000000000001E-4</v>
          </cell>
          <cell r="AY4">
            <v>5.0000000000000001E-4</v>
          </cell>
          <cell r="AZ4">
            <v>5.0000000000000001E-4</v>
          </cell>
          <cell r="BA4">
            <v>5.0000000000000001E-4</v>
          </cell>
          <cell r="BB4">
            <v>5.0000000000000001E-4</v>
          </cell>
          <cell r="BC4">
            <v>5.0000000000000001E-4</v>
          </cell>
          <cell r="BD4">
            <v>5.0000000000000001E-4</v>
          </cell>
          <cell r="BE4">
            <v>5.0000000000000001E-4</v>
          </cell>
        </row>
        <row r="6">
          <cell r="AS6">
            <v>1.895E-3</v>
          </cell>
        </row>
      </sheetData>
      <sheetData sheetId="7">
        <row r="1">
          <cell r="F1" t="str">
            <v>Johnson Controls, Inc. - Belcamp, MD Plant</v>
          </cell>
        </row>
        <row r="2">
          <cell r="X2">
            <v>4.7987278992208655E-7</v>
          </cell>
          <cell r="Y2" t="e">
            <v>#VALUE!</v>
          </cell>
          <cell r="Z2" t="e">
            <v>#VALUE!</v>
          </cell>
          <cell r="AA2" t="e">
            <v>#VALUE!</v>
          </cell>
        </row>
        <row r="3">
          <cell r="X3">
            <v>2E-3</v>
          </cell>
          <cell r="Y3">
            <v>2E-3</v>
          </cell>
          <cell r="Z3">
            <v>2E-3</v>
          </cell>
          <cell r="AA3">
            <v>2E-3</v>
          </cell>
          <cell r="AB3">
            <v>2E-3</v>
          </cell>
          <cell r="AC3">
            <v>2E-3</v>
          </cell>
          <cell r="AD3">
            <v>2E-3</v>
          </cell>
          <cell r="AE3">
            <v>2E-3</v>
          </cell>
          <cell r="AF3">
            <v>2E-3</v>
          </cell>
          <cell r="AG3">
            <v>2E-3</v>
          </cell>
          <cell r="AH3">
            <v>2E-3</v>
          </cell>
          <cell r="AI3">
            <v>2E-3</v>
          </cell>
          <cell r="AJ3">
            <v>2E-3</v>
          </cell>
        </row>
        <row r="4">
          <cell r="X4">
            <v>4.7987278992208655E-7</v>
          </cell>
          <cell r="AD4" t="e">
            <v>#VALUE!</v>
          </cell>
          <cell r="AH4" t="e">
            <v>#VALUE!</v>
          </cell>
        </row>
        <row r="5">
          <cell r="Z5">
            <v>2E-3</v>
          </cell>
          <cell r="AC5">
            <v>2E-3</v>
          </cell>
          <cell r="AF5">
            <v>2E-3</v>
          </cell>
          <cell r="AI5">
            <v>2E-3</v>
          </cell>
          <cell r="AJ5">
            <v>2E-3</v>
          </cell>
        </row>
      </sheetData>
      <sheetData sheetId="8">
        <row r="1">
          <cell r="A1" t="str">
            <v>Johnson Controls, Inc. - Belcamp, MD Plant</v>
          </cell>
        </row>
      </sheetData>
      <sheetData sheetId="9">
        <row r="1">
          <cell r="F1" t="str">
            <v>Johnson Controls, Inc. - Belcamp, MD Plant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less"/>
      <sheetName val="Cust List"/>
      <sheetName val="TELEWEST"/>
      <sheetName val="PRIMACOM"/>
      <sheetName val="COMCAST"/>
      <sheetName val="TELE2"/>
      <sheetName val="Sheet1"/>
      <sheetName val="Sheet2"/>
      <sheetName val="Sheet3"/>
      <sheetName val="RU info matrix"/>
      <sheetName val="BEV"/>
      <sheetName val="Index"/>
      <sheetName val="Country premiums"/>
      <sheetName val="COBI"/>
      <sheetName val="External"/>
      <sheetName val="Below EBITDA"/>
      <sheetName val="BR IRL CR P&amp;L"/>
      <sheetName val="Bal Sheet"/>
      <sheetName val="BS P&amp;L"/>
      <sheetName val="CS P&amp;L"/>
      <sheetName val="HM P&amp;L"/>
      <sheetName val="HM Phased"/>
      <sheetName val="IT P&amp;L"/>
      <sheetName val="Wholesale"/>
      <sheetName val="NW P&amp;L"/>
      <sheetName val="Opex Divs"/>
      <sheetName val="P&amp;L Divs"/>
      <sheetName val="Phased"/>
      <sheetName val="Non recurring"/>
      <sheetName val="Control Sheet"/>
      <sheetName val="Control"/>
      <sheetName val="LBO"/>
      <sheetName val="Proje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Calculation PS"/>
      <sheetName val="TB"/>
      <sheetName val="#REF"/>
      <sheetName val="DETAIL"/>
      <sheetName val="data"/>
      <sheetName val="BATCH_M"/>
      <sheetName val="MOUL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BS"/>
      <sheetName val="P&amp;L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PNT-QUOT-#3"/>
      <sheetName val="COAT&amp;WRAP-QIOT-#3"/>
      <sheetName val="F3-3GP"/>
      <sheetName val="mapping"/>
      <sheetName val="TREND"/>
      <sheetName val="Statement-BAH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L410"/>
      <sheetName val="SCB 1 - Current"/>
      <sheetName val="SCB 2 - Current"/>
      <sheetName val="actlst01d"/>
      <sheetName val="ocean voyage"/>
      <sheetName val="国内HSP"/>
      <sheetName val="co"/>
      <sheetName val="WIP"/>
      <sheetName val="LCQ"/>
      <sheetName val="PL"/>
      <sheetName val="TOTAL"/>
      <sheetName val="TBE_2004012"/>
      <sheetName val="손익"/>
      <sheetName val="2005 DATA"/>
      <sheetName val="OtherKPI"/>
      <sheetName val="AcqBS"/>
      <sheetName val="BD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exchange rate"/>
      <sheetName val="P1"/>
      <sheetName val="MainComp"/>
      <sheetName val="N-4.4"/>
      <sheetName val="mix"/>
      <sheetName val="เงินกู้ธนชาติ"/>
      <sheetName val="qtr3"/>
      <sheetName val="qtr4"/>
      <sheetName val="falso"/>
      <sheetName val="table"/>
      <sheetName val="MFA"/>
      <sheetName val="Summary"/>
      <sheetName val="SUM"/>
      <sheetName val="assumption"/>
      <sheetName val="Main"/>
      <sheetName val="STart"/>
      <sheetName val="Control List"/>
      <sheetName val="Control_List"/>
      <sheetName val="donnee_lc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B1"/>
      <sheetName val="Puerto Rico"/>
      <sheetName val="graph"/>
      <sheetName val="NOTE 29"/>
      <sheetName val="Library Procedures"/>
      <sheetName val="Data2007"/>
      <sheetName val="Control_List1"/>
      <sheetName val="TrialBalance Q3-2002"/>
      <sheetName val="基本量販店動向"/>
      <sheetName val="3A STD"/>
      <sheetName val="4003-1 lead"/>
      <sheetName val="J2"/>
      <sheetName val="J1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MT_05"/>
      <sheetName val="ROOMS_ST"/>
      <sheetName val="TELEPHONE"/>
      <sheetName val="Prod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Competitors"/>
      <sheetName val="Selection"/>
      <sheetName val="k-5"/>
      <sheetName val="Variables"/>
      <sheetName val="Level of Effort"/>
      <sheetName val="Rates"/>
      <sheetName val="Office Space"/>
      <sheetName val="exchange_rate"/>
      <sheetName val="Actions &amp; Projects"/>
      <sheetName val="Control_List2"/>
      <sheetName val=" AE INTEGRAL VALUE MC 1"/>
      <sheetName val="am_cost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Office_Space"/>
      <sheetName val="Stk"/>
      <sheetName val="A1"/>
      <sheetName val="BudgetType"/>
      <sheetName val="Plants"/>
      <sheetName val="Location Codes"/>
      <sheetName val="Office_Space1"/>
      <sheetName val="forecast"/>
      <sheetName val="tax computation"/>
      <sheetName val="QTY &amp; AMT"/>
      <sheetName val="เปรียบเทียบเดือน1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/>
      <sheetData sheetId="370">
        <row r="769">
          <cell r="D769">
            <v>0</v>
          </cell>
        </row>
      </sheetData>
      <sheetData sheetId="371"/>
      <sheetData sheetId="372"/>
      <sheetData sheetId="373"/>
      <sheetData sheetId="374"/>
      <sheetData sheetId="375"/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Assumption"/>
      <sheetName val="Calculation "/>
      <sheetName val="TMO08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6-99"/>
      <sheetName val="10-99"/>
      <sheetName val="11-99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12_31_01"/>
      <sheetName val="FIN TB_SI"/>
      <sheetName val="Prft&amp;Loss"/>
      <sheetName val="Accruals &amp; Prepayments "/>
      <sheetName val="Expenses"/>
      <sheetName val="Trial Balance"/>
      <sheetName val="FIN_TB_SI"/>
      <sheetName val="Accruals_&amp;_Prepayments_"/>
      <sheetName val="Trial_Balance"/>
      <sheetName val="REPORT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DPLA"/>
      <sheetName val="CA-O7"/>
      <sheetName val="DFA"/>
      <sheetName val="vouch"/>
      <sheetName val="pa group"/>
      <sheetName val="様式B-15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ข้อมูลทำ DropDown"/>
      <sheetName val="DATA"/>
      <sheetName val="VBMON"/>
      <sheetName val="Detail"/>
      <sheetName val="F1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GS_STD"/>
      <sheetName val="OP_STD"/>
      <sheetName val="J1"/>
      <sheetName val="non taxable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Acc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NN"/>
      <sheetName val="Master"/>
      <sheetName val="งบการเงิน"/>
      <sheetName val="cash flow 1"/>
      <sheetName val="Trial Balance"/>
      <sheetName val="12_31_01"/>
      <sheetName val="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  <sheetName val="Add"/>
      <sheetName val="admin"/>
      <sheetName val="Fusion"/>
      <sheetName val="Fusion (2)"/>
      <sheetName val="Report Sale &amp; Cost"/>
      <sheetName val="AR"/>
      <sheetName val="Custor Port PM1"/>
      <sheetName val="Custor Port PM2"/>
      <sheetName val="Custor Port PM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chart"/>
      <sheetName val="Probing Questions"/>
      <sheetName val="HR - 8"/>
      <sheetName val="HR - 8.5"/>
      <sheetName val="HR-10"/>
      <sheetName val="HR-11"/>
      <sheetName val="HR - 14"/>
      <sheetName val="Control and Risk Summary"/>
      <sheetName val="See also --&gt;"/>
      <sheetName val="Design - Application control "/>
      <sheetName val="Design - Transactional Controls"/>
      <sheetName val="Key R&amp;S Pivot (Hidde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  <sheetName val="K120"/>
      <sheetName val="K-1A"/>
      <sheetName val="Trial Bal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Thai"/>
      <sheetName val="เงินกู้ธนชาติ"/>
      <sheetName val="ชื่อลูกค้า"/>
      <sheetName val="C-3"/>
      <sheetName val="Lic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</sheetNames>
    <sheetDataSet>
      <sheetData sheetId="0" refreshError="1"/>
      <sheetData sheetId="1" refreshError="1"/>
      <sheetData sheetId="2" refreshError="1"/>
      <sheetData sheetId="3"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pa_group4"/>
      <sheetName val="pa_group5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0535-B44B-40A9-AF15-66451B7C4E56}">
  <sheetPr>
    <tabColor rgb="FFFF0000"/>
  </sheetPr>
  <dimension ref="A1:K144"/>
  <sheetViews>
    <sheetView tabSelected="1" zoomScaleNormal="100" zoomScaleSheetLayoutView="55" workbookViewId="0">
      <selection activeCell="K121" sqref="K1:N1048576"/>
    </sheetView>
  </sheetViews>
  <sheetFormatPr defaultRowHeight="23.15" customHeight="1"/>
  <cols>
    <col min="1" max="1" width="2.453125" style="2" customWidth="1"/>
    <col min="2" max="3" width="2.54296875" style="2" customWidth="1"/>
    <col min="4" max="4" width="5.453125" style="2" customWidth="1"/>
    <col min="5" max="5" width="38.54296875" style="2" customWidth="1"/>
    <col min="6" max="6" width="10.453125" style="5" customWidth="1"/>
    <col min="7" max="7" width="15.54296875" style="171" customWidth="1"/>
    <col min="8" max="8" width="15.54296875" style="14" customWidth="1"/>
    <col min="9" max="9" width="15.54296875" style="4" customWidth="1"/>
    <col min="10" max="10" width="15.453125" style="4" customWidth="1"/>
    <col min="11" max="154" width="8.81640625" style="2"/>
    <col min="155" max="155" width="2.453125" style="2" customWidth="1"/>
    <col min="156" max="157" width="2.54296875" style="2" customWidth="1"/>
    <col min="158" max="158" width="5.453125" style="2" customWidth="1"/>
    <col min="159" max="159" width="40.453125" style="2" customWidth="1"/>
    <col min="160" max="160" width="10.54296875" style="2" customWidth="1"/>
    <col min="161" max="164" width="16.453125" style="2" customWidth="1"/>
    <col min="165" max="165" width="3.453125" style="2" customWidth="1"/>
    <col min="166" max="166" width="13.453125" style="2" customWidth="1"/>
    <col min="167" max="167" width="12" style="2" customWidth="1"/>
    <col min="168" max="169" width="11.54296875" style="2" customWidth="1"/>
    <col min="170" max="170" width="21.54296875" style="2" customWidth="1"/>
    <col min="171" max="410" width="8.81640625" style="2"/>
    <col min="411" max="411" width="2.453125" style="2" customWidth="1"/>
    <col min="412" max="413" width="2.54296875" style="2" customWidth="1"/>
    <col min="414" max="414" width="5.453125" style="2" customWidth="1"/>
    <col min="415" max="415" width="40.453125" style="2" customWidth="1"/>
    <col min="416" max="416" width="10.54296875" style="2" customWidth="1"/>
    <col min="417" max="420" width="16.453125" style="2" customWidth="1"/>
    <col min="421" max="421" width="3.453125" style="2" customWidth="1"/>
    <col min="422" max="422" width="13.453125" style="2" customWidth="1"/>
    <col min="423" max="423" width="12" style="2" customWidth="1"/>
    <col min="424" max="425" width="11.54296875" style="2" customWidth="1"/>
    <col min="426" max="426" width="21.54296875" style="2" customWidth="1"/>
    <col min="427" max="666" width="8.81640625" style="2"/>
    <col min="667" max="667" width="2.453125" style="2" customWidth="1"/>
    <col min="668" max="669" width="2.54296875" style="2" customWidth="1"/>
    <col min="670" max="670" width="5.453125" style="2" customWidth="1"/>
    <col min="671" max="671" width="40.453125" style="2" customWidth="1"/>
    <col min="672" max="672" width="10.54296875" style="2" customWidth="1"/>
    <col min="673" max="676" width="16.453125" style="2" customWidth="1"/>
    <col min="677" max="677" width="3.453125" style="2" customWidth="1"/>
    <col min="678" max="678" width="13.453125" style="2" customWidth="1"/>
    <col min="679" max="679" width="12" style="2" customWidth="1"/>
    <col min="680" max="681" width="11.54296875" style="2" customWidth="1"/>
    <col min="682" max="682" width="21.54296875" style="2" customWidth="1"/>
    <col min="683" max="922" width="8.81640625" style="2"/>
    <col min="923" max="923" width="2.453125" style="2" customWidth="1"/>
    <col min="924" max="925" width="2.54296875" style="2" customWidth="1"/>
    <col min="926" max="926" width="5.453125" style="2" customWidth="1"/>
    <col min="927" max="927" width="40.453125" style="2" customWidth="1"/>
    <col min="928" max="928" width="10.54296875" style="2" customWidth="1"/>
    <col min="929" max="932" width="16.453125" style="2" customWidth="1"/>
    <col min="933" max="933" width="3.453125" style="2" customWidth="1"/>
    <col min="934" max="934" width="13.453125" style="2" customWidth="1"/>
    <col min="935" max="935" width="12" style="2" customWidth="1"/>
    <col min="936" max="937" width="11.54296875" style="2" customWidth="1"/>
    <col min="938" max="938" width="21.54296875" style="2" customWidth="1"/>
    <col min="939" max="1178" width="8.81640625" style="2"/>
    <col min="1179" max="1179" width="2.453125" style="2" customWidth="1"/>
    <col min="1180" max="1181" width="2.54296875" style="2" customWidth="1"/>
    <col min="1182" max="1182" width="5.453125" style="2" customWidth="1"/>
    <col min="1183" max="1183" width="40.453125" style="2" customWidth="1"/>
    <col min="1184" max="1184" width="10.54296875" style="2" customWidth="1"/>
    <col min="1185" max="1188" width="16.453125" style="2" customWidth="1"/>
    <col min="1189" max="1189" width="3.453125" style="2" customWidth="1"/>
    <col min="1190" max="1190" width="13.453125" style="2" customWidth="1"/>
    <col min="1191" max="1191" width="12" style="2" customWidth="1"/>
    <col min="1192" max="1193" width="11.54296875" style="2" customWidth="1"/>
    <col min="1194" max="1194" width="21.54296875" style="2" customWidth="1"/>
    <col min="1195" max="1434" width="8.81640625" style="2"/>
    <col min="1435" max="1435" width="2.453125" style="2" customWidth="1"/>
    <col min="1436" max="1437" width="2.54296875" style="2" customWidth="1"/>
    <col min="1438" max="1438" width="5.453125" style="2" customWidth="1"/>
    <col min="1439" max="1439" width="40.453125" style="2" customWidth="1"/>
    <col min="1440" max="1440" width="10.54296875" style="2" customWidth="1"/>
    <col min="1441" max="1444" width="16.453125" style="2" customWidth="1"/>
    <col min="1445" max="1445" width="3.453125" style="2" customWidth="1"/>
    <col min="1446" max="1446" width="13.453125" style="2" customWidth="1"/>
    <col min="1447" max="1447" width="12" style="2" customWidth="1"/>
    <col min="1448" max="1449" width="11.54296875" style="2" customWidth="1"/>
    <col min="1450" max="1450" width="21.54296875" style="2" customWidth="1"/>
    <col min="1451" max="1690" width="8.81640625" style="2"/>
    <col min="1691" max="1691" width="2.453125" style="2" customWidth="1"/>
    <col min="1692" max="1693" width="2.54296875" style="2" customWidth="1"/>
    <col min="1694" max="1694" width="5.453125" style="2" customWidth="1"/>
    <col min="1695" max="1695" width="40.453125" style="2" customWidth="1"/>
    <col min="1696" max="1696" width="10.54296875" style="2" customWidth="1"/>
    <col min="1697" max="1700" width="16.453125" style="2" customWidth="1"/>
    <col min="1701" max="1701" width="3.453125" style="2" customWidth="1"/>
    <col min="1702" max="1702" width="13.453125" style="2" customWidth="1"/>
    <col min="1703" max="1703" width="12" style="2" customWidth="1"/>
    <col min="1704" max="1705" width="11.54296875" style="2" customWidth="1"/>
    <col min="1706" max="1706" width="21.54296875" style="2" customWidth="1"/>
    <col min="1707" max="1946" width="8.81640625" style="2"/>
    <col min="1947" max="1947" width="2.453125" style="2" customWidth="1"/>
    <col min="1948" max="1949" width="2.54296875" style="2" customWidth="1"/>
    <col min="1950" max="1950" width="5.453125" style="2" customWidth="1"/>
    <col min="1951" max="1951" width="40.453125" style="2" customWidth="1"/>
    <col min="1952" max="1952" width="10.54296875" style="2" customWidth="1"/>
    <col min="1953" max="1956" width="16.453125" style="2" customWidth="1"/>
    <col min="1957" max="1957" width="3.453125" style="2" customWidth="1"/>
    <col min="1958" max="1958" width="13.453125" style="2" customWidth="1"/>
    <col min="1959" max="1959" width="12" style="2" customWidth="1"/>
    <col min="1960" max="1961" width="11.54296875" style="2" customWidth="1"/>
    <col min="1962" max="1962" width="21.54296875" style="2" customWidth="1"/>
    <col min="1963" max="2202" width="8.81640625" style="2"/>
    <col min="2203" max="2203" width="2.453125" style="2" customWidth="1"/>
    <col min="2204" max="2205" width="2.54296875" style="2" customWidth="1"/>
    <col min="2206" max="2206" width="5.453125" style="2" customWidth="1"/>
    <col min="2207" max="2207" width="40.453125" style="2" customWidth="1"/>
    <col min="2208" max="2208" width="10.54296875" style="2" customWidth="1"/>
    <col min="2209" max="2212" width="16.453125" style="2" customWidth="1"/>
    <col min="2213" max="2213" width="3.453125" style="2" customWidth="1"/>
    <col min="2214" max="2214" width="13.453125" style="2" customWidth="1"/>
    <col min="2215" max="2215" width="12" style="2" customWidth="1"/>
    <col min="2216" max="2217" width="11.54296875" style="2" customWidth="1"/>
    <col min="2218" max="2218" width="21.54296875" style="2" customWidth="1"/>
    <col min="2219" max="2458" width="8.81640625" style="2"/>
    <col min="2459" max="2459" width="2.453125" style="2" customWidth="1"/>
    <col min="2460" max="2461" width="2.54296875" style="2" customWidth="1"/>
    <col min="2462" max="2462" width="5.453125" style="2" customWidth="1"/>
    <col min="2463" max="2463" width="40.453125" style="2" customWidth="1"/>
    <col min="2464" max="2464" width="10.54296875" style="2" customWidth="1"/>
    <col min="2465" max="2468" width="16.453125" style="2" customWidth="1"/>
    <col min="2469" max="2469" width="3.453125" style="2" customWidth="1"/>
    <col min="2470" max="2470" width="13.453125" style="2" customWidth="1"/>
    <col min="2471" max="2471" width="12" style="2" customWidth="1"/>
    <col min="2472" max="2473" width="11.54296875" style="2" customWidth="1"/>
    <col min="2474" max="2474" width="21.54296875" style="2" customWidth="1"/>
    <col min="2475" max="2714" width="8.81640625" style="2"/>
    <col min="2715" max="2715" width="2.453125" style="2" customWidth="1"/>
    <col min="2716" max="2717" width="2.54296875" style="2" customWidth="1"/>
    <col min="2718" max="2718" width="5.453125" style="2" customWidth="1"/>
    <col min="2719" max="2719" width="40.453125" style="2" customWidth="1"/>
    <col min="2720" max="2720" width="10.54296875" style="2" customWidth="1"/>
    <col min="2721" max="2724" width="16.453125" style="2" customWidth="1"/>
    <col min="2725" max="2725" width="3.453125" style="2" customWidth="1"/>
    <col min="2726" max="2726" width="13.453125" style="2" customWidth="1"/>
    <col min="2727" max="2727" width="12" style="2" customWidth="1"/>
    <col min="2728" max="2729" width="11.54296875" style="2" customWidth="1"/>
    <col min="2730" max="2730" width="21.54296875" style="2" customWidth="1"/>
    <col min="2731" max="2970" width="8.81640625" style="2"/>
    <col min="2971" max="2971" width="2.453125" style="2" customWidth="1"/>
    <col min="2972" max="2973" width="2.54296875" style="2" customWidth="1"/>
    <col min="2974" max="2974" width="5.453125" style="2" customWidth="1"/>
    <col min="2975" max="2975" width="40.453125" style="2" customWidth="1"/>
    <col min="2976" max="2976" width="10.54296875" style="2" customWidth="1"/>
    <col min="2977" max="2980" width="16.453125" style="2" customWidth="1"/>
    <col min="2981" max="2981" width="3.453125" style="2" customWidth="1"/>
    <col min="2982" max="2982" width="13.453125" style="2" customWidth="1"/>
    <col min="2983" max="2983" width="12" style="2" customWidth="1"/>
    <col min="2984" max="2985" width="11.54296875" style="2" customWidth="1"/>
    <col min="2986" max="2986" width="21.54296875" style="2" customWidth="1"/>
    <col min="2987" max="3226" width="8.81640625" style="2"/>
    <col min="3227" max="3227" width="2.453125" style="2" customWidth="1"/>
    <col min="3228" max="3229" width="2.54296875" style="2" customWidth="1"/>
    <col min="3230" max="3230" width="5.453125" style="2" customWidth="1"/>
    <col min="3231" max="3231" width="40.453125" style="2" customWidth="1"/>
    <col min="3232" max="3232" width="10.54296875" style="2" customWidth="1"/>
    <col min="3233" max="3236" width="16.453125" style="2" customWidth="1"/>
    <col min="3237" max="3237" width="3.453125" style="2" customWidth="1"/>
    <col min="3238" max="3238" width="13.453125" style="2" customWidth="1"/>
    <col min="3239" max="3239" width="12" style="2" customWidth="1"/>
    <col min="3240" max="3241" width="11.54296875" style="2" customWidth="1"/>
    <col min="3242" max="3242" width="21.54296875" style="2" customWidth="1"/>
    <col min="3243" max="3482" width="8.81640625" style="2"/>
    <col min="3483" max="3483" width="2.453125" style="2" customWidth="1"/>
    <col min="3484" max="3485" width="2.54296875" style="2" customWidth="1"/>
    <col min="3486" max="3486" width="5.453125" style="2" customWidth="1"/>
    <col min="3487" max="3487" width="40.453125" style="2" customWidth="1"/>
    <col min="3488" max="3488" width="10.54296875" style="2" customWidth="1"/>
    <col min="3489" max="3492" width="16.453125" style="2" customWidth="1"/>
    <col min="3493" max="3493" width="3.453125" style="2" customWidth="1"/>
    <col min="3494" max="3494" width="13.453125" style="2" customWidth="1"/>
    <col min="3495" max="3495" width="12" style="2" customWidth="1"/>
    <col min="3496" max="3497" width="11.54296875" style="2" customWidth="1"/>
    <col min="3498" max="3498" width="21.54296875" style="2" customWidth="1"/>
    <col min="3499" max="3738" width="8.81640625" style="2"/>
    <col min="3739" max="3739" width="2.453125" style="2" customWidth="1"/>
    <col min="3740" max="3741" width="2.54296875" style="2" customWidth="1"/>
    <col min="3742" max="3742" width="5.453125" style="2" customWidth="1"/>
    <col min="3743" max="3743" width="40.453125" style="2" customWidth="1"/>
    <col min="3744" max="3744" width="10.54296875" style="2" customWidth="1"/>
    <col min="3745" max="3748" width="16.453125" style="2" customWidth="1"/>
    <col min="3749" max="3749" width="3.453125" style="2" customWidth="1"/>
    <col min="3750" max="3750" width="13.453125" style="2" customWidth="1"/>
    <col min="3751" max="3751" width="12" style="2" customWidth="1"/>
    <col min="3752" max="3753" width="11.54296875" style="2" customWidth="1"/>
    <col min="3754" max="3754" width="21.54296875" style="2" customWidth="1"/>
    <col min="3755" max="3994" width="8.81640625" style="2"/>
    <col min="3995" max="3995" width="2.453125" style="2" customWidth="1"/>
    <col min="3996" max="3997" width="2.54296875" style="2" customWidth="1"/>
    <col min="3998" max="3998" width="5.453125" style="2" customWidth="1"/>
    <col min="3999" max="3999" width="40.453125" style="2" customWidth="1"/>
    <col min="4000" max="4000" width="10.54296875" style="2" customWidth="1"/>
    <col min="4001" max="4004" width="16.453125" style="2" customWidth="1"/>
    <col min="4005" max="4005" width="3.453125" style="2" customWidth="1"/>
    <col min="4006" max="4006" width="13.453125" style="2" customWidth="1"/>
    <col min="4007" max="4007" width="12" style="2" customWidth="1"/>
    <col min="4008" max="4009" width="11.54296875" style="2" customWidth="1"/>
    <col min="4010" max="4010" width="21.54296875" style="2" customWidth="1"/>
    <col min="4011" max="4250" width="8.81640625" style="2"/>
    <col min="4251" max="4251" width="2.453125" style="2" customWidth="1"/>
    <col min="4252" max="4253" width="2.54296875" style="2" customWidth="1"/>
    <col min="4254" max="4254" width="5.453125" style="2" customWidth="1"/>
    <col min="4255" max="4255" width="40.453125" style="2" customWidth="1"/>
    <col min="4256" max="4256" width="10.54296875" style="2" customWidth="1"/>
    <col min="4257" max="4260" width="16.453125" style="2" customWidth="1"/>
    <col min="4261" max="4261" width="3.453125" style="2" customWidth="1"/>
    <col min="4262" max="4262" width="13.453125" style="2" customWidth="1"/>
    <col min="4263" max="4263" width="12" style="2" customWidth="1"/>
    <col min="4264" max="4265" width="11.54296875" style="2" customWidth="1"/>
    <col min="4266" max="4266" width="21.54296875" style="2" customWidth="1"/>
    <col min="4267" max="4506" width="8.81640625" style="2"/>
    <col min="4507" max="4507" width="2.453125" style="2" customWidth="1"/>
    <col min="4508" max="4509" width="2.54296875" style="2" customWidth="1"/>
    <col min="4510" max="4510" width="5.453125" style="2" customWidth="1"/>
    <col min="4511" max="4511" width="40.453125" style="2" customWidth="1"/>
    <col min="4512" max="4512" width="10.54296875" style="2" customWidth="1"/>
    <col min="4513" max="4516" width="16.453125" style="2" customWidth="1"/>
    <col min="4517" max="4517" width="3.453125" style="2" customWidth="1"/>
    <col min="4518" max="4518" width="13.453125" style="2" customWidth="1"/>
    <col min="4519" max="4519" width="12" style="2" customWidth="1"/>
    <col min="4520" max="4521" width="11.54296875" style="2" customWidth="1"/>
    <col min="4522" max="4522" width="21.54296875" style="2" customWidth="1"/>
    <col min="4523" max="4762" width="8.81640625" style="2"/>
    <col min="4763" max="4763" width="2.453125" style="2" customWidth="1"/>
    <col min="4764" max="4765" width="2.54296875" style="2" customWidth="1"/>
    <col min="4766" max="4766" width="5.453125" style="2" customWidth="1"/>
    <col min="4767" max="4767" width="40.453125" style="2" customWidth="1"/>
    <col min="4768" max="4768" width="10.54296875" style="2" customWidth="1"/>
    <col min="4769" max="4772" width="16.453125" style="2" customWidth="1"/>
    <col min="4773" max="4773" width="3.453125" style="2" customWidth="1"/>
    <col min="4774" max="4774" width="13.453125" style="2" customWidth="1"/>
    <col min="4775" max="4775" width="12" style="2" customWidth="1"/>
    <col min="4776" max="4777" width="11.54296875" style="2" customWidth="1"/>
    <col min="4778" max="4778" width="21.54296875" style="2" customWidth="1"/>
    <col min="4779" max="5018" width="8.81640625" style="2"/>
    <col min="5019" max="5019" width="2.453125" style="2" customWidth="1"/>
    <col min="5020" max="5021" width="2.54296875" style="2" customWidth="1"/>
    <col min="5022" max="5022" width="5.453125" style="2" customWidth="1"/>
    <col min="5023" max="5023" width="40.453125" style="2" customWidth="1"/>
    <col min="5024" max="5024" width="10.54296875" style="2" customWidth="1"/>
    <col min="5025" max="5028" width="16.453125" style="2" customWidth="1"/>
    <col min="5029" max="5029" width="3.453125" style="2" customWidth="1"/>
    <col min="5030" max="5030" width="13.453125" style="2" customWidth="1"/>
    <col min="5031" max="5031" width="12" style="2" customWidth="1"/>
    <col min="5032" max="5033" width="11.54296875" style="2" customWidth="1"/>
    <col min="5034" max="5034" width="21.54296875" style="2" customWidth="1"/>
    <col min="5035" max="5274" width="8.81640625" style="2"/>
    <col min="5275" max="5275" width="2.453125" style="2" customWidth="1"/>
    <col min="5276" max="5277" width="2.54296875" style="2" customWidth="1"/>
    <col min="5278" max="5278" width="5.453125" style="2" customWidth="1"/>
    <col min="5279" max="5279" width="40.453125" style="2" customWidth="1"/>
    <col min="5280" max="5280" width="10.54296875" style="2" customWidth="1"/>
    <col min="5281" max="5284" width="16.453125" style="2" customWidth="1"/>
    <col min="5285" max="5285" width="3.453125" style="2" customWidth="1"/>
    <col min="5286" max="5286" width="13.453125" style="2" customWidth="1"/>
    <col min="5287" max="5287" width="12" style="2" customWidth="1"/>
    <col min="5288" max="5289" width="11.54296875" style="2" customWidth="1"/>
    <col min="5290" max="5290" width="21.54296875" style="2" customWidth="1"/>
    <col min="5291" max="5530" width="8.81640625" style="2"/>
    <col min="5531" max="5531" width="2.453125" style="2" customWidth="1"/>
    <col min="5532" max="5533" width="2.54296875" style="2" customWidth="1"/>
    <col min="5534" max="5534" width="5.453125" style="2" customWidth="1"/>
    <col min="5535" max="5535" width="40.453125" style="2" customWidth="1"/>
    <col min="5536" max="5536" width="10.54296875" style="2" customWidth="1"/>
    <col min="5537" max="5540" width="16.453125" style="2" customWidth="1"/>
    <col min="5541" max="5541" width="3.453125" style="2" customWidth="1"/>
    <col min="5542" max="5542" width="13.453125" style="2" customWidth="1"/>
    <col min="5543" max="5543" width="12" style="2" customWidth="1"/>
    <col min="5544" max="5545" width="11.54296875" style="2" customWidth="1"/>
    <col min="5546" max="5546" width="21.54296875" style="2" customWidth="1"/>
    <col min="5547" max="5786" width="8.81640625" style="2"/>
    <col min="5787" max="5787" width="2.453125" style="2" customWidth="1"/>
    <col min="5788" max="5789" width="2.54296875" style="2" customWidth="1"/>
    <col min="5790" max="5790" width="5.453125" style="2" customWidth="1"/>
    <col min="5791" max="5791" width="40.453125" style="2" customWidth="1"/>
    <col min="5792" max="5792" width="10.54296875" style="2" customWidth="1"/>
    <col min="5793" max="5796" width="16.453125" style="2" customWidth="1"/>
    <col min="5797" max="5797" width="3.453125" style="2" customWidth="1"/>
    <col min="5798" max="5798" width="13.453125" style="2" customWidth="1"/>
    <col min="5799" max="5799" width="12" style="2" customWidth="1"/>
    <col min="5800" max="5801" width="11.54296875" style="2" customWidth="1"/>
    <col min="5802" max="5802" width="21.54296875" style="2" customWidth="1"/>
    <col min="5803" max="6042" width="8.81640625" style="2"/>
    <col min="6043" max="6043" width="2.453125" style="2" customWidth="1"/>
    <col min="6044" max="6045" width="2.54296875" style="2" customWidth="1"/>
    <col min="6046" max="6046" width="5.453125" style="2" customWidth="1"/>
    <col min="6047" max="6047" width="40.453125" style="2" customWidth="1"/>
    <col min="6048" max="6048" width="10.54296875" style="2" customWidth="1"/>
    <col min="6049" max="6052" width="16.453125" style="2" customWidth="1"/>
    <col min="6053" max="6053" width="3.453125" style="2" customWidth="1"/>
    <col min="6054" max="6054" width="13.453125" style="2" customWidth="1"/>
    <col min="6055" max="6055" width="12" style="2" customWidth="1"/>
    <col min="6056" max="6057" width="11.54296875" style="2" customWidth="1"/>
    <col min="6058" max="6058" width="21.54296875" style="2" customWidth="1"/>
    <col min="6059" max="6298" width="8.81640625" style="2"/>
    <col min="6299" max="6299" width="2.453125" style="2" customWidth="1"/>
    <col min="6300" max="6301" width="2.54296875" style="2" customWidth="1"/>
    <col min="6302" max="6302" width="5.453125" style="2" customWidth="1"/>
    <col min="6303" max="6303" width="40.453125" style="2" customWidth="1"/>
    <col min="6304" max="6304" width="10.54296875" style="2" customWidth="1"/>
    <col min="6305" max="6308" width="16.453125" style="2" customWidth="1"/>
    <col min="6309" max="6309" width="3.453125" style="2" customWidth="1"/>
    <col min="6310" max="6310" width="13.453125" style="2" customWidth="1"/>
    <col min="6311" max="6311" width="12" style="2" customWidth="1"/>
    <col min="6312" max="6313" width="11.54296875" style="2" customWidth="1"/>
    <col min="6314" max="6314" width="21.54296875" style="2" customWidth="1"/>
    <col min="6315" max="6554" width="8.81640625" style="2"/>
    <col min="6555" max="6555" width="2.453125" style="2" customWidth="1"/>
    <col min="6556" max="6557" width="2.54296875" style="2" customWidth="1"/>
    <col min="6558" max="6558" width="5.453125" style="2" customWidth="1"/>
    <col min="6559" max="6559" width="40.453125" style="2" customWidth="1"/>
    <col min="6560" max="6560" width="10.54296875" style="2" customWidth="1"/>
    <col min="6561" max="6564" width="16.453125" style="2" customWidth="1"/>
    <col min="6565" max="6565" width="3.453125" style="2" customWidth="1"/>
    <col min="6566" max="6566" width="13.453125" style="2" customWidth="1"/>
    <col min="6567" max="6567" width="12" style="2" customWidth="1"/>
    <col min="6568" max="6569" width="11.54296875" style="2" customWidth="1"/>
    <col min="6570" max="6570" width="21.54296875" style="2" customWidth="1"/>
    <col min="6571" max="6810" width="8.81640625" style="2"/>
    <col min="6811" max="6811" width="2.453125" style="2" customWidth="1"/>
    <col min="6812" max="6813" width="2.54296875" style="2" customWidth="1"/>
    <col min="6814" max="6814" width="5.453125" style="2" customWidth="1"/>
    <col min="6815" max="6815" width="40.453125" style="2" customWidth="1"/>
    <col min="6816" max="6816" width="10.54296875" style="2" customWidth="1"/>
    <col min="6817" max="6820" width="16.453125" style="2" customWidth="1"/>
    <col min="6821" max="6821" width="3.453125" style="2" customWidth="1"/>
    <col min="6822" max="6822" width="13.453125" style="2" customWidth="1"/>
    <col min="6823" max="6823" width="12" style="2" customWidth="1"/>
    <col min="6824" max="6825" width="11.54296875" style="2" customWidth="1"/>
    <col min="6826" max="6826" width="21.54296875" style="2" customWidth="1"/>
    <col min="6827" max="7066" width="8.81640625" style="2"/>
    <col min="7067" max="7067" width="2.453125" style="2" customWidth="1"/>
    <col min="7068" max="7069" width="2.54296875" style="2" customWidth="1"/>
    <col min="7070" max="7070" width="5.453125" style="2" customWidth="1"/>
    <col min="7071" max="7071" width="40.453125" style="2" customWidth="1"/>
    <col min="7072" max="7072" width="10.54296875" style="2" customWidth="1"/>
    <col min="7073" max="7076" width="16.453125" style="2" customWidth="1"/>
    <col min="7077" max="7077" width="3.453125" style="2" customWidth="1"/>
    <col min="7078" max="7078" width="13.453125" style="2" customWidth="1"/>
    <col min="7079" max="7079" width="12" style="2" customWidth="1"/>
    <col min="7080" max="7081" width="11.54296875" style="2" customWidth="1"/>
    <col min="7082" max="7082" width="21.54296875" style="2" customWidth="1"/>
    <col min="7083" max="7322" width="8.81640625" style="2"/>
    <col min="7323" max="7323" width="2.453125" style="2" customWidth="1"/>
    <col min="7324" max="7325" width="2.54296875" style="2" customWidth="1"/>
    <col min="7326" max="7326" width="5.453125" style="2" customWidth="1"/>
    <col min="7327" max="7327" width="40.453125" style="2" customWidth="1"/>
    <col min="7328" max="7328" width="10.54296875" style="2" customWidth="1"/>
    <col min="7329" max="7332" width="16.453125" style="2" customWidth="1"/>
    <col min="7333" max="7333" width="3.453125" style="2" customWidth="1"/>
    <col min="7334" max="7334" width="13.453125" style="2" customWidth="1"/>
    <col min="7335" max="7335" width="12" style="2" customWidth="1"/>
    <col min="7336" max="7337" width="11.54296875" style="2" customWidth="1"/>
    <col min="7338" max="7338" width="21.54296875" style="2" customWidth="1"/>
    <col min="7339" max="7578" width="8.81640625" style="2"/>
    <col min="7579" max="7579" width="2.453125" style="2" customWidth="1"/>
    <col min="7580" max="7581" width="2.54296875" style="2" customWidth="1"/>
    <col min="7582" max="7582" width="5.453125" style="2" customWidth="1"/>
    <col min="7583" max="7583" width="40.453125" style="2" customWidth="1"/>
    <col min="7584" max="7584" width="10.54296875" style="2" customWidth="1"/>
    <col min="7585" max="7588" width="16.453125" style="2" customWidth="1"/>
    <col min="7589" max="7589" width="3.453125" style="2" customWidth="1"/>
    <col min="7590" max="7590" width="13.453125" style="2" customWidth="1"/>
    <col min="7591" max="7591" width="12" style="2" customWidth="1"/>
    <col min="7592" max="7593" width="11.54296875" style="2" customWidth="1"/>
    <col min="7594" max="7594" width="21.54296875" style="2" customWidth="1"/>
    <col min="7595" max="7834" width="8.81640625" style="2"/>
    <col min="7835" max="7835" width="2.453125" style="2" customWidth="1"/>
    <col min="7836" max="7837" width="2.54296875" style="2" customWidth="1"/>
    <col min="7838" max="7838" width="5.453125" style="2" customWidth="1"/>
    <col min="7839" max="7839" width="40.453125" style="2" customWidth="1"/>
    <col min="7840" max="7840" width="10.54296875" style="2" customWidth="1"/>
    <col min="7841" max="7844" width="16.453125" style="2" customWidth="1"/>
    <col min="7845" max="7845" width="3.453125" style="2" customWidth="1"/>
    <col min="7846" max="7846" width="13.453125" style="2" customWidth="1"/>
    <col min="7847" max="7847" width="12" style="2" customWidth="1"/>
    <col min="7848" max="7849" width="11.54296875" style="2" customWidth="1"/>
    <col min="7850" max="7850" width="21.54296875" style="2" customWidth="1"/>
    <col min="7851" max="8090" width="8.81640625" style="2"/>
    <col min="8091" max="8091" width="2.453125" style="2" customWidth="1"/>
    <col min="8092" max="8093" width="2.54296875" style="2" customWidth="1"/>
    <col min="8094" max="8094" width="5.453125" style="2" customWidth="1"/>
    <col min="8095" max="8095" width="40.453125" style="2" customWidth="1"/>
    <col min="8096" max="8096" width="10.54296875" style="2" customWidth="1"/>
    <col min="8097" max="8100" width="16.453125" style="2" customWidth="1"/>
    <col min="8101" max="8101" width="3.453125" style="2" customWidth="1"/>
    <col min="8102" max="8102" width="13.453125" style="2" customWidth="1"/>
    <col min="8103" max="8103" width="12" style="2" customWidth="1"/>
    <col min="8104" max="8105" width="11.54296875" style="2" customWidth="1"/>
    <col min="8106" max="8106" width="21.54296875" style="2" customWidth="1"/>
    <col min="8107" max="8346" width="8.81640625" style="2"/>
    <col min="8347" max="8347" width="2.453125" style="2" customWidth="1"/>
    <col min="8348" max="8349" width="2.54296875" style="2" customWidth="1"/>
    <col min="8350" max="8350" width="5.453125" style="2" customWidth="1"/>
    <col min="8351" max="8351" width="40.453125" style="2" customWidth="1"/>
    <col min="8352" max="8352" width="10.54296875" style="2" customWidth="1"/>
    <col min="8353" max="8356" width="16.453125" style="2" customWidth="1"/>
    <col min="8357" max="8357" width="3.453125" style="2" customWidth="1"/>
    <col min="8358" max="8358" width="13.453125" style="2" customWidth="1"/>
    <col min="8359" max="8359" width="12" style="2" customWidth="1"/>
    <col min="8360" max="8361" width="11.54296875" style="2" customWidth="1"/>
    <col min="8362" max="8362" width="21.54296875" style="2" customWidth="1"/>
    <col min="8363" max="8602" width="8.81640625" style="2"/>
    <col min="8603" max="8603" width="2.453125" style="2" customWidth="1"/>
    <col min="8604" max="8605" width="2.54296875" style="2" customWidth="1"/>
    <col min="8606" max="8606" width="5.453125" style="2" customWidth="1"/>
    <col min="8607" max="8607" width="40.453125" style="2" customWidth="1"/>
    <col min="8608" max="8608" width="10.54296875" style="2" customWidth="1"/>
    <col min="8609" max="8612" width="16.453125" style="2" customWidth="1"/>
    <col min="8613" max="8613" width="3.453125" style="2" customWidth="1"/>
    <col min="8614" max="8614" width="13.453125" style="2" customWidth="1"/>
    <col min="8615" max="8615" width="12" style="2" customWidth="1"/>
    <col min="8616" max="8617" width="11.54296875" style="2" customWidth="1"/>
    <col min="8618" max="8618" width="21.54296875" style="2" customWidth="1"/>
    <col min="8619" max="8858" width="8.81640625" style="2"/>
    <col min="8859" max="8859" width="2.453125" style="2" customWidth="1"/>
    <col min="8860" max="8861" width="2.54296875" style="2" customWidth="1"/>
    <col min="8862" max="8862" width="5.453125" style="2" customWidth="1"/>
    <col min="8863" max="8863" width="40.453125" style="2" customWidth="1"/>
    <col min="8864" max="8864" width="10.54296875" style="2" customWidth="1"/>
    <col min="8865" max="8868" width="16.453125" style="2" customWidth="1"/>
    <col min="8869" max="8869" width="3.453125" style="2" customWidth="1"/>
    <col min="8870" max="8870" width="13.453125" style="2" customWidth="1"/>
    <col min="8871" max="8871" width="12" style="2" customWidth="1"/>
    <col min="8872" max="8873" width="11.54296875" style="2" customWidth="1"/>
    <col min="8874" max="8874" width="21.54296875" style="2" customWidth="1"/>
    <col min="8875" max="9114" width="8.81640625" style="2"/>
    <col min="9115" max="9115" width="2.453125" style="2" customWidth="1"/>
    <col min="9116" max="9117" width="2.54296875" style="2" customWidth="1"/>
    <col min="9118" max="9118" width="5.453125" style="2" customWidth="1"/>
    <col min="9119" max="9119" width="40.453125" style="2" customWidth="1"/>
    <col min="9120" max="9120" width="10.54296875" style="2" customWidth="1"/>
    <col min="9121" max="9124" width="16.453125" style="2" customWidth="1"/>
    <col min="9125" max="9125" width="3.453125" style="2" customWidth="1"/>
    <col min="9126" max="9126" width="13.453125" style="2" customWidth="1"/>
    <col min="9127" max="9127" width="12" style="2" customWidth="1"/>
    <col min="9128" max="9129" width="11.54296875" style="2" customWidth="1"/>
    <col min="9130" max="9130" width="21.54296875" style="2" customWidth="1"/>
    <col min="9131" max="9370" width="8.81640625" style="2"/>
    <col min="9371" max="9371" width="2.453125" style="2" customWidth="1"/>
    <col min="9372" max="9373" width="2.54296875" style="2" customWidth="1"/>
    <col min="9374" max="9374" width="5.453125" style="2" customWidth="1"/>
    <col min="9375" max="9375" width="40.453125" style="2" customWidth="1"/>
    <col min="9376" max="9376" width="10.54296875" style="2" customWidth="1"/>
    <col min="9377" max="9380" width="16.453125" style="2" customWidth="1"/>
    <col min="9381" max="9381" width="3.453125" style="2" customWidth="1"/>
    <col min="9382" max="9382" width="13.453125" style="2" customWidth="1"/>
    <col min="9383" max="9383" width="12" style="2" customWidth="1"/>
    <col min="9384" max="9385" width="11.54296875" style="2" customWidth="1"/>
    <col min="9386" max="9386" width="21.54296875" style="2" customWidth="1"/>
    <col min="9387" max="9626" width="8.81640625" style="2"/>
    <col min="9627" max="9627" width="2.453125" style="2" customWidth="1"/>
    <col min="9628" max="9629" width="2.54296875" style="2" customWidth="1"/>
    <col min="9630" max="9630" width="5.453125" style="2" customWidth="1"/>
    <col min="9631" max="9631" width="40.453125" style="2" customWidth="1"/>
    <col min="9632" max="9632" width="10.54296875" style="2" customWidth="1"/>
    <col min="9633" max="9636" width="16.453125" style="2" customWidth="1"/>
    <col min="9637" max="9637" width="3.453125" style="2" customWidth="1"/>
    <col min="9638" max="9638" width="13.453125" style="2" customWidth="1"/>
    <col min="9639" max="9639" width="12" style="2" customWidth="1"/>
    <col min="9640" max="9641" width="11.54296875" style="2" customWidth="1"/>
    <col min="9642" max="9642" width="21.54296875" style="2" customWidth="1"/>
    <col min="9643" max="9882" width="8.81640625" style="2"/>
    <col min="9883" max="9883" width="2.453125" style="2" customWidth="1"/>
    <col min="9884" max="9885" width="2.54296875" style="2" customWidth="1"/>
    <col min="9886" max="9886" width="5.453125" style="2" customWidth="1"/>
    <col min="9887" max="9887" width="40.453125" style="2" customWidth="1"/>
    <col min="9888" max="9888" width="10.54296875" style="2" customWidth="1"/>
    <col min="9889" max="9892" width="16.453125" style="2" customWidth="1"/>
    <col min="9893" max="9893" width="3.453125" style="2" customWidth="1"/>
    <col min="9894" max="9894" width="13.453125" style="2" customWidth="1"/>
    <col min="9895" max="9895" width="12" style="2" customWidth="1"/>
    <col min="9896" max="9897" width="11.54296875" style="2" customWidth="1"/>
    <col min="9898" max="9898" width="21.54296875" style="2" customWidth="1"/>
    <col min="9899" max="10138" width="8.81640625" style="2"/>
    <col min="10139" max="10139" width="2.453125" style="2" customWidth="1"/>
    <col min="10140" max="10141" width="2.54296875" style="2" customWidth="1"/>
    <col min="10142" max="10142" width="5.453125" style="2" customWidth="1"/>
    <col min="10143" max="10143" width="40.453125" style="2" customWidth="1"/>
    <col min="10144" max="10144" width="10.54296875" style="2" customWidth="1"/>
    <col min="10145" max="10148" width="16.453125" style="2" customWidth="1"/>
    <col min="10149" max="10149" width="3.453125" style="2" customWidth="1"/>
    <col min="10150" max="10150" width="13.453125" style="2" customWidth="1"/>
    <col min="10151" max="10151" width="12" style="2" customWidth="1"/>
    <col min="10152" max="10153" width="11.54296875" style="2" customWidth="1"/>
    <col min="10154" max="10154" width="21.54296875" style="2" customWidth="1"/>
    <col min="10155" max="10394" width="8.81640625" style="2"/>
    <col min="10395" max="10395" width="2.453125" style="2" customWidth="1"/>
    <col min="10396" max="10397" width="2.54296875" style="2" customWidth="1"/>
    <col min="10398" max="10398" width="5.453125" style="2" customWidth="1"/>
    <col min="10399" max="10399" width="40.453125" style="2" customWidth="1"/>
    <col min="10400" max="10400" width="10.54296875" style="2" customWidth="1"/>
    <col min="10401" max="10404" width="16.453125" style="2" customWidth="1"/>
    <col min="10405" max="10405" width="3.453125" style="2" customWidth="1"/>
    <col min="10406" max="10406" width="13.453125" style="2" customWidth="1"/>
    <col min="10407" max="10407" width="12" style="2" customWidth="1"/>
    <col min="10408" max="10409" width="11.54296875" style="2" customWidth="1"/>
    <col min="10410" max="10410" width="21.54296875" style="2" customWidth="1"/>
    <col min="10411" max="10650" width="8.81640625" style="2"/>
    <col min="10651" max="10651" width="2.453125" style="2" customWidth="1"/>
    <col min="10652" max="10653" width="2.54296875" style="2" customWidth="1"/>
    <col min="10654" max="10654" width="5.453125" style="2" customWidth="1"/>
    <col min="10655" max="10655" width="40.453125" style="2" customWidth="1"/>
    <col min="10656" max="10656" width="10.54296875" style="2" customWidth="1"/>
    <col min="10657" max="10660" width="16.453125" style="2" customWidth="1"/>
    <col min="10661" max="10661" width="3.453125" style="2" customWidth="1"/>
    <col min="10662" max="10662" width="13.453125" style="2" customWidth="1"/>
    <col min="10663" max="10663" width="12" style="2" customWidth="1"/>
    <col min="10664" max="10665" width="11.54296875" style="2" customWidth="1"/>
    <col min="10666" max="10666" width="21.54296875" style="2" customWidth="1"/>
    <col min="10667" max="10906" width="8.81640625" style="2"/>
    <col min="10907" max="10907" width="2.453125" style="2" customWidth="1"/>
    <col min="10908" max="10909" width="2.54296875" style="2" customWidth="1"/>
    <col min="10910" max="10910" width="5.453125" style="2" customWidth="1"/>
    <col min="10911" max="10911" width="40.453125" style="2" customWidth="1"/>
    <col min="10912" max="10912" width="10.54296875" style="2" customWidth="1"/>
    <col min="10913" max="10916" width="16.453125" style="2" customWidth="1"/>
    <col min="10917" max="10917" width="3.453125" style="2" customWidth="1"/>
    <col min="10918" max="10918" width="13.453125" style="2" customWidth="1"/>
    <col min="10919" max="10919" width="12" style="2" customWidth="1"/>
    <col min="10920" max="10921" width="11.54296875" style="2" customWidth="1"/>
    <col min="10922" max="10922" width="21.54296875" style="2" customWidth="1"/>
    <col min="10923" max="11162" width="8.81640625" style="2"/>
    <col min="11163" max="11163" width="2.453125" style="2" customWidth="1"/>
    <col min="11164" max="11165" width="2.54296875" style="2" customWidth="1"/>
    <col min="11166" max="11166" width="5.453125" style="2" customWidth="1"/>
    <col min="11167" max="11167" width="40.453125" style="2" customWidth="1"/>
    <col min="11168" max="11168" width="10.54296875" style="2" customWidth="1"/>
    <col min="11169" max="11172" width="16.453125" style="2" customWidth="1"/>
    <col min="11173" max="11173" width="3.453125" style="2" customWidth="1"/>
    <col min="11174" max="11174" width="13.453125" style="2" customWidth="1"/>
    <col min="11175" max="11175" width="12" style="2" customWidth="1"/>
    <col min="11176" max="11177" width="11.54296875" style="2" customWidth="1"/>
    <col min="11178" max="11178" width="21.54296875" style="2" customWidth="1"/>
    <col min="11179" max="11418" width="8.81640625" style="2"/>
    <col min="11419" max="11419" width="2.453125" style="2" customWidth="1"/>
    <col min="11420" max="11421" width="2.54296875" style="2" customWidth="1"/>
    <col min="11422" max="11422" width="5.453125" style="2" customWidth="1"/>
    <col min="11423" max="11423" width="40.453125" style="2" customWidth="1"/>
    <col min="11424" max="11424" width="10.54296875" style="2" customWidth="1"/>
    <col min="11425" max="11428" width="16.453125" style="2" customWidth="1"/>
    <col min="11429" max="11429" width="3.453125" style="2" customWidth="1"/>
    <col min="11430" max="11430" width="13.453125" style="2" customWidth="1"/>
    <col min="11431" max="11431" width="12" style="2" customWidth="1"/>
    <col min="11432" max="11433" width="11.54296875" style="2" customWidth="1"/>
    <col min="11434" max="11434" width="21.54296875" style="2" customWidth="1"/>
    <col min="11435" max="11674" width="8.81640625" style="2"/>
    <col min="11675" max="11675" width="2.453125" style="2" customWidth="1"/>
    <col min="11676" max="11677" width="2.54296875" style="2" customWidth="1"/>
    <col min="11678" max="11678" width="5.453125" style="2" customWidth="1"/>
    <col min="11679" max="11679" width="40.453125" style="2" customWidth="1"/>
    <col min="11680" max="11680" width="10.54296875" style="2" customWidth="1"/>
    <col min="11681" max="11684" width="16.453125" style="2" customWidth="1"/>
    <col min="11685" max="11685" width="3.453125" style="2" customWidth="1"/>
    <col min="11686" max="11686" width="13.453125" style="2" customWidth="1"/>
    <col min="11687" max="11687" width="12" style="2" customWidth="1"/>
    <col min="11688" max="11689" width="11.54296875" style="2" customWidth="1"/>
    <col min="11690" max="11690" width="21.54296875" style="2" customWidth="1"/>
    <col min="11691" max="11930" width="8.81640625" style="2"/>
    <col min="11931" max="11931" width="2.453125" style="2" customWidth="1"/>
    <col min="11932" max="11933" width="2.54296875" style="2" customWidth="1"/>
    <col min="11934" max="11934" width="5.453125" style="2" customWidth="1"/>
    <col min="11935" max="11935" width="40.453125" style="2" customWidth="1"/>
    <col min="11936" max="11936" width="10.54296875" style="2" customWidth="1"/>
    <col min="11937" max="11940" width="16.453125" style="2" customWidth="1"/>
    <col min="11941" max="11941" width="3.453125" style="2" customWidth="1"/>
    <col min="11942" max="11942" width="13.453125" style="2" customWidth="1"/>
    <col min="11943" max="11943" width="12" style="2" customWidth="1"/>
    <col min="11944" max="11945" width="11.54296875" style="2" customWidth="1"/>
    <col min="11946" max="11946" width="21.54296875" style="2" customWidth="1"/>
    <col min="11947" max="12186" width="8.81640625" style="2"/>
    <col min="12187" max="12187" width="2.453125" style="2" customWidth="1"/>
    <col min="12188" max="12189" width="2.54296875" style="2" customWidth="1"/>
    <col min="12190" max="12190" width="5.453125" style="2" customWidth="1"/>
    <col min="12191" max="12191" width="40.453125" style="2" customWidth="1"/>
    <col min="12192" max="12192" width="10.54296875" style="2" customWidth="1"/>
    <col min="12193" max="12196" width="16.453125" style="2" customWidth="1"/>
    <col min="12197" max="12197" width="3.453125" style="2" customWidth="1"/>
    <col min="12198" max="12198" width="13.453125" style="2" customWidth="1"/>
    <col min="12199" max="12199" width="12" style="2" customWidth="1"/>
    <col min="12200" max="12201" width="11.54296875" style="2" customWidth="1"/>
    <col min="12202" max="12202" width="21.54296875" style="2" customWidth="1"/>
    <col min="12203" max="12442" width="8.81640625" style="2"/>
    <col min="12443" max="12443" width="2.453125" style="2" customWidth="1"/>
    <col min="12444" max="12445" width="2.54296875" style="2" customWidth="1"/>
    <col min="12446" max="12446" width="5.453125" style="2" customWidth="1"/>
    <col min="12447" max="12447" width="40.453125" style="2" customWidth="1"/>
    <col min="12448" max="12448" width="10.54296875" style="2" customWidth="1"/>
    <col min="12449" max="12452" width="16.453125" style="2" customWidth="1"/>
    <col min="12453" max="12453" width="3.453125" style="2" customWidth="1"/>
    <col min="12454" max="12454" width="13.453125" style="2" customWidth="1"/>
    <col min="12455" max="12455" width="12" style="2" customWidth="1"/>
    <col min="12456" max="12457" width="11.54296875" style="2" customWidth="1"/>
    <col min="12458" max="12458" width="21.54296875" style="2" customWidth="1"/>
    <col min="12459" max="12698" width="8.81640625" style="2"/>
    <col min="12699" max="12699" width="2.453125" style="2" customWidth="1"/>
    <col min="12700" max="12701" width="2.54296875" style="2" customWidth="1"/>
    <col min="12702" max="12702" width="5.453125" style="2" customWidth="1"/>
    <col min="12703" max="12703" width="40.453125" style="2" customWidth="1"/>
    <col min="12704" max="12704" width="10.54296875" style="2" customWidth="1"/>
    <col min="12705" max="12708" width="16.453125" style="2" customWidth="1"/>
    <col min="12709" max="12709" width="3.453125" style="2" customWidth="1"/>
    <col min="12710" max="12710" width="13.453125" style="2" customWidth="1"/>
    <col min="12711" max="12711" width="12" style="2" customWidth="1"/>
    <col min="12712" max="12713" width="11.54296875" style="2" customWidth="1"/>
    <col min="12714" max="12714" width="21.54296875" style="2" customWidth="1"/>
    <col min="12715" max="12954" width="8.81640625" style="2"/>
    <col min="12955" max="12955" width="2.453125" style="2" customWidth="1"/>
    <col min="12956" max="12957" width="2.54296875" style="2" customWidth="1"/>
    <col min="12958" max="12958" width="5.453125" style="2" customWidth="1"/>
    <col min="12959" max="12959" width="40.453125" style="2" customWidth="1"/>
    <col min="12960" max="12960" width="10.54296875" style="2" customWidth="1"/>
    <col min="12961" max="12964" width="16.453125" style="2" customWidth="1"/>
    <col min="12965" max="12965" width="3.453125" style="2" customWidth="1"/>
    <col min="12966" max="12966" width="13.453125" style="2" customWidth="1"/>
    <col min="12967" max="12967" width="12" style="2" customWidth="1"/>
    <col min="12968" max="12969" width="11.54296875" style="2" customWidth="1"/>
    <col min="12970" max="12970" width="21.54296875" style="2" customWidth="1"/>
    <col min="12971" max="13210" width="8.81640625" style="2"/>
    <col min="13211" max="13211" width="2.453125" style="2" customWidth="1"/>
    <col min="13212" max="13213" width="2.54296875" style="2" customWidth="1"/>
    <col min="13214" max="13214" width="5.453125" style="2" customWidth="1"/>
    <col min="13215" max="13215" width="40.453125" style="2" customWidth="1"/>
    <col min="13216" max="13216" width="10.54296875" style="2" customWidth="1"/>
    <col min="13217" max="13220" width="16.453125" style="2" customWidth="1"/>
    <col min="13221" max="13221" width="3.453125" style="2" customWidth="1"/>
    <col min="13222" max="13222" width="13.453125" style="2" customWidth="1"/>
    <col min="13223" max="13223" width="12" style="2" customWidth="1"/>
    <col min="13224" max="13225" width="11.54296875" style="2" customWidth="1"/>
    <col min="13226" max="13226" width="21.54296875" style="2" customWidth="1"/>
    <col min="13227" max="13466" width="8.81640625" style="2"/>
    <col min="13467" max="13467" width="2.453125" style="2" customWidth="1"/>
    <col min="13468" max="13469" width="2.54296875" style="2" customWidth="1"/>
    <col min="13470" max="13470" width="5.453125" style="2" customWidth="1"/>
    <col min="13471" max="13471" width="40.453125" style="2" customWidth="1"/>
    <col min="13472" max="13472" width="10.54296875" style="2" customWidth="1"/>
    <col min="13473" max="13476" width="16.453125" style="2" customWidth="1"/>
    <col min="13477" max="13477" width="3.453125" style="2" customWidth="1"/>
    <col min="13478" max="13478" width="13.453125" style="2" customWidth="1"/>
    <col min="13479" max="13479" width="12" style="2" customWidth="1"/>
    <col min="13480" max="13481" width="11.54296875" style="2" customWidth="1"/>
    <col min="13482" max="13482" width="21.54296875" style="2" customWidth="1"/>
    <col min="13483" max="13722" width="8.81640625" style="2"/>
    <col min="13723" max="13723" width="2.453125" style="2" customWidth="1"/>
    <col min="13724" max="13725" width="2.54296875" style="2" customWidth="1"/>
    <col min="13726" max="13726" width="5.453125" style="2" customWidth="1"/>
    <col min="13727" max="13727" width="40.453125" style="2" customWidth="1"/>
    <col min="13728" max="13728" width="10.54296875" style="2" customWidth="1"/>
    <col min="13729" max="13732" width="16.453125" style="2" customWidth="1"/>
    <col min="13733" max="13733" width="3.453125" style="2" customWidth="1"/>
    <col min="13734" max="13734" width="13.453125" style="2" customWidth="1"/>
    <col min="13735" max="13735" width="12" style="2" customWidth="1"/>
    <col min="13736" max="13737" width="11.54296875" style="2" customWidth="1"/>
    <col min="13738" max="13738" width="21.54296875" style="2" customWidth="1"/>
    <col min="13739" max="13978" width="8.81640625" style="2"/>
    <col min="13979" max="13979" width="2.453125" style="2" customWidth="1"/>
    <col min="13980" max="13981" width="2.54296875" style="2" customWidth="1"/>
    <col min="13982" max="13982" width="5.453125" style="2" customWidth="1"/>
    <col min="13983" max="13983" width="40.453125" style="2" customWidth="1"/>
    <col min="13984" max="13984" width="10.54296875" style="2" customWidth="1"/>
    <col min="13985" max="13988" width="16.453125" style="2" customWidth="1"/>
    <col min="13989" max="13989" width="3.453125" style="2" customWidth="1"/>
    <col min="13990" max="13990" width="13.453125" style="2" customWidth="1"/>
    <col min="13991" max="13991" width="12" style="2" customWidth="1"/>
    <col min="13992" max="13993" width="11.54296875" style="2" customWidth="1"/>
    <col min="13994" max="13994" width="21.54296875" style="2" customWidth="1"/>
    <col min="13995" max="14234" width="8.81640625" style="2"/>
    <col min="14235" max="14235" width="2.453125" style="2" customWidth="1"/>
    <col min="14236" max="14237" width="2.54296875" style="2" customWidth="1"/>
    <col min="14238" max="14238" width="5.453125" style="2" customWidth="1"/>
    <col min="14239" max="14239" width="40.453125" style="2" customWidth="1"/>
    <col min="14240" max="14240" width="10.54296875" style="2" customWidth="1"/>
    <col min="14241" max="14244" width="16.453125" style="2" customWidth="1"/>
    <col min="14245" max="14245" width="3.453125" style="2" customWidth="1"/>
    <col min="14246" max="14246" width="13.453125" style="2" customWidth="1"/>
    <col min="14247" max="14247" width="12" style="2" customWidth="1"/>
    <col min="14248" max="14249" width="11.54296875" style="2" customWidth="1"/>
    <col min="14250" max="14250" width="21.54296875" style="2" customWidth="1"/>
    <col min="14251" max="14490" width="8.81640625" style="2"/>
    <col min="14491" max="14491" width="2.453125" style="2" customWidth="1"/>
    <col min="14492" max="14493" width="2.54296875" style="2" customWidth="1"/>
    <col min="14494" max="14494" width="5.453125" style="2" customWidth="1"/>
    <col min="14495" max="14495" width="40.453125" style="2" customWidth="1"/>
    <col min="14496" max="14496" width="10.54296875" style="2" customWidth="1"/>
    <col min="14497" max="14500" width="16.453125" style="2" customWidth="1"/>
    <col min="14501" max="14501" width="3.453125" style="2" customWidth="1"/>
    <col min="14502" max="14502" width="13.453125" style="2" customWidth="1"/>
    <col min="14503" max="14503" width="12" style="2" customWidth="1"/>
    <col min="14504" max="14505" width="11.54296875" style="2" customWidth="1"/>
    <col min="14506" max="14506" width="21.54296875" style="2" customWidth="1"/>
    <col min="14507" max="14746" width="8.81640625" style="2"/>
    <col min="14747" max="14747" width="2.453125" style="2" customWidth="1"/>
    <col min="14748" max="14749" width="2.54296875" style="2" customWidth="1"/>
    <col min="14750" max="14750" width="5.453125" style="2" customWidth="1"/>
    <col min="14751" max="14751" width="40.453125" style="2" customWidth="1"/>
    <col min="14752" max="14752" width="10.54296875" style="2" customWidth="1"/>
    <col min="14753" max="14756" width="16.453125" style="2" customWidth="1"/>
    <col min="14757" max="14757" width="3.453125" style="2" customWidth="1"/>
    <col min="14758" max="14758" width="13.453125" style="2" customWidth="1"/>
    <col min="14759" max="14759" width="12" style="2" customWidth="1"/>
    <col min="14760" max="14761" width="11.54296875" style="2" customWidth="1"/>
    <col min="14762" max="14762" width="21.54296875" style="2" customWidth="1"/>
    <col min="14763" max="15002" width="8.81640625" style="2"/>
    <col min="15003" max="15003" width="2.453125" style="2" customWidth="1"/>
    <col min="15004" max="15005" width="2.54296875" style="2" customWidth="1"/>
    <col min="15006" max="15006" width="5.453125" style="2" customWidth="1"/>
    <col min="15007" max="15007" width="40.453125" style="2" customWidth="1"/>
    <col min="15008" max="15008" width="10.54296875" style="2" customWidth="1"/>
    <col min="15009" max="15012" width="16.453125" style="2" customWidth="1"/>
    <col min="15013" max="15013" width="3.453125" style="2" customWidth="1"/>
    <col min="15014" max="15014" width="13.453125" style="2" customWidth="1"/>
    <col min="15015" max="15015" width="12" style="2" customWidth="1"/>
    <col min="15016" max="15017" width="11.54296875" style="2" customWidth="1"/>
    <col min="15018" max="15018" width="21.54296875" style="2" customWidth="1"/>
    <col min="15019" max="15258" width="8.81640625" style="2"/>
    <col min="15259" max="15259" width="2.453125" style="2" customWidth="1"/>
    <col min="15260" max="15261" width="2.54296875" style="2" customWidth="1"/>
    <col min="15262" max="15262" width="5.453125" style="2" customWidth="1"/>
    <col min="15263" max="15263" width="40.453125" style="2" customWidth="1"/>
    <col min="15264" max="15264" width="10.54296875" style="2" customWidth="1"/>
    <col min="15265" max="15268" width="16.453125" style="2" customWidth="1"/>
    <col min="15269" max="15269" width="3.453125" style="2" customWidth="1"/>
    <col min="15270" max="15270" width="13.453125" style="2" customWidth="1"/>
    <col min="15271" max="15271" width="12" style="2" customWidth="1"/>
    <col min="15272" max="15273" width="11.54296875" style="2" customWidth="1"/>
    <col min="15274" max="15274" width="21.54296875" style="2" customWidth="1"/>
    <col min="15275" max="15514" width="8.81640625" style="2"/>
    <col min="15515" max="15515" width="2.453125" style="2" customWidth="1"/>
    <col min="15516" max="15517" width="2.54296875" style="2" customWidth="1"/>
    <col min="15518" max="15518" width="5.453125" style="2" customWidth="1"/>
    <col min="15519" max="15519" width="40.453125" style="2" customWidth="1"/>
    <col min="15520" max="15520" width="10.54296875" style="2" customWidth="1"/>
    <col min="15521" max="15524" width="16.453125" style="2" customWidth="1"/>
    <col min="15525" max="15525" width="3.453125" style="2" customWidth="1"/>
    <col min="15526" max="15526" width="13.453125" style="2" customWidth="1"/>
    <col min="15527" max="15527" width="12" style="2" customWidth="1"/>
    <col min="15528" max="15529" width="11.54296875" style="2" customWidth="1"/>
    <col min="15530" max="15530" width="21.54296875" style="2" customWidth="1"/>
    <col min="15531" max="15770" width="8.81640625" style="2"/>
    <col min="15771" max="15771" width="2.453125" style="2" customWidth="1"/>
    <col min="15772" max="15773" width="2.54296875" style="2" customWidth="1"/>
    <col min="15774" max="15774" width="5.453125" style="2" customWidth="1"/>
    <col min="15775" max="15775" width="40.453125" style="2" customWidth="1"/>
    <col min="15776" max="15776" width="10.54296875" style="2" customWidth="1"/>
    <col min="15777" max="15780" width="16.453125" style="2" customWidth="1"/>
    <col min="15781" max="15781" width="3.453125" style="2" customWidth="1"/>
    <col min="15782" max="15782" width="13.453125" style="2" customWidth="1"/>
    <col min="15783" max="15783" width="12" style="2" customWidth="1"/>
    <col min="15784" max="15785" width="11.54296875" style="2" customWidth="1"/>
    <col min="15786" max="15786" width="21.54296875" style="2" customWidth="1"/>
    <col min="15787" max="16026" width="8.81640625" style="2"/>
    <col min="16027" max="16027" width="2.453125" style="2" customWidth="1"/>
    <col min="16028" max="16029" width="2.54296875" style="2" customWidth="1"/>
    <col min="16030" max="16030" width="5.453125" style="2" customWidth="1"/>
    <col min="16031" max="16031" width="40.453125" style="2" customWidth="1"/>
    <col min="16032" max="16032" width="10.54296875" style="2" customWidth="1"/>
    <col min="16033" max="16036" width="16.453125" style="2" customWidth="1"/>
    <col min="16037" max="16037" width="3.453125" style="2" customWidth="1"/>
    <col min="16038" max="16038" width="13.453125" style="2" customWidth="1"/>
    <col min="16039" max="16039" width="12" style="2" customWidth="1"/>
    <col min="16040" max="16041" width="11.54296875" style="2" customWidth="1"/>
    <col min="16042" max="16042" width="21.54296875" style="2" customWidth="1"/>
    <col min="16043" max="16282" width="8.81640625" style="2"/>
    <col min="16283" max="16384" width="9.453125" style="2" customWidth="1"/>
  </cols>
  <sheetData>
    <row r="1" spans="1:10" ht="23.15" customHeight="1">
      <c r="A1" s="12"/>
      <c r="B1" s="12"/>
      <c r="C1" s="12"/>
      <c r="D1" s="12"/>
      <c r="E1" s="12"/>
      <c r="F1" s="18"/>
      <c r="G1" s="18"/>
      <c r="J1" s="55">
        <v>5</v>
      </c>
    </row>
    <row r="2" spans="1:10" ht="23.15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23.15" customHeight="1">
      <c r="A3" s="208" t="s">
        <v>1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3.15" customHeight="1">
      <c r="A4" s="208" t="s">
        <v>2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s="3" customFormat="1" ht="23.15" customHeight="1">
      <c r="A5" s="104"/>
      <c r="B5" s="104"/>
      <c r="C5" s="104"/>
      <c r="D5" s="104"/>
      <c r="E5" s="104"/>
      <c r="F5" s="104"/>
      <c r="G5" s="168"/>
      <c r="H5" s="56"/>
      <c r="I5" s="57"/>
      <c r="J5" s="58" t="s">
        <v>3</v>
      </c>
    </row>
    <row r="6" spans="1:10" s="3" customFormat="1" ht="23.15" customHeight="1">
      <c r="A6" s="106"/>
      <c r="B6" s="106"/>
      <c r="C6" s="106"/>
      <c r="D6" s="106"/>
      <c r="E6" s="106"/>
      <c r="F6" s="106"/>
      <c r="G6" s="206" t="s">
        <v>4</v>
      </c>
      <c r="H6" s="206"/>
      <c r="I6" s="207" t="s">
        <v>5</v>
      </c>
      <c r="J6" s="207"/>
    </row>
    <row r="7" spans="1:10" s="3" customFormat="1" ht="23.15" customHeight="1">
      <c r="A7" s="8"/>
      <c r="B7" s="8"/>
      <c r="C7" s="8"/>
      <c r="D7" s="8"/>
      <c r="E7" s="8"/>
      <c r="F7" s="8" t="s">
        <v>6</v>
      </c>
      <c r="G7" s="54" t="s">
        <v>7</v>
      </c>
      <c r="H7" s="54" t="s">
        <v>8</v>
      </c>
      <c r="I7" s="54" t="s">
        <v>7</v>
      </c>
      <c r="J7" s="54" t="s">
        <v>8</v>
      </c>
    </row>
    <row r="8" spans="1:10" s="3" customFormat="1" ht="23.15" customHeight="1">
      <c r="A8" s="7"/>
      <c r="B8" s="7"/>
      <c r="C8" s="7"/>
      <c r="D8" s="7"/>
      <c r="E8" s="107"/>
      <c r="F8" s="7"/>
      <c r="G8" s="42" t="s">
        <v>9</v>
      </c>
      <c r="H8" s="56" t="s">
        <v>10</v>
      </c>
      <c r="I8" s="42" t="s">
        <v>9</v>
      </c>
      <c r="J8" s="56" t="s">
        <v>10</v>
      </c>
    </row>
    <row r="9" spans="1:10" s="3" customFormat="1" ht="23.15" customHeight="1">
      <c r="A9" s="205" t="s">
        <v>11</v>
      </c>
      <c r="B9" s="205"/>
      <c r="C9" s="205"/>
      <c r="D9" s="205"/>
      <c r="E9" s="205"/>
      <c r="F9" s="7"/>
      <c r="G9" s="169"/>
      <c r="H9" s="56"/>
      <c r="I9" s="59"/>
      <c r="J9" s="59"/>
    </row>
    <row r="10" spans="1:10" ht="23.15" customHeight="1">
      <c r="A10" s="2" t="s">
        <v>12</v>
      </c>
      <c r="G10" s="14"/>
      <c r="I10" s="60"/>
      <c r="J10" s="60"/>
    </row>
    <row r="11" spans="1:10" ht="23.15" customHeight="1">
      <c r="B11" s="2" t="s">
        <v>13</v>
      </c>
      <c r="G11" s="4">
        <v>37280348.359999999</v>
      </c>
      <c r="H11" s="1">
        <v>28970384.73</v>
      </c>
      <c r="I11" s="60">
        <v>8678270.7200000007</v>
      </c>
      <c r="J11" s="1">
        <v>5787161.7400000002</v>
      </c>
    </row>
    <row r="12" spans="1:10" ht="23.15" customHeight="1">
      <c r="B12" s="2" t="s">
        <v>14</v>
      </c>
      <c r="F12" s="108">
        <v>7</v>
      </c>
      <c r="G12" s="4">
        <v>213330189.44999999</v>
      </c>
      <c r="H12" s="60">
        <v>267557792.90000001</v>
      </c>
      <c r="I12" s="60">
        <v>144370676.15999997</v>
      </c>
      <c r="J12" s="60">
        <v>190962342.87</v>
      </c>
    </row>
    <row r="13" spans="1:10" ht="23.15" customHeight="1">
      <c r="B13" s="2" t="s">
        <v>15</v>
      </c>
      <c r="C13" s="109"/>
      <c r="F13" s="108">
        <v>8</v>
      </c>
      <c r="G13" s="4">
        <v>33840656.159999996</v>
      </c>
      <c r="H13" s="1">
        <v>58570756.350000001</v>
      </c>
      <c r="I13" s="60">
        <v>28916504.870000001</v>
      </c>
      <c r="J13" s="1">
        <v>46162315.37000002</v>
      </c>
    </row>
    <row r="14" spans="1:10" ht="23.15" customHeight="1">
      <c r="B14" s="2" t="s">
        <v>16</v>
      </c>
      <c r="C14" s="109"/>
      <c r="F14" s="108" t="s">
        <v>17</v>
      </c>
      <c r="G14" s="60">
        <v>0</v>
      </c>
      <c r="H14" s="60">
        <v>0</v>
      </c>
      <c r="I14" s="60">
        <v>21500000</v>
      </c>
      <c r="J14" s="1">
        <v>12500000</v>
      </c>
    </row>
    <row r="15" spans="1:10" ht="23.15" customHeight="1">
      <c r="B15" s="2" t="s">
        <v>18</v>
      </c>
      <c r="F15" s="5">
        <v>10</v>
      </c>
      <c r="G15" s="60">
        <v>9626313.0299999975</v>
      </c>
      <c r="H15" s="1">
        <v>15717872.459999995</v>
      </c>
      <c r="I15" s="60">
        <v>617364.52</v>
      </c>
      <c r="J15" s="1">
        <v>6441914.7199999951</v>
      </c>
    </row>
    <row r="16" spans="1:10" ht="23.15" customHeight="1">
      <c r="B16" s="2" t="s">
        <v>19</v>
      </c>
      <c r="F16" s="5">
        <v>6.1</v>
      </c>
      <c r="G16" s="60">
        <v>0</v>
      </c>
      <c r="H16" s="60">
        <v>0</v>
      </c>
      <c r="I16" s="60">
        <v>0</v>
      </c>
      <c r="J16" s="1">
        <v>3706391.6799999997</v>
      </c>
    </row>
    <row r="17" spans="1:10" ht="23.15" customHeight="1">
      <c r="C17" s="2" t="s">
        <v>20</v>
      </c>
      <c r="G17" s="119">
        <f>SUM(G11:G16)</f>
        <v>294077507</v>
      </c>
      <c r="H17" s="119">
        <f>SUM(H11:H16)</f>
        <v>370816806.44</v>
      </c>
      <c r="I17" s="119">
        <f>SUM(I11:I16)</f>
        <v>204082816.26999998</v>
      </c>
      <c r="J17" s="119">
        <f>SUM(J11:J16)</f>
        <v>265560126.38000003</v>
      </c>
    </row>
    <row r="18" spans="1:10" ht="23.15" customHeight="1">
      <c r="A18" s="2" t="s">
        <v>21</v>
      </c>
      <c r="G18" s="60"/>
      <c r="H18" s="60"/>
      <c r="I18" s="23"/>
      <c r="J18" s="23"/>
    </row>
    <row r="19" spans="1:10" ht="23.15" customHeight="1">
      <c r="B19" s="2" t="s">
        <v>22</v>
      </c>
      <c r="G19" s="4">
        <v>7267172.4100000001</v>
      </c>
      <c r="H19" s="1">
        <v>11574628.67</v>
      </c>
      <c r="I19" s="60">
        <v>60629.2</v>
      </c>
      <c r="J19" s="1">
        <v>4300174.5599999996</v>
      </c>
    </row>
    <row r="20" spans="1:10" ht="23.15" customHeight="1">
      <c r="B20" s="2" t="s">
        <v>23</v>
      </c>
      <c r="F20" s="5">
        <v>11</v>
      </c>
      <c r="G20" s="60">
        <v>0</v>
      </c>
      <c r="H20" s="60">
        <v>0</v>
      </c>
      <c r="I20" s="60">
        <v>244608800</v>
      </c>
      <c r="J20" s="1">
        <v>245058700</v>
      </c>
    </row>
    <row r="21" spans="1:10" ht="23.15" customHeight="1">
      <c r="B21" s="110" t="s">
        <v>24</v>
      </c>
      <c r="G21" s="4">
        <v>12144999.999999996</v>
      </c>
      <c r="H21" s="1">
        <v>12144999.999999996</v>
      </c>
      <c r="I21" s="60">
        <v>0</v>
      </c>
      <c r="J21" s="60">
        <v>0</v>
      </c>
    </row>
    <row r="22" spans="1:10" ht="23.15" customHeight="1">
      <c r="B22" s="2" t="s">
        <v>25</v>
      </c>
      <c r="F22" s="5">
        <v>12</v>
      </c>
      <c r="G22" s="4">
        <v>587541066.72000003</v>
      </c>
      <c r="H22" s="60">
        <v>574533570.0999999</v>
      </c>
      <c r="I22" s="60">
        <v>45377459.800000004</v>
      </c>
      <c r="J22" s="1">
        <v>49435416.48999998</v>
      </c>
    </row>
    <row r="23" spans="1:10" ht="23.15" customHeight="1">
      <c r="B23" s="2" t="s">
        <v>26</v>
      </c>
      <c r="F23" s="5">
        <v>13</v>
      </c>
      <c r="G23" s="4">
        <v>18853354.66</v>
      </c>
      <c r="H23" s="1">
        <v>13837819.369999999</v>
      </c>
      <c r="I23" s="60">
        <v>34278544.090000004</v>
      </c>
      <c r="J23" s="1">
        <v>33234528.399999999</v>
      </c>
    </row>
    <row r="24" spans="1:10" ht="23.15" customHeight="1">
      <c r="B24" s="2" t="s">
        <v>27</v>
      </c>
      <c r="G24" s="4">
        <v>323837.96999999974</v>
      </c>
      <c r="H24" s="60">
        <v>472330.81999999972</v>
      </c>
      <c r="I24" s="60">
        <v>203637.85999999987</v>
      </c>
      <c r="J24" s="1">
        <v>380135.7799999998</v>
      </c>
    </row>
    <row r="25" spans="1:10" ht="23.15" customHeight="1">
      <c r="B25" s="2" t="s">
        <v>28</v>
      </c>
      <c r="G25" s="4">
        <v>4635859.29</v>
      </c>
      <c r="H25" s="1">
        <v>4635859.29</v>
      </c>
      <c r="I25" s="60">
        <v>0</v>
      </c>
      <c r="J25" s="60">
        <v>0</v>
      </c>
    </row>
    <row r="26" spans="1:10" ht="23.15" customHeight="1">
      <c r="B26" s="2" t="s">
        <v>29</v>
      </c>
      <c r="G26" s="4">
        <v>29456939.099999998</v>
      </c>
      <c r="H26" s="1">
        <v>29481620.18</v>
      </c>
      <c r="I26" s="60">
        <v>29063240.739999998</v>
      </c>
      <c r="J26" s="1">
        <v>29063240.739999998</v>
      </c>
    </row>
    <row r="27" spans="1:10" ht="23.15" customHeight="1">
      <c r="B27" s="2" t="s">
        <v>30</v>
      </c>
      <c r="G27" s="4">
        <v>100308411.08999997</v>
      </c>
      <c r="H27" s="1">
        <v>98236265.730000004</v>
      </c>
      <c r="I27" s="60">
        <v>71328328.399999991</v>
      </c>
      <c r="J27" s="1">
        <v>58033059.319999993</v>
      </c>
    </row>
    <row r="28" spans="1:10" ht="23.15" customHeight="1">
      <c r="B28" s="2" t="s">
        <v>31</v>
      </c>
      <c r="G28" s="71">
        <v>1641758.0600000012</v>
      </c>
      <c r="H28" s="118">
        <v>6528660.5600000005</v>
      </c>
      <c r="I28" s="120">
        <v>990519.45</v>
      </c>
      <c r="J28" s="118">
        <v>5123166.9500000011</v>
      </c>
    </row>
    <row r="29" spans="1:10" ht="23.15" customHeight="1">
      <c r="C29" s="2" t="s">
        <v>32</v>
      </c>
      <c r="G29" s="120">
        <f>SUM(G19:G28)</f>
        <v>762173399.29999995</v>
      </c>
      <c r="H29" s="120">
        <f t="shared" ref="H29:J29" si="0">SUM(H19:H28)</f>
        <v>751445754.71999979</v>
      </c>
      <c r="I29" s="120">
        <f t="shared" si="0"/>
        <v>425911159.54000002</v>
      </c>
      <c r="J29" s="120">
        <f t="shared" si="0"/>
        <v>424628422.23999989</v>
      </c>
    </row>
    <row r="30" spans="1:10" ht="23.15" customHeight="1" thickBot="1">
      <c r="D30" s="2" t="s">
        <v>33</v>
      </c>
      <c r="G30" s="121">
        <f>+G29+G17</f>
        <v>1056250906.3</v>
      </c>
      <c r="H30" s="121">
        <f t="shared" ref="H30:J30" si="1">+H29+H17</f>
        <v>1122262561.1599998</v>
      </c>
      <c r="I30" s="121">
        <f t="shared" si="1"/>
        <v>629993975.80999994</v>
      </c>
      <c r="J30" s="121">
        <f t="shared" si="1"/>
        <v>690188548.61999989</v>
      </c>
    </row>
    <row r="31" spans="1:10" ht="23.15" customHeight="1" thickTop="1">
      <c r="G31" s="14"/>
      <c r="I31" s="61"/>
      <c r="J31" s="61"/>
    </row>
    <row r="32" spans="1:10" ht="23.15" customHeight="1">
      <c r="G32" s="14"/>
      <c r="I32" s="61"/>
      <c r="J32" s="61"/>
    </row>
    <row r="33" spans="1:10" ht="23.15" customHeight="1">
      <c r="G33" s="14"/>
      <c r="I33" s="61"/>
      <c r="J33" s="61"/>
    </row>
    <row r="34" spans="1:10" ht="23.15" customHeight="1">
      <c r="G34" s="14"/>
      <c r="I34" s="61"/>
      <c r="J34" s="61"/>
    </row>
    <row r="35" spans="1:10" ht="23.15" customHeight="1">
      <c r="G35" s="14"/>
      <c r="I35" s="61"/>
      <c r="J35" s="61"/>
    </row>
    <row r="36" spans="1:10" ht="23.15" customHeight="1">
      <c r="G36" s="14"/>
      <c r="I36" s="61"/>
      <c r="J36" s="61"/>
    </row>
    <row r="37" spans="1:10" ht="23.15" customHeight="1">
      <c r="G37" s="14"/>
      <c r="I37" s="61"/>
      <c r="J37" s="61"/>
    </row>
    <row r="38" spans="1:10" ht="23.15" customHeight="1">
      <c r="G38" s="14"/>
      <c r="I38" s="61"/>
      <c r="J38" s="61"/>
    </row>
    <row r="39" spans="1:10" ht="23.15" customHeight="1">
      <c r="G39" s="14"/>
      <c r="I39" s="61"/>
      <c r="J39" s="61"/>
    </row>
    <row r="40" spans="1:10" ht="23.15" customHeight="1">
      <c r="G40" s="14"/>
      <c r="I40" s="61"/>
      <c r="J40" s="61"/>
    </row>
    <row r="41" spans="1:10" ht="23.15" customHeight="1">
      <c r="G41" s="14"/>
      <c r="I41" s="61"/>
      <c r="J41" s="61"/>
    </row>
    <row r="42" spans="1:10" ht="23.15" customHeight="1">
      <c r="G42" s="14"/>
      <c r="I42" s="61"/>
      <c r="J42" s="61"/>
    </row>
    <row r="43" spans="1:10" ht="23.15" customHeight="1">
      <c r="G43" s="14"/>
      <c r="I43" s="61"/>
      <c r="J43" s="61"/>
    </row>
    <row r="44" spans="1:10" ht="23.15" customHeight="1">
      <c r="G44" s="14"/>
      <c r="I44" s="61"/>
      <c r="J44" s="61"/>
    </row>
    <row r="45" spans="1:10" ht="23.15" customHeight="1">
      <c r="G45" s="14"/>
      <c r="I45" s="61"/>
      <c r="J45" s="61"/>
    </row>
    <row r="46" spans="1:10" ht="23.15" customHeight="1">
      <c r="G46" s="14"/>
      <c r="I46" s="61"/>
      <c r="J46" s="61"/>
    </row>
    <row r="47" spans="1:10" ht="23.15" customHeight="1">
      <c r="G47" s="14"/>
      <c r="I47" s="61"/>
      <c r="J47" s="61"/>
    </row>
    <row r="48" spans="1:10" ht="23.15" customHeight="1">
      <c r="A48" s="2" t="s">
        <v>34</v>
      </c>
      <c r="G48" s="14"/>
      <c r="I48" s="61"/>
      <c r="J48" s="61"/>
    </row>
    <row r="49" spans="1:10" ht="23.15" customHeight="1">
      <c r="B49" s="111"/>
      <c r="C49" s="111"/>
      <c r="D49" s="111"/>
      <c r="E49" s="111"/>
      <c r="F49" s="111"/>
      <c r="G49" s="170"/>
      <c r="H49" s="15"/>
      <c r="I49" s="23"/>
      <c r="J49" s="63">
        <v>6</v>
      </c>
    </row>
    <row r="50" spans="1:10" s="3" customFormat="1" ht="23.15" customHeight="1">
      <c r="A50" s="209" t="str">
        <f>+A2</f>
        <v>บริษัท ซีเอ็มโอ จำกัด (มหาชน) และบริษัทย่อย</v>
      </c>
      <c r="B50" s="210"/>
      <c r="C50" s="210"/>
      <c r="D50" s="210"/>
      <c r="E50" s="210"/>
      <c r="F50" s="210"/>
      <c r="G50" s="210"/>
      <c r="H50" s="210"/>
      <c r="I50" s="210"/>
      <c r="J50" s="210"/>
    </row>
    <row r="51" spans="1:10" s="3" customFormat="1" ht="23.15" customHeight="1">
      <c r="A51" s="209" t="str">
        <f>+A3</f>
        <v>งบฐานะการเงิน</v>
      </c>
      <c r="B51" s="210"/>
      <c r="C51" s="210"/>
      <c r="D51" s="210"/>
      <c r="E51" s="210"/>
      <c r="F51" s="210"/>
      <c r="G51" s="210"/>
      <c r="H51" s="210"/>
      <c r="I51" s="210"/>
      <c r="J51" s="210"/>
    </row>
    <row r="52" spans="1:10" s="3" customFormat="1" ht="23.15" customHeight="1">
      <c r="A52" s="209" t="str">
        <f>+A4</f>
        <v>ณ วันที่ 30 กันยายน 2567</v>
      </c>
      <c r="B52" s="210"/>
      <c r="C52" s="210"/>
      <c r="D52" s="210"/>
      <c r="E52" s="210"/>
      <c r="F52" s="210"/>
      <c r="G52" s="210"/>
      <c r="H52" s="210"/>
      <c r="I52" s="210"/>
      <c r="J52" s="210"/>
    </row>
    <row r="53" spans="1:10" s="3" customFormat="1" ht="23.15" customHeight="1">
      <c r="A53" s="7"/>
      <c r="B53" s="7"/>
      <c r="C53" s="7"/>
      <c r="D53" s="7"/>
      <c r="E53" s="7"/>
      <c r="F53" s="7"/>
      <c r="G53" s="169"/>
      <c r="H53" s="56"/>
      <c r="I53" s="57"/>
      <c r="J53" s="58" t="s">
        <v>3</v>
      </c>
    </row>
    <row r="54" spans="1:10" s="3" customFormat="1" ht="23.15" customHeight="1">
      <c r="A54" s="106"/>
      <c r="B54" s="106"/>
      <c r="C54" s="106"/>
      <c r="D54" s="106"/>
      <c r="E54" s="106"/>
      <c r="F54" s="106"/>
      <c r="G54" s="206" t="s">
        <v>4</v>
      </c>
      <c r="H54" s="206"/>
      <c r="I54" s="207" t="s">
        <v>5</v>
      </c>
      <c r="J54" s="207"/>
    </row>
    <row r="55" spans="1:10" s="3" customFormat="1" ht="23.15" customHeight="1">
      <c r="A55" s="8"/>
      <c r="B55" s="8"/>
      <c r="C55" s="8"/>
      <c r="D55" s="8"/>
      <c r="E55" s="8"/>
      <c r="F55" s="8" t="s">
        <v>6</v>
      </c>
      <c r="G55" s="64" t="str">
        <f>+G7</f>
        <v>30 กันยายน 2567</v>
      </c>
      <c r="H55" s="64" t="str">
        <f>+H7</f>
        <v>31 ธันวาคม 2566</v>
      </c>
      <c r="I55" s="64" t="str">
        <f>+I7</f>
        <v>30 กันยายน 2567</v>
      </c>
      <c r="J55" s="64" t="str">
        <f>+J7</f>
        <v>31 ธันวาคม 2566</v>
      </c>
    </row>
    <row r="56" spans="1:10" s="3" customFormat="1" ht="23.15" customHeight="1">
      <c r="A56" s="7"/>
      <c r="B56" s="7"/>
      <c r="C56" s="7"/>
      <c r="D56" s="7"/>
      <c r="E56" s="107"/>
      <c r="F56" s="7"/>
      <c r="G56" s="42" t="s">
        <v>9</v>
      </c>
      <c r="H56" s="56" t="s">
        <v>10</v>
      </c>
      <c r="I56" s="42" t="s">
        <v>9</v>
      </c>
      <c r="J56" s="56" t="s">
        <v>10</v>
      </c>
    </row>
    <row r="57" spans="1:10" ht="23.15" customHeight="1">
      <c r="A57" s="7"/>
      <c r="B57" s="7"/>
      <c r="C57" s="7"/>
      <c r="D57" s="7"/>
      <c r="E57" s="7"/>
      <c r="F57" s="7"/>
      <c r="G57" s="42"/>
      <c r="H57" s="56"/>
      <c r="I57" s="65"/>
      <c r="J57" s="57"/>
    </row>
    <row r="58" spans="1:10" ht="23.15" customHeight="1">
      <c r="A58" s="205" t="s">
        <v>35</v>
      </c>
      <c r="B58" s="205"/>
      <c r="C58" s="205"/>
      <c r="D58" s="205"/>
      <c r="E58" s="205"/>
      <c r="F58" s="7"/>
      <c r="G58" s="66"/>
      <c r="H58" s="66"/>
    </row>
    <row r="59" spans="1:10" ht="23.15" customHeight="1">
      <c r="A59" s="2" t="s">
        <v>36</v>
      </c>
      <c r="G59" s="14"/>
    </row>
    <row r="60" spans="1:10" ht="23.15" customHeight="1">
      <c r="B60" s="46" t="s">
        <v>37</v>
      </c>
      <c r="F60" s="5">
        <v>14</v>
      </c>
      <c r="G60" s="4">
        <v>133740426.10999994</v>
      </c>
      <c r="H60" s="1">
        <v>238377339.9300001</v>
      </c>
      <c r="I60" s="122">
        <v>70237118.489999995</v>
      </c>
      <c r="J60" s="1">
        <v>158870301.4300001</v>
      </c>
    </row>
    <row r="61" spans="1:10" ht="23.15" customHeight="1">
      <c r="B61" s="2" t="s">
        <v>38</v>
      </c>
      <c r="G61" s="4">
        <v>188170466.53</v>
      </c>
      <c r="H61" s="122">
        <v>199731374.61000001</v>
      </c>
      <c r="I61" s="122">
        <v>143566719.10999998</v>
      </c>
      <c r="J61" s="122">
        <v>159968991.49000001</v>
      </c>
    </row>
    <row r="62" spans="1:10" ht="23.15" customHeight="1">
      <c r="B62" s="2" t="s">
        <v>39</v>
      </c>
      <c r="F62" s="5">
        <v>8</v>
      </c>
      <c r="G62" s="4">
        <v>54016929.719999969</v>
      </c>
      <c r="H62" s="122">
        <v>6972626.799999997</v>
      </c>
      <c r="I62" s="122">
        <v>35645966.779999971</v>
      </c>
      <c r="J62" s="122">
        <v>4267836.799999997</v>
      </c>
    </row>
    <row r="63" spans="1:10" ht="23.15" customHeight="1">
      <c r="B63" s="2" t="s">
        <v>40</v>
      </c>
      <c r="G63" s="4">
        <v>4622952.0800000019</v>
      </c>
      <c r="H63" s="122">
        <v>19145824.939999998</v>
      </c>
      <c r="I63" s="122">
        <v>4622952.0800000019</v>
      </c>
      <c r="J63" s="122">
        <v>19145824.939999998</v>
      </c>
    </row>
    <row r="64" spans="1:10" ht="21.5">
      <c r="B64" s="46" t="s">
        <v>41</v>
      </c>
      <c r="F64" s="5">
        <v>15</v>
      </c>
      <c r="G64" s="4">
        <v>20000000</v>
      </c>
      <c r="H64" s="122">
        <v>30000000</v>
      </c>
      <c r="I64" s="122">
        <v>20000000</v>
      </c>
      <c r="J64" s="122">
        <v>30000000</v>
      </c>
    </row>
    <row r="65" spans="1:11" ht="23.15" customHeight="1">
      <c r="B65" s="46" t="s">
        <v>42</v>
      </c>
      <c r="C65" s="46"/>
      <c r="F65" s="5">
        <v>16</v>
      </c>
      <c r="G65" s="4">
        <v>63730821.920000002</v>
      </c>
      <c r="H65" s="1">
        <v>63127568.490000002</v>
      </c>
      <c r="I65" s="122">
        <v>63730821.920000002</v>
      </c>
      <c r="J65" s="1">
        <v>63127568.490000002</v>
      </c>
    </row>
    <row r="66" spans="1:11" ht="23.15" customHeight="1">
      <c r="B66" s="46" t="s">
        <v>43</v>
      </c>
      <c r="E66" s="46"/>
      <c r="F66" s="5">
        <v>17</v>
      </c>
      <c r="G66" s="4">
        <v>21561701.949999999</v>
      </c>
      <c r="H66" s="122">
        <v>35955204.689999998</v>
      </c>
      <c r="I66" s="122">
        <v>9995828.129999999</v>
      </c>
      <c r="J66" s="122">
        <v>24023707.939999998</v>
      </c>
    </row>
    <row r="67" spans="1:11" ht="23.15" customHeight="1">
      <c r="B67" s="110" t="s">
        <v>44</v>
      </c>
      <c r="F67" s="2"/>
      <c r="G67" s="4">
        <v>16118910.08</v>
      </c>
      <c r="H67" s="122">
        <v>9436928.0500000007</v>
      </c>
      <c r="I67" s="122">
        <v>3956004.38</v>
      </c>
      <c r="J67" s="122">
        <v>2847670.99</v>
      </c>
    </row>
    <row r="68" spans="1:11" ht="23.15" customHeight="1">
      <c r="B68" s="46" t="s">
        <v>45</v>
      </c>
      <c r="F68" s="5">
        <v>6.1</v>
      </c>
      <c r="G68" s="4">
        <v>0</v>
      </c>
      <c r="H68" s="4">
        <v>0</v>
      </c>
      <c r="I68" s="122">
        <v>18000000</v>
      </c>
      <c r="J68" s="122">
        <v>6000000</v>
      </c>
    </row>
    <row r="69" spans="1:11" ht="23.15" customHeight="1">
      <c r="B69" s="46" t="s">
        <v>46</v>
      </c>
      <c r="C69" s="46"/>
      <c r="F69" s="2"/>
      <c r="G69" s="4">
        <v>118042.95</v>
      </c>
      <c r="H69" s="1">
        <v>1539623.32</v>
      </c>
      <c r="I69" s="122">
        <v>0</v>
      </c>
      <c r="J69" s="122">
        <v>0</v>
      </c>
    </row>
    <row r="70" spans="1:11" ht="23.15" customHeight="1">
      <c r="B70" s="46" t="s">
        <v>47</v>
      </c>
      <c r="C70" s="46"/>
      <c r="F70" s="2"/>
      <c r="G70" s="4">
        <v>239028.94</v>
      </c>
      <c r="H70" s="1">
        <v>5069054.4600000009</v>
      </c>
      <c r="I70" s="122">
        <v>235748.94</v>
      </c>
      <c r="J70" s="122">
        <v>235748.94</v>
      </c>
    </row>
    <row r="71" spans="1:11" ht="23.15" customHeight="1">
      <c r="C71" s="112" t="s">
        <v>48</v>
      </c>
      <c r="G71" s="119">
        <f>SUM(G59:G70)</f>
        <v>502319280.27999985</v>
      </c>
      <c r="H71" s="119">
        <f>SUM(H59:H70)</f>
        <v>609355545.29000008</v>
      </c>
      <c r="I71" s="119">
        <f>SUM(I59:I70)</f>
        <v>369991159.82999992</v>
      </c>
      <c r="J71" s="119">
        <f>SUM(J59:J70)</f>
        <v>468487651.0200001</v>
      </c>
    </row>
    <row r="72" spans="1:11" ht="23.15" customHeight="1">
      <c r="A72" s="2" t="s">
        <v>49</v>
      </c>
      <c r="C72" s="112"/>
      <c r="G72" s="14"/>
      <c r="I72" s="23"/>
      <c r="J72" s="23"/>
    </row>
    <row r="73" spans="1:11" ht="23.15" customHeight="1">
      <c r="B73" s="113" t="s">
        <v>50</v>
      </c>
      <c r="F73" s="5">
        <v>15</v>
      </c>
      <c r="G73" s="4">
        <v>35000000</v>
      </c>
      <c r="H73" s="60">
        <v>50000000</v>
      </c>
      <c r="I73" s="4">
        <v>35000000</v>
      </c>
      <c r="J73" s="4">
        <v>50000000</v>
      </c>
    </row>
    <row r="74" spans="1:11" ht="23.15" customHeight="1">
      <c r="B74" s="2" t="s">
        <v>51</v>
      </c>
      <c r="E74" s="68"/>
      <c r="F74" s="5">
        <v>17</v>
      </c>
      <c r="G74" s="4">
        <v>11373203.379999999</v>
      </c>
      <c r="H74" s="1">
        <v>15063812.08</v>
      </c>
      <c r="I74" s="4">
        <v>5557857.5899999999</v>
      </c>
      <c r="J74" s="1">
        <v>458251.62</v>
      </c>
    </row>
    <row r="75" spans="1:11" ht="23.15" customHeight="1">
      <c r="B75" s="2" t="s">
        <v>52</v>
      </c>
      <c r="C75" s="112"/>
      <c r="G75" s="4">
        <v>30828218.120000001</v>
      </c>
      <c r="H75" s="1">
        <v>14197420.420000002</v>
      </c>
      <c r="I75" s="4">
        <v>31691526.170000002</v>
      </c>
      <c r="J75" s="1">
        <v>32084508.27</v>
      </c>
      <c r="K75" s="3"/>
    </row>
    <row r="76" spans="1:11" ht="23.15" customHeight="1">
      <c r="B76" s="46" t="s">
        <v>53</v>
      </c>
      <c r="G76" s="4">
        <v>29476385.469999999</v>
      </c>
      <c r="H76" s="1">
        <v>29523731.23</v>
      </c>
      <c r="I76" s="4">
        <v>0</v>
      </c>
      <c r="J76" s="4">
        <v>0</v>
      </c>
      <c r="K76" s="3"/>
    </row>
    <row r="77" spans="1:11" ht="23.15" customHeight="1">
      <c r="B77" s="2" t="s">
        <v>54</v>
      </c>
      <c r="C77" s="112"/>
      <c r="G77" s="4">
        <v>36999625.240000002</v>
      </c>
      <c r="H77" s="1">
        <v>32484429.830000002</v>
      </c>
      <c r="I77" s="4">
        <v>16316190.42</v>
      </c>
      <c r="J77" s="1">
        <v>14697009.499999998</v>
      </c>
      <c r="K77" s="3"/>
    </row>
    <row r="78" spans="1:11" ht="23.15" customHeight="1">
      <c r="B78" s="114" t="s">
        <v>55</v>
      </c>
      <c r="G78" s="4">
        <v>8504659.9499999993</v>
      </c>
      <c r="H78" s="1">
        <v>14602563.529999999</v>
      </c>
      <c r="I78" s="4">
        <v>5745112</v>
      </c>
      <c r="J78" s="1">
        <v>6634000</v>
      </c>
      <c r="K78" s="3"/>
    </row>
    <row r="79" spans="1:11" ht="23.15" customHeight="1">
      <c r="B79" s="2" t="s">
        <v>56</v>
      </c>
      <c r="C79" s="112"/>
      <c r="G79" s="120">
        <v>1308411.21</v>
      </c>
      <c r="H79" s="118">
        <v>1308411.21</v>
      </c>
      <c r="I79" s="71">
        <v>1308411.21</v>
      </c>
      <c r="J79" s="118">
        <v>1308411.21</v>
      </c>
      <c r="K79" s="3"/>
    </row>
    <row r="80" spans="1:11" ht="23.15" customHeight="1">
      <c r="C80" s="2" t="s">
        <v>57</v>
      </c>
      <c r="G80" s="120">
        <f>SUM(G73:G79)</f>
        <v>153490503.37</v>
      </c>
      <c r="H80" s="120">
        <f t="shared" ref="H80:I80" si="2">SUM(H73:H79)</f>
        <v>157180368.30000001</v>
      </c>
      <c r="I80" s="120">
        <f t="shared" si="2"/>
        <v>95619097.390000001</v>
      </c>
      <c r="J80" s="120">
        <f>SUM(J73:J79)</f>
        <v>105182180.59999999</v>
      </c>
      <c r="K80" s="3"/>
    </row>
    <row r="81" spans="1:11" ht="23.15" customHeight="1">
      <c r="D81" s="2" t="s">
        <v>58</v>
      </c>
      <c r="G81" s="120">
        <f>+G80+G71</f>
        <v>655809783.64999986</v>
      </c>
      <c r="H81" s="120">
        <f t="shared" ref="H81:I81" si="3">+H80+H71</f>
        <v>766535913.59000015</v>
      </c>
      <c r="I81" s="120">
        <f t="shared" si="3"/>
        <v>465610257.21999991</v>
      </c>
      <c r="J81" s="120">
        <f>+J80+J71</f>
        <v>573669831.62000012</v>
      </c>
      <c r="K81" s="3"/>
    </row>
    <row r="84" spans="1:11" ht="23.15" customHeight="1">
      <c r="G84" s="10"/>
      <c r="H84" s="10"/>
      <c r="I84" s="23"/>
      <c r="J84" s="23"/>
    </row>
    <row r="85" spans="1:11" ht="23.15" customHeight="1">
      <c r="G85" s="10"/>
      <c r="H85" s="10"/>
      <c r="I85" s="23"/>
      <c r="J85" s="23"/>
    </row>
    <row r="86" spans="1:11" ht="23.15" customHeight="1">
      <c r="G86" s="10"/>
      <c r="H86" s="10"/>
      <c r="I86" s="23"/>
      <c r="J86" s="23"/>
    </row>
    <row r="87" spans="1:11" ht="23.15" customHeight="1">
      <c r="G87" s="10"/>
      <c r="H87" s="10"/>
      <c r="I87" s="23"/>
      <c r="J87" s="23"/>
    </row>
    <row r="88" spans="1:11" ht="23.15" customHeight="1">
      <c r="G88" s="10"/>
      <c r="H88" s="10"/>
      <c r="I88" s="23"/>
      <c r="J88" s="23"/>
    </row>
    <row r="89" spans="1:11" ht="23.15" customHeight="1">
      <c r="G89" s="10"/>
      <c r="H89" s="10"/>
      <c r="I89" s="23"/>
      <c r="J89" s="23"/>
    </row>
    <row r="90" spans="1:11" ht="23.15" customHeight="1">
      <c r="G90" s="10"/>
      <c r="H90" s="10"/>
      <c r="I90" s="23"/>
      <c r="J90" s="23"/>
    </row>
    <row r="91" spans="1:11" ht="23.15" customHeight="1">
      <c r="G91" s="10"/>
      <c r="H91" s="10"/>
      <c r="I91" s="23"/>
      <c r="J91" s="23"/>
    </row>
    <row r="92" spans="1:11" ht="23.15" customHeight="1">
      <c r="G92" s="10"/>
      <c r="H92" s="10"/>
      <c r="I92" s="23"/>
      <c r="J92" s="23"/>
    </row>
    <row r="93" spans="1:11" ht="23.15" customHeight="1">
      <c r="G93" s="10"/>
      <c r="H93" s="10"/>
      <c r="I93" s="23"/>
      <c r="J93" s="23"/>
    </row>
    <row r="94" spans="1:11" ht="23.15" customHeight="1">
      <c r="G94" s="10"/>
      <c r="H94" s="10"/>
      <c r="I94" s="23"/>
      <c r="J94" s="23"/>
    </row>
    <row r="95" spans="1:11" ht="23.15" customHeight="1">
      <c r="G95" s="10"/>
      <c r="H95" s="10"/>
      <c r="I95" s="23"/>
      <c r="J95" s="23"/>
    </row>
    <row r="96" spans="1:11" s="3" customFormat="1" ht="23.15" customHeight="1">
      <c r="A96" s="2" t="s">
        <v>34</v>
      </c>
      <c r="B96" s="2"/>
      <c r="C96" s="2"/>
      <c r="D96" s="2"/>
      <c r="E96" s="2"/>
      <c r="F96" s="5"/>
      <c r="G96" s="10"/>
      <c r="H96" s="10"/>
      <c r="I96" s="23"/>
      <c r="J96" s="23"/>
      <c r="K96" s="2"/>
    </row>
    <row r="97" spans="1:11" ht="23.15" customHeight="1">
      <c r="J97" s="67">
        <v>7</v>
      </c>
    </row>
    <row r="98" spans="1:11" ht="23.15" customHeight="1">
      <c r="A98" s="209" t="str">
        <f>+A50</f>
        <v>บริษัท ซีเอ็มโอ จำกัด (มหาชน) และบริษัทย่อย</v>
      </c>
      <c r="B98" s="210"/>
      <c r="C98" s="210"/>
      <c r="D98" s="210"/>
      <c r="E98" s="210"/>
      <c r="F98" s="210"/>
      <c r="G98" s="210"/>
      <c r="H98" s="210"/>
      <c r="I98" s="210"/>
      <c r="J98" s="210"/>
    </row>
    <row r="99" spans="1:11" ht="23.15" customHeight="1">
      <c r="A99" s="209" t="str">
        <f>+A51</f>
        <v>งบฐานะการเงิน</v>
      </c>
      <c r="B99" s="210"/>
      <c r="C99" s="210"/>
      <c r="D99" s="210"/>
      <c r="E99" s="210"/>
      <c r="F99" s="210"/>
      <c r="G99" s="210"/>
      <c r="H99" s="210"/>
      <c r="I99" s="210"/>
      <c r="J99" s="210"/>
    </row>
    <row r="100" spans="1:11" ht="23.15" customHeight="1">
      <c r="A100" s="209" t="str">
        <f>+A52</f>
        <v>ณ วันที่ 30 กันยายน 2567</v>
      </c>
      <c r="B100" s="210"/>
      <c r="C100" s="210"/>
      <c r="D100" s="210"/>
      <c r="E100" s="210"/>
      <c r="F100" s="210"/>
      <c r="G100" s="210"/>
      <c r="H100" s="210"/>
      <c r="I100" s="210"/>
      <c r="J100" s="210"/>
    </row>
    <row r="101" spans="1:11" ht="23.15" customHeight="1">
      <c r="A101" s="7"/>
      <c r="B101" s="7"/>
      <c r="C101" s="7"/>
      <c r="D101" s="7"/>
      <c r="E101" s="7"/>
      <c r="F101" s="7"/>
      <c r="G101" s="169"/>
      <c r="H101" s="56"/>
      <c r="I101" s="57"/>
      <c r="J101" s="58" t="s">
        <v>3</v>
      </c>
    </row>
    <row r="102" spans="1:11" ht="23.15" customHeight="1">
      <c r="A102" s="106"/>
      <c r="B102" s="106"/>
      <c r="C102" s="106"/>
      <c r="D102" s="106"/>
      <c r="E102" s="106"/>
      <c r="F102" s="106"/>
      <c r="G102" s="206" t="s">
        <v>4</v>
      </c>
      <c r="H102" s="206"/>
      <c r="I102" s="207" t="s">
        <v>5</v>
      </c>
      <c r="J102" s="207"/>
    </row>
    <row r="103" spans="1:11" ht="23.15" customHeight="1">
      <c r="A103" s="8"/>
      <c r="B103" s="8"/>
      <c r="C103" s="8"/>
      <c r="D103" s="8"/>
      <c r="E103" s="8"/>
      <c r="F103" s="8" t="s">
        <v>6</v>
      </c>
      <c r="G103" s="64" t="str">
        <f>+G55</f>
        <v>30 กันยายน 2567</v>
      </c>
      <c r="H103" s="64" t="str">
        <f>+H55</f>
        <v>31 ธันวาคม 2566</v>
      </c>
      <c r="I103" s="64" t="str">
        <f>+I55</f>
        <v>30 กันยายน 2567</v>
      </c>
      <c r="J103" s="64" t="str">
        <f>+J55</f>
        <v>31 ธันวาคม 2566</v>
      </c>
    </row>
    <row r="104" spans="1:11" s="3" customFormat="1" ht="23.15" customHeight="1">
      <c r="A104" s="7"/>
      <c r="B104" s="7"/>
      <c r="C104" s="7"/>
      <c r="D104" s="7"/>
      <c r="E104" s="107"/>
      <c r="F104" s="7"/>
      <c r="G104" s="42" t="s">
        <v>9</v>
      </c>
      <c r="H104" s="56" t="s">
        <v>10</v>
      </c>
      <c r="I104" s="42" t="s">
        <v>9</v>
      </c>
      <c r="J104" s="56" t="s">
        <v>10</v>
      </c>
      <c r="K104" s="2"/>
    </row>
    <row r="105" spans="1:11" ht="23.15" customHeight="1">
      <c r="A105" s="7"/>
      <c r="B105" s="7"/>
      <c r="C105" s="7"/>
      <c r="D105" s="7"/>
      <c r="E105" s="69"/>
      <c r="F105" s="7"/>
      <c r="G105" s="42"/>
      <c r="H105" s="56"/>
      <c r="I105" s="65"/>
      <c r="J105" s="57"/>
    </row>
    <row r="106" spans="1:11" ht="23.15" customHeight="1">
      <c r="A106" s="2" t="s">
        <v>59</v>
      </c>
      <c r="E106" s="70"/>
      <c r="I106" s="23"/>
      <c r="J106" s="23"/>
    </row>
    <row r="107" spans="1:11" ht="23.15" customHeight="1">
      <c r="B107" s="2" t="s">
        <v>60</v>
      </c>
      <c r="E107" s="70"/>
      <c r="I107" s="23"/>
      <c r="J107" s="23"/>
    </row>
    <row r="108" spans="1:11" ht="23.15" customHeight="1">
      <c r="B108" s="2" t="s">
        <v>61</v>
      </c>
      <c r="E108" s="70"/>
      <c r="G108" s="14"/>
    </row>
    <row r="109" spans="1:11" ht="23.15" customHeight="1">
      <c r="C109" s="110" t="s">
        <v>62</v>
      </c>
      <c r="E109" s="70"/>
      <c r="F109" s="5">
        <v>18</v>
      </c>
      <c r="G109" s="185">
        <v>637361310</v>
      </c>
      <c r="H109" s="185">
        <v>637361310</v>
      </c>
      <c r="I109" s="185">
        <v>637361310</v>
      </c>
      <c r="J109" s="185">
        <v>637361310</v>
      </c>
    </row>
    <row r="110" spans="1:11" ht="23.15" customHeight="1">
      <c r="B110" s="2" t="s">
        <v>63</v>
      </c>
      <c r="G110" s="10"/>
      <c r="H110" s="10"/>
      <c r="I110" s="23"/>
      <c r="J110" s="23"/>
    </row>
    <row r="111" spans="1:11" ht="23.15" customHeight="1">
      <c r="C111" s="110" t="s">
        <v>64</v>
      </c>
      <c r="G111" s="1">
        <v>426174854</v>
      </c>
      <c r="H111" s="63">
        <v>0</v>
      </c>
      <c r="I111" s="1">
        <v>426174854</v>
      </c>
      <c r="J111" s="63">
        <v>0</v>
      </c>
    </row>
    <row r="112" spans="1:11" ht="23.15" customHeight="1">
      <c r="C112" s="110" t="s">
        <v>65</v>
      </c>
      <c r="G112" s="4">
        <v>0</v>
      </c>
      <c r="H112" s="1">
        <v>280962733</v>
      </c>
      <c r="I112" s="23">
        <v>0</v>
      </c>
      <c r="J112" s="1">
        <v>280962733</v>
      </c>
    </row>
    <row r="113" spans="2:11" ht="23.15" customHeight="1">
      <c r="B113" s="2" t="s">
        <v>66</v>
      </c>
      <c r="G113" s="4">
        <v>177505840.06</v>
      </c>
      <c r="H113" s="1">
        <v>221069476.36000004</v>
      </c>
      <c r="I113" s="23">
        <v>177505840.06</v>
      </c>
      <c r="J113" s="1">
        <v>221069476.36000001</v>
      </c>
    </row>
    <row r="114" spans="2:11" ht="23.15" customHeight="1">
      <c r="B114" s="116" t="s">
        <v>67</v>
      </c>
      <c r="C114" s="46"/>
      <c r="D114" s="46"/>
      <c r="E114" s="46"/>
      <c r="G114" s="4">
        <v>4907142.7300000004</v>
      </c>
      <c r="H114" s="1">
        <v>4907142.7300000004</v>
      </c>
      <c r="I114" s="23">
        <v>0</v>
      </c>
      <c r="J114" s="23">
        <v>0</v>
      </c>
    </row>
    <row r="115" spans="2:11" ht="23.15" customHeight="1">
      <c r="B115" s="117" t="s">
        <v>68</v>
      </c>
      <c r="C115" s="46"/>
      <c r="D115" s="46"/>
      <c r="E115" s="46"/>
      <c r="G115" s="10"/>
      <c r="H115" s="23"/>
      <c r="I115" s="23"/>
      <c r="J115" s="23"/>
    </row>
    <row r="116" spans="2:11" ht="23.15" customHeight="1">
      <c r="B116" s="117" t="s">
        <v>69</v>
      </c>
      <c r="C116" s="46"/>
      <c r="D116" s="46"/>
      <c r="E116" s="46"/>
      <c r="G116" s="151">
        <v>-44206950.109999999</v>
      </c>
      <c r="H116" s="126">
        <v>-44206950.109999999</v>
      </c>
      <c r="I116" s="23">
        <v>0</v>
      </c>
      <c r="J116" s="23">
        <v>0</v>
      </c>
    </row>
    <row r="117" spans="2:11" ht="23.15" customHeight="1">
      <c r="B117" s="2" t="s">
        <v>70</v>
      </c>
      <c r="G117" s="14"/>
      <c r="H117" s="60"/>
      <c r="I117" s="23"/>
      <c r="J117" s="60"/>
    </row>
    <row r="118" spans="2:11" ht="23.15" customHeight="1">
      <c r="C118" s="2" t="s">
        <v>71</v>
      </c>
      <c r="G118" s="14"/>
      <c r="H118" s="60"/>
      <c r="I118" s="23"/>
      <c r="J118" s="60"/>
    </row>
    <row r="119" spans="2:11" ht="23.15" customHeight="1">
      <c r="D119" s="2" t="s">
        <v>72</v>
      </c>
      <c r="G119" s="4">
        <v>16635093.850000001</v>
      </c>
      <c r="H119" s="1">
        <v>16635093.850000001</v>
      </c>
      <c r="I119" s="23">
        <v>16635093.85</v>
      </c>
      <c r="J119" s="1">
        <v>16635093.85</v>
      </c>
    </row>
    <row r="120" spans="2:11" ht="23.15" customHeight="1">
      <c r="C120" s="2" t="s">
        <v>73</v>
      </c>
      <c r="G120" s="151">
        <v>-494008679.19999999</v>
      </c>
      <c r="H120" s="126">
        <v>-430462570.92000002</v>
      </c>
      <c r="I120" s="126">
        <v>-455932069.31999999</v>
      </c>
      <c r="J120" s="126">
        <v>-402148586.20999998</v>
      </c>
    </row>
    <row r="121" spans="2:11" ht="23.15" customHeight="1">
      <c r="B121" s="116" t="s">
        <v>74</v>
      </c>
      <c r="G121" s="120">
        <v>235778779.91999999</v>
      </c>
      <c r="H121" s="118">
        <v>235778779.91999999</v>
      </c>
      <c r="I121" s="71">
        <v>0</v>
      </c>
      <c r="J121" s="71">
        <v>0</v>
      </c>
      <c r="K121" s="3"/>
    </row>
    <row r="122" spans="2:11" ht="23.15" customHeight="1">
      <c r="B122" s="117" t="s">
        <v>75</v>
      </c>
      <c r="G122" s="60">
        <f>SUM(G110:G121)</f>
        <v>322786081.25</v>
      </c>
      <c r="H122" s="123">
        <f>SUM(H110:H121)</f>
        <v>284683704.83000004</v>
      </c>
      <c r="I122" s="123">
        <f>SUM(I110:I121)</f>
        <v>164383718.58999997</v>
      </c>
      <c r="J122" s="123">
        <f>SUM(J110:J121)</f>
        <v>116518717.00000006</v>
      </c>
    </row>
    <row r="123" spans="2:11" ht="23.15" customHeight="1">
      <c r="B123" s="117" t="s">
        <v>76</v>
      </c>
      <c r="G123" s="60">
        <v>77655041.400000006</v>
      </c>
      <c r="H123" s="1">
        <v>71042942.739999995</v>
      </c>
      <c r="I123" s="23">
        <v>0</v>
      </c>
      <c r="J123" s="4">
        <v>0</v>
      </c>
    </row>
    <row r="124" spans="2:11" ht="23.15" customHeight="1">
      <c r="D124" s="2" t="s">
        <v>77</v>
      </c>
      <c r="G124" s="124">
        <f>+G122+G123</f>
        <v>400441122.64999998</v>
      </c>
      <c r="H124" s="124">
        <f t="shared" ref="H124:J124" si="4">+H122+H123</f>
        <v>355726647.57000005</v>
      </c>
      <c r="I124" s="124">
        <f t="shared" si="4"/>
        <v>164383718.58999997</v>
      </c>
      <c r="J124" s="124">
        <f t="shared" si="4"/>
        <v>116518717.00000006</v>
      </c>
    </row>
    <row r="125" spans="2:11" ht="23.15" customHeight="1" thickBot="1">
      <c r="D125" s="2" t="s">
        <v>78</v>
      </c>
      <c r="G125" s="125">
        <f>+G124+G81</f>
        <v>1056250906.2999998</v>
      </c>
      <c r="H125" s="125">
        <f>+H124+H81</f>
        <v>1122262561.1600003</v>
      </c>
      <c r="I125" s="125">
        <f>+I124+I81</f>
        <v>629993975.80999994</v>
      </c>
      <c r="J125" s="125">
        <f>+J124+J81</f>
        <v>690188548.62000012</v>
      </c>
    </row>
    <row r="126" spans="2:11" ht="23.15" customHeight="1" thickTop="1">
      <c r="H126" s="60"/>
      <c r="I126" s="23"/>
      <c r="J126" s="23"/>
    </row>
    <row r="127" spans="2:11" ht="23.15" customHeight="1">
      <c r="G127" s="2"/>
      <c r="H127" s="1"/>
      <c r="I127" s="1"/>
      <c r="J127" s="1"/>
    </row>
    <row r="128" spans="2:11" ht="23.15" customHeight="1">
      <c r="H128" s="60"/>
      <c r="I128" s="23"/>
      <c r="J128" s="23"/>
    </row>
    <row r="129" spans="1:11" ht="23.15" customHeight="1">
      <c r="H129" s="60"/>
      <c r="I129" s="23"/>
      <c r="J129" s="23"/>
      <c r="K129" s="3"/>
    </row>
    <row r="130" spans="1:11" ht="23.15" customHeight="1">
      <c r="H130" s="60"/>
      <c r="I130" s="23"/>
      <c r="J130" s="23"/>
    </row>
    <row r="131" spans="1:11" s="3" customFormat="1" ht="23.15" customHeight="1">
      <c r="A131" s="2"/>
      <c r="B131" s="2"/>
      <c r="C131" s="2"/>
      <c r="D131" s="2"/>
      <c r="E131" s="2"/>
      <c r="F131" s="5"/>
      <c r="G131" s="171"/>
      <c r="H131" s="60"/>
      <c r="I131" s="23"/>
      <c r="J131" s="23"/>
      <c r="K131" s="2"/>
    </row>
    <row r="132" spans="1:11" ht="23.15" customHeight="1">
      <c r="I132" s="23"/>
      <c r="J132" s="23"/>
    </row>
    <row r="133" spans="1:11" ht="23.15" customHeight="1">
      <c r="I133" s="23"/>
      <c r="J133" s="23"/>
    </row>
    <row r="134" spans="1:11" ht="23.15" customHeight="1">
      <c r="I134" s="23"/>
      <c r="J134" s="23"/>
    </row>
    <row r="135" spans="1:11" ht="23.15" customHeight="1">
      <c r="I135" s="23"/>
      <c r="J135" s="23"/>
    </row>
    <row r="136" spans="1:11" ht="23.15" customHeight="1">
      <c r="I136" s="23"/>
      <c r="J136" s="23"/>
    </row>
    <row r="137" spans="1:11" ht="23.15" customHeight="1">
      <c r="I137" s="23"/>
      <c r="J137" s="23"/>
    </row>
    <row r="138" spans="1:11" ht="23.15" customHeight="1">
      <c r="I138" s="23"/>
      <c r="J138" s="23"/>
    </row>
    <row r="139" spans="1:11" ht="23.15" customHeight="1">
      <c r="I139" s="23"/>
      <c r="J139" s="23"/>
    </row>
    <row r="140" spans="1:11" ht="23.15" customHeight="1">
      <c r="I140" s="23"/>
      <c r="J140" s="23"/>
    </row>
    <row r="141" spans="1:11" ht="23.15" customHeight="1">
      <c r="I141" s="23"/>
      <c r="J141" s="23"/>
    </row>
    <row r="142" spans="1:11" ht="23.15" customHeight="1">
      <c r="I142" s="23"/>
      <c r="J142" s="23"/>
    </row>
    <row r="143" spans="1:11" ht="23.15" customHeight="1">
      <c r="I143" s="23"/>
      <c r="J143" s="23"/>
    </row>
    <row r="144" spans="1:11" ht="23.15" customHeight="1">
      <c r="A144" s="2" t="s">
        <v>34</v>
      </c>
      <c r="F144" s="2"/>
      <c r="G144" s="115"/>
      <c r="H144" s="15"/>
      <c r="J144" s="62"/>
    </row>
  </sheetData>
  <mergeCells count="17">
    <mergeCell ref="A99:J99"/>
    <mergeCell ref="A100:J100"/>
    <mergeCell ref="G102:H102"/>
    <mergeCell ref="I102:J102"/>
    <mergeCell ref="A98:J98"/>
    <mergeCell ref="A58:E58"/>
    <mergeCell ref="G6:H6"/>
    <mergeCell ref="I6:J6"/>
    <mergeCell ref="A2:J2"/>
    <mergeCell ref="A3:J3"/>
    <mergeCell ref="A4:J4"/>
    <mergeCell ref="A9:E9"/>
    <mergeCell ref="A50:J50"/>
    <mergeCell ref="A51:J51"/>
    <mergeCell ref="A52:J52"/>
    <mergeCell ref="G54:H54"/>
    <mergeCell ref="I54:J54"/>
  </mergeCells>
  <pageMargins left="0.6692913385826772" right="0.23622047244094491" top="0.6692913385826772" bottom="0.39370078740157483" header="0.31496062992125984" footer="0.31496062992125984"/>
  <pageSetup paperSize="9" scale="69" orientation="portrait" r:id="rId1"/>
  <headerFooter alignWithMargins="0"/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BEF98-1113-4A6A-B1AF-C03F0DA2EC4E}">
  <sheetPr>
    <tabColor rgb="FFFF0000"/>
    <pageSetUpPr fitToPage="1"/>
  </sheetPr>
  <dimension ref="A1:N49"/>
  <sheetViews>
    <sheetView topLeftCell="E4" zoomScaleNormal="100" zoomScaleSheetLayoutView="70" workbookViewId="0">
      <selection activeCell="K10" sqref="K10:N23"/>
    </sheetView>
  </sheetViews>
  <sheetFormatPr defaultRowHeight="23.15" customHeight="1"/>
  <cols>
    <col min="1" max="1" width="3.453125" style="2" customWidth="1"/>
    <col min="2" max="2" width="3" style="2" customWidth="1"/>
    <col min="3" max="3" width="4" style="2" customWidth="1"/>
    <col min="4" max="4" width="34.54296875" style="2" customWidth="1"/>
    <col min="5" max="5" width="10.81640625" style="5" customWidth="1"/>
    <col min="6" max="7" width="15.453125" style="6" customWidth="1"/>
    <col min="8" max="9" width="15.453125" style="4" customWidth="1"/>
    <col min="10" max="10" width="4.453125" style="4" customWidth="1"/>
    <col min="11" max="14" width="13.54296875" style="2" bestFit="1" customWidth="1"/>
    <col min="15" max="159" width="8.81640625" style="2"/>
    <col min="160" max="160" width="3.453125" style="2" customWidth="1"/>
    <col min="161" max="161" width="3" style="2" customWidth="1"/>
    <col min="162" max="162" width="4" style="2" customWidth="1"/>
    <col min="163" max="163" width="28.54296875" style="2" customWidth="1"/>
    <col min="164" max="164" width="9.453125" style="2" customWidth="1"/>
    <col min="165" max="165" width="17" style="2" customWidth="1"/>
    <col min="166" max="166" width="18.453125" style="2" customWidth="1"/>
    <col min="167" max="167" width="17" style="2" customWidth="1"/>
    <col min="168" max="168" width="18.453125" style="2" customWidth="1"/>
    <col min="169" max="169" width="12.54296875" style="2" customWidth="1"/>
    <col min="170" max="170" width="13.453125" style="2" bestFit="1" customWidth="1"/>
    <col min="171" max="171" width="14.453125" style="2" bestFit="1" customWidth="1"/>
    <col min="172" max="415" width="8.81640625" style="2"/>
    <col min="416" max="416" width="3.453125" style="2" customWidth="1"/>
    <col min="417" max="417" width="3" style="2" customWidth="1"/>
    <col min="418" max="418" width="4" style="2" customWidth="1"/>
    <col min="419" max="419" width="28.54296875" style="2" customWidth="1"/>
    <col min="420" max="420" width="9.453125" style="2" customWidth="1"/>
    <col min="421" max="421" width="17" style="2" customWidth="1"/>
    <col min="422" max="422" width="18.453125" style="2" customWidth="1"/>
    <col min="423" max="423" width="17" style="2" customWidth="1"/>
    <col min="424" max="424" width="18.453125" style="2" customWidth="1"/>
    <col min="425" max="425" width="12.54296875" style="2" customWidth="1"/>
    <col min="426" max="426" width="13.453125" style="2" bestFit="1" customWidth="1"/>
    <col min="427" max="427" width="14.453125" style="2" bestFit="1" customWidth="1"/>
    <col min="428" max="671" width="8.81640625" style="2"/>
    <col min="672" max="672" width="3.453125" style="2" customWidth="1"/>
    <col min="673" max="673" width="3" style="2" customWidth="1"/>
    <col min="674" max="674" width="4" style="2" customWidth="1"/>
    <col min="675" max="675" width="28.54296875" style="2" customWidth="1"/>
    <col min="676" max="676" width="9.453125" style="2" customWidth="1"/>
    <col min="677" max="677" width="17" style="2" customWidth="1"/>
    <col min="678" max="678" width="18.453125" style="2" customWidth="1"/>
    <col min="679" max="679" width="17" style="2" customWidth="1"/>
    <col min="680" max="680" width="18.453125" style="2" customWidth="1"/>
    <col min="681" max="681" width="12.54296875" style="2" customWidth="1"/>
    <col min="682" max="682" width="13.453125" style="2" bestFit="1" customWidth="1"/>
    <col min="683" max="683" width="14.453125" style="2" bestFit="1" customWidth="1"/>
    <col min="684" max="927" width="8.81640625" style="2"/>
    <col min="928" max="928" width="3.453125" style="2" customWidth="1"/>
    <col min="929" max="929" width="3" style="2" customWidth="1"/>
    <col min="930" max="930" width="4" style="2" customWidth="1"/>
    <col min="931" max="931" width="28.54296875" style="2" customWidth="1"/>
    <col min="932" max="932" width="9.453125" style="2" customWidth="1"/>
    <col min="933" max="933" width="17" style="2" customWidth="1"/>
    <col min="934" max="934" width="18.453125" style="2" customWidth="1"/>
    <col min="935" max="935" width="17" style="2" customWidth="1"/>
    <col min="936" max="936" width="18.453125" style="2" customWidth="1"/>
    <col min="937" max="937" width="12.54296875" style="2" customWidth="1"/>
    <col min="938" max="938" width="13.453125" style="2" bestFit="1" customWidth="1"/>
    <col min="939" max="939" width="14.453125" style="2" bestFit="1" customWidth="1"/>
    <col min="940" max="1183" width="8.81640625" style="2"/>
    <col min="1184" max="1184" width="3.453125" style="2" customWidth="1"/>
    <col min="1185" max="1185" width="3" style="2" customWidth="1"/>
    <col min="1186" max="1186" width="4" style="2" customWidth="1"/>
    <col min="1187" max="1187" width="28.54296875" style="2" customWidth="1"/>
    <col min="1188" max="1188" width="9.453125" style="2" customWidth="1"/>
    <col min="1189" max="1189" width="17" style="2" customWidth="1"/>
    <col min="1190" max="1190" width="18.453125" style="2" customWidth="1"/>
    <col min="1191" max="1191" width="17" style="2" customWidth="1"/>
    <col min="1192" max="1192" width="18.453125" style="2" customWidth="1"/>
    <col min="1193" max="1193" width="12.54296875" style="2" customWidth="1"/>
    <col min="1194" max="1194" width="13.453125" style="2" bestFit="1" customWidth="1"/>
    <col min="1195" max="1195" width="14.453125" style="2" bestFit="1" customWidth="1"/>
    <col min="1196" max="1439" width="8.81640625" style="2"/>
    <col min="1440" max="1440" width="3.453125" style="2" customWidth="1"/>
    <col min="1441" max="1441" width="3" style="2" customWidth="1"/>
    <col min="1442" max="1442" width="4" style="2" customWidth="1"/>
    <col min="1443" max="1443" width="28.54296875" style="2" customWidth="1"/>
    <col min="1444" max="1444" width="9.453125" style="2" customWidth="1"/>
    <col min="1445" max="1445" width="17" style="2" customWidth="1"/>
    <col min="1446" max="1446" width="18.453125" style="2" customWidth="1"/>
    <col min="1447" max="1447" width="17" style="2" customWidth="1"/>
    <col min="1448" max="1448" width="18.453125" style="2" customWidth="1"/>
    <col min="1449" max="1449" width="12.54296875" style="2" customWidth="1"/>
    <col min="1450" max="1450" width="13.453125" style="2" bestFit="1" customWidth="1"/>
    <col min="1451" max="1451" width="14.453125" style="2" bestFit="1" customWidth="1"/>
    <col min="1452" max="1695" width="8.81640625" style="2"/>
    <col min="1696" max="1696" width="3.453125" style="2" customWidth="1"/>
    <col min="1697" max="1697" width="3" style="2" customWidth="1"/>
    <col min="1698" max="1698" width="4" style="2" customWidth="1"/>
    <col min="1699" max="1699" width="28.54296875" style="2" customWidth="1"/>
    <col min="1700" max="1700" width="9.453125" style="2" customWidth="1"/>
    <col min="1701" max="1701" width="17" style="2" customWidth="1"/>
    <col min="1702" max="1702" width="18.453125" style="2" customWidth="1"/>
    <col min="1703" max="1703" width="17" style="2" customWidth="1"/>
    <col min="1704" max="1704" width="18.453125" style="2" customWidth="1"/>
    <col min="1705" max="1705" width="12.54296875" style="2" customWidth="1"/>
    <col min="1706" max="1706" width="13.453125" style="2" bestFit="1" customWidth="1"/>
    <col min="1707" max="1707" width="14.453125" style="2" bestFit="1" customWidth="1"/>
    <col min="1708" max="1951" width="8.81640625" style="2"/>
    <col min="1952" max="1952" width="3.453125" style="2" customWidth="1"/>
    <col min="1953" max="1953" width="3" style="2" customWidth="1"/>
    <col min="1954" max="1954" width="4" style="2" customWidth="1"/>
    <col min="1955" max="1955" width="28.54296875" style="2" customWidth="1"/>
    <col min="1956" max="1956" width="9.453125" style="2" customWidth="1"/>
    <col min="1957" max="1957" width="17" style="2" customWidth="1"/>
    <col min="1958" max="1958" width="18.453125" style="2" customWidth="1"/>
    <col min="1959" max="1959" width="17" style="2" customWidth="1"/>
    <col min="1960" max="1960" width="18.453125" style="2" customWidth="1"/>
    <col min="1961" max="1961" width="12.54296875" style="2" customWidth="1"/>
    <col min="1962" max="1962" width="13.453125" style="2" bestFit="1" customWidth="1"/>
    <col min="1963" max="1963" width="14.453125" style="2" bestFit="1" customWidth="1"/>
    <col min="1964" max="2207" width="8.81640625" style="2"/>
    <col min="2208" max="2208" width="3.453125" style="2" customWidth="1"/>
    <col min="2209" max="2209" width="3" style="2" customWidth="1"/>
    <col min="2210" max="2210" width="4" style="2" customWidth="1"/>
    <col min="2211" max="2211" width="28.54296875" style="2" customWidth="1"/>
    <col min="2212" max="2212" width="9.453125" style="2" customWidth="1"/>
    <col min="2213" max="2213" width="17" style="2" customWidth="1"/>
    <col min="2214" max="2214" width="18.453125" style="2" customWidth="1"/>
    <col min="2215" max="2215" width="17" style="2" customWidth="1"/>
    <col min="2216" max="2216" width="18.453125" style="2" customWidth="1"/>
    <col min="2217" max="2217" width="12.54296875" style="2" customWidth="1"/>
    <col min="2218" max="2218" width="13.453125" style="2" bestFit="1" customWidth="1"/>
    <col min="2219" max="2219" width="14.453125" style="2" bestFit="1" customWidth="1"/>
    <col min="2220" max="2463" width="8.81640625" style="2"/>
    <col min="2464" max="2464" width="3.453125" style="2" customWidth="1"/>
    <col min="2465" max="2465" width="3" style="2" customWidth="1"/>
    <col min="2466" max="2466" width="4" style="2" customWidth="1"/>
    <col min="2467" max="2467" width="28.54296875" style="2" customWidth="1"/>
    <col min="2468" max="2468" width="9.453125" style="2" customWidth="1"/>
    <col min="2469" max="2469" width="17" style="2" customWidth="1"/>
    <col min="2470" max="2470" width="18.453125" style="2" customWidth="1"/>
    <col min="2471" max="2471" width="17" style="2" customWidth="1"/>
    <col min="2472" max="2472" width="18.453125" style="2" customWidth="1"/>
    <col min="2473" max="2473" width="12.54296875" style="2" customWidth="1"/>
    <col min="2474" max="2474" width="13.453125" style="2" bestFit="1" customWidth="1"/>
    <col min="2475" max="2475" width="14.453125" style="2" bestFit="1" customWidth="1"/>
    <col min="2476" max="2719" width="8.81640625" style="2"/>
    <col min="2720" max="2720" width="3.453125" style="2" customWidth="1"/>
    <col min="2721" max="2721" width="3" style="2" customWidth="1"/>
    <col min="2722" max="2722" width="4" style="2" customWidth="1"/>
    <col min="2723" max="2723" width="28.54296875" style="2" customWidth="1"/>
    <col min="2724" max="2724" width="9.453125" style="2" customWidth="1"/>
    <col min="2725" max="2725" width="17" style="2" customWidth="1"/>
    <col min="2726" max="2726" width="18.453125" style="2" customWidth="1"/>
    <col min="2727" max="2727" width="17" style="2" customWidth="1"/>
    <col min="2728" max="2728" width="18.453125" style="2" customWidth="1"/>
    <col min="2729" max="2729" width="12.54296875" style="2" customWidth="1"/>
    <col min="2730" max="2730" width="13.453125" style="2" bestFit="1" customWidth="1"/>
    <col min="2731" max="2731" width="14.453125" style="2" bestFit="1" customWidth="1"/>
    <col min="2732" max="2975" width="8.81640625" style="2"/>
    <col min="2976" max="2976" width="3.453125" style="2" customWidth="1"/>
    <col min="2977" max="2977" width="3" style="2" customWidth="1"/>
    <col min="2978" max="2978" width="4" style="2" customWidth="1"/>
    <col min="2979" max="2979" width="28.54296875" style="2" customWidth="1"/>
    <col min="2980" max="2980" width="9.453125" style="2" customWidth="1"/>
    <col min="2981" max="2981" width="17" style="2" customWidth="1"/>
    <col min="2982" max="2982" width="18.453125" style="2" customWidth="1"/>
    <col min="2983" max="2983" width="17" style="2" customWidth="1"/>
    <col min="2984" max="2984" width="18.453125" style="2" customWidth="1"/>
    <col min="2985" max="2985" width="12.54296875" style="2" customWidth="1"/>
    <col min="2986" max="2986" width="13.453125" style="2" bestFit="1" customWidth="1"/>
    <col min="2987" max="2987" width="14.453125" style="2" bestFit="1" customWidth="1"/>
    <col min="2988" max="3231" width="8.81640625" style="2"/>
    <col min="3232" max="3232" width="3.453125" style="2" customWidth="1"/>
    <col min="3233" max="3233" width="3" style="2" customWidth="1"/>
    <col min="3234" max="3234" width="4" style="2" customWidth="1"/>
    <col min="3235" max="3235" width="28.54296875" style="2" customWidth="1"/>
    <col min="3236" max="3236" width="9.453125" style="2" customWidth="1"/>
    <col min="3237" max="3237" width="17" style="2" customWidth="1"/>
    <col min="3238" max="3238" width="18.453125" style="2" customWidth="1"/>
    <col min="3239" max="3239" width="17" style="2" customWidth="1"/>
    <col min="3240" max="3240" width="18.453125" style="2" customWidth="1"/>
    <col min="3241" max="3241" width="12.54296875" style="2" customWidth="1"/>
    <col min="3242" max="3242" width="13.453125" style="2" bestFit="1" customWidth="1"/>
    <col min="3243" max="3243" width="14.453125" style="2" bestFit="1" customWidth="1"/>
    <col min="3244" max="3487" width="8.81640625" style="2"/>
    <col min="3488" max="3488" width="3.453125" style="2" customWidth="1"/>
    <col min="3489" max="3489" width="3" style="2" customWidth="1"/>
    <col min="3490" max="3490" width="4" style="2" customWidth="1"/>
    <col min="3491" max="3491" width="28.54296875" style="2" customWidth="1"/>
    <col min="3492" max="3492" width="9.453125" style="2" customWidth="1"/>
    <col min="3493" max="3493" width="17" style="2" customWidth="1"/>
    <col min="3494" max="3494" width="18.453125" style="2" customWidth="1"/>
    <col min="3495" max="3495" width="17" style="2" customWidth="1"/>
    <col min="3496" max="3496" width="18.453125" style="2" customWidth="1"/>
    <col min="3497" max="3497" width="12.54296875" style="2" customWidth="1"/>
    <col min="3498" max="3498" width="13.453125" style="2" bestFit="1" customWidth="1"/>
    <col min="3499" max="3499" width="14.453125" style="2" bestFit="1" customWidth="1"/>
    <col min="3500" max="3743" width="8.81640625" style="2"/>
    <col min="3744" max="3744" width="3.453125" style="2" customWidth="1"/>
    <col min="3745" max="3745" width="3" style="2" customWidth="1"/>
    <col min="3746" max="3746" width="4" style="2" customWidth="1"/>
    <col min="3747" max="3747" width="28.54296875" style="2" customWidth="1"/>
    <col min="3748" max="3748" width="9.453125" style="2" customWidth="1"/>
    <col min="3749" max="3749" width="17" style="2" customWidth="1"/>
    <col min="3750" max="3750" width="18.453125" style="2" customWidth="1"/>
    <col min="3751" max="3751" width="17" style="2" customWidth="1"/>
    <col min="3752" max="3752" width="18.453125" style="2" customWidth="1"/>
    <col min="3753" max="3753" width="12.54296875" style="2" customWidth="1"/>
    <col min="3754" max="3754" width="13.453125" style="2" bestFit="1" customWidth="1"/>
    <col min="3755" max="3755" width="14.453125" style="2" bestFit="1" customWidth="1"/>
    <col min="3756" max="3999" width="8.81640625" style="2"/>
    <col min="4000" max="4000" width="3.453125" style="2" customWidth="1"/>
    <col min="4001" max="4001" width="3" style="2" customWidth="1"/>
    <col min="4002" max="4002" width="4" style="2" customWidth="1"/>
    <col min="4003" max="4003" width="28.54296875" style="2" customWidth="1"/>
    <col min="4004" max="4004" width="9.453125" style="2" customWidth="1"/>
    <col min="4005" max="4005" width="17" style="2" customWidth="1"/>
    <col min="4006" max="4006" width="18.453125" style="2" customWidth="1"/>
    <col min="4007" max="4007" width="17" style="2" customWidth="1"/>
    <col min="4008" max="4008" width="18.453125" style="2" customWidth="1"/>
    <col min="4009" max="4009" width="12.54296875" style="2" customWidth="1"/>
    <col min="4010" max="4010" width="13.453125" style="2" bestFit="1" customWidth="1"/>
    <col min="4011" max="4011" width="14.453125" style="2" bestFit="1" customWidth="1"/>
    <col min="4012" max="4255" width="8.81640625" style="2"/>
    <col min="4256" max="4256" width="3.453125" style="2" customWidth="1"/>
    <col min="4257" max="4257" width="3" style="2" customWidth="1"/>
    <col min="4258" max="4258" width="4" style="2" customWidth="1"/>
    <col min="4259" max="4259" width="28.54296875" style="2" customWidth="1"/>
    <col min="4260" max="4260" width="9.453125" style="2" customWidth="1"/>
    <col min="4261" max="4261" width="17" style="2" customWidth="1"/>
    <col min="4262" max="4262" width="18.453125" style="2" customWidth="1"/>
    <col min="4263" max="4263" width="17" style="2" customWidth="1"/>
    <col min="4264" max="4264" width="18.453125" style="2" customWidth="1"/>
    <col min="4265" max="4265" width="12.54296875" style="2" customWidth="1"/>
    <col min="4266" max="4266" width="13.453125" style="2" bestFit="1" customWidth="1"/>
    <col min="4267" max="4267" width="14.453125" style="2" bestFit="1" customWidth="1"/>
    <col min="4268" max="4511" width="8.81640625" style="2"/>
    <col min="4512" max="4512" width="3.453125" style="2" customWidth="1"/>
    <col min="4513" max="4513" width="3" style="2" customWidth="1"/>
    <col min="4514" max="4514" width="4" style="2" customWidth="1"/>
    <col min="4515" max="4515" width="28.54296875" style="2" customWidth="1"/>
    <col min="4516" max="4516" width="9.453125" style="2" customWidth="1"/>
    <col min="4517" max="4517" width="17" style="2" customWidth="1"/>
    <col min="4518" max="4518" width="18.453125" style="2" customWidth="1"/>
    <col min="4519" max="4519" width="17" style="2" customWidth="1"/>
    <col min="4520" max="4520" width="18.453125" style="2" customWidth="1"/>
    <col min="4521" max="4521" width="12.54296875" style="2" customWidth="1"/>
    <col min="4522" max="4522" width="13.453125" style="2" bestFit="1" customWidth="1"/>
    <col min="4523" max="4523" width="14.453125" style="2" bestFit="1" customWidth="1"/>
    <col min="4524" max="4767" width="8.81640625" style="2"/>
    <col min="4768" max="4768" width="3.453125" style="2" customWidth="1"/>
    <col min="4769" max="4769" width="3" style="2" customWidth="1"/>
    <col min="4770" max="4770" width="4" style="2" customWidth="1"/>
    <col min="4771" max="4771" width="28.54296875" style="2" customWidth="1"/>
    <col min="4772" max="4772" width="9.453125" style="2" customWidth="1"/>
    <col min="4773" max="4773" width="17" style="2" customWidth="1"/>
    <col min="4774" max="4774" width="18.453125" style="2" customWidth="1"/>
    <col min="4775" max="4775" width="17" style="2" customWidth="1"/>
    <col min="4776" max="4776" width="18.453125" style="2" customWidth="1"/>
    <col min="4777" max="4777" width="12.54296875" style="2" customWidth="1"/>
    <col min="4778" max="4778" width="13.453125" style="2" bestFit="1" customWidth="1"/>
    <col min="4779" max="4779" width="14.453125" style="2" bestFit="1" customWidth="1"/>
    <col min="4780" max="5023" width="8.81640625" style="2"/>
    <col min="5024" max="5024" width="3.453125" style="2" customWidth="1"/>
    <col min="5025" max="5025" width="3" style="2" customWidth="1"/>
    <col min="5026" max="5026" width="4" style="2" customWidth="1"/>
    <col min="5027" max="5027" width="28.54296875" style="2" customWidth="1"/>
    <col min="5028" max="5028" width="9.453125" style="2" customWidth="1"/>
    <col min="5029" max="5029" width="17" style="2" customWidth="1"/>
    <col min="5030" max="5030" width="18.453125" style="2" customWidth="1"/>
    <col min="5031" max="5031" width="17" style="2" customWidth="1"/>
    <col min="5032" max="5032" width="18.453125" style="2" customWidth="1"/>
    <col min="5033" max="5033" width="12.54296875" style="2" customWidth="1"/>
    <col min="5034" max="5034" width="13.453125" style="2" bestFit="1" customWidth="1"/>
    <col min="5035" max="5035" width="14.453125" style="2" bestFit="1" customWidth="1"/>
    <col min="5036" max="5279" width="8.81640625" style="2"/>
    <col min="5280" max="5280" width="3.453125" style="2" customWidth="1"/>
    <col min="5281" max="5281" width="3" style="2" customWidth="1"/>
    <col min="5282" max="5282" width="4" style="2" customWidth="1"/>
    <col min="5283" max="5283" width="28.54296875" style="2" customWidth="1"/>
    <col min="5284" max="5284" width="9.453125" style="2" customWidth="1"/>
    <col min="5285" max="5285" width="17" style="2" customWidth="1"/>
    <col min="5286" max="5286" width="18.453125" style="2" customWidth="1"/>
    <col min="5287" max="5287" width="17" style="2" customWidth="1"/>
    <col min="5288" max="5288" width="18.453125" style="2" customWidth="1"/>
    <col min="5289" max="5289" width="12.54296875" style="2" customWidth="1"/>
    <col min="5290" max="5290" width="13.453125" style="2" bestFit="1" customWidth="1"/>
    <col min="5291" max="5291" width="14.453125" style="2" bestFit="1" customWidth="1"/>
    <col min="5292" max="5535" width="8.81640625" style="2"/>
    <col min="5536" max="5536" width="3.453125" style="2" customWidth="1"/>
    <col min="5537" max="5537" width="3" style="2" customWidth="1"/>
    <col min="5538" max="5538" width="4" style="2" customWidth="1"/>
    <col min="5539" max="5539" width="28.54296875" style="2" customWidth="1"/>
    <col min="5540" max="5540" width="9.453125" style="2" customWidth="1"/>
    <col min="5541" max="5541" width="17" style="2" customWidth="1"/>
    <col min="5542" max="5542" width="18.453125" style="2" customWidth="1"/>
    <col min="5543" max="5543" width="17" style="2" customWidth="1"/>
    <col min="5544" max="5544" width="18.453125" style="2" customWidth="1"/>
    <col min="5545" max="5545" width="12.54296875" style="2" customWidth="1"/>
    <col min="5546" max="5546" width="13.453125" style="2" bestFit="1" customWidth="1"/>
    <col min="5547" max="5547" width="14.453125" style="2" bestFit="1" customWidth="1"/>
    <col min="5548" max="5791" width="8.81640625" style="2"/>
    <col min="5792" max="5792" width="3.453125" style="2" customWidth="1"/>
    <col min="5793" max="5793" width="3" style="2" customWidth="1"/>
    <col min="5794" max="5794" width="4" style="2" customWidth="1"/>
    <col min="5795" max="5795" width="28.54296875" style="2" customWidth="1"/>
    <col min="5796" max="5796" width="9.453125" style="2" customWidth="1"/>
    <col min="5797" max="5797" width="17" style="2" customWidth="1"/>
    <col min="5798" max="5798" width="18.453125" style="2" customWidth="1"/>
    <col min="5799" max="5799" width="17" style="2" customWidth="1"/>
    <col min="5800" max="5800" width="18.453125" style="2" customWidth="1"/>
    <col min="5801" max="5801" width="12.54296875" style="2" customWidth="1"/>
    <col min="5802" max="5802" width="13.453125" style="2" bestFit="1" customWidth="1"/>
    <col min="5803" max="5803" width="14.453125" style="2" bestFit="1" customWidth="1"/>
    <col min="5804" max="6047" width="8.81640625" style="2"/>
    <col min="6048" max="6048" width="3.453125" style="2" customWidth="1"/>
    <col min="6049" max="6049" width="3" style="2" customWidth="1"/>
    <col min="6050" max="6050" width="4" style="2" customWidth="1"/>
    <col min="6051" max="6051" width="28.54296875" style="2" customWidth="1"/>
    <col min="6052" max="6052" width="9.453125" style="2" customWidth="1"/>
    <col min="6053" max="6053" width="17" style="2" customWidth="1"/>
    <col min="6054" max="6054" width="18.453125" style="2" customWidth="1"/>
    <col min="6055" max="6055" width="17" style="2" customWidth="1"/>
    <col min="6056" max="6056" width="18.453125" style="2" customWidth="1"/>
    <col min="6057" max="6057" width="12.54296875" style="2" customWidth="1"/>
    <col min="6058" max="6058" width="13.453125" style="2" bestFit="1" customWidth="1"/>
    <col min="6059" max="6059" width="14.453125" style="2" bestFit="1" customWidth="1"/>
    <col min="6060" max="6303" width="8.81640625" style="2"/>
    <col min="6304" max="6304" width="3.453125" style="2" customWidth="1"/>
    <col min="6305" max="6305" width="3" style="2" customWidth="1"/>
    <col min="6306" max="6306" width="4" style="2" customWidth="1"/>
    <col min="6307" max="6307" width="28.54296875" style="2" customWidth="1"/>
    <col min="6308" max="6308" width="9.453125" style="2" customWidth="1"/>
    <col min="6309" max="6309" width="17" style="2" customWidth="1"/>
    <col min="6310" max="6310" width="18.453125" style="2" customWidth="1"/>
    <col min="6311" max="6311" width="17" style="2" customWidth="1"/>
    <col min="6312" max="6312" width="18.453125" style="2" customWidth="1"/>
    <col min="6313" max="6313" width="12.54296875" style="2" customWidth="1"/>
    <col min="6314" max="6314" width="13.453125" style="2" bestFit="1" customWidth="1"/>
    <col min="6315" max="6315" width="14.453125" style="2" bestFit="1" customWidth="1"/>
    <col min="6316" max="6559" width="8.81640625" style="2"/>
    <col min="6560" max="6560" width="3.453125" style="2" customWidth="1"/>
    <col min="6561" max="6561" width="3" style="2" customWidth="1"/>
    <col min="6562" max="6562" width="4" style="2" customWidth="1"/>
    <col min="6563" max="6563" width="28.54296875" style="2" customWidth="1"/>
    <col min="6564" max="6564" width="9.453125" style="2" customWidth="1"/>
    <col min="6565" max="6565" width="17" style="2" customWidth="1"/>
    <col min="6566" max="6566" width="18.453125" style="2" customWidth="1"/>
    <col min="6567" max="6567" width="17" style="2" customWidth="1"/>
    <col min="6568" max="6568" width="18.453125" style="2" customWidth="1"/>
    <col min="6569" max="6569" width="12.54296875" style="2" customWidth="1"/>
    <col min="6570" max="6570" width="13.453125" style="2" bestFit="1" customWidth="1"/>
    <col min="6571" max="6571" width="14.453125" style="2" bestFit="1" customWidth="1"/>
    <col min="6572" max="6815" width="8.81640625" style="2"/>
    <col min="6816" max="6816" width="3.453125" style="2" customWidth="1"/>
    <col min="6817" max="6817" width="3" style="2" customWidth="1"/>
    <col min="6818" max="6818" width="4" style="2" customWidth="1"/>
    <col min="6819" max="6819" width="28.54296875" style="2" customWidth="1"/>
    <col min="6820" max="6820" width="9.453125" style="2" customWidth="1"/>
    <col min="6821" max="6821" width="17" style="2" customWidth="1"/>
    <col min="6822" max="6822" width="18.453125" style="2" customWidth="1"/>
    <col min="6823" max="6823" width="17" style="2" customWidth="1"/>
    <col min="6824" max="6824" width="18.453125" style="2" customWidth="1"/>
    <col min="6825" max="6825" width="12.54296875" style="2" customWidth="1"/>
    <col min="6826" max="6826" width="13.453125" style="2" bestFit="1" customWidth="1"/>
    <col min="6827" max="6827" width="14.453125" style="2" bestFit="1" customWidth="1"/>
    <col min="6828" max="7071" width="8.81640625" style="2"/>
    <col min="7072" max="7072" width="3.453125" style="2" customWidth="1"/>
    <col min="7073" max="7073" width="3" style="2" customWidth="1"/>
    <col min="7074" max="7074" width="4" style="2" customWidth="1"/>
    <col min="7075" max="7075" width="28.54296875" style="2" customWidth="1"/>
    <col min="7076" max="7076" width="9.453125" style="2" customWidth="1"/>
    <col min="7077" max="7077" width="17" style="2" customWidth="1"/>
    <col min="7078" max="7078" width="18.453125" style="2" customWidth="1"/>
    <col min="7079" max="7079" width="17" style="2" customWidth="1"/>
    <col min="7080" max="7080" width="18.453125" style="2" customWidth="1"/>
    <col min="7081" max="7081" width="12.54296875" style="2" customWidth="1"/>
    <col min="7082" max="7082" width="13.453125" style="2" bestFit="1" customWidth="1"/>
    <col min="7083" max="7083" width="14.453125" style="2" bestFit="1" customWidth="1"/>
    <col min="7084" max="7327" width="8.81640625" style="2"/>
    <col min="7328" max="7328" width="3.453125" style="2" customWidth="1"/>
    <col min="7329" max="7329" width="3" style="2" customWidth="1"/>
    <col min="7330" max="7330" width="4" style="2" customWidth="1"/>
    <col min="7331" max="7331" width="28.54296875" style="2" customWidth="1"/>
    <col min="7332" max="7332" width="9.453125" style="2" customWidth="1"/>
    <col min="7333" max="7333" width="17" style="2" customWidth="1"/>
    <col min="7334" max="7334" width="18.453125" style="2" customWidth="1"/>
    <col min="7335" max="7335" width="17" style="2" customWidth="1"/>
    <col min="7336" max="7336" width="18.453125" style="2" customWidth="1"/>
    <col min="7337" max="7337" width="12.54296875" style="2" customWidth="1"/>
    <col min="7338" max="7338" width="13.453125" style="2" bestFit="1" customWidth="1"/>
    <col min="7339" max="7339" width="14.453125" style="2" bestFit="1" customWidth="1"/>
    <col min="7340" max="7583" width="8.81640625" style="2"/>
    <col min="7584" max="7584" width="3.453125" style="2" customWidth="1"/>
    <col min="7585" max="7585" width="3" style="2" customWidth="1"/>
    <col min="7586" max="7586" width="4" style="2" customWidth="1"/>
    <col min="7587" max="7587" width="28.54296875" style="2" customWidth="1"/>
    <col min="7588" max="7588" width="9.453125" style="2" customWidth="1"/>
    <col min="7589" max="7589" width="17" style="2" customWidth="1"/>
    <col min="7590" max="7590" width="18.453125" style="2" customWidth="1"/>
    <col min="7591" max="7591" width="17" style="2" customWidth="1"/>
    <col min="7592" max="7592" width="18.453125" style="2" customWidth="1"/>
    <col min="7593" max="7593" width="12.54296875" style="2" customWidth="1"/>
    <col min="7594" max="7594" width="13.453125" style="2" bestFit="1" customWidth="1"/>
    <col min="7595" max="7595" width="14.453125" style="2" bestFit="1" customWidth="1"/>
    <col min="7596" max="7839" width="8.81640625" style="2"/>
    <col min="7840" max="7840" width="3.453125" style="2" customWidth="1"/>
    <col min="7841" max="7841" width="3" style="2" customWidth="1"/>
    <col min="7842" max="7842" width="4" style="2" customWidth="1"/>
    <col min="7843" max="7843" width="28.54296875" style="2" customWidth="1"/>
    <col min="7844" max="7844" width="9.453125" style="2" customWidth="1"/>
    <col min="7845" max="7845" width="17" style="2" customWidth="1"/>
    <col min="7846" max="7846" width="18.453125" style="2" customWidth="1"/>
    <col min="7847" max="7847" width="17" style="2" customWidth="1"/>
    <col min="7848" max="7848" width="18.453125" style="2" customWidth="1"/>
    <col min="7849" max="7849" width="12.54296875" style="2" customWidth="1"/>
    <col min="7850" max="7850" width="13.453125" style="2" bestFit="1" customWidth="1"/>
    <col min="7851" max="7851" width="14.453125" style="2" bestFit="1" customWidth="1"/>
    <col min="7852" max="8095" width="8.81640625" style="2"/>
    <col min="8096" max="8096" width="3.453125" style="2" customWidth="1"/>
    <col min="8097" max="8097" width="3" style="2" customWidth="1"/>
    <col min="8098" max="8098" width="4" style="2" customWidth="1"/>
    <col min="8099" max="8099" width="28.54296875" style="2" customWidth="1"/>
    <col min="8100" max="8100" width="9.453125" style="2" customWidth="1"/>
    <col min="8101" max="8101" width="17" style="2" customWidth="1"/>
    <col min="8102" max="8102" width="18.453125" style="2" customWidth="1"/>
    <col min="8103" max="8103" width="17" style="2" customWidth="1"/>
    <col min="8104" max="8104" width="18.453125" style="2" customWidth="1"/>
    <col min="8105" max="8105" width="12.54296875" style="2" customWidth="1"/>
    <col min="8106" max="8106" width="13.453125" style="2" bestFit="1" customWidth="1"/>
    <col min="8107" max="8107" width="14.453125" style="2" bestFit="1" customWidth="1"/>
    <col min="8108" max="8351" width="8.81640625" style="2"/>
    <col min="8352" max="8352" width="3.453125" style="2" customWidth="1"/>
    <col min="8353" max="8353" width="3" style="2" customWidth="1"/>
    <col min="8354" max="8354" width="4" style="2" customWidth="1"/>
    <col min="8355" max="8355" width="28.54296875" style="2" customWidth="1"/>
    <col min="8356" max="8356" width="9.453125" style="2" customWidth="1"/>
    <col min="8357" max="8357" width="17" style="2" customWidth="1"/>
    <col min="8358" max="8358" width="18.453125" style="2" customWidth="1"/>
    <col min="8359" max="8359" width="17" style="2" customWidth="1"/>
    <col min="8360" max="8360" width="18.453125" style="2" customWidth="1"/>
    <col min="8361" max="8361" width="12.54296875" style="2" customWidth="1"/>
    <col min="8362" max="8362" width="13.453125" style="2" bestFit="1" customWidth="1"/>
    <col min="8363" max="8363" width="14.453125" style="2" bestFit="1" customWidth="1"/>
    <col min="8364" max="8607" width="8.81640625" style="2"/>
    <col min="8608" max="8608" width="3.453125" style="2" customWidth="1"/>
    <col min="8609" max="8609" width="3" style="2" customWidth="1"/>
    <col min="8610" max="8610" width="4" style="2" customWidth="1"/>
    <col min="8611" max="8611" width="28.54296875" style="2" customWidth="1"/>
    <col min="8612" max="8612" width="9.453125" style="2" customWidth="1"/>
    <col min="8613" max="8613" width="17" style="2" customWidth="1"/>
    <col min="8614" max="8614" width="18.453125" style="2" customWidth="1"/>
    <col min="8615" max="8615" width="17" style="2" customWidth="1"/>
    <col min="8616" max="8616" width="18.453125" style="2" customWidth="1"/>
    <col min="8617" max="8617" width="12.54296875" style="2" customWidth="1"/>
    <col min="8618" max="8618" width="13.453125" style="2" bestFit="1" customWidth="1"/>
    <col min="8619" max="8619" width="14.453125" style="2" bestFit="1" customWidth="1"/>
    <col min="8620" max="8863" width="8.81640625" style="2"/>
    <col min="8864" max="8864" width="3.453125" style="2" customWidth="1"/>
    <col min="8865" max="8865" width="3" style="2" customWidth="1"/>
    <col min="8866" max="8866" width="4" style="2" customWidth="1"/>
    <col min="8867" max="8867" width="28.54296875" style="2" customWidth="1"/>
    <col min="8868" max="8868" width="9.453125" style="2" customWidth="1"/>
    <col min="8869" max="8869" width="17" style="2" customWidth="1"/>
    <col min="8870" max="8870" width="18.453125" style="2" customWidth="1"/>
    <col min="8871" max="8871" width="17" style="2" customWidth="1"/>
    <col min="8872" max="8872" width="18.453125" style="2" customWidth="1"/>
    <col min="8873" max="8873" width="12.54296875" style="2" customWidth="1"/>
    <col min="8874" max="8874" width="13.453125" style="2" bestFit="1" customWidth="1"/>
    <col min="8875" max="8875" width="14.453125" style="2" bestFit="1" customWidth="1"/>
    <col min="8876" max="9119" width="8.81640625" style="2"/>
    <col min="9120" max="9120" width="3.453125" style="2" customWidth="1"/>
    <col min="9121" max="9121" width="3" style="2" customWidth="1"/>
    <col min="9122" max="9122" width="4" style="2" customWidth="1"/>
    <col min="9123" max="9123" width="28.54296875" style="2" customWidth="1"/>
    <col min="9124" max="9124" width="9.453125" style="2" customWidth="1"/>
    <col min="9125" max="9125" width="17" style="2" customWidth="1"/>
    <col min="9126" max="9126" width="18.453125" style="2" customWidth="1"/>
    <col min="9127" max="9127" width="17" style="2" customWidth="1"/>
    <col min="9128" max="9128" width="18.453125" style="2" customWidth="1"/>
    <col min="9129" max="9129" width="12.54296875" style="2" customWidth="1"/>
    <col min="9130" max="9130" width="13.453125" style="2" bestFit="1" customWidth="1"/>
    <col min="9131" max="9131" width="14.453125" style="2" bestFit="1" customWidth="1"/>
    <col min="9132" max="9375" width="8.81640625" style="2"/>
    <col min="9376" max="9376" width="3.453125" style="2" customWidth="1"/>
    <col min="9377" max="9377" width="3" style="2" customWidth="1"/>
    <col min="9378" max="9378" width="4" style="2" customWidth="1"/>
    <col min="9379" max="9379" width="28.54296875" style="2" customWidth="1"/>
    <col min="9380" max="9380" width="9.453125" style="2" customWidth="1"/>
    <col min="9381" max="9381" width="17" style="2" customWidth="1"/>
    <col min="9382" max="9382" width="18.453125" style="2" customWidth="1"/>
    <col min="9383" max="9383" width="17" style="2" customWidth="1"/>
    <col min="9384" max="9384" width="18.453125" style="2" customWidth="1"/>
    <col min="9385" max="9385" width="12.54296875" style="2" customWidth="1"/>
    <col min="9386" max="9386" width="13.453125" style="2" bestFit="1" customWidth="1"/>
    <col min="9387" max="9387" width="14.453125" style="2" bestFit="1" customWidth="1"/>
    <col min="9388" max="9631" width="8.81640625" style="2"/>
    <col min="9632" max="9632" width="3.453125" style="2" customWidth="1"/>
    <col min="9633" max="9633" width="3" style="2" customWidth="1"/>
    <col min="9634" max="9634" width="4" style="2" customWidth="1"/>
    <col min="9635" max="9635" width="28.54296875" style="2" customWidth="1"/>
    <col min="9636" max="9636" width="9.453125" style="2" customWidth="1"/>
    <col min="9637" max="9637" width="17" style="2" customWidth="1"/>
    <col min="9638" max="9638" width="18.453125" style="2" customWidth="1"/>
    <col min="9639" max="9639" width="17" style="2" customWidth="1"/>
    <col min="9640" max="9640" width="18.453125" style="2" customWidth="1"/>
    <col min="9641" max="9641" width="12.54296875" style="2" customWidth="1"/>
    <col min="9642" max="9642" width="13.453125" style="2" bestFit="1" customWidth="1"/>
    <col min="9643" max="9643" width="14.453125" style="2" bestFit="1" customWidth="1"/>
    <col min="9644" max="9887" width="8.81640625" style="2"/>
    <col min="9888" max="9888" width="3.453125" style="2" customWidth="1"/>
    <col min="9889" max="9889" width="3" style="2" customWidth="1"/>
    <col min="9890" max="9890" width="4" style="2" customWidth="1"/>
    <col min="9891" max="9891" width="28.54296875" style="2" customWidth="1"/>
    <col min="9892" max="9892" width="9.453125" style="2" customWidth="1"/>
    <col min="9893" max="9893" width="17" style="2" customWidth="1"/>
    <col min="9894" max="9894" width="18.453125" style="2" customWidth="1"/>
    <col min="9895" max="9895" width="17" style="2" customWidth="1"/>
    <col min="9896" max="9896" width="18.453125" style="2" customWidth="1"/>
    <col min="9897" max="9897" width="12.54296875" style="2" customWidth="1"/>
    <col min="9898" max="9898" width="13.453125" style="2" bestFit="1" customWidth="1"/>
    <col min="9899" max="9899" width="14.453125" style="2" bestFit="1" customWidth="1"/>
    <col min="9900" max="10143" width="8.81640625" style="2"/>
    <col min="10144" max="10144" width="3.453125" style="2" customWidth="1"/>
    <col min="10145" max="10145" width="3" style="2" customWidth="1"/>
    <col min="10146" max="10146" width="4" style="2" customWidth="1"/>
    <col min="10147" max="10147" width="28.54296875" style="2" customWidth="1"/>
    <col min="10148" max="10148" width="9.453125" style="2" customWidth="1"/>
    <col min="10149" max="10149" width="17" style="2" customWidth="1"/>
    <col min="10150" max="10150" width="18.453125" style="2" customWidth="1"/>
    <col min="10151" max="10151" width="17" style="2" customWidth="1"/>
    <col min="10152" max="10152" width="18.453125" style="2" customWidth="1"/>
    <col min="10153" max="10153" width="12.54296875" style="2" customWidth="1"/>
    <col min="10154" max="10154" width="13.453125" style="2" bestFit="1" customWidth="1"/>
    <col min="10155" max="10155" width="14.453125" style="2" bestFit="1" customWidth="1"/>
    <col min="10156" max="10399" width="8.81640625" style="2"/>
    <col min="10400" max="10400" width="3.453125" style="2" customWidth="1"/>
    <col min="10401" max="10401" width="3" style="2" customWidth="1"/>
    <col min="10402" max="10402" width="4" style="2" customWidth="1"/>
    <col min="10403" max="10403" width="28.54296875" style="2" customWidth="1"/>
    <col min="10404" max="10404" width="9.453125" style="2" customWidth="1"/>
    <col min="10405" max="10405" width="17" style="2" customWidth="1"/>
    <col min="10406" max="10406" width="18.453125" style="2" customWidth="1"/>
    <col min="10407" max="10407" width="17" style="2" customWidth="1"/>
    <col min="10408" max="10408" width="18.453125" style="2" customWidth="1"/>
    <col min="10409" max="10409" width="12.54296875" style="2" customWidth="1"/>
    <col min="10410" max="10410" width="13.453125" style="2" bestFit="1" customWidth="1"/>
    <col min="10411" max="10411" width="14.453125" style="2" bestFit="1" customWidth="1"/>
    <col min="10412" max="10655" width="8.81640625" style="2"/>
    <col min="10656" max="10656" width="3.453125" style="2" customWidth="1"/>
    <col min="10657" max="10657" width="3" style="2" customWidth="1"/>
    <col min="10658" max="10658" width="4" style="2" customWidth="1"/>
    <col min="10659" max="10659" width="28.54296875" style="2" customWidth="1"/>
    <col min="10660" max="10660" width="9.453125" style="2" customWidth="1"/>
    <col min="10661" max="10661" width="17" style="2" customWidth="1"/>
    <col min="10662" max="10662" width="18.453125" style="2" customWidth="1"/>
    <col min="10663" max="10663" width="17" style="2" customWidth="1"/>
    <col min="10664" max="10664" width="18.453125" style="2" customWidth="1"/>
    <col min="10665" max="10665" width="12.54296875" style="2" customWidth="1"/>
    <col min="10666" max="10666" width="13.453125" style="2" bestFit="1" customWidth="1"/>
    <col min="10667" max="10667" width="14.453125" style="2" bestFit="1" customWidth="1"/>
    <col min="10668" max="10911" width="8.81640625" style="2"/>
    <col min="10912" max="10912" width="3.453125" style="2" customWidth="1"/>
    <col min="10913" max="10913" width="3" style="2" customWidth="1"/>
    <col min="10914" max="10914" width="4" style="2" customWidth="1"/>
    <col min="10915" max="10915" width="28.54296875" style="2" customWidth="1"/>
    <col min="10916" max="10916" width="9.453125" style="2" customWidth="1"/>
    <col min="10917" max="10917" width="17" style="2" customWidth="1"/>
    <col min="10918" max="10918" width="18.453125" style="2" customWidth="1"/>
    <col min="10919" max="10919" width="17" style="2" customWidth="1"/>
    <col min="10920" max="10920" width="18.453125" style="2" customWidth="1"/>
    <col min="10921" max="10921" width="12.54296875" style="2" customWidth="1"/>
    <col min="10922" max="10922" width="13.453125" style="2" bestFit="1" customWidth="1"/>
    <col min="10923" max="10923" width="14.453125" style="2" bestFit="1" customWidth="1"/>
    <col min="10924" max="11167" width="8.81640625" style="2"/>
    <col min="11168" max="11168" width="3.453125" style="2" customWidth="1"/>
    <col min="11169" max="11169" width="3" style="2" customWidth="1"/>
    <col min="11170" max="11170" width="4" style="2" customWidth="1"/>
    <col min="11171" max="11171" width="28.54296875" style="2" customWidth="1"/>
    <col min="11172" max="11172" width="9.453125" style="2" customWidth="1"/>
    <col min="11173" max="11173" width="17" style="2" customWidth="1"/>
    <col min="11174" max="11174" width="18.453125" style="2" customWidth="1"/>
    <col min="11175" max="11175" width="17" style="2" customWidth="1"/>
    <col min="11176" max="11176" width="18.453125" style="2" customWidth="1"/>
    <col min="11177" max="11177" width="12.54296875" style="2" customWidth="1"/>
    <col min="11178" max="11178" width="13.453125" style="2" bestFit="1" customWidth="1"/>
    <col min="11179" max="11179" width="14.453125" style="2" bestFit="1" customWidth="1"/>
    <col min="11180" max="11423" width="8.81640625" style="2"/>
    <col min="11424" max="11424" width="3.453125" style="2" customWidth="1"/>
    <col min="11425" max="11425" width="3" style="2" customWidth="1"/>
    <col min="11426" max="11426" width="4" style="2" customWidth="1"/>
    <col min="11427" max="11427" width="28.54296875" style="2" customWidth="1"/>
    <col min="11428" max="11428" width="9.453125" style="2" customWidth="1"/>
    <col min="11429" max="11429" width="17" style="2" customWidth="1"/>
    <col min="11430" max="11430" width="18.453125" style="2" customWidth="1"/>
    <col min="11431" max="11431" width="17" style="2" customWidth="1"/>
    <col min="11432" max="11432" width="18.453125" style="2" customWidth="1"/>
    <col min="11433" max="11433" width="12.54296875" style="2" customWidth="1"/>
    <col min="11434" max="11434" width="13.453125" style="2" bestFit="1" customWidth="1"/>
    <col min="11435" max="11435" width="14.453125" style="2" bestFit="1" customWidth="1"/>
    <col min="11436" max="11679" width="8.81640625" style="2"/>
    <col min="11680" max="11680" width="3.453125" style="2" customWidth="1"/>
    <col min="11681" max="11681" width="3" style="2" customWidth="1"/>
    <col min="11682" max="11682" width="4" style="2" customWidth="1"/>
    <col min="11683" max="11683" width="28.54296875" style="2" customWidth="1"/>
    <col min="11684" max="11684" width="9.453125" style="2" customWidth="1"/>
    <col min="11685" max="11685" width="17" style="2" customWidth="1"/>
    <col min="11686" max="11686" width="18.453125" style="2" customWidth="1"/>
    <col min="11687" max="11687" width="17" style="2" customWidth="1"/>
    <col min="11688" max="11688" width="18.453125" style="2" customWidth="1"/>
    <col min="11689" max="11689" width="12.54296875" style="2" customWidth="1"/>
    <col min="11690" max="11690" width="13.453125" style="2" bestFit="1" customWidth="1"/>
    <col min="11691" max="11691" width="14.453125" style="2" bestFit="1" customWidth="1"/>
    <col min="11692" max="11935" width="8.81640625" style="2"/>
    <col min="11936" max="11936" width="3.453125" style="2" customWidth="1"/>
    <col min="11937" max="11937" width="3" style="2" customWidth="1"/>
    <col min="11938" max="11938" width="4" style="2" customWidth="1"/>
    <col min="11939" max="11939" width="28.54296875" style="2" customWidth="1"/>
    <col min="11940" max="11940" width="9.453125" style="2" customWidth="1"/>
    <col min="11941" max="11941" width="17" style="2" customWidth="1"/>
    <col min="11942" max="11942" width="18.453125" style="2" customWidth="1"/>
    <col min="11943" max="11943" width="17" style="2" customWidth="1"/>
    <col min="11944" max="11944" width="18.453125" style="2" customWidth="1"/>
    <col min="11945" max="11945" width="12.54296875" style="2" customWidth="1"/>
    <col min="11946" max="11946" width="13.453125" style="2" bestFit="1" customWidth="1"/>
    <col min="11947" max="11947" width="14.453125" style="2" bestFit="1" customWidth="1"/>
    <col min="11948" max="12191" width="8.81640625" style="2"/>
    <col min="12192" max="12192" width="3.453125" style="2" customWidth="1"/>
    <col min="12193" max="12193" width="3" style="2" customWidth="1"/>
    <col min="12194" max="12194" width="4" style="2" customWidth="1"/>
    <col min="12195" max="12195" width="28.54296875" style="2" customWidth="1"/>
    <col min="12196" max="12196" width="9.453125" style="2" customWidth="1"/>
    <col min="12197" max="12197" width="17" style="2" customWidth="1"/>
    <col min="12198" max="12198" width="18.453125" style="2" customWidth="1"/>
    <col min="12199" max="12199" width="17" style="2" customWidth="1"/>
    <col min="12200" max="12200" width="18.453125" style="2" customWidth="1"/>
    <col min="12201" max="12201" width="12.54296875" style="2" customWidth="1"/>
    <col min="12202" max="12202" width="13.453125" style="2" bestFit="1" customWidth="1"/>
    <col min="12203" max="12203" width="14.453125" style="2" bestFit="1" customWidth="1"/>
    <col min="12204" max="12447" width="8.81640625" style="2"/>
    <col min="12448" max="12448" width="3.453125" style="2" customWidth="1"/>
    <col min="12449" max="12449" width="3" style="2" customWidth="1"/>
    <col min="12450" max="12450" width="4" style="2" customWidth="1"/>
    <col min="12451" max="12451" width="28.54296875" style="2" customWidth="1"/>
    <col min="12452" max="12452" width="9.453125" style="2" customWidth="1"/>
    <col min="12453" max="12453" width="17" style="2" customWidth="1"/>
    <col min="12454" max="12454" width="18.453125" style="2" customWidth="1"/>
    <col min="12455" max="12455" width="17" style="2" customWidth="1"/>
    <col min="12456" max="12456" width="18.453125" style="2" customWidth="1"/>
    <col min="12457" max="12457" width="12.54296875" style="2" customWidth="1"/>
    <col min="12458" max="12458" width="13.453125" style="2" bestFit="1" customWidth="1"/>
    <col min="12459" max="12459" width="14.453125" style="2" bestFit="1" customWidth="1"/>
    <col min="12460" max="12703" width="8.81640625" style="2"/>
    <col min="12704" max="12704" width="3.453125" style="2" customWidth="1"/>
    <col min="12705" max="12705" width="3" style="2" customWidth="1"/>
    <col min="12706" max="12706" width="4" style="2" customWidth="1"/>
    <col min="12707" max="12707" width="28.54296875" style="2" customWidth="1"/>
    <col min="12708" max="12708" width="9.453125" style="2" customWidth="1"/>
    <col min="12709" max="12709" width="17" style="2" customWidth="1"/>
    <col min="12710" max="12710" width="18.453125" style="2" customWidth="1"/>
    <col min="12711" max="12711" width="17" style="2" customWidth="1"/>
    <col min="12712" max="12712" width="18.453125" style="2" customWidth="1"/>
    <col min="12713" max="12713" width="12.54296875" style="2" customWidth="1"/>
    <col min="12714" max="12714" width="13.453125" style="2" bestFit="1" customWidth="1"/>
    <col min="12715" max="12715" width="14.453125" style="2" bestFit="1" customWidth="1"/>
    <col min="12716" max="12959" width="8.81640625" style="2"/>
    <col min="12960" max="12960" width="3.453125" style="2" customWidth="1"/>
    <col min="12961" max="12961" width="3" style="2" customWidth="1"/>
    <col min="12962" max="12962" width="4" style="2" customWidth="1"/>
    <col min="12963" max="12963" width="28.54296875" style="2" customWidth="1"/>
    <col min="12964" max="12964" width="9.453125" style="2" customWidth="1"/>
    <col min="12965" max="12965" width="17" style="2" customWidth="1"/>
    <col min="12966" max="12966" width="18.453125" style="2" customWidth="1"/>
    <col min="12967" max="12967" width="17" style="2" customWidth="1"/>
    <col min="12968" max="12968" width="18.453125" style="2" customWidth="1"/>
    <col min="12969" max="12969" width="12.54296875" style="2" customWidth="1"/>
    <col min="12970" max="12970" width="13.453125" style="2" bestFit="1" customWidth="1"/>
    <col min="12971" max="12971" width="14.453125" style="2" bestFit="1" customWidth="1"/>
    <col min="12972" max="13215" width="8.81640625" style="2"/>
    <col min="13216" max="13216" width="3.453125" style="2" customWidth="1"/>
    <col min="13217" max="13217" width="3" style="2" customWidth="1"/>
    <col min="13218" max="13218" width="4" style="2" customWidth="1"/>
    <col min="13219" max="13219" width="28.54296875" style="2" customWidth="1"/>
    <col min="13220" max="13220" width="9.453125" style="2" customWidth="1"/>
    <col min="13221" max="13221" width="17" style="2" customWidth="1"/>
    <col min="13222" max="13222" width="18.453125" style="2" customWidth="1"/>
    <col min="13223" max="13223" width="17" style="2" customWidth="1"/>
    <col min="13224" max="13224" width="18.453125" style="2" customWidth="1"/>
    <col min="13225" max="13225" width="12.54296875" style="2" customWidth="1"/>
    <col min="13226" max="13226" width="13.453125" style="2" bestFit="1" customWidth="1"/>
    <col min="13227" max="13227" width="14.453125" style="2" bestFit="1" customWidth="1"/>
    <col min="13228" max="13471" width="8.81640625" style="2"/>
    <col min="13472" max="13472" width="3.453125" style="2" customWidth="1"/>
    <col min="13473" max="13473" width="3" style="2" customWidth="1"/>
    <col min="13474" max="13474" width="4" style="2" customWidth="1"/>
    <col min="13475" max="13475" width="28.54296875" style="2" customWidth="1"/>
    <col min="13476" max="13476" width="9.453125" style="2" customWidth="1"/>
    <col min="13477" max="13477" width="17" style="2" customWidth="1"/>
    <col min="13478" max="13478" width="18.453125" style="2" customWidth="1"/>
    <col min="13479" max="13479" width="17" style="2" customWidth="1"/>
    <col min="13480" max="13480" width="18.453125" style="2" customWidth="1"/>
    <col min="13481" max="13481" width="12.54296875" style="2" customWidth="1"/>
    <col min="13482" max="13482" width="13.453125" style="2" bestFit="1" customWidth="1"/>
    <col min="13483" max="13483" width="14.453125" style="2" bestFit="1" customWidth="1"/>
    <col min="13484" max="13727" width="8.81640625" style="2"/>
    <col min="13728" max="13728" width="3.453125" style="2" customWidth="1"/>
    <col min="13729" max="13729" width="3" style="2" customWidth="1"/>
    <col min="13730" max="13730" width="4" style="2" customWidth="1"/>
    <col min="13731" max="13731" width="28.54296875" style="2" customWidth="1"/>
    <col min="13732" max="13732" width="9.453125" style="2" customWidth="1"/>
    <col min="13733" max="13733" width="17" style="2" customWidth="1"/>
    <col min="13734" max="13734" width="18.453125" style="2" customWidth="1"/>
    <col min="13735" max="13735" width="17" style="2" customWidth="1"/>
    <col min="13736" max="13736" width="18.453125" style="2" customWidth="1"/>
    <col min="13737" max="13737" width="12.54296875" style="2" customWidth="1"/>
    <col min="13738" max="13738" width="13.453125" style="2" bestFit="1" customWidth="1"/>
    <col min="13739" max="13739" width="14.453125" style="2" bestFit="1" customWidth="1"/>
    <col min="13740" max="13983" width="8.81640625" style="2"/>
    <col min="13984" max="13984" width="3.453125" style="2" customWidth="1"/>
    <col min="13985" max="13985" width="3" style="2" customWidth="1"/>
    <col min="13986" max="13986" width="4" style="2" customWidth="1"/>
    <col min="13987" max="13987" width="28.54296875" style="2" customWidth="1"/>
    <col min="13988" max="13988" width="9.453125" style="2" customWidth="1"/>
    <col min="13989" max="13989" width="17" style="2" customWidth="1"/>
    <col min="13990" max="13990" width="18.453125" style="2" customWidth="1"/>
    <col min="13991" max="13991" width="17" style="2" customWidth="1"/>
    <col min="13992" max="13992" width="18.453125" style="2" customWidth="1"/>
    <col min="13993" max="13993" width="12.54296875" style="2" customWidth="1"/>
    <col min="13994" max="13994" width="13.453125" style="2" bestFit="1" customWidth="1"/>
    <col min="13995" max="13995" width="14.453125" style="2" bestFit="1" customWidth="1"/>
    <col min="13996" max="14239" width="8.81640625" style="2"/>
    <col min="14240" max="14240" width="3.453125" style="2" customWidth="1"/>
    <col min="14241" max="14241" width="3" style="2" customWidth="1"/>
    <col min="14242" max="14242" width="4" style="2" customWidth="1"/>
    <col min="14243" max="14243" width="28.54296875" style="2" customWidth="1"/>
    <col min="14244" max="14244" width="9.453125" style="2" customWidth="1"/>
    <col min="14245" max="14245" width="17" style="2" customWidth="1"/>
    <col min="14246" max="14246" width="18.453125" style="2" customWidth="1"/>
    <col min="14247" max="14247" width="17" style="2" customWidth="1"/>
    <col min="14248" max="14248" width="18.453125" style="2" customWidth="1"/>
    <col min="14249" max="14249" width="12.54296875" style="2" customWidth="1"/>
    <col min="14250" max="14250" width="13.453125" style="2" bestFit="1" customWidth="1"/>
    <col min="14251" max="14251" width="14.453125" style="2" bestFit="1" customWidth="1"/>
    <col min="14252" max="14495" width="8.81640625" style="2"/>
    <col min="14496" max="14496" width="3.453125" style="2" customWidth="1"/>
    <col min="14497" max="14497" width="3" style="2" customWidth="1"/>
    <col min="14498" max="14498" width="4" style="2" customWidth="1"/>
    <col min="14499" max="14499" width="28.54296875" style="2" customWidth="1"/>
    <col min="14500" max="14500" width="9.453125" style="2" customWidth="1"/>
    <col min="14501" max="14501" width="17" style="2" customWidth="1"/>
    <col min="14502" max="14502" width="18.453125" style="2" customWidth="1"/>
    <col min="14503" max="14503" width="17" style="2" customWidth="1"/>
    <col min="14504" max="14504" width="18.453125" style="2" customWidth="1"/>
    <col min="14505" max="14505" width="12.54296875" style="2" customWidth="1"/>
    <col min="14506" max="14506" width="13.453125" style="2" bestFit="1" customWidth="1"/>
    <col min="14507" max="14507" width="14.453125" style="2" bestFit="1" customWidth="1"/>
    <col min="14508" max="14751" width="8.81640625" style="2"/>
    <col min="14752" max="14752" width="3.453125" style="2" customWidth="1"/>
    <col min="14753" max="14753" width="3" style="2" customWidth="1"/>
    <col min="14754" max="14754" width="4" style="2" customWidth="1"/>
    <col min="14755" max="14755" width="28.54296875" style="2" customWidth="1"/>
    <col min="14756" max="14756" width="9.453125" style="2" customWidth="1"/>
    <col min="14757" max="14757" width="17" style="2" customWidth="1"/>
    <col min="14758" max="14758" width="18.453125" style="2" customWidth="1"/>
    <col min="14759" max="14759" width="17" style="2" customWidth="1"/>
    <col min="14760" max="14760" width="18.453125" style="2" customWidth="1"/>
    <col min="14761" max="14761" width="12.54296875" style="2" customWidth="1"/>
    <col min="14762" max="14762" width="13.453125" style="2" bestFit="1" customWidth="1"/>
    <col min="14763" max="14763" width="14.453125" style="2" bestFit="1" customWidth="1"/>
    <col min="14764" max="15007" width="8.81640625" style="2"/>
    <col min="15008" max="15008" width="3.453125" style="2" customWidth="1"/>
    <col min="15009" max="15009" width="3" style="2" customWidth="1"/>
    <col min="15010" max="15010" width="4" style="2" customWidth="1"/>
    <col min="15011" max="15011" width="28.54296875" style="2" customWidth="1"/>
    <col min="15012" max="15012" width="9.453125" style="2" customWidth="1"/>
    <col min="15013" max="15013" width="17" style="2" customWidth="1"/>
    <col min="15014" max="15014" width="18.453125" style="2" customWidth="1"/>
    <col min="15015" max="15015" width="17" style="2" customWidth="1"/>
    <col min="15016" max="15016" width="18.453125" style="2" customWidth="1"/>
    <col min="15017" max="15017" width="12.54296875" style="2" customWidth="1"/>
    <col min="15018" max="15018" width="13.453125" style="2" bestFit="1" customWidth="1"/>
    <col min="15019" max="15019" width="14.453125" style="2" bestFit="1" customWidth="1"/>
    <col min="15020" max="15263" width="8.81640625" style="2"/>
    <col min="15264" max="15264" width="3.453125" style="2" customWidth="1"/>
    <col min="15265" max="15265" width="3" style="2" customWidth="1"/>
    <col min="15266" max="15266" width="4" style="2" customWidth="1"/>
    <col min="15267" max="15267" width="28.54296875" style="2" customWidth="1"/>
    <col min="15268" max="15268" width="9.453125" style="2" customWidth="1"/>
    <col min="15269" max="15269" width="17" style="2" customWidth="1"/>
    <col min="15270" max="15270" width="18.453125" style="2" customWidth="1"/>
    <col min="15271" max="15271" width="17" style="2" customWidth="1"/>
    <col min="15272" max="15272" width="18.453125" style="2" customWidth="1"/>
    <col min="15273" max="15273" width="12.54296875" style="2" customWidth="1"/>
    <col min="15274" max="15274" width="13.453125" style="2" bestFit="1" customWidth="1"/>
    <col min="15275" max="15275" width="14.453125" style="2" bestFit="1" customWidth="1"/>
    <col min="15276" max="15519" width="8.81640625" style="2"/>
    <col min="15520" max="15520" width="3.453125" style="2" customWidth="1"/>
    <col min="15521" max="15521" width="3" style="2" customWidth="1"/>
    <col min="15522" max="15522" width="4" style="2" customWidth="1"/>
    <col min="15523" max="15523" width="28.54296875" style="2" customWidth="1"/>
    <col min="15524" max="15524" width="9.453125" style="2" customWidth="1"/>
    <col min="15525" max="15525" width="17" style="2" customWidth="1"/>
    <col min="15526" max="15526" width="18.453125" style="2" customWidth="1"/>
    <col min="15527" max="15527" width="17" style="2" customWidth="1"/>
    <col min="15528" max="15528" width="18.453125" style="2" customWidth="1"/>
    <col min="15529" max="15529" width="12.54296875" style="2" customWidth="1"/>
    <col min="15530" max="15530" width="13.453125" style="2" bestFit="1" customWidth="1"/>
    <col min="15531" max="15531" width="14.453125" style="2" bestFit="1" customWidth="1"/>
    <col min="15532" max="15775" width="8.81640625" style="2"/>
    <col min="15776" max="15776" width="3.453125" style="2" customWidth="1"/>
    <col min="15777" max="15777" width="3" style="2" customWidth="1"/>
    <col min="15778" max="15778" width="4" style="2" customWidth="1"/>
    <col min="15779" max="15779" width="28.54296875" style="2" customWidth="1"/>
    <col min="15780" max="15780" width="9.453125" style="2" customWidth="1"/>
    <col min="15781" max="15781" width="17" style="2" customWidth="1"/>
    <col min="15782" max="15782" width="18.453125" style="2" customWidth="1"/>
    <col min="15783" max="15783" width="17" style="2" customWidth="1"/>
    <col min="15784" max="15784" width="18.453125" style="2" customWidth="1"/>
    <col min="15785" max="15785" width="12.54296875" style="2" customWidth="1"/>
    <col min="15786" max="15786" width="13.453125" style="2" bestFit="1" customWidth="1"/>
    <col min="15787" max="15787" width="14.453125" style="2" bestFit="1" customWidth="1"/>
    <col min="15788" max="16031" width="8.81640625" style="2"/>
    <col min="16032" max="16032" width="3.453125" style="2" customWidth="1"/>
    <col min="16033" max="16033" width="3" style="2" customWidth="1"/>
    <col min="16034" max="16034" width="4" style="2" customWidth="1"/>
    <col min="16035" max="16035" width="28.54296875" style="2" customWidth="1"/>
    <col min="16036" max="16036" width="9.453125" style="2" customWidth="1"/>
    <col min="16037" max="16037" width="17" style="2" customWidth="1"/>
    <col min="16038" max="16038" width="18.453125" style="2" customWidth="1"/>
    <col min="16039" max="16039" width="17" style="2" customWidth="1"/>
    <col min="16040" max="16040" width="18.453125" style="2" customWidth="1"/>
    <col min="16041" max="16041" width="12.54296875" style="2" customWidth="1"/>
    <col min="16042" max="16042" width="13.453125" style="2" bestFit="1" customWidth="1"/>
    <col min="16043" max="16043" width="14.453125" style="2" bestFit="1" customWidth="1"/>
    <col min="16044" max="16287" width="8.81640625" style="2"/>
    <col min="16288" max="16384" width="9.453125" style="2" customWidth="1"/>
  </cols>
  <sheetData>
    <row r="1" spans="1:14" ht="23.15" customHeight="1">
      <c r="I1" s="162">
        <v>8</v>
      </c>
      <c r="J1" s="162"/>
    </row>
    <row r="2" spans="1:14" ht="23.15" customHeight="1">
      <c r="A2" s="211" t="str">
        <f>+'P 5-7'!A50:J50</f>
        <v>บริษัท ซีเอ็มโอ จำกัด (มหาชน) และบริษัทย่อย</v>
      </c>
      <c r="B2" s="211"/>
      <c r="C2" s="211"/>
      <c r="D2" s="211"/>
      <c r="E2" s="211"/>
      <c r="F2" s="211"/>
      <c r="G2" s="211"/>
      <c r="H2" s="211"/>
      <c r="I2" s="211"/>
      <c r="J2" s="178"/>
    </row>
    <row r="3" spans="1:14" ht="23.15" customHeight="1">
      <c r="A3" s="210" t="s">
        <v>79</v>
      </c>
      <c r="B3" s="210"/>
      <c r="C3" s="210"/>
      <c r="D3" s="210"/>
      <c r="E3" s="210"/>
      <c r="F3" s="210"/>
      <c r="G3" s="210"/>
      <c r="H3" s="210"/>
      <c r="I3" s="210"/>
      <c r="J3" s="7"/>
    </row>
    <row r="4" spans="1:14" ht="23.15" customHeight="1">
      <c r="A4" s="210" t="s">
        <v>80</v>
      </c>
      <c r="B4" s="210"/>
      <c r="C4" s="210"/>
      <c r="D4" s="210"/>
      <c r="E4" s="210"/>
      <c r="F4" s="210"/>
      <c r="G4" s="210"/>
      <c r="H4" s="210"/>
      <c r="I4" s="210"/>
      <c r="J4" s="7"/>
    </row>
    <row r="5" spans="1:14" ht="23.15" customHeight="1">
      <c r="A5" s="3"/>
      <c r="B5" s="179"/>
      <c r="C5" s="179"/>
      <c r="D5" s="179"/>
      <c r="E5" s="179"/>
      <c r="F5" s="172"/>
      <c r="G5" s="172"/>
      <c r="H5" s="212" t="s">
        <v>3</v>
      </c>
      <c r="I5" s="212"/>
      <c r="J5" s="24"/>
    </row>
    <row r="6" spans="1:14" ht="23.15" customHeight="1">
      <c r="A6" s="180"/>
      <c r="B6" s="180"/>
      <c r="C6" s="180"/>
      <c r="D6" s="180"/>
      <c r="E6" s="180"/>
      <c r="F6" s="173" t="s">
        <v>4</v>
      </c>
      <c r="G6" s="173"/>
      <c r="H6" s="207" t="s">
        <v>5</v>
      </c>
      <c r="I6" s="207"/>
      <c r="J6" s="65"/>
    </row>
    <row r="7" spans="1:14" ht="23.15" customHeight="1">
      <c r="A7" s="181"/>
      <c r="B7" s="181"/>
      <c r="C7" s="181"/>
      <c r="D7" s="181"/>
      <c r="E7" s="8" t="s">
        <v>6</v>
      </c>
      <c r="F7" s="9">
        <v>2567</v>
      </c>
      <c r="G7" s="9">
        <v>2566</v>
      </c>
      <c r="H7" s="163">
        <v>2567</v>
      </c>
      <c r="I7" s="163">
        <v>2566</v>
      </c>
      <c r="J7" s="182"/>
    </row>
    <row r="8" spans="1:14" ht="23.15" customHeight="1">
      <c r="A8" s="179"/>
      <c r="B8" s="179"/>
      <c r="C8" s="179"/>
      <c r="D8" s="179"/>
      <c r="E8" s="7"/>
      <c r="F8" s="174"/>
      <c r="G8" s="174" t="s">
        <v>81</v>
      </c>
      <c r="H8" s="164"/>
      <c r="I8" s="174" t="s">
        <v>81</v>
      </c>
      <c r="J8" s="182"/>
    </row>
    <row r="9" spans="1:14" ht="23.15" customHeight="1">
      <c r="A9" s="2" t="s">
        <v>82</v>
      </c>
      <c r="D9" s="183"/>
      <c r="F9" s="175"/>
      <c r="G9" s="204"/>
      <c r="H9" s="165"/>
      <c r="I9" s="151"/>
      <c r="J9" s="164"/>
    </row>
    <row r="10" spans="1:14" ht="23.15" customHeight="1">
      <c r="B10" s="2" t="s">
        <v>83</v>
      </c>
      <c r="D10" s="183"/>
      <c r="F10" s="129">
        <v>310041101.76999998</v>
      </c>
      <c r="G10" s="4">
        <v>245767397.91</v>
      </c>
      <c r="H10" s="4">
        <v>175052250.44</v>
      </c>
      <c r="I10" s="4">
        <v>116053494.84999999</v>
      </c>
      <c r="K10" s="184"/>
      <c r="L10" s="184"/>
      <c r="M10" s="184"/>
      <c r="N10" s="184"/>
    </row>
    <row r="11" spans="1:14" ht="23.15" customHeight="1">
      <c r="B11" s="12" t="s">
        <v>84</v>
      </c>
      <c r="D11" s="183"/>
      <c r="F11" s="129">
        <v>2816117.84</v>
      </c>
      <c r="G11" s="4">
        <v>510502.23</v>
      </c>
      <c r="H11" s="129">
        <v>4234634.55</v>
      </c>
      <c r="I11" s="4">
        <v>5246525.22</v>
      </c>
      <c r="J11" s="11"/>
      <c r="K11" s="184"/>
      <c r="L11" s="184"/>
      <c r="M11" s="184"/>
      <c r="N11" s="184"/>
    </row>
    <row r="12" spans="1:14" ht="23.15" customHeight="1">
      <c r="B12" s="2" t="s">
        <v>85</v>
      </c>
      <c r="F12" s="130">
        <v>0</v>
      </c>
      <c r="G12" s="131">
        <v>0</v>
      </c>
      <c r="H12" s="129">
        <v>9999000</v>
      </c>
      <c r="I12" s="129">
        <v>0</v>
      </c>
      <c r="J12" s="13"/>
      <c r="K12" s="184"/>
      <c r="L12" s="184"/>
      <c r="M12" s="184"/>
      <c r="N12" s="184"/>
    </row>
    <row r="13" spans="1:14" ht="23.15" customHeight="1">
      <c r="C13" s="2" t="s">
        <v>86</v>
      </c>
      <c r="F13" s="132">
        <f t="shared" ref="F13:G13" si="0">SUM(F10:F12)</f>
        <v>312857219.60999995</v>
      </c>
      <c r="G13" s="132">
        <f t="shared" si="0"/>
        <v>246277900.13999999</v>
      </c>
      <c r="H13" s="132">
        <f>SUM(H10:H12)</f>
        <v>189285884.99000001</v>
      </c>
      <c r="I13" s="132">
        <f>SUM(I10:I12)</f>
        <v>121300020.06999999</v>
      </c>
      <c r="J13" s="11"/>
    </row>
    <row r="14" spans="1:14" ht="23.15" customHeight="1">
      <c r="A14" s="2" t="s">
        <v>87</v>
      </c>
      <c r="F14" s="13"/>
      <c r="G14" s="13"/>
      <c r="H14" s="13"/>
      <c r="I14" s="13"/>
      <c r="J14" s="11"/>
    </row>
    <row r="15" spans="1:14" ht="23.15" customHeight="1">
      <c r="B15" s="2" t="s">
        <v>88</v>
      </c>
      <c r="E15" s="2"/>
      <c r="F15" s="129">
        <v>241566947.81</v>
      </c>
      <c r="G15" s="129">
        <v>198614883.18000001</v>
      </c>
      <c r="H15" s="129">
        <v>139414472.68000001</v>
      </c>
      <c r="I15" s="151">
        <v>105378361.48</v>
      </c>
      <c r="J15" s="13"/>
      <c r="K15" s="184"/>
      <c r="L15" s="184"/>
      <c r="M15" s="184"/>
      <c r="N15" s="184"/>
    </row>
    <row r="16" spans="1:14" ht="23.15" customHeight="1">
      <c r="B16" s="2" t="s">
        <v>89</v>
      </c>
      <c r="F16" s="131">
        <v>20571475.48</v>
      </c>
      <c r="G16" s="131">
        <v>14831558.109999999</v>
      </c>
      <c r="H16" s="129">
        <v>12421328.189999999</v>
      </c>
      <c r="I16" s="151">
        <v>5652369.6900000004</v>
      </c>
      <c r="J16" s="11"/>
      <c r="K16" s="184"/>
      <c r="L16" s="184"/>
      <c r="M16" s="184"/>
      <c r="N16" s="184"/>
    </row>
    <row r="17" spans="1:14" ht="23.15" customHeight="1">
      <c r="B17" s="2" t="s">
        <v>90</v>
      </c>
      <c r="E17" s="6"/>
      <c r="F17" s="129">
        <v>39676023.700000003</v>
      </c>
      <c r="G17" s="131">
        <v>72905779.680000007</v>
      </c>
      <c r="H17" s="129">
        <v>22879578.829999998</v>
      </c>
      <c r="I17" s="151">
        <v>77782867.189999998</v>
      </c>
      <c r="J17" s="11"/>
      <c r="K17" s="184"/>
      <c r="L17" s="184"/>
      <c r="M17" s="184"/>
      <c r="N17" s="184"/>
    </row>
    <row r="18" spans="1:14" ht="23.15" customHeight="1">
      <c r="B18" s="2" t="s">
        <v>91</v>
      </c>
      <c r="F18" s="129">
        <v>5021028.5999999996</v>
      </c>
      <c r="G18" s="131">
        <v>6784717.4400000004</v>
      </c>
      <c r="H18" s="129">
        <v>3273096.95</v>
      </c>
      <c r="I18" s="151">
        <v>5275745.01</v>
      </c>
      <c r="J18" s="11"/>
      <c r="K18" s="184"/>
      <c r="L18" s="184"/>
      <c r="M18" s="184"/>
      <c r="N18" s="184"/>
    </row>
    <row r="19" spans="1:14" ht="23.15" customHeight="1">
      <c r="C19" s="2" t="s">
        <v>92</v>
      </c>
      <c r="F19" s="132">
        <f t="shared" ref="F19:G19" si="1">SUM(F15:F18)</f>
        <v>306835475.59000003</v>
      </c>
      <c r="G19" s="132">
        <f t="shared" si="1"/>
        <v>293136938.41000003</v>
      </c>
      <c r="H19" s="132">
        <f>SUM(H15:H18)</f>
        <v>177988476.64999998</v>
      </c>
      <c r="I19" s="132">
        <f>SUM(I15:I18)</f>
        <v>194089343.37</v>
      </c>
      <c r="J19" s="13"/>
    </row>
    <row r="20" spans="1:14" ht="23.15" customHeight="1">
      <c r="A20" s="2" t="s">
        <v>93</v>
      </c>
      <c r="F20" s="133">
        <f t="shared" ref="F20:G20" si="2">+F13-F19</f>
        <v>6021744.0199999213</v>
      </c>
      <c r="G20" s="133">
        <f t="shared" si="2"/>
        <v>-46859038.270000041</v>
      </c>
      <c r="H20" s="133">
        <f>+H13-H19</f>
        <v>11297408.340000033</v>
      </c>
      <c r="I20" s="133">
        <f>+I13-I19</f>
        <v>-72789323.300000012</v>
      </c>
    </row>
    <row r="21" spans="1:14" ht="23.15" customHeight="1">
      <c r="A21" s="2" t="s">
        <v>94</v>
      </c>
      <c r="F21" s="131">
        <v>-1465921.9</v>
      </c>
      <c r="G21" s="131">
        <v>-1822988.41</v>
      </c>
      <c r="H21" s="134">
        <v>0</v>
      </c>
      <c r="I21" s="131">
        <v>129870.52</v>
      </c>
    </row>
    <row r="22" spans="1:14" ht="23.15" customHeight="1">
      <c r="A22" s="2" t="s">
        <v>95</v>
      </c>
      <c r="F22" s="135">
        <f t="shared" ref="F22:G22" si="3">SUM(F20:F21)</f>
        <v>4555822.1199999209</v>
      </c>
      <c r="G22" s="135">
        <f t="shared" si="3"/>
        <v>-48682026.680000037</v>
      </c>
      <c r="H22" s="135">
        <f>SUM(H20:H21)</f>
        <v>11297408.340000033</v>
      </c>
      <c r="I22" s="135">
        <f>SUM(I20:I21)</f>
        <v>-72659452.780000016</v>
      </c>
      <c r="J22" s="11"/>
    </row>
    <row r="23" spans="1:14" ht="23.15" customHeight="1">
      <c r="A23" s="12" t="s">
        <v>96</v>
      </c>
      <c r="B23" s="12"/>
      <c r="C23" s="12"/>
      <c r="D23" s="12"/>
      <c r="E23" s="18"/>
      <c r="F23" s="129">
        <v>0</v>
      </c>
      <c r="G23" s="129">
        <v>0</v>
      </c>
      <c r="H23" s="136">
        <v>0</v>
      </c>
      <c r="I23" s="129">
        <v>0</v>
      </c>
      <c r="J23" s="13"/>
    </row>
    <row r="24" spans="1:14" s="12" customFormat="1" ht="23.15" customHeight="1" thickBot="1">
      <c r="A24" s="12" t="s">
        <v>97</v>
      </c>
      <c r="E24" s="18"/>
      <c r="F24" s="137">
        <f>SUM(F22:F23)</f>
        <v>4555822.1199999209</v>
      </c>
      <c r="G24" s="137">
        <f t="shared" ref="G24:I24" si="4">SUM(G22:G23)</f>
        <v>-48682026.680000037</v>
      </c>
      <c r="H24" s="137">
        <f t="shared" si="4"/>
        <v>11297408.340000033</v>
      </c>
      <c r="I24" s="137">
        <f t="shared" si="4"/>
        <v>-72659452.780000016</v>
      </c>
      <c r="J24" s="13"/>
    </row>
    <row r="25" spans="1:14" s="12" customFormat="1" ht="23.15" customHeight="1" thickTop="1">
      <c r="E25" s="18"/>
      <c r="F25" s="60"/>
      <c r="G25" s="60"/>
      <c r="H25" s="60"/>
      <c r="I25" s="60"/>
      <c r="J25" s="11"/>
    </row>
    <row r="26" spans="1:14" ht="23.15" customHeight="1">
      <c r="A26" s="12" t="s">
        <v>98</v>
      </c>
      <c r="B26" s="12"/>
      <c r="C26" s="12"/>
      <c r="D26" s="12"/>
      <c r="E26" s="18"/>
      <c r="F26" s="122"/>
      <c r="G26" s="122"/>
      <c r="H26" s="166"/>
      <c r="J26" s="12"/>
    </row>
    <row r="27" spans="1:14" ht="23.15" customHeight="1">
      <c r="A27" s="12"/>
      <c r="B27" s="12" t="s">
        <v>99</v>
      </c>
      <c r="C27" s="12"/>
      <c r="D27" s="12"/>
      <c r="E27" s="18"/>
      <c r="F27" s="122">
        <v>3163661.65</v>
      </c>
      <c r="G27" s="130">
        <v>-51531220.369999997</v>
      </c>
      <c r="H27" s="128">
        <f>+H24</f>
        <v>11297408.340000033</v>
      </c>
      <c r="I27" s="130">
        <f>+I24</f>
        <v>-72659452.780000016</v>
      </c>
    </row>
    <row r="28" spans="1:14" ht="23.15" customHeight="1">
      <c r="A28" s="12"/>
      <c r="B28" s="12" t="s">
        <v>100</v>
      </c>
      <c r="C28" s="12"/>
      <c r="D28" s="12"/>
      <c r="E28" s="18"/>
      <c r="F28" s="122">
        <v>1392160.47</v>
      </c>
      <c r="G28" s="130">
        <v>2849193.7</v>
      </c>
      <c r="H28" s="128">
        <v>0</v>
      </c>
      <c r="I28" s="122">
        <v>0</v>
      </c>
    </row>
    <row r="29" spans="1:14" ht="23.15" customHeight="1" thickBot="1">
      <c r="A29" s="12"/>
      <c r="B29" s="12"/>
      <c r="C29" s="12"/>
      <c r="D29" s="12"/>
      <c r="E29" s="18"/>
      <c r="F29" s="121">
        <f>SUM(F27:F28)</f>
        <v>4555822.12</v>
      </c>
      <c r="G29" s="138">
        <f>SUM(G27:G28)</f>
        <v>-48682026.669999994</v>
      </c>
      <c r="H29" s="121">
        <f t="shared" ref="H29:I29" si="5">SUM(H27:H28)</f>
        <v>11297408.340000033</v>
      </c>
      <c r="I29" s="138">
        <f t="shared" si="5"/>
        <v>-72659452.780000016</v>
      </c>
    </row>
    <row r="30" spans="1:14" ht="23.15" customHeight="1" thickTop="1">
      <c r="A30" s="12"/>
      <c r="B30" s="12"/>
      <c r="C30" s="12"/>
      <c r="D30" s="12"/>
      <c r="E30" s="18"/>
      <c r="F30" s="122"/>
      <c r="G30" s="122"/>
      <c r="H30" s="122"/>
      <c r="I30" s="122"/>
    </row>
    <row r="31" spans="1:14" ht="23.15" customHeight="1">
      <c r="A31" s="12" t="s">
        <v>101</v>
      </c>
      <c r="B31" s="12"/>
      <c r="C31" s="12"/>
      <c r="D31" s="12"/>
      <c r="E31" s="18"/>
      <c r="F31" s="122"/>
      <c r="G31" s="122"/>
      <c r="H31" s="128"/>
      <c r="I31" s="122"/>
    </row>
    <row r="32" spans="1:14" ht="23.15" customHeight="1">
      <c r="A32" s="12"/>
      <c r="B32" s="12" t="s">
        <v>99</v>
      </c>
      <c r="C32" s="12"/>
      <c r="D32" s="12"/>
      <c r="E32" s="18"/>
      <c r="F32" s="122">
        <v>3163661.65</v>
      </c>
      <c r="G32" s="130">
        <v>-51531220.369999997</v>
      </c>
      <c r="H32" s="128">
        <f>+H29</f>
        <v>11297408.340000033</v>
      </c>
      <c r="I32" s="130">
        <f>+I29</f>
        <v>-72659452.780000016</v>
      </c>
    </row>
    <row r="33" spans="1:10" ht="23.15" customHeight="1">
      <c r="A33" s="12"/>
      <c r="B33" s="12" t="s">
        <v>100</v>
      </c>
      <c r="C33" s="12"/>
      <c r="D33" s="12"/>
      <c r="E33" s="18"/>
      <c r="F33" s="122">
        <v>1392160.47</v>
      </c>
      <c r="G33" s="130">
        <v>2849193.7</v>
      </c>
      <c r="H33" s="128">
        <v>0</v>
      </c>
      <c r="I33" s="122">
        <v>0</v>
      </c>
    </row>
    <row r="34" spans="1:10" ht="23.15" customHeight="1" thickBot="1">
      <c r="A34" s="12"/>
      <c r="B34" s="12"/>
      <c r="C34" s="12"/>
      <c r="D34" s="12"/>
      <c r="E34" s="18"/>
      <c r="F34" s="121">
        <f>SUM(F32:F33)</f>
        <v>4555822.12</v>
      </c>
      <c r="G34" s="138">
        <f>SUM(G32:G33)</f>
        <v>-48682026.669999994</v>
      </c>
      <c r="H34" s="121">
        <f t="shared" ref="H34:I34" si="6">SUM(H32:H33)</f>
        <v>11297408.340000033</v>
      </c>
      <c r="I34" s="138">
        <f t="shared" si="6"/>
        <v>-72659452.780000016</v>
      </c>
    </row>
    <row r="35" spans="1:10" ht="23.15" customHeight="1" thickTop="1">
      <c r="A35" s="12"/>
      <c r="B35" s="12"/>
      <c r="C35" s="12"/>
      <c r="D35" s="12"/>
      <c r="E35" s="18"/>
      <c r="F35" s="122"/>
      <c r="G35" s="122"/>
      <c r="H35" s="128"/>
      <c r="I35" s="122"/>
    </row>
    <row r="36" spans="1:10" ht="23.15" customHeight="1">
      <c r="A36" s="12" t="s">
        <v>102</v>
      </c>
      <c r="B36" s="12"/>
      <c r="C36" s="12"/>
      <c r="D36" s="12"/>
      <c r="E36" s="18"/>
      <c r="F36" s="122"/>
      <c r="G36" s="122"/>
      <c r="H36" s="128"/>
      <c r="I36" s="122"/>
    </row>
    <row r="37" spans="1:10" ht="23.15" customHeight="1">
      <c r="A37" s="12"/>
      <c r="B37" s="12" t="s">
        <v>103</v>
      </c>
      <c r="C37" s="12"/>
      <c r="D37" s="12"/>
      <c r="E37" s="5">
        <v>20</v>
      </c>
      <c r="F37" s="136">
        <f>+F27/F39</f>
        <v>7.4233888280982431E-3</v>
      </c>
      <c r="G37" s="136">
        <f t="shared" ref="G37" si="7">+G27/G39</f>
        <v>-0.18340945014227206</v>
      </c>
      <c r="H37" s="136">
        <f>+H24/H39</f>
        <v>2.6508857183770006E-2</v>
      </c>
      <c r="I37" s="136">
        <f>+I24/I39</f>
        <v>-0.2586088624785694</v>
      </c>
      <c r="J37" s="1"/>
    </row>
    <row r="38" spans="1:10" ht="22.5" customHeight="1">
      <c r="A38" s="12"/>
      <c r="B38" s="12"/>
      <c r="C38" s="12"/>
      <c r="D38" s="12"/>
      <c r="F38" s="127"/>
      <c r="G38" s="127"/>
      <c r="H38" s="127"/>
      <c r="I38" s="127"/>
    </row>
    <row r="39" spans="1:10" ht="23.15" customHeight="1">
      <c r="A39" s="12" t="s">
        <v>104</v>
      </c>
      <c r="B39" s="12"/>
      <c r="C39" s="12"/>
      <c r="D39" s="12"/>
      <c r="E39" s="18"/>
      <c r="F39" s="177">
        <v>426174854</v>
      </c>
      <c r="G39" s="177">
        <v>280962733</v>
      </c>
      <c r="H39" s="177">
        <v>426174854</v>
      </c>
      <c r="I39" s="63">
        <v>280962733</v>
      </c>
      <c r="J39" s="20"/>
    </row>
    <row r="40" spans="1:10" ht="23.15" customHeight="1">
      <c r="A40" s="12"/>
      <c r="B40" s="12"/>
      <c r="C40" s="12"/>
      <c r="D40" s="12"/>
      <c r="E40" s="18"/>
      <c r="F40" s="10"/>
      <c r="G40" s="10"/>
      <c r="H40" s="19"/>
      <c r="I40" s="10"/>
      <c r="J40" s="21"/>
    </row>
    <row r="41" spans="1:10" ht="23.15" customHeight="1">
      <c r="A41" s="12"/>
      <c r="B41" s="12"/>
      <c r="C41" s="12"/>
      <c r="D41" s="12"/>
      <c r="E41" s="18"/>
      <c r="F41" s="10"/>
      <c r="G41" s="10"/>
      <c r="H41" s="19"/>
      <c r="I41" s="203" t="s">
        <v>9</v>
      </c>
      <c r="J41" s="22"/>
    </row>
    <row r="42" spans="1:10" ht="23.15" customHeight="1">
      <c r="F42" s="10"/>
      <c r="G42" s="10"/>
      <c r="H42" s="23"/>
      <c r="I42" s="24"/>
      <c r="J42" s="25"/>
    </row>
    <row r="43" spans="1:10" ht="23.15" customHeight="1">
      <c r="F43" s="10"/>
      <c r="G43" s="10"/>
      <c r="H43" s="23"/>
      <c r="I43" s="24"/>
      <c r="J43" s="25"/>
    </row>
    <row r="44" spans="1:10" ht="23.15" customHeight="1">
      <c r="F44" s="10"/>
      <c r="G44" s="10"/>
      <c r="H44" s="23"/>
      <c r="I44" s="24"/>
      <c r="J44" s="25"/>
    </row>
    <row r="45" spans="1:10" ht="23.15" customHeight="1">
      <c r="A45" s="2" t="s">
        <v>34</v>
      </c>
      <c r="F45" s="10"/>
      <c r="G45" s="10"/>
      <c r="H45" s="23"/>
      <c r="I45" s="24"/>
      <c r="J45" s="24"/>
    </row>
    <row r="46" spans="1:10" ht="23.15" customHeight="1">
      <c r="J46" s="24"/>
    </row>
    <row r="47" spans="1:10" ht="23.15" customHeight="1">
      <c r="J47" s="24"/>
    </row>
    <row r="48" spans="1:10" ht="23.15" customHeight="1">
      <c r="J48" s="24"/>
    </row>
    <row r="49" spans="10:10" ht="23.15" customHeight="1">
      <c r="J49" s="24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6692913385826772" bottom="0.39370078740157483" header="0.31496062992125984" footer="0.31496062992125984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8E6-C125-4FD0-8A21-8411C8EAC31F}">
  <sheetPr>
    <tabColor rgb="FFFF0000"/>
    <pageSetUpPr fitToPage="1"/>
  </sheetPr>
  <dimension ref="A1:N49"/>
  <sheetViews>
    <sheetView topLeftCell="E1" zoomScaleNormal="100" workbookViewId="0">
      <selection activeCell="K9" sqref="K9:O22"/>
    </sheetView>
  </sheetViews>
  <sheetFormatPr defaultRowHeight="21.5"/>
  <cols>
    <col min="1" max="1" width="3.453125" style="2" customWidth="1"/>
    <col min="2" max="2" width="3" style="2" customWidth="1"/>
    <col min="3" max="3" width="4" style="2" customWidth="1"/>
    <col min="4" max="4" width="34.54296875" style="2" customWidth="1"/>
    <col min="5" max="5" width="10.81640625" style="5" customWidth="1"/>
    <col min="6" max="7" width="15.453125" style="6" customWidth="1"/>
    <col min="8" max="9" width="15.453125" style="4" customWidth="1"/>
    <col min="10" max="10" width="4.453125" style="4" customWidth="1"/>
    <col min="11" max="14" width="13.54296875" style="2" bestFit="1" customWidth="1"/>
    <col min="15" max="181" width="8.81640625" style="2"/>
    <col min="182" max="182" width="3.453125" style="2" customWidth="1"/>
    <col min="183" max="183" width="3" style="2" customWidth="1"/>
    <col min="184" max="184" width="4" style="2" customWidth="1"/>
    <col min="185" max="185" width="28.54296875" style="2" customWidth="1"/>
    <col min="186" max="186" width="9.453125" style="2" customWidth="1"/>
    <col min="187" max="187" width="17" style="2" customWidth="1"/>
    <col min="188" max="188" width="18.453125" style="2" customWidth="1"/>
    <col min="189" max="189" width="17" style="2" customWidth="1"/>
    <col min="190" max="190" width="18.453125" style="2" customWidth="1"/>
    <col min="191" max="191" width="12.54296875" style="2" customWidth="1"/>
    <col min="192" max="192" width="13.453125" style="2" bestFit="1" customWidth="1"/>
    <col min="193" max="193" width="14.453125" style="2" bestFit="1" customWidth="1"/>
    <col min="194" max="437" width="8.81640625" style="2"/>
    <col min="438" max="438" width="3.453125" style="2" customWidth="1"/>
    <col min="439" max="439" width="3" style="2" customWidth="1"/>
    <col min="440" max="440" width="4" style="2" customWidth="1"/>
    <col min="441" max="441" width="28.54296875" style="2" customWidth="1"/>
    <col min="442" max="442" width="9.453125" style="2" customWidth="1"/>
    <col min="443" max="443" width="17" style="2" customWidth="1"/>
    <col min="444" max="444" width="18.453125" style="2" customWidth="1"/>
    <col min="445" max="445" width="17" style="2" customWidth="1"/>
    <col min="446" max="446" width="18.453125" style="2" customWidth="1"/>
    <col min="447" max="447" width="12.54296875" style="2" customWidth="1"/>
    <col min="448" max="448" width="13.453125" style="2" bestFit="1" customWidth="1"/>
    <col min="449" max="449" width="14.453125" style="2" bestFit="1" customWidth="1"/>
    <col min="450" max="693" width="8.81640625" style="2"/>
    <col min="694" max="694" width="3.453125" style="2" customWidth="1"/>
    <col min="695" max="695" width="3" style="2" customWidth="1"/>
    <col min="696" max="696" width="4" style="2" customWidth="1"/>
    <col min="697" max="697" width="28.54296875" style="2" customWidth="1"/>
    <col min="698" max="698" width="9.453125" style="2" customWidth="1"/>
    <col min="699" max="699" width="17" style="2" customWidth="1"/>
    <col min="700" max="700" width="18.453125" style="2" customWidth="1"/>
    <col min="701" max="701" width="17" style="2" customWidth="1"/>
    <col min="702" max="702" width="18.453125" style="2" customWidth="1"/>
    <col min="703" max="703" width="12.54296875" style="2" customWidth="1"/>
    <col min="704" max="704" width="13.453125" style="2" bestFit="1" customWidth="1"/>
    <col min="705" max="705" width="14.453125" style="2" bestFit="1" customWidth="1"/>
    <col min="706" max="949" width="8.81640625" style="2"/>
    <col min="950" max="950" width="3.453125" style="2" customWidth="1"/>
    <col min="951" max="951" width="3" style="2" customWidth="1"/>
    <col min="952" max="952" width="4" style="2" customWidth="1"/>
    <col min="953" max="953" width="28.54296875" style="2" customWidth="1"/>
    <col min="954" max="954" width="9.453125" style="2" customWidth="1"/>
    <col min="955" max="955" width="17" style="2" customWidth="1"/>
    <col min="956" max="956" width="18.453125" style="2" customWidth="1"/>
    <col min="957" max="957" width="17" style="2" customWidth="1"/>
    <col min="958" max="958" width="18.453125" style="2" customWidth="1"/>
    <col min="959" max="959" width="12.54296875" style="2" customWidth="1"/>
    <col min="960" max="960" width="13.453125" style="2" bestFit="1" customWidth="1"/>
    <col min="961" max="961" width="14.453125" style="2" bestFit="1" customWidth="1"/>
    <col min="962" max="1205" width="8.81640625" style="2"/>
    <col min="1206" max="1206" width="3.453125" style="2" customWidth="1"/>
    <col min="1207" max="1207" width="3" style="2" customWidth="1"/>
    <col min="1208" max="1208" width="4" style="2" customWidth="1"/>
    <col min="1209" max="1209" width="28.54296875" style="2" customWidth="1"/>
    <col min="1210" max="1210" width="9.453125" style="2" customWidth="1"/>
    <col min="1211" max="1211" width="17" style="2" customWidth="1"/>
    <col min="1212" max="1212" width="18.453125" style="2" customWidth="1"/>
    <col min="1213" max="1213" width="17" style="2" customWidth="1"/>
    <col min="1214" max="1214" width="18.453125" style="2" customWidth="1"/>
    <col min="1215" max="1215" width="12.54296875" style="2" customWidth="1"/>
    <col min="1216" max="1216" width="13.453125" style="2" bestFit="1" customWidth="1"/>
    <col min="1217" max="1217" width="14.453125" style="2" bestFit="1" customWidth="1"/>
    <col min="1218" max="1461" width="8.81640625" style="2"/>
    <col min="1462" max="1462" width="3.453125" style="2" customWidth="1"/>
    <col min="1463" max="1463" width="3" style="2" customWidth="1"/>
    <col min="1464" max="1464" width="4" style="2" customWidth="1"/>
    <col min="1465" max="1465" width="28.54296875" style="2" customWidth="1"/>
    <col min="1466" max="1466" width="9.453125" style="2" customWidth="1"/>
    <col min="1467" max="1467" width="17" style="2" customWidth="1"/>
    <col min="1468" max="1468" width="18.453125" style="2" customWidth="1"/>
    <col min="1469" max="1469" width="17" style="2" customWidth="1"/>
    <col min="1470" max="1470" width="18.453125" style="2" customWidth="1"/>
    <col min="1471" max="1471" width="12.54296875" style="2" customWidth="1"/>
    <col min="1472" max="1472" width="13.453125" style="2" bestFit="1" customWidth="1"/>
    <col min="1473" max="1473" width="14.453125" style="2" bestFit="1" customWidth="1"/>
    <col min="1474" max="1717" width="8.81640625" style="2"/>
    <col min="1718" max="1718" width="3.453125" style="2" customWidth="1"/>
    <col min="1719" max="1719" width="3" style="2" customWidth="1"/>
    <col min="1720" max="1720" width="4" style="2" customWidth="1"/>
    <col min="1721" max="1721" width="28.54296875" style="2" customWidth="1"/>
    <col min="1722" max="1722" width="9.453125" style="2" customWidth="1"/>
    <col min="1723" max="1723" width="17" style="2" customWidth="1"/>
    <col min="1724" max="1724" width="18.453125" style="2" customWidth="1"/>
    <col min="1725" max="1725" width="17" style="2" customWidth="1"/>
    <col min="1726" max="1726" width="18.453125" style="2" customWidth="1"/>
    <col min="1727" max="1727" width="12.54296875" style="2" customWidth="1"/>
    <col min="1728" max="1728" width="13.453125" style="2" bestFit="1" customWidth="1"/>
    <col min="1729" max="1729" width="14.453125" style="2" bestFit="1" customWidth="1"/>
    <col min="1730" max="1973" width="8.81640625" style="2"/>
    <col min="1974" max="1974" width="3.453125" style="2" customWidth="1"/>
    <col min="1975" max="1975" width="3" style="2" customWidth="1"/>
    <col min="1976" max="1976" width="4" style="2" customWidth="1"/>
    <col min="1977" max="1977" width="28.54296875" style="2" customWidth="1"/>
    <col min="1978" max="1978" width="9.453125" style="2" customWidth="1"/>
    <col min="1979" max="1979" width="17" style="2" customWidth="1"/>
    <col min="1980" max="1980" width="18.453125" style="2" customWidth="1"/>
    <col min="1981" max="1981" width="17" style="2" customWidth="1"/>
    <col min="1982" max="1982" width="18.453125" style="2" customWidth="1"/>
    <col min="1983" max="1983" width="12.54296875" style="2" customWidth="1"/>
    <col min="1984" max="1984" width="13.453125" style="2" bestFit="1" customWidth="1"/>
    <col min="1985" max="1985" width="14.453125" style="2" bestFit="1" customWidth="1"/>
    <col min="1986" max="2229" width="8.81640625" style="2"/>
    <col min="2230" max="2230" width="3.453125" style="2" customWidth="1"/>
    <col min="2231" max="2231" width="3" style="2" customWidth="1"/>
    <col min="2232" max="2232" width="4" style="2" customWidth="1"/>
    <col min="2233" max="2233" width="28.54296875" style="2" customWidth="1"/>
    <col min="2234" max="2234" width="9.453125" style="2" customWidth="1"/>
    <col min="2235" max="2235" width="17" style="2" customWidth="1"/>
    <col min="2236" max="2236" width="18.453125" style="2" customWidth="1"/>
    <col min="2237" max="2237" width="17" style="2" customWidth="1"/>
    <col min="2238" max="2238" width="18.453125" style="2" customWidth="1"/>
    <col min="2239" max="2239" width="12.54296875" style="2" customWidth="1"/>
    <col min="2240" max="2240" width="13.453125" style="2" bestFit="1" customWidth="1"/>
    <col min="2241" max="2241" width="14.453125" style="2" bestFit="1" customWidth="1"/>
    <col min="2242" max="2485" width="8.81640625" style="2"/>
    <col min="2486" max="2486" width="3.453125" style="2" customWidth="1"/>
    <col min="2487" max="2487" width="3" style="2" customWidth="1"/>
    <col min="2488" max="2488" width="4" style="2" customWidth="1"/>
    <col min="2489" max="2489" width="28.54296875" style="2" customWidth="1"/>
    <col min="2490" max="2490" width="9.453125" style="2" customWidth="1"/>
    <col min="2491" max="2491" width="17" style="2" customWidth="1"/>
    <col min="2492" max="2492" width="18.453125" style="2" customWidth="1"/>
    <col min="2493" max="2493" width="17" style="2" customWidth="1"/>
    <col min="2494" max="2494" width="18.453125" style="2" customWidth="1"/>
    <col min="2495" max="2495" width="12.54296875" style="2" customWidth="1"/>
    <col min="2496" max="2496" width="13.453125" style="2" bestFit="1" customWidth="1"/>
    <col min="2497" max="2497" width="14.453125" style="2" bestFit="1" customWidth="1"/>
    <col min="2498" max="2741" width="8.81640625" style="2"/>
    <col min="2742" max="2742" width="3.453125" style="2" customWidth="1"/>
    <col min="2743" max="2743" width="3" style="2" customWidth="1"/>
    <col min="2744" max="2744" width="4" style="2" customWidth="1"/>
    <col min="2745" max="2745" width="28.54296875" style="2" customWidth="1"/>
    <col min="2746" max="2746" width="9.453125" style="2" customWidth="1"/>
    <col min="2747" max="2747" width="17" style="2" customWidth="1"/>
    <col min="2748" max="2748" width="18.453125" style="2" customWidth="1"/>
    <col min="2749" max="2749" width="17" style="2" customWidth="1"/>
    <col min="2750" max="2750" width="18.453125" style="2" customWidth="1"/>
    <col min="2751" max="2751" width="12.54296875" style="2" customWidth="1"/>
    <col min="2752" max="2752" width="13.453125" style="2" bestFit="1" customWidth="1"/>
    <col min="2753" max="2753" width="14.453125" style="2" bestFit="1" customWidth="1"/>
    <col min="2754" max="2997" width="8.81640625" style="2"/>
    <col min="2998" max="2998" width="3.453125" style="2" customWidth="1"/>
    <col min="2999" max="2999" width="3" style="2" customWidth="1"/>
    <col min="3000" max="3000" width="4" style="2" customWidth="1"/>
    <col min="3001" max="3001" width="28.54296875" style="2" customWidth="1"/>
    <col min="3002" max="3002" width="9.453125" style="2" customWidth="1"/>
    <col min="3003" max="3003" width="17" style="2" customWidth="1"/>
    <col min="3004" max="3004" width="18.453125" style="2" customWidth="1"/>
    <col min="3005" max="3005" width="17" style="2" customWidth="1"/>
    <col min="3006" max="3006" width="18.453125" style="2" customWidth="1"/>
    <col min="3007" max="3007" width="12.54296875" style="2" customWidth="1"/>
    <col min="3008" max="3008" width="13.453125" style="2" bestFit="1" customWidth="1"/>
    <col min="3009" max="3009" width="14.453125" style="2" bestFit="1" customWidth="1"/>
    <col min="3010" max="3253" width="8.81640625" style="2"/>
    <col min="3254" max="3254" width="3.453125" style="2" customWidth="1"/>
    <col min="3255" max="3255" width="3" style="2" customWidth="1"/>
    <col min="3256" max="3256" width="4" style="2" customWidth="1"/>
    <col min="3257" max="3257" width="28.54296875" style="2" customWidth="1"/>
    <col min="3258" max="3258" width="9.453125" style="2" customWidth="1"/>
    <col min="3259" max="3259" width="17" style="2" customWidth="1"/>
    <col min="3260" max="3260" width="18.453125" style="2" customWidth="1"/>
    <col min="3261" max="3261" width="17" style="2" customWidth="1"/>
    <col min="3262" max="3262" width="18.453125" style="2" customWidth="1"/>
    <col min="3263" max="3263" width="12.54296875" style="2" customWidth="1"/>
    <col min="3264" max="3264" width="13.453125" style="2" bestFit="1" customWidth="1"/>
    <col min="3265" max="3265" width="14.453125" style="2" bestFit="1" customWidth="1"/>
    <col min="3266" max="3509" width="8.81640625" style="2"/>
    <col min="3510" max="3510" width="3.453125" style="2" customWidth="1"/>
    <col min="3511" max="3511" width="3" style="2" customWidth="1"/>
    <col min="3512" max="3512" width="4" style="2" customWidth="1"/>
    <col min="3513" max="3513" width="28.54296875" style="2" customWidth="1"/>
    <col min="3514" max="3514" width="9.453125" style="2" customWidth="1"/>
    <col min="3515" max="3515" width="17" style="2" customWidth="1"/>
    <col min="3516" max="3516" width="18.453125" style="2" customWidth="1"/>
    <col min="3517" max="3517" width="17" style="2" customWidth="1"/>
    <col min="3518" max="3518" width="18.453125" style="2" customWidth="1"/>
    <col min="3519" max="3519" width="12.54296875" style="2" customWidth="1"/>
    <col min="3520" max="3520" width="13.453125" style="2" bestFit="1" customWidth="1"/>
    <col min="3521" max="3521" width="14.453125" style="2" bestFit="1" customWidth="1"/>
    <col min="3522" max="3765" width="8.81640625" style="2"/>
    <col min="3766" max="3766" width="3.453125" style="2" customWidth="1"/>
    <col min="3767" max="3767" width="3" style="2" customWidth="1"/>
    <col min="3768" max="3768" width="4" style="2" customWidth="1"/>
    <col min="3769" max="3769" width="28.54296875" style="2" customWidth="1"/>
    <col min="3770" max="3770" width="9.453125" style="2" customWidth="1"/>
    <col min="3771" max="3771" width="17" style="2" customWidth="1"/>
    <col min="3772" max="3772" width="18.453125" style="2" customWidth="1"/>
    <col min="3773" max="3773" width="17" style="2" customWidth="1"/>
    <col min="3774" max="3774" width="18.453125" style="2" customWidth="1"/>
    <col min="3775" max="3775" width="12.54296875" style="2" customWidth="1"/>
    <col min="3776" max="3776" width="13.453125" style="2" bestFit="1" customWidth="1"/>
    <col min="3777" max="3777" width="14.453125" style="2" bestFit="1" customWidth="1"/>
    <col min="3778" max="4021" width="8.81640625" style="2"/>
    <col min="4022" max="4022" width="3.453125" style="2" customWidth="1"/>
    <col min="4023" max="4023" width="3" style="2" customWidth="1"/>
    <col min="4024" max="4024" width="4" style="2" customWidth="1"/>
    <col min="4025" max="4025" width="28.54296875" style="2" customWidth="1"/>
    <col min="4026" max="4026" width="9.453125" style="2" customWidth="1"/>
    <col min="4027" max="4027" width="17" style="2" customWidth="1"/>
    <col min="4028" max="4028" width="18.453125" style="2" customWidth="1"/>
    <col min="4029" max="4029" width="17" style="2" customWidth="1"/>
    <col min="4030" max="4030" width="18.453125" style="2" customWidth="1"/>
    <col min="4031" max="4031" width="12.54296875" style="2" customWidth="1"/>
    <col min="4032" max="4032" width="13.453125" style="2" bestFit="1" customWidth="1"/>
    <col min="4033" max="4033" width="14.453125" style="2" bestFit="1" customWidth="1"/>
    <col min="4034" max="4277" width="8.81640625" style="2"/>
    <col min="4278" max="4278" width="3.453125" style="2" customWidth="1"/>
    <col min="4279" max="4279" width="3" style="2" customWidth="1"/>
    <col min="4280" max="4280" width="4" style="2" customWidth="1"/>
    <col min="4281" max="4281" width="28.54296875" style="2" customWidth="1"/>
    <col min="4282" max="4282" width="9.453125" style="2" customWidth="1"/>
    <col min="4283" max="4283" width="17" style="2" customWidth="1"/>
    <col min="4284" max="4284" width="18.453125" style="2" customWidth="1"/>
    <col min="4285" max="4285" width="17" style="2" customWidth="1"/>
    <col min="4286" max="4286" width="18.453125" style="2" customWidth="1"/>
    <col min="4287" max="4287" width="12.54296875" style="2" customWidth="1"/>
    <col min="4288" max="4288" width="13.453125" style="2" bestFit="1" customWidth="1"/>
    <col min="4289" max="4289" width="14.453125" style="2" bestFit="1" customWidth="1"/>
    <col min="4290" max="4533" width="8.81640625" style="2"/>
    <col min="4534" max="4534" width="3.453125" style="2" customWidth="1"/>
    <col min="4535" max="4535" width="3" style="2" customWidth="1"/>
    <col min="4536" max="4536" width="4" style="2" customWidth="1"/>
    <col min="4537" max="4537" width="28.54296875" style="2" customWidth="1"/>
    <col min="4538" max="4538" width="9.453125" style="2" customWidth="1"/>
    <col min="4539" max="4539" width="17" style="2" customWidth="1"/>
    <col min="4540" max="4540" width="18.453125" style="2" customWidth="1"/>
    <col min="4541" max="4541" width="17" style="2" customWidth="1"/>
    <col min="4542" max="4542" width="18.453125" style="2" customWidth="1"/>
    <col min="4543" max="4543" width="12.54296875" style="2" customWidth="1"/>
    <col min="4544" max="4544" width="13.453125" style="2" bestFit="1" customWidth="1"/>
    <col min="4545" max="4545" width="14.453125" style="2" bestFit="1" customWidth="1"/>
    <col min="4546" max="4789" width="8.81640625" style="2"/>
    <col min="4790" max="4790" width="3.453125" style="2" customWidth="1"/>
    <col min="4791" max="4791" width="3" style="2" customWidth="1"/>
    <col min="4792" max="4792" width="4" style="2" customWidth="1"/>
    <col min="4793" max="4793" width="28.54296875" style="2" customWidth="1"/>
    <col min="4794" max="4794" width="9.453125" style="2" customWidth="1"/>
    <col min="4795" max="4795" width="17" style="2" customWidth="1"/>
    <col min="4796" max="4796" width="18.453125" style="2" customWidth="1"/>
    <col min="4797" max="4797" width="17" style="2" customWidth="1"/>
    <col min="4798" max="4798" width="18.453125" style="2" customWidth="1"/>
    <col min="4799" max="4799" width="12.54296875" style="2" customWidth="1"/>
    <col min="4800" max="4800" width="13.453125" style="2" bestFit="1" customWidth="1"/>
    <col min="4801" max="4801" width="14.453125" style="2" bestFit="1" customWidth="1"/>
    <col min="4802" max="5045" width="8.81640625" style="2"/>
    <col min="5046" max="5046" width="3.453125" style="2" customWidth="1"/>
    <col min="5047" max="5047" width="3" style="2" customWidth="1"/>
    <col min="5048" max="5048" width="4" style="2" customWidth="1"/>
    <col min="5049" max="5049" width="28.54296875" style="2" customWidth="1"/>
    <col min="5050" max="5050" width="9.453125" style="2" customWidth="1"/>
    <col min="5051" max="5051" width="17" style="2" customWidth="1"/>
    <col min="5052" max="5052" width="18.453125" style="2" customWidth="1"/>
    <col min="5053" max="5053" width="17" style="2" customWidth="1"/>
    <col min="5054" max="5054" width="18.453125" style="2" customWidth="1"/>
    <col min="5055" max="5055" width="12.54296875" style="2" customWidth="1"/>
    <col min="5056" max="5056" width="13.453125" style="2" bestFit="1" customWidth="1"/>
    <col min="5057" max="5057" width="14.453125" style="2" bestFit="1" customWidth="1"/>
    <col min="5058" max="5301" width="8.81640625" style="2"/>
    <col min="5302" max="5302" width="3.453125" style="2" customWidth="1"/>
    <col min="5303" max="5303" width="3" style="2" customWidth="1"/>
    <col min="5304" max="5304" width="4" style="2" customWidth="1"/>
    <col min="5305" max="5305" width="28.54296875" style="2" customWidth="1"/>
    <col min="5306" max="5306" width="9.453125" style="2" customWidth="1"/>
    <col min="5307" max="5307" width="17" style="2" customWidth="1"/>
    <col min="5308" max="5308" width="18.453125" style="2" customWidth="1"/>
    <col min="5309" max="5309" width="17" style="2" customWidth="1"/>
    <col min="5310" max="5310" width="18.453125" style="2" customWidth="1"/>
    <col min="5311" max="5311" width="12.54296875" style="2" customWidth="1"/>
    <col min="5312" max="5312" width="13.453125" style="2" bestFit="1" customWidth="1"/>
    <col min="5313" max="5313" width="14.453125" style="2" bestFit="1" customWidth="1"/>
    <col min="5314" max="5557" width="8.81640625" style="2"/>
    <col min="5558" max="5558" width="3.453125" style="2" customWidth="1"/>
    <col min="5559" max="5559" width="3" style="2" customWidth="1"/>
    <col min="5560" max="5560" width="4" style="2" customWidth="1"/>
    <col min="5561" max="5561" width="28.54296875" style="2" customWidth="1"/>
    <col min="5562" max="5562" width="9.453125" style="2" customWidth="1"/>
    <col min="5563" max="5563" width="17" style="2" customWidth="1"/>
    <col min="5564" max="5564" width="18.453125" style="2" customWidth="1"/>
    <col min="5565" max="5565" width="17" style="2" customWidth="1"/>
    <col min="5566" max="5566" width="18.453125" style="2" customWidth="1"/>
    <col min="5567" max="5567" width="12.54296875" style="2" customWidth="1"/>
    <col min="5568" max="5568" width="13.453125" style="2" bestFit="1" customWidth="1"/>
    <col min="5569" max="5569" width="14.453125" style="2" bestFit="1" customWidth="1"/>
    <col min="5570" max="5813" width="8.81640625" style="2"/>
    <col min="5814" max="5814" width="3.453125" style="2" customWidth="1"/>
    <col min="5815" max="5815" width="3" style="2" customWidth="1"/>
    <col min="5816" max="5816" width="4" style="2" customWidth="1"/>
    <col min="5817" max="5817" width="28.54296875" style="2" customWidth="1"/>
    <col min="5818" max="5818" width="9.453125" style="2" customWidth="1"/>
    <col min="5819" max="5819" width="17" style="2" customWidth="1"/>
    <col min="5820" max="5820" width="18.453125" style="2" customWidth="1"/>
    <col min="5821" max="5821" width="17" style="2" customWidth="1"/>
    <col min="5822" max="5822" width="18.453125" style="2" customWidth="1"/>
    <col min="5823" max="5823" width="12.54296875" style="2" customWidth="1"/>
    <col min="5824" max="5824" width="13.453125" style="2" bestFit="1" customWidth="1"/>
    <col min="5825" max="5825" width="14.453125" style="2" bestFit="1" customWidth="1"/>
    <col min="5826" max="6069" width="8.81640625" style="2"/>
    <col min="6070" max="6070" width="3.453125" style="2" customWidth="1"/>
    <col min="6071" max="6071" width="3" style="2" customWidth="1"/>
    <col min="6072" max="6072" width="4" style="2" customWidth="1"/>
    <col min="6073" max="6073" width="28.54296875" style="2" customWidth="1"/>
    <col min="6074" max="6074" width="9.453125" style="2" customWidth="1"/>
    <col min="6075" max="6075" width="17" style="2" customWidth="1"/>
    <col min="6076" max="6076" width="18.453125" style="2" customWidth="1"/>
    <col min="6077" max="6077" width="17" style="2" customWidth="1"/>
    <col min="6078" max="6078" width="18.453125" style="2" customWidth="1"/>
    <col min="6079" max="6079" width="12.54296875" style="2" customWidth="1"/>
    <col min="6080" max="6080" width="13.453125" style="2" bestFit="1" customWidth="1"/>
    <col min="6081" max="6081" width="14.453125" style="2" bestFit="1" customWidth="1"/>
    <col min="6082" max="6325" width="8.81640625" style="2"/>
    <col min="6326" max="6326" width="3.453125" style="2" customWidth="1"/>
    <col min="6327" max="6327" width="3" style="2" customWidth="1"/>
    <col min="6328" max="6328" width="4" style="2" customWidth="1"/>
    <col min="6329" max="6329" width="28.54296875" style="2" customWidth="1"/>
    <col min="6330" max="6330" width="9.453125" style="2" customWidth="1"/>
    <col min="6331" max="6331" width="17" style="2" customWidth="1"/>
    <col min="6332" max="6332" width="18.453125" style="2" customWidth="1"/>
    <col min="6333" max="6333" width="17" style="2" customWidth="1"/>
    <col min="6334" max="6334" width="18.453125" style="2" customWidth="1"/>
    <col min="6335" max="6335" width="12.54296875" style="2" customWidth="1"/>
    <col min="6336" max="6336" width="13.453125" style="2" bestFit="1" customWidth="1"/>
    <col min="6337" max="6337" width="14.453125" style="2" bestFit="1" customWidth="1"/>
    <col min="6338" max="6581" width="8.81640625" style="2"/>
    <col min="6582" max="6582" width="3.453125" style="2" customWidth="1"/>
    <col min="6583" max="6583" width="3" style="2" customWidth="1"/>
    <col min="6584" max="6584" width="4" style="2" customWidth="1"/>
    <col min="6585" max="6585" width="28.54296875" style="2" customWidth="1"/>
    <col min="6586" max="6586" width="9.453125" style="2" customWidth="1"/>
    <col min="6587" max="6587" width="17" style="2" customWidth="1"/>
    <col min="6588" max="6588" width="18.453125" style="2" customWidth="1"/>
    <col min="6589" max="6589" width="17" style="2" customWidth="1"/>
    <col min="6590" max="6590" width="18.453125" style="2" customWidth="1"/>
    <col min="6591" max="6591" width="12.54296875" style="2" customWidth="1"/>
    <col min="6592" max="6592" width="13.453125" style="2" bestFit="1" customWidth="1"/>
    <col min="6593" max="6593" width="14.453125" style="2" bestFit="1" customWidth="1"/>
    <col min="6594" max="6837" width="8.81640625" style="2"/>
    <col min="6838" max="6838" width="3.453125" style="2" customWidth="1"/>
    <col min="6839" max="6839" width="3" style="2" customWidth="1"/>
    <col min="6840" max="6840" width="4" style="2" customWidth="1"/>
    <col min="6841" max="6841" width="28.54296875" style="2" customWidth="1"/>
    <col min="6842" max="6842" width="9.453125" style="2" customWidth="1"/>
    <col min="6843" max="6843" width="17" style="2" customWidth="1"/>
    <col min="6844" max="6844" width="18.453125" style="2" customWidth="1"/>
    <col min="6845" max="6845" width="17" style="2" customWidth="1"/>
    <col min="6846" max="6846" width="18.453125" style="2" customWidth="1"/>
    <col min="6847" max="6847" width="12.54296875" style="2" customWidth="1"/>
    <col min="6848" max="6848" width="13.453125" style="2" bestFit="1" customWidth="1"/>
    <col min="6849" max="6849" width="14.453125" style="2" bestFit="1" customWidth="1"/>
    <col min="6850" max="7093" width="8.81640625" style="2"/>
    <col min="7094" max="7094" width="3.453125" style="2" customWidth="1"/>
    <col min="7095" max="7095" width="3" style="2" customWidth="1"/>
    <col min="7096" max="7096" width="4" style="2" customWidth="1"/>
    <col min="7097" max="7097" width="28.54296875" style="2" customWidth="1"/>
    <col min="7098" max="7098" width="9.453125" style="2" customWidth="1"/>
    <col min="7099" max="7099" width="17" style="2" customWidth="1"/>
    <col min="7100" max="7100" width="18.453125" style="2" customWidth="1"/>
    <col min="7101" max="7101" width="17" style="2" customWidth="1"/>
    <col min="7102" max="7102" width="18.453125" style="2" customWidth="1"/>
    <col min="7103" max="7103" width="12.54296875" style="2" customWidth="1"/>
    <col min="7104" max="7104" width="13.453125" style="2" bestFit="1" customWidth="1"/>
    <col min="7105" max="7105" width="14.453125" style="2" bestFit="1" customWidth="1"/>
    <col min="7106" max="7349" width="8.81640625" style="2"/>
    <col min="7350" max="7350" width="3.453125" style="2" customWidth="1"/>
    <col min="7351" max="7351" width="3" style="2" customWidth="1"/>
    <col min="7352" max="7352" width="4" style="2" customWidth="1"/>
    <col min="7353" max="7353" width="28.54296875" style="2" customWidth="1"/>
    <col min="7354" max="7354" width="9.453125" style="2" customWidth="1"/>
    <col min="7355" max="7355" width="17" style="2" customWidth="1"/>
    <col min="7356" max="7356" width="18.453125" style="2" customWidth="1"/>
    <col min="7357" max="7357" width="17" style="2" customWidth="1"/>
    <col min="7358" max="7358" width="18.453125" style="2" customWidth="1"/>
    <col min="7359" max="7359" width="12.54296875" style="2" customWidth="1"/>
    <col min="7360" max="7360" width="13.453125" style="2" bestFit="1" customWidth="1"/>
    <col min="7361" max="7361" width="14.453125" style="2" bestFit="1" customWidth="1"/>
    <col min="7362" max="7605" width="8.81640625" style="2"/>
    <col min="7606" max="7606" width="3.453125" style="2" customWidth="1"/>
    <col min="7607" max="7607" width="3" style="2" customWidth="1"/>
    <col min="7608" max="7608" width="4" style="2" customWidth="1"/>
    <col min="7609" max="7609" width="28.54296875" style="2" customWidth="1"/>
    <col min="7610" max="7610" width="9.453125" style="2" customWidth="1"/>
    <col min="7611" max="7611" width="17" style="2" customWidth="1"/>
    <col min="7612" max="7612" width="18.453125" style="2" customWidth="1"/>
    <col min="7613" max="7613" width="17" style="2" customWidth="1"/>
    <col min="7614" max="7614" width="18.453125" style="2" customWidth="1"/>
    <col min="7615" max="7615" width="12.54296875" style="2" customWidth="1"/>
    <col min="7616" max="7616" width="13.453125" style="2" bestFit="1" customWidth="1"/>
    <col min="7617" max="7617" width="14.453125" style="2" bestFit="1" customWidth="1"/>
    <col min="7618" max="7861" width="8.81640625" style="2"/>
    <col min="7862" max="7862" width="3.453125" style="2" customWidth="1"/>
    <col min="7863" max="7863" width="3" style="2" customWidth="1"/>
    <col min="7864" max="7864" width="4" style="2" customWidth="1"/>
    <col min="7865" max="7865" width="28.54296875" style="2" customWidth="1"/>
    <col min="7866" max="7866" width="9.453125" style="2" customWidth="1"/>
    <col min="7867" max="7867" width="17" style="2" customWidth="1"/>
    <col min="7868" max="7868" width="18.453125" style="2" customWidth="1"/>
    <col min="7869" max="7869" width="17" style="2" customWidth="1"/>
    <col min="7870" max="7870" width="18.453125" style="2" customWidth="1"/>
    <col min="7871" max="7871" width="12.54296875" style="2" customWidth="1"/>
    <col min="7872" max="7872" width="13.453125" style="2" bestFit="1" customWidth="1"/>
    <col min="7873" max="7873" width="14.453125" style="2" bestFit="1" customWidth="1"/>
    <col min="7874" max="8117" width="8.81640625" style="2"/>
    <col min="8118" max="8118" width="3.453125" style="2" customWidth="1"/>
    <col min="8119" max="8119" width="3" style="2" customWidth="1"/>
    <col min="8120" max="8120" width="4" style="2" customWidth="1"/>
    <col min="8121" max="8121" width="28.54296875" style="2" customWidth="1"/>
    <col min="8122" max="8122" width="9.453125" style="2" customWidth="1"/>
    <col min="8123" max="8123" width="17" style="2" customWidth="1"/>
    <col min="8124" max="8124" width="18.453125" style="2" customWidth="1"/>
    <col min="8125" max="8125" width="17" style="2" customWidth="1"/>
    <col min="8126" max="8126" width="18.453125" style="2" customWidth="1"/>
    <col min="8127" max="8127" width="12.54296875" style="2" customWidth="1"/>
    <col min="8128" max="8128" width="13.453125" style="2" bestFit="1" customWidth="1"/>
    <col min="8129" max="8129" width="14.453125" style="2" bestFit="1" customWidth="1"/>
    <col min="8130" max="8373" width="8.81640625" style="2"/>
    <col min="8374" max="8374" width="3.453125" style="2" customWidth="1"/>
    <col min="8375" max="8375" width="3" style="2" customWidth="1"/>
    <col min="8376" max="8376" width="4" style="2" customWidth="1"/>
    <col min="8377" max="8377" width="28.54296875" style="2" customWidth="1"/>
    <col min="8378" max="8378" width="9.453125" style="2" customWidth="1"/>
    <col min="8379" max="8379" width="17" style="2" customWidth="1"/>
    <col min="8380" max="8380" width="18.453125" style="2" customWidth="1"/>
    <col min="8381" max="8381" width="17" style="2" customWidth="1"/>
    <col min="8382" max="8382" width="18.453125" style="2" customWidth="1"/>
    <col min="8383" max="8383" width="12.54296875" style="2" customWidth="1"/>
    <col min="8384" max="8384" width="13.453125" style="2" bestFit="1" customWidth="1"/>
    <col min="8385" max="8385" width="14.453125" style="2" bestFit="1" customWidth="1"/>
    <col min="8386" max="8629" width="8.81640625" style="2"/>
    <col min="8630" max="8630" width="3.453125" style="2" customWidth="1"/>
    <col min="8631" max="8631" width="3" style="2" customWidth="1"/>
    <col min="8632" max="8632" width="4" style="2" customWidth="1"/>
    <col min="8633" max="8633" width="28.54296875" style="2" customWidth="1"/>
    <col min="8634" max="8634" width="9.453125" style="2" customWidth="1"/>
    <col min="8635" max="8635" width="17" style="2" customWidth="1"/>
    <col min="8636" max="8636" width="18.453125" style="2" customWidth="1"/>
    <col min="8637" max="8637" width="17" style="2" customWidth="1"/>
    <col min="8638" max="8638" width="18.453125" style="2" customWidth="1"/>
    <col min="8639" max="8639" width="12.54296875" style="2" customWidth="1"/>
    <col min="8640" max="8640" width="13.453125" style="2" bestFit="1" customWidth="1"/>
    <col min="8641" max="8641" width="14.453125" style="2" bestFit="1" customWidth="1"/>
    <col min="8642" max="8885" width="8.81640625" style="2"/>
    <col min="8886" max="8886" width="3.453125" style="2" customWidth="1"/>
    <col min="8887" max="8887" width="3" style="2" customWidth="1"/>
    <col min="8888" max="8888" width="4" style="2" customWidth="1"/>
    <col min="8889" max="8889" width="28.54296875" style="2" customWidth="1"/>
    <col min="8890" max="8890" width="9.453125" style="2" customWidth="1"/>
    <col min="8891" max="8891" width="17" style="2" customWidth="1"/>
    <col min="8892" max="8892" width="18.453125" style="2" customWidth="1"/>
    <col min="8893" max="8893" width="17" style="2" customWidth="1"/>
    <col min="8894" max="8894" width="18.453125" style="2" customWidth="1"/>
    <col min="8895" max="8895" width="12.54296875" style="2" customWidth="1"/>
    <col min="8896" max="8896" width="13.453125" style="2" bestFit="1" customWidth="1"/>
    <col min="8897" max="8897" width="14.453125" style="2" bestFit="1" customWidth="1"/>
    <col min="8898" max="9141" width="8.81640625" style="2"/>
    <col min="9142" max="9142" width="3.453125" style="2" customWidth="1"/>
    <col min="9143" max="9143" width="3" style="2" customWidth="1"/>
    <col min="9144" max="9144" width="4" style="2" customWidth="1"/>
    <col min="9145" max="9145" width="28.54296875" style="2" customWidth="1"/>
    <col min="9146" max="9146" width="9.453125" style="2" customWidth="1"/>
    <col min="9147" max="9147" width="17" style="2" customWidth="1"/>
    <col min="9148" max="9148" width="18.453125" style="2" customWidth="1"/>
    <col min="9149" max="9149" width="17" style="2" customWidth="1"/>
    <col min="9150" max="9150" width="18.453125" style="2" customWidth="1"/>
    <col min="9151" max="9151" width="12.54296875" style="2" customWidth="1"/>
    <col min="9152" max="9152" width="13.453125" style="2" bestFit="1" customWidth="1"/>
    <col min="9153" max="9153" width="14.453125" style="2" bestFit="1" customWidth="1"/>
    <col min="9154" max="9397" width="8.81640625" style="2"/>
    <col min="9398" max="9398" width="3.453125" style="2" customWidth="1"/>
    <col min="9399" max="9399" width="3" style="2" customWidth="1"/>
    <col min="9400" max="9400" width="4" style="2" customWidth="1"/>
    <col min="9401" max="9401" width="28.54296875" style="2" customWidth="1"/>
    <col min="9402" max="9402" width="9.453125" style="2" customWidth="1"/>
    <col min="9403" max="9403" width="17" style="2" customWidth="1"/>
    <col min="9404" max="9404" width="18.453125" style="2" customWidth="1"/>
    <col min="9405" max="9405" width="17" style="2" customWidth="1"/>
    <col min="9406" max="9406" width="18.453125" style="2" customWidth="1"/>
    <col min="9407" max="9407" width="12.54296875" style="2" customWidth="1"/>
    <col min="9408" max="9408" width="13.453125" style="2" bestFit="1" customWidth="1"/>
    <col min="9409" max="9409" width="14.453125" style="2" bestFit="1" customWidth="1"/>
    <col min="9410" max="9653" width="8.81640625" style="2"/>
    <col min="9654" max="9654" width="3.453125" style="2" customWidth="1"/>
    <col min="9655" max="9655" width="3" style="2" customWidth="1"/>
    <col min="9656" max="9656" width="4" style="2" customWidth="1"/>
    <col min="9657" max="9657" width="28.54296875" style="2" customWidth="1"/>
    <col min="9658" max="9658" width="9.453125" style="2" customWidth="1"/>
    <col min="9659" max="9659" width="17" style="2" customWidth="1"/>
    <col min="9660" max="9660" width="18.453125" style="2" customWidth="1"/>
    <col min="9661" max="9661" width="17" style="2" customWidth="1"/>
    <col min="9662" max="9662" width="18.453125" style="2" customWidth="1"/>
    <col min="9663" max="9663" width="12.54296875" style="2" customWidth="1"/>
    <col min="9664" max="9664" width="13.453125" style="2" bestFit="1" customWidth="1"/>
    <col min="9665" max="9665" width="14.453125" style="2" bestFit="1" customWidth="1"/>
    <col min="9666" max="9909" width="8.81640625" style="2"/>
    <col min="9910" max="9910" width="3.453125" style="2" customWidth="1"/>
    <col min="9911" max="9911" width="3" style="2" customWidth="1"/>
    <col min="9912" max="9912" width="4" style="2" customWidth="1"/>
    <col min="9913" max="9913" width="28.54296875" style="2" customWidth="1"/>
    <col min="9914" max="9914" width="9.453125" style="2" customWidth="1"/>
    <col min="9915" max="9915" width="17" style="2" customWidth="1"/>
    <col min="9916" max="9916" width="18.453125" style="2" customWidth="1"/>
    <col min="9917" max="9917" width="17" style="2" customWidth="1"/>
    <col min="9918" max="9918" width="18.453125" style="2" customWidth="1"/>
    <col min="9919" max="9919" width="12.54296875" style="2" customWidth="1"/>
    <col min="9920" max="9920" width="13.453125" style="2" bestFit="1" customWidth="1"/>
    <col min="9921" max="9921" width="14.453125" style="2" bestFit="1" customWidth="1"/>
    <col min="9922" max="10165" width="8.81640625" style="2"/>
    <col min="10166" max="10166" width="3.453125" style="2" customWidth="1"/>
    <col min="10167" max="10167" width="3" style="2" customWidth="1"/>
    <col min="10168" max="10168" width="4" style="2" customWidth="1"/>
    <col min="10169" max="10169" width="28.54296875" style="2" customWidth="1"/>
    <col min="10170" max="10170" width="9.453125" style="2" customWidth="1"/>
    <col min="10171" max="10171" width="17" style="2" customWidth="1"/>
    <col min="10172" max="10172" width="18.453125" style="2" customWidth="1"/>
    <col min="10173" max="10173" width="17" style="2" customWidth="1"/>
    <col min="10174" max="10174" width="18.453125" style="2" customWidth="1"/>
    <col min="10175" max="10175" width="12.54296875" style="2" customWidth="1"/>
    <col min="10176" max="10176" width="13.453125" style="2" bestFit="1" customWidth="1"/>
    <col min="10177" max="10177" width="14.453125" style="2" bestFit="1" customWidth="1"/>
    <col min="10178" max="10421" width="8.81640625" style="2"/>
    <col min="10422" max="10422" width="3.453125" style="2" customWidth="1"/>
    <col min="10423" max="10423" width="3" style="2" customWidth="1"/>
    <col min="10424" max="10424" width="4" style="2" customWidth="1"/>
    <col min="10425" max="10425" width="28.54296875" style="2" customWidth="1"/>
    <col min="10426" max="10426" width="9.453125" style="2" customWidth="1"/>
    <col min="10427" max="10427" width="17" style="2" customWidth="1"/>
    <col min="10428" max="10428" width="18.453125" style="2" customWidth="1"/>
    <col min="10429" max="10429" width="17" style="2" customWidth="1"/>
    <col min="10430" max="10430" width="18.453125" style="2" customWidth="1"/>
    <col min="10431" max="10431" width="12.54296875" style="2" customWidth="1"/>
    <col min="10432" max="10432" width="13.453125" style="2" bestFit="1" customWidth="1"/>
    <col min="10433" max="10433" width="14.453125" style="2" bestFit="1" customWidth="1"/>
    <col min="10434" max="10677" width="8.81640625" style="2"/>
    <col min="10678" max="10678" width="3.453125" style="2" customWidth="1"/>
    <col min="10679" max="10679" width="3" style="2" customWidth="1"/>
    <col min="10680" max="10680" width="4" style="2" customWidth="1"/>
    <col min="10681" max="10681" width="28.54296875" style="2" customWidth="1"/>
    <col min="10682" max="10682" width="9.453125" style="2" customWidth="1"/>
    <col min="10683" max="10683" width="17" style="2" customWidth="1"/>
    <col min="10684" max="10684" width="18.453125" style="2" customWidth="1"/>
    <col min="10685" max="10685" width="17" style="2" customWidth="1"/>
    <col min="10686" max="10686" width="18.453125" style="2" customWidth="1"/>
    <col min="10687" max="10687" width="12.54296875" style="2" customWidth="1"/>
    <col min="10688" max="10688" width="13.453125" style="2" bestFit="1" customWidth="1"/>
    <col min="10689" max="10689" width="14.453125" style="2" bestFit="1" customWidth="1"/>
    <col min="10690" max="10933" width="8.81640625" style="2"/>
    <col min="10934" max="10934" width="3.453125" style="2" customWidth="1"/>
    <col min="10935" max="10935" width="3" style="2" customWidth="1"/>
    <col min="10936" max="10936" width="4" style="2" customWidth="1"/>
    <col min="10937" max="10937" width="28.54296875" style="2" customWidth="1"/>
    <col min="10938" max="10938" width="9.453125" style="2" customWidth="1"/>
    <col min="10939" max="10939" width="17" style="2" customWidth="1"/>
    <col min="10940" max="10940" width="18.453125" style="2" customWidth="1"/>
    <col min="10941" max="10941" width="17" style="2" customWidth="1"/>
    <col min="10942" max="10942" width="18.453125" style="2" customWidth="1"/>
    <col min="10943" max="10943" width="12.54296875" style="2" customWidth="1"/>
    <col min="10944" max="10944" width="13.453125" style="2" bestFit="1" customWidth="1"/>
    <col min="10945" max="10945" width="14.453125" style="2" bestFit="1" customWidth="1"/>
    <col min="10946" max="11189" width="8.81640625" style="2"/>
    <col min="11190" max="11190" width="3.453125" style="2" customWidth="1"/>
    <col min="11191" max="11191" width="3" style="2" customWidth="1"/>
    <col min="11192" max="11192" width="4" style="2" customWidth="1"/>
    <col min="11193" max="11193" width="28.54296875" style="2" customWidth="1"/>
    <col min="11194" max="11194" width="9.453125" style="2" customWidth="1"/>
    <col min="11195" max="11195" width="17" style="2" customWidth="1"/>
    <col min="11196" max="11196" width="18.453125" style="2" customWidth="1"/>
    <col min="11197" max="11197" width="17" style="2" customWidth="1"/>
    <col min="11198" max="11198" width="18.453125" style="2" customWidth="1"/>
    <col min="11199" max="11199" width="12.54296875" style="2" customWidth="1"/>
    <col min="11200" max="11200" width="13.453125" style="2" bestFit="1" customWidth="1"/>
    <col min="11201" max="11201" width="14.453125" style="2" bestFit="1" customWidth="1"/>
    <col min="11202" max="11445" width="8.81640625" style="2"/>
    <col min="11446" max="11446" width="3.453125" style="2" customWidth="1"/>
    <col min="11447" max="11447" width="3" style="2" customWidth="1"/>
    <col min="11448" max="11448" width="4" style="2" customWidth="1"/>
    <col min="11449" max="11449" width="28.54296875" style="2" customWidth="1"/>
    <col min="11450" max="11450" width="9.453125" style="2" customWidth="1"/>
    <col min="11451" max="11451" width="17" style="2" customWidth="1"/>
    <col min="11452" max="11452" width="18.453125" style="2" customWidth="1"/>
    <col min="11453" max="11453" width="17" style="2" customWidth="1"/>
    <col min="11454" max="11454" width="18.453125" style="2" customWidth="1"/>
    <col min="11455" max="11455" width="12.54296875" style="2" customWidth="1"/>
    <col min="11456" max="11456" width="13.453125" style="2" bestFit="1" customWidth="1"/>
    <col min="11457" max="11457" width="14.453125" style="2" bestFit="1" customWidth="1"/>
    <col min="11458" max="11701" width="8.81640625" style="2"/>
    <col min="11702" max="11702" width="3.453125" style="2" customWidth="1"/>
    <col min="11703" max="11703" width="3" style="2" customWidth="1"/>
    <col min="11704" max="11704" width="4" style="2" customWidth="1"/>
    <col min="11705" max="11705" width="28.54296875" style="2" customWidth="1"/>
    <col min="11706" max="11706" width="9.453125" style="2" customWidth="1"/>
    <col min="11707" max="11707" width="17" style="2" customWidth="1"/>
    <col min="11708" max="11708" width="18.453125" style="2" customWidth="1"/>
    <col min="11709" max="11709" width="17" style="2" customWidth="1"/>
    <col min="11710" max="11710" width="18.453125" style="2" customWidth="1"/>
    <col min="11711" max="11711" width="12.54296875" style="2" customWidth="1"/>
    <col min="11712" max="11712" width="13.453125" style="2" bestFit="1" customWidth="1"/>
    <col min="11713" max="11713" width="14.453125" style="2" bestFit="1" customWidth="1"/>
    <col min="11714" max="11957" width="8.81640625" style="2"/>
    <col min="11958" max="11958" width="3.453125" style="2" customWidth="1"/>
    <col min="11959" max="11959" width="3" style="2" customWidth="1"/>
    <col min="11960" max="11960" width="4" style="2" customWidth="1"/>
    <col min="11961" max="11961" width="28.54296875" style="2" customWidth="1"/>
    <col min="11962" max="11962" width="9.453125" style="2" customWidth="1"/>
    <col min="11963" max="11963" width="17" style="2" customWidth="1"/>
    <col min="11964" max="11964" width="18.453125" style="2" customWidth="1"/>
    <col min="11965" max="11965" width="17" style="2" customWidth="1"/>
    <col min="11966" max="11966" width="18.453125" style="2" customWidth="1"/>
    <col min="11967" max="11967" width="12.54296875" style="2" customWidth="1"/>
    <col min="11968" max="11968" width="13.453125" style="2" bestFit="1" customWidth="1"/>
    <col min="11969" max="11969" width="14.453125" style="2" bestFit="1" customWidth="1"/>
    <col min="11970" max="12213" width="8.81640625" style="2"/>
    <col min="12214" max="12214" width="3.453125" style="2" customWidth="1"/>
    <col min="12215" max="12215" width="3" style="2" customWidth="1"/>
    <col min="12216" max="12216" width="4" style="2" customWidth="1"/>
    <col min="12217" max="12217" width="28.54296875" style="2" customWidth="1"/>
    <col min="12218" max="12218" width="9.453125" style="2" customWidth="1"/>
    <col min="12219" max="12219" width="17" style="2" customWidth="1"/>
    <col min="12220" max="12220" width="18.453125" style="2" customWidth="1"/>
    <col min="12221" max="12221" width="17" style="2" customWidth="1"/>
    <col min="12222" max="12222" width="18.453125" style="2" customWidth="1"/>
    <col min="12223" max="12223" width="12.54296875" style="2" customWidth="1"/>
    <col min="12224" max="12224" width="13.453125" style="2" bestFit="1" customWidth="1"/>
    <col min="12225" max="12225" width="14.453125" style="2" bestFit="1" customWidth="1"/>
    <col min="12226" max="12469" width="8.81640625" style="2"/>
    <col min="12470" max="12470" width="3.453125" style="2" customWidth="1"/>
    <col min="12471" max="12471" width="3" style="2" customWidth="1"/>
    <col min="12472" max="12472" width="4" style="2" customWidth="1"/>
    <col min="12473" max="12473" width="28.54296875" style="2" customWidth="1"/>
    <col min="12474" max="12474" width="9.453125" style="2" customWidth="1"/>
    <col min="12475" max="12475" width="17" style="2" customWidth="1"/>
    <col min="12476" max="12476" width="18.453125" style="2" customWidth="1"/>
    <col min="12477" max="12477" width="17" style="2" customWidth="1"/>
    <col min="12478" max="12478" width="18.453125" style="2" customWidth="1"/>
    <col min="12479" max="12479" width="12.54296875" style="2" customWidth="1"/>
    <col min="12480" max="12480" width="13.453125" style="2" bestFit="1" customWidth="1"/>
    <col min="12481" max="12481" width="14.453125" style="2" bestFit="1" customWidth="1"/>
    <col min="12482" max="12725" width="8.81640625" style="2"/>
    <col min="12726" max="12726" width="3.453125" style="2" customWidth="1"/>
    <col min="12727" max="12727" width="3" style="2" customWidth="1"/>
    <col min="12728" max="12728" width="4" style="2" customWidth="1"/>
    <col min="12729" max="12729" width="28.54296875" style="2" customWidth="1"/>
    <col min="12730" max="12730" width="9.453125" style="2" customWidth="1"/>
    <col min="12731" max="12731" width="17" style="2" customWidth="1"/>
    <col min="12732" max="12732" width="18.453125" style="2" customWidth="1"/>
    <col min="12733" max="12733" width="17" style="2" customWidth="1"/>
    <col min="12734" max="12734" width="18.453125" style="2" customWidth="1"/>
    <col min="12735" max="12735" width="12.54296875" style="2" customWidth="1"/>
    <col min="12736" max="12736" width="13.453125" style="2" bestFit="1" customWidth="1"/>
    <col min="12737" max="12737" width="14.453125" style="2" bestFit="1" customWidth="1"/>
    <col min="12738" max="12981" width="8.81640625" style="2"/>
    <col min="12982" max="12982" width="3.453125" style="2" customWidth="1"/>
    <col min="12983" max="12983" width="3" style="2" customWidth="1"/>
    <col min="12984" max="12984" width="4" style="2" customWidth="1"/>
    <col min="12985" max="12985" width="28.54296875" style="2" customWidth="1"/>
    <col min="12986" max="12986" width="9.453125" style="2" customWidth="1"/>
    <col min="12987" max="12987" width="17" style="2" customWidth="1"/>
    <col min="12988" max="12988" width="18.453125" style="2" customWidth="1"/>
    <col min="12989" max="12989" width="17" style="2" customWidth="1"/>
    <col min="12990" max="12990" width="18.453125" style="2" customWidth="1"/>
    <col min="12991" max="12991" width="12.54296875" style="2" customWidth="1"/>
    <col min="12992" max="12992" width="13.453125" style="2" bestFit="1" customWidth="1"/>
    <col min="12993" max="12993" width="14.453125" style="2" bestFit="1" customWidth="1"/>
    <col min="12994" max="13237" width="8.81640625" style="2"/>
    <col min="13238" max="13238" width="3.453125" style="2" customWidth="1"/>
    <col min="13239" max="13239" width="3" style="2" customWidth="1"/>
    <col min="13240" max="13240" width="4" style="2" customWidth="1"/>
    <col min="13241" max="13241" width="28.54296875" style="2" customWidth="1"/>
    <col min="13242" max="13242" width="9.453125" style="2" customWidth="1"/>
    <col min="13243" max="13243" width="17" style="2" customWidth="1"/>
    <col min="13244" max="13244" width="18.453125" style="2" customWidth="1"/>
    <col min="13245" max="13245" width="17" style="2" customWidth="1"/>
    <col min="13246" max="13246" width="18.453125" style="2" customWidth="1"/>
    <col min="13247" max="13247" width="12.54296875" style="2" customWidth="1"/>
    <col min="13248" max="13248" width="13.453125" style="2" bestFit="1" customWidth="1"/>
    <col min="13249" max="13249" width="14.453125" style="2" bestFit="1" customWidth="1"/>
    <col min="13250" max="13493" width="8.81640625" style="2"/>
    <col min="13494" max="13494" width="3.453125" style="2" customWidth="1"/>
    <col min="13495" max="13495" width="3" style="2" customWidth="1"/>
    <col min="13496" max="13496" width="4" style="2" customWidth="1"/>
    <col min="13497" max="13497" width="28.54296875" style="2" customWidth="1"/>
    <col min="13498" max="13498" width="9.453125" style="2" customWidth="1"/>
    <col min="13499" max="13499" width="17" style="2" customWidth="1"/>
    <col min="13500" max="13500" width="18.453125" style="2" customWidth="1"/>
    <col min="13501" max="13501" width="17" style="2" customWidth="1"/>
    <col min="13502" max="13502" width="18.453125" style="2" customWidth="1"/>
    <col min="13503" max="13503" width="12.54296875" style="2" customWidth="1"/>
    <col min="13504" max="13504" width="13.453125" style="2" bestFit="1" customWidth="1"/>
    <col min="13505" max="13505" width="14.453125" style="2" bestFit="1" customWidth="1"/>
    <col min="13506" max="13749" width="8.81640625" style="2"/>
    <col min="13750" max="13750" width="3.453125" style="2" customWidth="1"/>
    <col min="13751" max="13751" width="3" style="2" customWidth="1"/>
    <col min="13752" max="13752" width="4" style="2" customWidth="1"/>
    <col min="13753" max="13753" width="28.54296875" style="2" customWidth="1"/>
    <col min="13754" max="13754" width="9.453125" style="2" customWidth="1"/>
    <col min="13755" max="13755" width="17" style="2" customWidth="1"/>
    <col min="13756" max="13756" width="18.453125" style="2" customWidth="1"/>
    <col min="13757" max="13757" width="17" style="2" customWidth="1"/>
    <col min="13758" max="13758" width="18.453125" style="2" customWidth="1"/>
    <col min="13759" max="13759" width="12.54296875" style="2" customWidth="1"/>
    <col min="13760" max="13760" width="13.453125" style="2" bestFit="1" customWidth="1"/>
    <col min="13761" max="13761" width="14.453125" style="2" bestFit="1" customWidth="1"/>
    <col min="13762" max="14005" width="8.81640625" style="2"/>
    <col min="14006" max="14006" width="3.453125" style="2" customWidth="1"/>
    <col min="14007" max="14007" width="3" style="2" customWidth="1"/>
    <col min="14008" max="14008" width="4" style="2" customWidth="1"/>
    <col min="14009" max="14009" width="28.54296875" style="2" customWidth="1"/>
    <col min="14010" max="14010" width="9.453125" style="2" customWidth="1"/>
    <col min="14011" max="14011" width="17" style="2" customWidth="1"/>
    <col min="14012" max="14012" width="18.453125" style="2" customWidth="1"/>
    <col min="14013" max="14013" width="17" style="2" customWidth="1"/>
    <col min="14014" max="14014" width="18.453125" style="2" customWidth="1"/>
    <col min="14015" max="14015" width="12.54296875" style="2" customWidth="1"/>
    <col min="14016" max="14016" width="13.453125" style="2" bestFit="1" customWidth="1"/>
    <col min="14017" max="14017" width="14.453125" style="2" bestFit="1" customWidth="1"/>
    <col min="14018" max="14261" width="8.81640625" style="2"/>
    <col min="14262" max="14262" width="3.453125" style="2" customWidth="1"/>
    <col min="14263" max="14263" width="3" style="2" customWidth="1"/>
    <col min="14264" max="14264" width="4" style="2" customWidth="1"/>
    <col min="14265" max="14265" width="28.54296875" style="2" customWidth="1"/>
    <col min="14266" max="14266" width="9.453125" style="2" customWidth="1"/>
    <col min="14267" max="14267" width="17" style="2" customWidth="1"/>
    <col min="14268" max="14268" width="18.453125" style="2" customWidth="1"/>
    <col min="14269" max="14269" width="17" style="2" customWidth="1"/>
    <col min="14270" max="14270" width="18.453125" style="2" customWidth="1"/>
    <col min="14271" max="14271" width="12.54296875" style="2" customWidth="1"/>
    <col min="14272" max="14272" width="13.453125" style="2" bestFit="1" customWidth="1"/>
    <col min="14273" max="14273" width="14.453125" style="2" bestFit="1" customWidth="1"/>
    <col min="14274" max="14517" width="8.81640625" style="2"/>
    <col min="14518" max="14518" width="3.453125" style="2" customWidth="1"/>
    <col min="14519" max="14519" width="3" style="2" customWidth="1"/>
    <col min="14520" max="14520" width="4" style="2" customWidth="1"/>
    <col min="14521" max="14521" width="28.54296875" style="2" customWidth="1"/>
    <col min="14522" max="14522" width="9.453125" style="2" customWidth="1"/>
    <col min="14523" max="14523" width="17" style="2" customWidth="1"/>
    <col min="14524" max="14524" width="18.453125" style="2" customWidth="1"/>
    <col min="14525" max="14525" width="17" style="2" customWidth="1"/>
    <col min="14526" max="14526" width="18.453125" style="2" customWidth="1"/>
    <col min="14527" max="14527" width="12.54296875" style="2" customWidth="1"/>
    <col min="14528" max="14528" width="13.453125" style="2" bestFit="1" customWidth="1"/>
    <col min="14529" max="14529" width="14.453125" style="2" bestFit="1" customWidth="1"/>
    <col min="14530" max="14773" width="8.81640625" style="2"/>
    <col min="14774" max="14774" width="3.453125" style="2" customWidth="1"/>
    <col min="14775" max="14775" width="3" style="2" customWidth="1"/>
    <col min="14776" max="14776" width="4" style="2" customWidth="1"/>
    <col min="14777" max="14777" width="28.54296875" style="2" customWidth="1"/>
    <col min="14778" max="14778" width="9.453125" style="2" customWidth="1"/>
    <col min="14779" max="14779" width="17" style="2" customWidth="1"/>
    <col min="14780" max="14780" width="18.453125" style="2" customWidth="1"/>
    <col min="14781" max="14781" width="17" style="2" customWidth="1"/>
    <col min="14782" max="14782" width="18.453125" style="2" customWidth="1"/>
    <col min="14783" max="14783" width="12.54296875" style="2" customWidth="1"/>
    <col min="14784" max="14784" width="13.453125" style="2" bestFit="1" customWidth="1"/>
    <col min="14785" max="14785" width="14.453125" style="2" bestFit="1" customWidth="1"/>
    <col min="14786" max="15029" width="8.81640625" style="2"/>
    <col min="15030" max="15030" width="3.453125" style="2" customWidth="1"/>
    <col min="15031" max="15031" width="3" style="2" customWidth="1"/>
    <col min="15032" max="15032" width="4" style="2" customWidth="1"/>
    <col min="15033" max="15033" width="28.54296875" style="2" customWidth="1"/>
    <col min="15034" max="15034" width="9.453125" style="2" customWidth="1"/>
    <col min="15035" max="15035" width="17" style="2" customWidth="1"/>
    <col min="15036" max="15036" width="18.453125" style="2" customWidth="1"/>
    <col min="15037" max="15037" width="17" style="2" customWidth="1"/>
    <col min="15038" max="15038" width="18.453125" style="2" customWidth="1"/>
    <col min="15039" max="15039" width="12.54296875" style="2" customWidth="1"/>
    <col min="15040" max="15040" width="13.453125" style="2" bestFit="1" customWidth="1"/>
    <col min="15041" max="15041" width="14.453125" style="2" bestFit="1" customWidth="1"/>
    <col min="15042" max="15285" width="8.81640625" style="2"/>
    <col min="15286" max="15286" width="3.453125" style="2" customWidth="1"/>
    <col min="15287" max="15287" width="3" style="2" customWidth="1"/>
    <col min="15288" max="15288" width="4" style="2" customWidth="1"/>
    <col min="15289" max="15289" width="28.54296875" style="2" customWidth="1"/>
    <col min="15290" max="15290" width="9.453125" style="2" customWidth="1"/>
    <col min="15291" max="15291" width="17" style="2" customWidth="1"/>
    <col min="15292" max="15292" width="18.453125" style="2" customWidth="1"/>
    <col min="15293" max="15293" width="17" style="2" customWidth="1"/>
    <col min="15294" max="15294" width="18.453125" style="2" customWidth="1"/>
    <col min="15295" max="15295" width="12.54296875" style="2" customWidth="1"/>
    <col min="15296" max="15296" width="13.453125" style="2" bestFit="1" customWidth="1"/>
    <col min="15297" max="15297" width="14.453125" style="2" bestFit="1" customWidth="1"/>
    <col min="15298" max="15541" width="8.81640625" style="2"/>
    <col min="15542" max="15542" width="3.453125" style="2" customWidth="1"/>
    <col min="15543" max="15543" width="3" style="2" customWidth="1"/>
    <col min="15544" max="15544" width="4" style="2" customWidth="1"/>
    <col min="15545" max="15545" width="28.54296875" style="2" customWidth="1"/>
    <col min="15546" max="15546" width="9.453125" style="2" customWidth="1"/>
    <col min="15547" max="15547" width="17" style="2" customWidth="1"/>
    <col min="15548" max="15548" width="18.453125" style="2" customWidth="1"/>
    <col min="15549" max="15549" width="17" style="2" customWidth="1"/>
    <col min="15550" max="15550" width="18.453125" style="2" customWidth="1"/>
    <col min="15551" max="15551" width="12.54296875" style="2" customWidth="1"/>
    <col min="15552" max="15552" width="13.453125" style="2" bestFit="1" customWidth="1"/>
    <col min="15553" max="15553" width="14.453125" style="2" bestFit="1" customWidth="1"/>
    <col min="15554" max="15797" width="8.81640625" style="2"/>
    <col min="15798" max="15798" width="3.453125" style="2" customWidth="1"/>
    <col min="15799" max="15799" width="3" style="2" customWidth="1"/>
    <col min="15800" max="15800" width="4" style="2" customWidth="1"/>
    <col min="15801" max="15801" width="28.54296875" style="2" customWidth="1"/>
    <col min="15802" max="15802" width="9.453125" style="2" customWidth="1"/>
    <col min="15803" max="15803" width="17" style="2" customWidth="1"/>
    <col min="15804" max="15804" width="18.453125" style="2" customWidth="1"/>
    <col min="15805" max="15805" width="17" style="2" customWidth="1"/>
    <col min="15806" max="15806" width="18.453125" style="2" customWidth="1"/>
    <col min="15807" max="15807" width="12.54296875" style="2" customWidth="1"/>
    <col min="15808" max="15808" width="13.453125" style="2" bestFit="1" customWidth="1"/>
    <col min="15809" max="15809" width="14.453125" style="2" bestFit="1" customWidth="1"/>
    <col min="15810" max="16053" width="8.81640625" style="2"/>
    <col min="16054" max="16054" width="3.453125" style="2" customWidth="1"/>
    <col min="16055" max="16055" width="3" style="2" customWidth="1"/>
    <col min="16056" max="16056" width="4" style="2" customWidth="1"/>
    <col min="16057" max="16057" width="28.54296875" style="2" customWidth="1"/>
    <col min="16058" max="16058" width="9.453125" style="2" customWidth="1"/>
    <col min="16059" max="16059" width="17" style="2" customWidth="1"/>
    <col min="16060" max="16060" width="18.453125" style="2" customWidth="1"/>
    <col min="16061" max="16061" width="17" style="2" customWidth="1"/>
    <col min="16062" max="16062" width="18.453125" style="2" customWidth="1"/>
    <col min="16063" max="16063" width="12.54296875" style="2" customWidth="1"/>
    <col min="16064" max="16064" width="13.453125" style="2" bestFit="1" customWidth="1"/>
    <col min="16065" max="16065" width="14.453125" style="2" bestFit="1" customWidth="1"/>
    <col min="16066" max="16309" width="8.81640625" style="2"/>
    <col min="16310" max="16384" width="9.453125" style="2" customWidth="1"/>
  </cols>
  <sheetData>
    <row r="1" spans="1:14" ht="23.15" customHeight="1">
      <c r="I1" s="162">
        <v>9</v>
      </c>
      <c r="J1" s="162"/>
    </row>
    <row r="2" spans="1:14" ht="23.15" customHeight="1">
      <c r="A2" s="211" t="str">
        <f>+'P 5-7'!A50:J50</f>
        <v>บริษัท ซีเอ็มโอ จำกัด (มหาชน) และบริษัทย่อย</v>
      </c>
      <c r="B2" s="211"/>
      <c r="C2" s="211"/>
      <c r="D2" s="211"/>
      <c r="E2" s="211"/>
      <c r="F2" s="211"/>
      <c r="G2" s="211"/>
      <c r="H2" s="211"/>
      <c r="I2" s="211"/>
      <c r="J2" s="178"/>
    </row>
    <row r="3" spans="1:14" ht="23.15" customHeight="1">
      <c r="A3" s="210" t="s">
        <v>79</v>
      </c>
      <c r="B3" s="210"/>
      <c r="C3" s="210"/>
      <c r="D3" s="210"/>
      <c r="E3" s="210"/>
      <c r="F3" s="210"/>
      <c r="G3" s="210"/>
      <c r="H3" s="210"/>
      <c r="I3" s="210"/>
      <c r="J3" s="7"/>
    </row>
    <row r="4" spans="1:14" ht="23.15" customHeight="1">
      <c r="A4" s="210" t="s">
        <v>105</v>
      </c>
      <c r="B4" s="210"/>
      <c r="C4" s="210"/>
      <c r="D4" s="210"/>
      <c r="E4" s="210"/>
      <c r="F4" s="210"/>
      <c r="G4" s="210"/>
      <c r="H4" s="210"/>
      <c r="I4" s="210"/>
      <c r="J4" s="7"/>
    </row>
    <row r="5" spans="1:14" ht="23.15" customHeight="1">
      <c r="A5" s="3"/>
      <c r="B5" s="179"/>
      <c r="C5" s="179"/>
      <c r="D5" s="179"/>
      <c r="E5" s="179"/>
      <c r="F5" s="172"/>
      <c r="G5" s="172"/>
      <c r="H5" s="212" t="s">
        <v>3</v>
      </c>
      <c r="I5" s="212"/>
      <c r="J5" s="24"/>
    </row>
    <row r="6" spans="1:14" ht="23.15" customHeight="1">
      <c r="A6" s="180"/>
      <c r="B6" s="180"/>
      <c r="C6" s="180"/>
      <c r="D6" s="180"/>
      <c r="E6" s="180"/>
      <c r="F6" s="173" t="s">
        <v>4</v>
      </c>
      <c r="G6" s="173"/>
      <c r="H6" s="207" t="s">
        <v>5</v>
      </c>
      <c r="I6" s="207"/>
      <c r="J6" s="65"/>
    </row>
    <row r="7" spans="1:14" ht="23.15" customHeight="1">
      <c r="A7" s="181"/>
      <c r="B7" s="181"/>
      <c r="C7" s="181"/>
      <c r="D7" s="181"/>
      <c r="E7" s="8" t="s">
        <v>6</v>
      </c>
      <c r="F7" s="9">
        <v>2567</v>
      </c>
      <c r="G7" s="9">
        <v>2566</v>
      </c>
      <c r="H7" s="163">
        <v>2567</v>
      </c>
      <c r="I7" s="163">
        <v>2566</v>
      </c>
      <c r="J7" s="182"/>
    </row>
    <row r="8" spans="1:14" ht="23.15" customHeight="1">
      <c r="A8" s="179"/>
      <c r="B8" s="179"/>
      <c r="C8" s="179"/>
      <c r="D8" s="179"/>
      <c r="E8" s="7"/>
      <c r="F8" s="174"/>
      <c r="G8" s="174" t="s">
        <v>81</v>
      </c>
      <c r="H8" s="164"/>
      <c r="I8" s="174" t="s">
        <v>81</v>
      </c>
      <c r="J8" s="182"/>
    </row>
    <row r="9" spans="1:14" ht="23.15" customHeight="1">
      <c r="A9" s="2" t="s">
        <v>82</v>
      </c>
      <c r="D9" s="183"/>
      <c r="F9" s="176"/>
      <c r="G9" s="202"/>
      <c r="H9" s="105"/>
      <c r="J9" s="164"/>
    </row>
    <row r="10" spans="1:14" ht="23.15" customHeight="1">
      <c r="B10" s="2" t="s">
        <v>83</v>
      </c>
      <c r="D10" s="183"/>
      <c r="F10" s="129">
        <v>922589678.73000002</v>
      </c>
      <c r="G10" s="4">
        <v>803096853.51999998</v>
      </c>
      <c r="H10" s="129">
        <v>463768136.23000002</v>
      </c>
      <c r="I10" s="4">
        <v>346016379.44</v>
      </c>
      <c r="K10" s="184"/>
      <c r="L10" s="184"/>
      <c r="M10" s="184"/>
      <c r="N10" s="184"/>
    </row>
    <row r="11" spans="1:14" ht="23.15" customHeight="1">
      <c r="B11" s="12" t="s">
        <v>84</v>
      </c>
      <c r="D11" s="183"/>
      <c r="F11" s="129">
        <v>5048270.8499999996</v>
      </c>
      <c r="G11" s="4">
        <v>1961062.6</v>
      </c>
      <c r="H11" s="129">
        <v>9236711.6699999999</v>
      </c>
      <c r="I11" s="4">
        <v>16398114.93</v>
      </c>
      <c r="J11" s="11"/>
      <c r="K11" s="184"/>
      <c r="L11" s="184"/>
      <c r="M11" s="184"/>
      <c r="N11" s="184"/>
    </row>
    <row r="12" spans="1:14" ht="23.15" customHeight="1">
      <c r="B12" s="2" t="s">
        <v>85</v>
      </c>
      <c r="F12" s="130">
        <v>0</v>
      </c>
      <c r="G12" s="131">
        <v>0</v>
      </c>
      <c r="H12" s="129">
        <v>9999000</v>
      </c>
      <c r="I12" s="4">
        <v>3503416</v>
      </c>
      <c r="J12" s="13"/>
      <c r="K12" s="184"/>
      <c r="L12" s="184"/>
      <c r="M12" s="184"/>
      <c r="N12" s="184"/>
    </row>
    <row r="13" spans="1:14" ht="23.15" customHeight="1">
      <c r="C13" s="2" t="s">
        <v>86</v>
      </c>
      <c r="F13" s="132">
        <f t="shared" ref="F13" si="0">SUM(F10:F12)</f>
        <v>927637949.58000004</v>
      </c>
      <c r="G13" s="132">
        <f>SUM(G10:G12)</f>
        <v>805057916.12</v>
      </c>
      <c r="H13" s="132">
        <f>SUM(H10:H12)</f>
        <v>483003847.90000004</v>
      </c>
      <c r="I13" s="132">
        <f>SUM(I10:I12)</f>
        <v>365917910.37</v>
      </c>
      <c r="J13" s="11"/>
    </row>
    <row r="14" spans="1:14" ht="23.15" customHeight="1">
      <c r="A14" s="2" t="s">
        <v>87</v>
      </c>
      <c r="F14" s="130"/>
      <c r="G14" s="130"/>
      <c r="H14" s="130"/>
      <c r="I14" s="130"/>
      <c r="J14" s="11"/>
    </row>
    <row r="15" spans="1:14" ht="23.15" customHeight="1">
      <c r="B15" s="2" t="s">
        <v>88</v>
      </c>
      <c r="E15" s="2"/>
      <c r="F15" s="129">
        <v>748947166.63999999</v>
      </c>
      <c r="G15" s="129">
        <v>725820116.09000003</v>
      </c>
      <c r="H15" s="129">
        <v>390929691.62</v>
      </c>
      <c r="I15" s="129">
        <v>295925642.50999999</v>
      </c>
      <c r="J15" s="13"/>
      <c r="K15" s="184"/>
      <c r="L15" s="184"/>
      <c r="M15" s="184"/>
      <c r="N15" s="184"/>
    </row>
    <row r="16" spans="1:14" ht="23.15" customHeight="1">
      <c r="B16" s="2" t="s">
        <v>89</v>
      </c>
      <c r="F16" s="131">
        <v>59370149.960000001</v>
      </c>
      <c r="G16" s="131">
        <v>43376645.840000004</v>
      </c>
      <c r="H16" s="129">
        <v>35613494.960000001</v>
      </c>
      <c r="I16" s="129">
        <v>17467049.91</v>
      </c>
      <c r="J16" s="11"/>
      <c r="K16" s="184"/>
      <c r="L16" s="184"/>
      <c r="M16" s="184"/>
      <c r="N16" s="184"/>
    </row>
    <row r="17" spans="1:14" ht="23.15" customHeight="1">
      <c r="B17" s="2" t="s">
        <v>90</v>
      </c>
      <c r="E17" s="6"/>
      <c r="F17" s="129">
        <v>152449970.31999999</v>
      </c>
      <c r="G17" s="131">
        <v>203110378.21000001</v>
      </c>
      <c r="H17" s="129">
        <v>98697770.510000005</v>
      </c>
      <c r="I17" s="129">
        <v>296240158.64999998</v>
      </c>
      <c r="J17" s="11"/>
      <c r="K17" s="184"/>
      <c r="L17" s="184"/>
      <c r="M17" s="184"/>
      <c r="N17" s="184"/>
    </row>
    <row r="18" spans="1:14" ht="23.15" customHeight="1">
      <c r="B18" s="2" t="s">
        <v>91</v>
      </c>
      <c r="F18" s="129">
        <v>15992654.98</v>
      </c>
      <c r="G18" s="131">
        <v>19842868.59</v>
      </c>
      <c r="H18" s="129">
        <v>11546373.92</v>
      </c>
      <c r="I18" s="129">
        <v>14598788.23</v>
      </c>
      <c r="J18" s="11"/>
      <c r="K18" s="184"/>
      <c r="L18" s="184"/>
      <c r="M18" s="184"/>
      <c r="N18" s="184"/>
    </row>
    <row r="19" spans="1:14" ht="23.15" customHeight="1">
      <c r="C19" s="2" t="s">
        <v>92</v>
      </c>
      <c r="F19" s="132">
        <f t="shared" ref="F19:G19" si="1">SUM(F15:F18)</f>
        <v>976759941.9000001</v>
      </c>
      <c r="G19" s="132">
        <f t="shared" si="1"/>
        <v>992150008.73000014</v>
      </c>
      <c r="H19" s="132">
        <f>SUM(H15:H18)</f>
        <v>536787331.00999999</v>
      </c>
      <c r="I19" s="132">
        <f>SUM(I15:I18)</f>
        <v>624231639.29999995</v>
      </c>
      <c r="J19" s="13"/>
    </row>
    <row r="20" spans="1:14" ht="23.15" customHeight="1">
      <c r="A20" s="2" t="s">
        <v>93</v>
      </c>
      <c r="F20" s="133">
        <f t="shared" ref="F20:G20" si="2">+F13-F19</f>
        <v>-49121992.320000052</v>
      </c>
      <c r="G20" s="133">
        <f t="shared" si="2"/>
        <v>-187092092.61000013</v>
      </c>
      <c r="H20" s="133">
        <f>+H13-H19</f>
        <v>-53783483.109999955</v>
      </c>
      <c r="I20" s="133">
        <f>+I13-I19</f>
        <v>-258313728.92999995</v>
      </c>
      <c r="K20" s="184"/>
    </row>
    <row r="21" spans="1:14" ht="23.15" customHeight="1">
      <c r="A21" s="2" t="s">
        <v>94</v>
      </c>
      <c r="E21" s="5">
        <v>19</v>
      </c>
      <c r="F21" s="131">
        <v>-5521694.9000000004</v>
      </c>
      <c r="G21" s="131">
        <v>-4664414.92</v>
      </c>
      <c r="H21" s="134">
        <v>0</v>
      </c>
      <c r="I21" s="4">
        <v>389611.58</v>
      </c>
    </row>
    <row r="22" spans="1:14" ht="23.15" customHeight="1">
      <c r="A22" s="2" t="s">
        <v>95</v>
      </c>
      <c r="F22" s="135">
        <f t="shared" ref="F22" si="3">SUM(F20:F21)</f>
        <v>-54643687.220000051</v>
      </c>
      <c r="G22" s="135">
        <f>SUM(G20:G21)</f>
        <v>-191756507.53000012</v>
      </c>
      <c r="H22" s="135">
        <f>SUM(H20:H21)</f>
        <v>-53783483.109999955</v>
      </c>
      <c r="I22" s="135">
        <f>SUM(I20:I21)</f>
        <v>-257924117.34999993</v>
      </c>
      <c r="J22" s="11"/>
    </row>
    <row r="23" spans="1:14" ht="23.15" customHeight="1">
      <c r="A23" s="12" t="s">
        <v>96</v>
      </c>
      <c r="B23" s="12"/>
      <c r="C23" s="12"/>
      <c r="D23" s="12"/>
      <c r="E23" s="18"/>
      <c r="F23" s="129"/>
      <c r="G23" s="129"/>
      <c r="H23" s="136"/>
      <c r="I23" s="129"/>
      <c r="J23" s="13"/>
    </row>
    <row r="24" spans="1:14" s="12" customFormat="1" ht="23.15" customHeight="1">
      <c r="A24" s="12" t="s">
        <v>106</v>
      </c>
      <c r="E24" s="18"/>
      <c r="F24" s="129"/>
      <c r="G24" s="129"/>
      <c r="H24" s="136"/>
      <c r="I24" s="129"/>
      <c r="J24" s="16"/>
    </row>
    <row r="25" spans="1:14" s="12" customFormat="1" ht="23.15" customHeight="1">
      <c r="B25" s="12" t="s">
        <v>107</v>
      </c>
      <c r="E25" s="18"/>
      <c r="F25" s="129">
        <v>-2094088.69</v>
      </c>
      <c r="G25" s="129">
        <v>0</v>
      </c>
      <c r="H25" s="136">
        <v>0</v>
      </c>
      <c r="I25" s="136">
        <v>0</v>
      </c>
      <c r="J25" s="17"/>
    </row>
    <row r="26" spans="1:14" s="12" customFormat="1" ht="23.15" customHeight="1" thickBot="1">
      <c r="A26" s="12" t="s">
        <v>97</v>
      </c>
      <c r="E26" s="18"/>
      <c r="F26" s="137">
        <f>SUM(F22:F25)</f>
        <v>-56737775.910000049</v>
      </c>
      <c r="G26" s="137">
        <f t="shared" ref="G26:I26" si="4">SUM(G22:G25)</f>
        <v>-191756507.53000012</v>
      </c>
      <c r="H26" s="137">
        <f t="shared" si="4"/>
        <v>-53783483.109999955</v>
      </c>
      <c r="I26" s="137">
        <f t="shared" si="4"/>
        <v>-257924117.34999993</v>
      </c>
      <c r="J26" s="13"/>
    </row>
    <row r="27" spans="1:14" s="12" customFormat="1" ht="23.15" customHeight="1" thickTop="1">
      <c r="E27" s="18"/>
      <c r="F27" s="131"/>
      <c r="G27" s="131"/>
      <c r="H27" s="131"/>
      <c r="I27" s="131"/>
      <c r="J27" s="11"/>
    </row>
    <row r="28" spans="1:14" ht="23.15" customHeight="1">
      <c r="A28" s="12" t="s">
        <v>98</v>
      </c>
      <c r="B28" s="12"/>
      <c r="C28" s="12"/>
      <c r="D28" s="12"/>
      <c r="E28" s="18"/>
      <c r="F28" s="130"/>
      <c r="G28" s="130"/>
      <c r="H28" s="167"/>
      <c r="I28" s="151"/>
      <c r="J28" s="12"/>
    </row>
    <row r="29" spans="1:14" ht="23.15" customHeight="1">
      <c r="A29" s="12"/>
      <c r="B29" s="12" t="s">
        <v>99</v>
      </c>
      <c r="C29" s="12"/>
      <c r="D29" s="12"/>
      <c r="E29" s="18"/>
      <c r="F29" s="130">
        <v>-61793146.460000001</v>
      </c>
      <c r="G29" s="130">
        <v>-200493488.02000001</v>
      </c>
      <c r="H29" s="139">
        <f>+H26</f>
        <v>-53783483.109999955</v>
      </c>
      <c r="I29" s="139">
        <f>+I26</f>
        <v>-257924117.34999993</v>
      </c>
    </row>
    <row r="30" spans="1:14" ht="23.15" customHeight="1">
      <c r="A30" s="12"/>
      <c r="B30" s="12" t="s">
        <v>100</v>
      </c>
      <c r="C30" s="12"/>
      <c r="D30" s="12"/>
      <c r="E30" s="18"/>
      <c r="F30" s="130">
        <v>7149459.2400000002</v>
      </c>
      <c r="G30" s="4">
        <v>8736980.4900000002</v>
      </c>
      <c r="H30" s="139">
        <v>0</v>
      </c>
      <c r="I30" s="130">
        <v>0</v>
      </c>
    </row>
    <row r="31" spans="1:14" ht="23.15" customHeight="1" thickBot="1">
      <c r="A31" s="12"/>
      <c r="B31" s="12"/>
      <c r="C31" s="12"/>
      <c r="D31" s="12"/>
      <c r="E31" s="18"/>
      <c r="F31" s="138">
        <f>SUM(F29:F30)</f>
        <v>-54643687.219999999</v>
      </c>
      <c r="G31" s="138">
        <f>SUM(G29:G30)</f>
        <v>-191756507.53</v>
      </c>
      <c r="H31" s="138">
        <f t="shared" ref="H31:I31" si="5">SUM(H29:H30)</f>
        <v>-53783483.109999955</v>
      </c>
      <c r="I31" s="138">
        <f t="shared" si="5"/>
        <v>-257924117.34999993</v>
      </c>
    </row>
    <row r="32" spans="1:14" ht="23.15" customHeight="1" thickTop="1">
      <c r="A32" s="12"/>
      <c r="B32" s="12"/>
      <c r="C32" s="12"/>
      <c r="D32" s="12"/>
      <c r="E32" s="18"/>
      <c r="F32" s="130"/>
      <c r="G32" s="130"/>
      <c r="H32" s="130"/>
      <c r="I32" s="130"/>
    </row>
    <row r="33" spans="1:10" ht="23.15" customHeight="1">
      <c r="A33" s="12" t="s">
        <v>101</v>
      </c>
      <c r="B33" s="12"/>
      <c r="C33" s="12"/>
      <c r="D33" s="12"/>
      <c r="E33" s="18"/>
      <c r="F33" s="130"/>
      <c r="G33" s="130"/>
      <c r="H33" s="139"/>
      <c r="I33" s="130"/>
    </row>
    <row r="34" spans="1:10" ht="23.15" customHeight="1">
      <c r="A34" s="12"/>
      <c r="B34" s="12" t="s">
        <v>99</v>
      </c>
      <c r="C34" s="12"/>
      <c r="D34" s="12"/>
      <c r="E34" s="18"/>
      <c r="F34" s="130">
        <v>-63546108.280000001</v>
      </c>
      <c r="G34" s="130">
        <v>-200493488.02000001</v>
      </c>
      <c r="H34" s="139">
        <f>+H26</f>
        <v>-53783483.109999955</v>
      </c>
      <c r="I34" s="139">
        <f>+I26</f>
        <v>-257924117.34999993</v>
      </c>
    </row>
    <row r="35" spans="1:10" ht="23.15" customHeight="1">
      <c r="A35" s="12"/>
      <c r="B35" s="12" t="s">
        <v>100</v>
      </c>
      <c r="C35" s="12"/>
      <c r="D35" s="12"/>
      <c r="E35" s="18"/>
      <c r="F35" s="130">
        <v>6808332.370000001</v>
      </c>
      <c r="G35" s="130">
        <v>8736980.4900000002</v>
      </c>
      <c r="H35" s="139">
        <v>0</v>
      </c>
      <c r="I35" s="130">
        <v>0</v>
      </c>
    </row>
    <row r="36" spans="1:10" ht="23.15" customHeight="1" thickBot="1">
      <c r="A36" s="12"/>
      <c r="B36" s="12"/>
      <c r="C36" s="12"/>
      <c r="D36" s="12"/>
      <c r="E36" s="18"/>
      <c r="F36" s="138">
        <f>SUM(F34:F35)</f>
        <v>-56737775.909999996</v>
      </c>
      <c r="G36" s="138">
        <f>SUM(G34:G35)</f>
        <v>-191756507.53</v>
      </c>
      <c r="H36" s="138">
        <f t="shared" ref="H36:I36" si="6">SUM(H34:H35)</f>
        <v>-53783483.109999955</v>
      </c>
      <c r="I36" s="138">
        <f t="shared" si="6"/>
        <v>-257924117.34999993</v>
      </c>
    </row>
    <row r="37" spans="1:10" ht="23.15" customHeight="1" thickTop="1">
      <c r="A37" s="12"/>
      <c r="B37" s="12"/>
      <c r="C37" s="12"/>
      <c r="D37" s="12"/>
      <c r="E37" s="18"/>
      <c r="F37" s="13"/>
      <c r="G37" s="13"/>
      <c r="H37" s="140"/>
      <c r="I37" s="13"/>
    </row>
    <row r="38" spans="1:10" ht="23.15" customHeight="1">
      <c r="A38" s="12" t="s">
        <v>102</v>
      </c>
      <c r="B38" s="12"/>
      <c r="C38" s="12"/>
      <c r="D38" s="12"/>
      <c r="E38" s="18"/>
      <c r="F38" s="13"/>
      <c r="G38" s="13"/>
      <c r="H38" s="140"/>
      <c r="I38" s="13"/>
    </row>
    <row r="39" spans="1:10" ht="23.15" customHeight="1">
      <c r="A39" s="12"/>
      <c r="B39" s="12" t="s">
        <v>103</v>
      </c>
      <c r="C39" s="12"/>
      <c r="D39" s="12"/>
      <c r="E39" s="5">
        <v>20</v>
      </c>
      <c r="F39" s="136">
        <f>+F29/F41</f>
        <v>-0.14907319136325181</v>
      </c>
      <c r="G39" s="136">
        <f>+G29/G41</f>
        <v>-0.71359459626270083</v>
      </c>
      <c r="H39" s="136">
        <f>+H22/H41</f>
        <v>-0.12975023815997547</v>
      </c>
      <c r="I39" s="136">
        <f>+I22/I41</f>
        <v>-0.91800116903760309</v>
      </c>
    </row>
    <row r="40" spans="1:10" ht="22.5" customHeight="1">
      <c r="A40" s="12"/>
      <c r="B40" s="12"/>
      <c r="C40" s="12"/>
      <c r="D40" s="12"/>
      <c r="F40" s="26"/>
      <c r="G40" s="26"/>
      <c r="H40" s="26"/>
      <c r="I40" s="26"/>
    </row>
    <row r="41" spans="1:10" ht="23.15" customHeight="1">
      <c r="A41" s="12" t="s">
        <v>104</v>
      </c>
      <c r="B41" s="12"/>
      <c r="C41" s="12"/>
      <c r="D41" s="12"/>
      <c r="E41" s="18"/>
      <c r="F41" s="19">
        <v>414515486.62043798</v>
      </c>
      <c r="G41" s="19">
        <v>280962733</v>
      </c>
      <c r="H41" s="19">
        <v>414515486.62043798</v>
      </c>
      <c r="I41" s="19">
        <v>280962733</v>
      </c>
      <c r="J41" s="20"/>
    </row>
    <row r="42" spans="1:10" ht="23.15" customHeight="1">
      <c r="A42" s="12"/>
      <c r="B42" s="12"/>
      <c r="C42" s="12"/>
      <c r="D42" s="12"/>
      <c r="E42" s="18"/>
      <c r="F42" s="10"/>
      <c r="G42" s="10"/>
      <c r="H42" s="19"/>
      <c r="I42" s="10"/>
      <c r="J42" s="21"/>
    </row>
    <row r="43" spans="1:10" ht="23.15" customHeight="1">
      <c r="A43" s="12"/>
      <c r="B43" s="12"/>
      <c r="C43" s="12"/>
      <c r="D43" s="12"/>
      <c r="E43" s="18"/>
      <c r="F43" s="10"/>
      <c r="G43" s="10"/>
      <c r="H43" s="19"/>
      <c r="I43" s="203" t="s">
        <v>9</v>
      </c>
      <c r="J43" s="22"/>
    </row>
    <row r="44" spans="1:10" ht="23.15" customHeight="1">
      <c r="F44" s="10"/>
      <c r="G44" s="10"/>
      <c r="H44" s="23"/>
      <c r="I44" s="24"/>
      <c r="J44" s="25"/>
    </row>
    <row r="45" spans="1:10" ht="23.15" customHeight="1">
      <c r="A45" s="2" t="s">
        <v>34</v>
      </c>
      <c r="F45" s="10"/>
      <c r="G45" s="10"/>
      <c r="H45" s="23"/>
      <c r="I45" s="24"/>
      <c r="J45" s="24"/>
    </row>
    <row r="46" spans="1:10" ht="23.15" customHeight="1">
      <c r="J46" s="24"/>
    </row>
    <row r="47" spans="1:10" ht="23.15" customHeight="1">
      <c r="J47" s="24"/>
    </row>
    <row r="48" spans="1:10" ht="23.15" customHeight="1">
      <c r="J48" s="24"/>
    </row>
    <row r="49" spans="10:10" ht="23.15" customHeight="1">
      <c r="J49" s="24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6692913385826772" bottom="0.3937007874015748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6F48-63F1-45DE-BA13-B0152DF0B8A8}">
  <sheetPr>
    <tabColor rgb="FFFF0000"/>
  </sheetPr>
  <dimension ref="A1:N59"/>
  <sheetViews>
    <sheetView topLeftCell="F29" zoomScaleNormal="100" zoomScaleSheetLayoutView="70" workbookViewId="0">
      <selection activeCell="L26" sqref="L26"/>
    </sheetView>
  </sheetViews>
  <sheetFormatPr defaultRowHeight="22.4" customHeight="1"/>
  <cols>
    <col min="1" max="1" width="37.453125" style="29" customWidth="1"/>
    <col min="2" max="2" width="10.81640625" style="29" customWidth="1"/>
    <col min="3" max="3" width="15.453125" style="29" customWidth="1"/>
    <col min="4" max="4" width="14.54296875" style="29" customWidth="1"/>
    <col min="5" max="5" width="14.1796875" style="29" customWidth="1"/>
    <col min="6" max="6" width="18.453125" style="29" customWidth="1"/>
    <col min="7" max="7" width="17" style="29" customWidth="1"/>
    <col min="8" max="8" width="15.1796875" style="29" customWidth="1"/>
    <col min="9" max="9" width="15.54296875" style="29" customWidth="1"/>
    <col min="10" max="10" width="20" style="29" customWidth="1"/>
    <col min="11" max="11" width="16.54296875" style="29" bestFit="1" customWidth="1"/>
    <col min="12" max="12" width="16.1796875" style="29" customWidth="1"/>
    <col min="13" max="13" width="14.54296875" style="29" customWidth="1"/>
    <col min="14" max="14" width="5.54296875" style="29" customWidth="1"/>
    <col min="15" max="15" width="12.453125" style="29" bestFit="1" customWidth="1"/>
    <col min="16" max="255" width="8.81640625" style="29"/>
    <col min="256" max="256" width="29.54296875" style="29" customWidth="1"/>
    <col min="257" max="257" width="6.453125" style="29" customWidth="1"/>
    <col min="258" max="258" width="1.81640625" style="29" customWidth="1"/>
    <col min="259" max="259" width="11.453125" style="29" customWidth="1"/>
    <col min="260" max="260" width="1.81640625" style="29" customWidth="1"/>
    <col min="261" max="261" width="12.1796875" style="29" customWidth="1"/>
    <col min="262" max="262" width="1.81640625" style="29" customWidth="1"/>
    <col min="263" max="263" width="14.1796875" style="29" customWidth="1"/>
    <col min="264" max="264" width="1.81640625" style="29" customWidth="1"/>
    <col min="265" max="265" width="11.453125" style="29" customWidth="1"/>
    <col min="266" max="266" width="1.81640625" style="29" customWidth="1"/>
    <col min="267" max="267" width="11.453125" style="29" customWidth="1"/>
    <col min="268" max="511" width="8.81640625" style="29"/>
    <col min="512" max="512" width="29.54296875" style="29" customWidth="1"/>
    <col min="513" max="513" width="6.453125" style="29" customWidth="1"/>
    <col min="514" max="514" width="1.81640625" style="29" customWidth="1"/>
    <col min="515" max="515" width="11.453125" style="29" customWidth="1"/>
    <col min="516" max="516" width="1.81640625" style="29" customWidth="1"/>
    <col min="517" max="517" width="12.1796875" style="29" customWidth="1"/>
    <col min="518" max="518" width="1.81640625" style="29" customWidth="1"/>
    <col min="519" max="519" width="14.1796875" style="29" customWidth="1"/>
    <col min="520" max="520" width="1.81640625" style="29" customWidth="1"/>
    <col min="521" max="521" width="11.453125" style="29" customWidth="1"/>
    <col min="522" max="522" width="1.81640625" style="29" customWidth="1"/>
    <col min="523" max="523" width="11.453125" style="29" customWidth="1"/>
    <col min="524" max="767" width="8.81640625" style="29"/>
    <col min="768" max="768" width="29.54296875" style="29" customWidth="1"/>
    <col min="769" max="769" width="6.453125" style="29" customWidth="1"/>
    <col min="770" max="770" width="1.81640625" style="29" customWidth="1"/>
    <col min="771" max="771" width="11.453125" style="29" customWidth="1"/>
    <col min="772" max="772" width="1.81640625" style="29" customWidth="1"/>
    <col min="773" max="773" width="12.1796875" style="29" customWidth="1"/>
    <col min="774" max="774" width="1.81640625" style="29" customWidth="1"/>
    <col min="775" max="775" width="14.1796875" style="29" customWidth="1"/>
    <col min="776" max="776" width="1.81640625" style="29" customWidth="1"/>
    <col min="777" max="777" width="11.453125" style="29" customWidth="1"/>
    <col min="778" max="778" width="1.81640625" style="29" customWidth="1"/>
    <col min="779" max="779" width="11.453125" style="29" customWidth="1"/>
    <col min="780" max="1023" width="8.81640625" style="29"/>
    <col min="1024" max="1024" width="29.54296875" style="29" customWidth="1"/>
    <col min="1025" max="1025" width="6.453125" style="29" customWidth="1"/>
    <col min="1026" max="1026" width="1.81640625" style="29" customWidth="1"/>
    <col min="1027" max="1027" width="11.453125" style="29" customWidth="1"/>
    <col min="1028" max="1028" width="1.81640625" style="29" customWidth="1"/>
    <col min="1029" max="1029" width="12.1796875" style="29" customWidth="1"/>
    <col min="1030" max="1030" width="1.81640625" style="29" customWidth="1"/>
    <col min="1031" max="1031" width="14.1796875" style="29" customWidth="1"/>
    <col min="1032" max="1032" width="1.81640625" style="29" customWidth="1"/>
    <col min="1033" max="1033" width="11.453125" style="29" customWidth="1"/>
    <col min="1034" max="1034" width="1.81640625" style="29" customWidth="1"/>
    <col min="1035" max="1035" width="11.453125" style="29" customWidth="1"/>
    <col min="1036" max="1279" width="8.81640625" style="29"/>
    <col min="1280" max="1280" width="29.54296875" style="29" customWidth="1"/>
    <col min="1281" max="1281" width="6.453125" style="29" customWidth="1"/>
    <col min="1282" max="1282" width="1.81640625" style="29" customWidth="1"/>
    <col min="1283" max="1283" width="11.453125" style="29" customWidth="1"/>
    <col min="1284" max="1284" width="1.81640625" style="29" customWidth="1"/>
    <col min="1285" max="1285" width="12.1796875" style="29" customWidth="1"/>
    <col min="1286" max="1286" width="1.81640625" style="29" customWidth="1"/>
    <col min="1287" max="1287" width="14.1796875" style="29" customWidth="1"/>
    <col min="1288" max="1288" width="1.81640625" style="29" customWidth="1"/>
    <col min="1289" max="1289" width="11.453125" style="29" customWidth="1"/>
    <col min="1290" max="1290" width="1.81640625" style="29" customWidth="1"/>
    <col min="1291" max="1291" width="11.453125" style="29" customWidth="1"/>
    <col min="1292" max="1535" width="8.81640625" style="29"/>
    <col min="1536" max="1536" width="29.54296875" style="29" customWidth="1"/>
    <col min="1537" max="1537" width="6.453125" style="29" customWidth="1"/>
    <col min="1538" max="1538" width="1.81640625" style="29" customWidth="1"/>
    <col min="1539" max="1539" width="11.453125" style="29" customWidth="1"/>
    <col min="1540" max="1540" width="1.81640625" style="29" customWidth="1"/>
    <col min="1541" max="1541" width="12.1796875" style="29" customWidth="1"/>
    <col min="1542" max="1542" width="1.81640625" style="29" customWidth="1"/>
    <col min="1543" max="1543" width="14.1796875" style="29" customWidth="1"/>
    <col min="1544" max="1544" width="1.81640625" style="29" customWidth="1"/>
    <col min="1545" max="1545" width="11.453125" style="29" customWidth="1"/>
    <col min="1546" max="1546" width="1.81640625" style="29" customWidth="1"/>
    <col min="1547" max="1547" width="11.453125" style="29" customWidth="1"/>
    <col min="1548" max="1791" width="8.81640625" style="29"/>
    <col min="1792" max="1792" width="29.54296875" style="29" customWidth="1"/>
    <col min="1793" max="1793" width="6.453125" style="29" customWidth="1"/>
    <col min="1794" max="1794" width="1.81640625" style="29" customWidth="1"/>
    <col min="1795" max="1795" width="11.453125" style="29" customWidth="1"/>
    <col min="1796" max="1796" width="1.81640625" style="29" customWidth="1"/>
    <col min="1797" max="1797" width="12.1796875" style="29" customWidth="1"/>
    <col min="1798" max="1798" width="1.81640625" style="29" customWidth="1"/>
    <col min="1799" max="1799" width="14.1796875" style="29" customWidth="1"/>
    <col min="1800" max="1800" width="1.81640625" style="29" customWidth="1"/>
    <col min="1801" max="1801" width="11.453125" style="29" customWidth="1"/>
    <col min="1802" max="1802" width="1.81640625" style="29" customWidth="1"/>
    <col min="1803" max="1803" width="11.453125" style="29" customWidth="1"/>
    <col min="1804" max="2047" width="8.81640625" style="29"/>
    <col min="2048" max="2048" width="29.54296875" style="29" customWidth="1"/>
    <col min="2049" max="2049" width="6.453125" style="29" customWidth="1"/>
    <col min="2050" max="2050" width="1.81640625" style="29" customWidth="1"/>
    <col min="2051" max="2051" width="11.453125" style="29" customWidth="1"/>
    <col min="2052" max="2052" width="1.81640625" style="29" customWidth="1"/>
    <col min="2053" max="2053" width="12.1796875" style="29" customWidth="1"/>
    <col min="2054" max="2054" width="1.81640625" style="29" customWidth="1"/>
    <col min="2055" max="2055" width="14.1796875" style="29" customWidth="1"/>
    <col min="2056" max="2056" width="1.81640625" style="29" customWidth="1"/>
    <col min="2057" max="2057" width="11.453125" style="29" customWidth="1"/>
    <col min="2058" max="2058" width="1.81640625" style="29" customWidth="1"/>
    <col min="2059" max="2059" width="11.453125" style="29" customWidth="1"/>
    <col min="2060" max="2303" width="8.81640625" style="29"/>
    <col min="2304" max="2304" width="29.54296875" style="29" customWidth="1"/>
    <col min="2305" max="2305" width="6.453125" style="29" customWidth="1"/>
    <col min="2306" max="2306" width="1.81640625" style="29" customWidth="1"/>
    <col min="2307" max="2307" width="11.453125" style="29" customWidth="1"/>
    <col min="2308" max="2308" width="1.81640625" style="29" customWidth="1"/>
    <col min="2309" max="2309" width="12.1796875" style="29" customWidth="1"/>
    <col min="2310" max="2310" width="1.81640625" style="29" customWidth="1"/>
    <col min="2311" max="2311" width="14.1796875" style="29" customWidth="1"/>
    <col min="2312" max="2312" width="1.81640625" style="29" customWidth="1"/>
    <col min="2313" max="2313" width="11.453125" style="29" customWidth="1"/>
    <col min="2314" max="2314" width="1.81640625" style="29" customWidth="1"/>
    <col min="2315" max="2315" width="11.453125" style="29" customWidth="1"/>
    <col min="2316" max="2559" width="8.81640625" style="29"/>
    <col min="2560" max="2560" width="29.54296875" style="29" customWidth="1"/>
    <col min="2561" max="2561" width="6.453125" style="29" customWidth="1"/>
    <col min="2562" max="2562" width="1.81640625" style="29" customWidth="1"/>
    <col min="2563" max="2563" width="11.453125" style="29" customWidth="1"/>
    <col min="2564" max="2564" width="1.81640625" style="29" customWidth="1"/>
    <col min="2565" max="2565" width="12.1796875" style="29" customWidth="1"/>
    <col min="2566" max="2566" width="1.81640625" style="29" customWidth="1"/>
    <col min="2567" max="2567" width="14.1796875" style="29" customWidth="1"/>
    <col min="2568" max="2568" width="1.81640625" style="29" customWidth="1"/>
    <col min="2569" max="2569" width="11.453125" style="29" customWidth="1"/>
    <col min="2570" max="2570" width="1.81640625" style="29" customWidth="1"/>
    <col min="2571" max="2571" width="11.453125" style="29" customWidth="1"/>
    <col min="2572" max="2815" width="8.81640625" style="29"/>
    <col min="2816" max="2816" width="29.54296875" style="29" customWidth="1"/>
    <col min="2817" max="2817" width="6.453125" style="29" customWidth="1"/>
    <col min="2818" max="2818" width="1.81640625" style="29" customWidth="1"/>
    <col min="2819" max="2819" width="11.453125" style="29" customWidth="1"/>
    <col min="2820" max="2820" width="1.81640625" style="29" customWidth="1"/>
    <col min="2821" max="2821" width="12.1796875" style="29" customWidth="1"/>
    <col min="2822" max="2822" width="1.81640625" style="29" customWidth="1"/>
    <col min="2823" max="2823" width="14.1796875" style="29" customWidth="1"/>
    <col min="2824" max="2824" width="1.81640625" style="29" customWidth="1"/>
    <col min="2825" max="2825" width="11.453125" style="29" customWidth="1"/>
    <col min="2826" max="2826" width="1.81640625" style="29" customWidth="1"/>
    <col min="2827" max="2827" width="11.453125" style="29" customWidth="1"/>
    <col min="2828" max="3071" width="8.81640625" style="29"/>
    <col min="3072" max="3072" width="29.54296875" style="29" customWidth="1"/>
    <col min="3073" max="3073" width="6.453125" style="29" customWidth="1"/>
    <col min="3074" max="3074" width="1.81640625" style="29" customWidth="1"/>
    <col min="3075" max="3075" width="11.453125" style="29" customWidth="1"/>
    <col min="3076" max="3076" width="1.81640625" style="29" customWidth="1"/>
    <col min="3077" max="3077" width="12.1796875" style="29" customWidth="1"/>
    <col min="3078" max="3078" width="1.81640625" style="29" customWidth="1"/>
    <col min="3079" max="3079" width="14.1796875" style="29" customWidth="1"/>
    <col min="3080" max="3080" width="1.81640625" style="29" customWidth="1"/>
    <col min="3081" max="3081" width="11.453125" style="29" customWidth="1"/>
    <col min="3082" max="3082" width="1.81640625" style="29" customWidth="1"/>
    <col min="3083" max="3083" width="11.453125" style="29" customWidth="1"/>
    <col min="3084" max="3327" width="8.81640625" style="29"/>
    <col min="3328" max="3328" width="29.54296875" style="29" customWidth="1"/>
    <col min="3329" max="3329" width="6.453125" style="29" customWidth="1"/>
    <col min="3330" max="3330" width="1.81640625" style="29" customWidth="1"/>
    <col min="3331" max="3331" width="11.453125" style="29" customWidth="1"/>
    <col min="3332" max="3332" width="1.81640625" style="29" customWidth="1"/>
    <col min="3333" max="3333" width="12.1796875" style="29" customWidth="1"/>
    <col min="3334" max="3334" width="1.81640625" style="29" customWidth="1"/>
    <col min="3335" max="3335" width="14.1796875" style="29" customWidth="1"/>
    <col min="3336" max="3336" width="1.81640625" style="29" customWidth="1"/>
    <col min="3337" max="3337" width="11.453125" style="29" customWidth="1"/>
    <col min="3338" max="3338" width="1.81640625" style="29" customWidth="1"/>
    <col min="3339" max="3339" width="11.453125" style="29" customWidth="1"/>
    <col min="3340" max="3583" width="8.81640625" style="29"/>
    <col min="3584" max="3584" width="29.54296875" style="29" customWidth="1"/>
    <col min="3585" max="3585" width="6.453125" style="29" customWidth="1"/>
    <col min="3586" max="3586" width="1.81640625" style="29" customWidth="1"/>
    <col min="3587" max="3587" width="11.453125" style="29" customWidth="1"/>
    <col min="3588" max="3588" width="1.81640625" style="29" customWidth="1"/>
    <col min="3589" max="3589" width="12.1796875" style="29" customWidth="1"/>
    <col min="3590" max="3590" width="1.81640625" style="29" customWidth="1"/>
    <col min="3591" max="3591" width="14.1796875" style="29" customWidth="1"/>
    <col min="3592" max="3592" width="1.81640625" style="29" customWidth="1"/>
    <col min="3593" max="3593" width="11.453125" style="29" customWidth="1"/>
    <col min="3594" max="3594" width="1.81640625" style="29" customWidth="1"/>
    <col min="3595" max="3595" width="11.453125" style="29" customWidth="1"/>
    <col min="3596" max="3839" width="8.81640625" style="29"/>
    <col min="3840" max="3840" width="29.54296875" style="29" customWidth="1"/>
    <col min="3841" max="3841" width="6.453125" style="29" customWidth="1"/>
    <col min="3842" max="3842" width="1.81640625" style="29" customWidth="1"/>
    <col min="3843" max="3843" width="11.453125" style="29" customWidth="1"/>
    <col min="3844" max="3844" width="1.81640625" style="29" customWidth="1"/>
    <col min="3845" max="3845" width="12.1796875" style="29" customWidth="1"/>
    <col min="3846" max="3846" width="1.81640625" style="29" customWidth="1"/>
    <col min="3847" max="3847" width="14.1796875" style="29" customWidth="1"/>
    <col min="3848" max="3848" width="1.81640625" style="29" customWidth="1"/>
    <col min="3849" max="3849" width="11.453125" style="29" customWidth="1"/>
    <col min="3850" max="3850" width="1.81640625" style="29" customWidth="1"/>
    <col min="3851" max="3851" width="11.453125" style="29" customWidth="1"/>
    <col min="3852" max="4095" width="8.81640625" style="29"/>
    <col min="4096" max="4096" width="29.54296875" style="29" customWidth="1"/>
    <col min="4097" max="4097" width="6.453125" style="29" customWidth="1"/>
    <col min="4098" max="4098" width="1.81640625" style="29" customWidth="1"/>
    <col min="4099" max="4099" width="11.453125" style="29" customWidth="1"/>
    <col min="4100" max="4100" width="1.81640625" style="29" customWidth="1"/>
    <col min="4101" max="4101" width="12.1796875" style="29" customWidth="1"/>
    <col min="4102" max="4102" width="1.81640625" style="29" customWidth="1"/>
    <col min="4103" max="4103" width="14.1796875" style="29" customWidth="1"/>
    <col min="4104" max="4104" width="1.81640625" style="29" customWidth="1"/>
    <col min="4105" max="4105" width="11.453125" style="29" customWidth="1"/>
    <col min="4106" max="4106" width="1.81640625" style="29" customWidth="1"/>
    <col min="4107" max="4107" width="11.453125" style="29" customWidth="1"/>
    <col min="4108" max="4351" width="8.81640625" style="29"/>
    <col min="4352" max="4352" width="29.54296875" style="29" customWidth="1"/>
    <col min="4353" max="4353" width="6.453125" style="29" customWidth="1"/>
    <col min="4354" max="4354" width="1.81640625" style="29" customWidth="1"/>
    <col min="4355" max="4355" width="11.453125" style="29" customWidth="1"/>
    <col min="4356" max="4356" width="1.81640625" style="29" customWidth="1"/>
    <col min="4357" max="4357" width="12.1796875" style="29" customWidth="1"/>
    <col min="4358" max="4358" width="1.81640625" style="29" customWidth="1"/>
    <col min="4359" max="4359" width="14.1796875" style="29" customWidth="1"/>
    <col min="4360" max="4360" width="1.81640625" style="29" customWidth="1"/>
    <col min="4361" max="4361" width="11.453125" style="29" customWidth="1"/>
    <col min="4362" max="4362" width="1.81640625" style="29" customWidth="1"/>
    <col min="4363" max="4363" width="11.453125" style="29" customWidth="1"/>
    <col min="4364" max="4607" width="8.81640625" style="29"/>
    <col min="4608" max="4608" width="29.54296875" style="29" customWidth="1"/>
    <col min="4609" max="4609" width="6.453125" style="29" customWidth="1"/>
    <col min="4610" max="4610" width="1.81640625" style="29" customWidth="1"/>
    <col min="4611" max="4611" width="11.453125" style="29" customWidth="1"/>
    <col min="4612" max="4612" width="1.81640625" style="29" customWidth="1"/>
    <col min="4613" max="4613" width="12.1796875" style="29" customWidth="1"/>
    <col min="4614" max="4614" width="1.81640625" style="29" customWidth="1"/>
    <col min="4615" max="4615" width="14.1796875" style="29" customWidth="1"/>
    <col min="4616" max="4616" width="1.81640625" style="29" customWidth="1"/>
    <col min="4617" max="4617" width="11.453125" style="29" customWidth="1"/>
    <col min="4618" max="4618" width="1.81640625" style="29" customWidth="1"/>
    <col min="4619" max="4619" width="11.453125" style="29" customWidth="1"/>
    <col min="4620" max="4863" width="8.81640625" style="29"/>
    <col min="4864" max="4864" width="29.54296875" style="29" customWidth="1"/>
    <col min="4865" max="4865" width="6.453125" style="29" customWidth="1"/>
    <col min="4866" max="4866" width="1.81640625" style="29" customWidth="1"/>
    <col min="4867" max="4867" width="11.453125" style="29" customWidth="1"/>
    <col min="4868" max="4868" width="1.81640625" style="29" customWidth="1"/>
    <col min="4869" max="4869" width="12.1796875" style="29" customWidth="1"/>
    <col min="4870" max="4870" width="1.81640625" style="29" customWidth="1"/>
    <col min="4871" max="4871" width="14.1796875" style="29" customWidth="1"/>
    <col min="4872" max="4872" width="1.81640625" style="29" customWidth="1"/>
    <col min="4873" max="4873" width="11.453125" style="29" customWidth="1"/>
    <col min="4874" max="4874" width="1.81640625" style="29" customWidth="1"/>
    <col min="4875" max="4875" width="11.453125" style="29" customWidth="1"/>
    <col min="4876" max="5119" width="8.81640625" style="29"/>
    <col min="5120" max="5120" width="29.54296875" style="29" customWidth="1"/>
    <col min="5121" max="5121" width="6.453125" style="29" customWidth="1"/>
    <col min="5122" max="5122" width="1.81640625" style="29" customWidth="1"/>
    <col min="5123" max="5123" width="11.453125" style="29" customWidth="1"/>
    <col min="5124" max="5124" width="1.81640625" style="29" customWidth="1"/>
    <col min="5125" max="5125" width="12.1796875" style="29" customWidth="1"/>
    <col min="5126" max="5126" width="1.81640625" style="29" customWidth="1"/>
    <col min="5127" max="5127" width="14.1796875" style="29" customWidth="1"/>
    <col min="5128" max="5128" width="1.81640625" style="29" customWidth="1"/>
    <col min="5129" max="5129" width="11.453125" style="29" customWidth="1"/>
    <col min="5130" max="5130" width="1.81640625" style="29" customWidth="1"/>
    <col min="5131" max="5131" width="11.453125" style="29" customWidth="1"/>
    <col min="5132" max="5375" width="8.81640625" style="29"/>
    <col min="5376" max="5376" width="29.54296875" style="29" customWidth="1"/>
    <col min="5377" max="5377" width="6.453125" style="29" customWidth="1"/>
    <col min="5378" max="5378" width="1.81640625" style="29" customWidth="1"/>
    <col min="5379" max="5379" width="11.453125" style="29" customWidth="1"/>
    <col min="5380" max="5380" width="1.81640625" style="29" customWidth="1"/>
    <col min="5381" max="5381" width="12.1796875" style="29" customWidth="1"/>
    <col min="5382" max="5382" width="1.81640625" style="29" customWidth="1"/>
    <col min="5383" max="5383" width="14.1796875" style="29" customWidth="1"/>
    <col min="5384" max="5384" width="1.81640625" style="29" customWidth="1"/>
    <col min="5385" max="5385" width="11.453125" style="29" customWidth="1"/>
    <col min="5386" max="5386" width="1.81640625" style="29" customWidth="1"/>
    <col min="5387" max="5387" width="11.453125" style="29" customWidth="1"/>
    <col min="5388" max="5631" width="8.81640625" style="29"/>
    <col min="5632" max="5632" width="29.54296875" style="29" customWidth="1"/>
    <col min="5633" max="5633" width="6.453125" style="29" customWidth="1"/>
    <col min="5634" max="5634" width="1.81640625" style="29" customWidth="1"/>
    <col min="5635" max="5635" width="11.453125" style="29" customWidth="1"/>
    <col min="5636" max="5636" width="1.81640625" style="29" customWidth="1"/>
    <col min="5637" max="5637" width="12.1796875" style="29" customWidth="1"/>
    <col min="5638" max="5638" width="1.81640625" style="29" customWidth="1"/>
    <col min="5639" max="5639" width="14.1796875" style="29" customWidth="1"/>
    <col min="5640" max="5640" width="1.81640625" style="29" customWidth="1"/>
    <col min="5641" max="5641" width="11.453125" style="29" customWidth="1"/>
    <col min="5642" max="5642" width="1.81640625" style="29" customWidth="1"/>
    <col min="5643" max="5643" width="11.453125" style="29" customWidth="1"/>
    <col min="5644" max="5887" width="8.81640625" style="29"/>
    <col min="5888" max="5888" width="29.54296875" style="29" customWidth="1"/>
    <col min="5889" max="5889" width="6.453125" style="29" customWidth="1"/>
    <col min="5890" max="5890" width="1.81640625" style="29" customWidth="1"/>
    <col min="5891" max="5891" width="11.453125" style="29" customWidth="1"/>
    <col min="5892" max="5892" width="1.81640625" style="29" customWidth="1"/>
    <col min="5893" max="5893" width="12.1796875" style="29" customWidth="1"/>
    <col min="5894" max="5894" width="1.81640625" style="29" customWidth="1"/>
    <col min="5895" max="5895" width="14.1796875" style="29" customWidth="1"/>
    <col min="5896" max="5896" width="1.81640625" style="29" customWidth="1"/>
    <col min="5897" max="5897" width="11.453125" style="29" customWidth="1"/>
    <col min="5898" max="5898" width="1.81640625" style="29" customWidth="1"/>
    <col min="5899" max="5899" width="11.453125" style="29" customWidth="1"/>
    <col min="5900" max="6143" width="8.81640625" style="29"/>
    <col min="6144" max="6144" width="29.54296875" style="29" customWidth="1"/>
    <col min="6145" max="6145" width="6.453125" style="29" customWidth="1"/>
    <col min="6146" max="6146" width="1.81640625" style="29" customWidth="1"/>
    <col min="6147" max="6147" width="11.453125" style="29" customWidth="1"/>
    <col min="6148" max="6148" width="1.81640625" style="29" customWidth="1"/>
    <col min="6149" max="6149" width="12.1796875" style="29" customWidth="1"/>
    <col min="6150" max="6150" width="1.81640625" style="29" customWidth="1"/>
    <col min="6151" max="6151" width="14.1796875" style="29" customWidth="1"/>
    <col min="6152" max="6152" width="1.81640625" style="29" customWidth="1"/>
    <col min="6153" max="6153" width="11.453125" style="29" customWidth="1"/>
    <col min="6154" max="6154" width="1.81640625" style="29" customWidth="1"/>
    <col min="6155" max="6155" width="11.453125" style="29" customWidth="1"/>
    <col min="6156" max="6399" width="8.81640625" style="29"/>
    <col min="6400" max="6400" width="29.54296875" style="29" customWidth="1"/>
    <col min="6401" max="6401" width="6.453125" style="29" customWidth="1"/>
    <col min="6402" max="6402" width="1.81640625" style="29" customWidth="1"/>
    <col min="6403" max="6403" width="11.453125" style="29" customWidth="1"/>
    <col min="6404" max="6404" width="1.81640625" style="29" customWidth="1"/>
    <col min="6405" max="6405" width="12.1796875" style="29" customWidth="1"/>
    <col min="6406" max="6406" width="1.81640625" style="29" customWidth="1"/>
    <col min="6407" max="6407" width="14.1796875" style="29" customWidth="1"/>
    <col min="6408" max="6408" width="1.81640625" style="29" customWidth="1"/>
    <col min="6409" max="6409" width="11.453125" style="29" customWidth="1"/>
    <col min="6410" max="6410" width="1.81640625" style="29" customWidth="1"/>
    <col min="6411" max="6411" width="11.453125" style="29" customWidth="1"/>
    <col min="6412" max="6655" width="8.81640625" style="29"/>
    <col min="6656" max="6656" width="29.54296875" style="29" customWidth="1"/>
    <col min="6657" max="6657" width="6.453125" style="29" customWidth="1"/>
    <col min="6658" max="6658" width="1.81640625" style="29" customWidth="1"/>
    <col min="6659" max="6659" width="11.453125" style="29" customWidth="1"/>
    <col min="6660" max="6660" width="1.81640625" style="29" customWidth="1"/>
    <col min="6661" max="6661" width="12.1796875" style="29" customWidth="1"/>
    <col min="6662" max="6662" width="1.81640625" style="29" customWidth="1"/>
    <col min="6663" max="6663" width="14.1796875" style="29" customWidth="1"/>
    <col min="6664" max="6664" width="1.81640625" style="29" customWidth="1"/>
    <col min="6665" max="6665" width="11.453125" style="29" customWidth="1"/>
    <col min="6666" max="6666" width="1.81640625" style="29" customWidth="1"/>
    <col min="6667" max="6667" width="11.453125" style="29" customWidth="1"/>
    <col min="6668" max="6911" width="8.81640625" style="29"/>
    <col min="6912" max="6912" width="29.54296875" style="29" customWidth="1"/>
    <col min="6913" max="6913" width="6.453125" style="29" customWidth="1"/>
    <col min="6914" max="6914" width="1.81640625" style="29" customWidth="1"/>
    <col min="6915" max="6915" width="11.453125" style="29" customWidth="1"/>
    <col min="6916" max="6916" width="1.81640625" style="29" customWidth="1"/>
    <col min="6917" max="6917" width="12.1796875" style="29" customWidth="1"/>
    <col min="6918" max="6918" width="1.81640625" style="29" customWidth="1"/>
    <col min="6919" max="6919" width="14.1796875" style="29" customWidth="1"/>
    <col min="6920" max="6920" width="1.81640625" style="29" customWidth="1"/>
    <col min="6921" max="6921" width="11.453125" style="29" customWidth="1"/>
    <col min="6922" max="6922" width="1.81640625" style="29" customWidth="1"/>
    <col min="6923" max="6923" width="11.453125" style="29" customWidth="1"/>
    <col min="6924" max="7167" width="8.81640625" style="29"/>
    <col min="7168" max="7168" width="29.54296875" style="29" customWidth="1"/>
    <col min="7169" max="7169" width="6.453125" style="29" customWidth="1"/>
    <col min="7170" max="7170" width="1.81640625" style="29" customWidth="1"/>
    <col min="7171" max="7171" width="11.453125" style="29" customWidth="1"/>
    <col min="7172" max="7172" width="1.81640625" style="29" customWidth="1"/>
    <col min="7173" max="7173" width="12.1796875" style="29" customWidth="1"/>
    <col min="7174" max="7174" width="1.81640625" style="29" customWidth="1"/>
    <col min="7175" max="7175" width="14.1796875" style="29" customWidth="1"/>
    <col min="7176" max="7176" width="1.81640625" style="29" customWidth="1"/>
    <col min="7177" max="7177" width="11.453125" style="29" customWidth="1"/>
    <col min="7178" max="7178" width="1.81640625" style="29" customWidth="1"/>
    <col min="7179" max="7179" width="11.453125" style="29" customWidth="1"/>
    <col min="7180" max="7423" width="8.81640625" style="29"/>
    <col min="7424" max="7424" width="29.54296875" style="29" customWidth="1"/>
    <col min="7425" max="7425" width="6.453125" style="29" customWidth="1"/>
    <col min="7426" max="7426" width="1.81640625" style="29" customWidth="1"/>
    <col min="7427" max="7427" width="11.453125" style="29" customWidth="1"/>
    <col min="7428" max="7428" width="1.81640625" style="29" customWidth="1"/>
    <col min="7429" max="7429" width="12.1796875" style="29" customWidth="1"/>
    <col min="7430" max="7430" width="1.81640625" style="29" customWidth="1"/>
    <col min="7431" max="7431" width="14.1796875" style="29" customWidth="1"/>
    <col min="7432" max="7432" width="1.81640625" style="29" customWidth="1"/>
    <col min="7433" max="7433" width="11.453125" style="29" customWidth="1"/>
    <col min="7434" max="7434" width="1.81640625" style="29" customWidth="1"/>
    <col min="7435" max="7435" width="11.453125" style="29" customWidth="1"/>
    <col min="7436" max="7679" width="8.81640625" style="29"/>
    <col min="7680" max="7680" width="29.54296875" style="29" customWidth="1"/>
    <col min="7681" max="7681" width="6.453125" style="29" customWidth="1"/>
    <col min="7682" max="7682" width="1.81640625" style="29" customWidth="1"/>
    <col min="7683" max="7683" width="11.453125" style="29" customWidth="1"/>
    <col min="7684" max="7684" width="1.81640625" style="29" customWidth="1"/>
    <col min="7685" max="7685" width="12.1796875" style="29" customWidth="1"/>
    <col min="7686" max="7686" width="1.81640625" style="29" customWidth="1"/>
    <col min="7687" max="7687" width="14.1796875" style="29" customWidth="1"/>
    <col min="7688" max="7688" width="1.81640625" style="29" customWidth="1"/>
    <col min="7689" max="7689" width="11.453125" style="29" customWidth="1"/>
    <col min="7690" max="7690" width="1.81640625" style="29" customWidth="1"/>
    <col min="7691" max="7691" width="11.453125" style="29" customWidth="1"/>
    <col min="7692" max="7935" width="8.81640625" style="29"/>
    <col min="7936" max="7936" width="29.54296875" style="29" customWidth="1"/>
    <col min="7937" max="7937" width="6.453125" style="29" customWidth="1"/>
    <col min="7938" max="7938" width="1.81640625" style="29" customWidth="1"/>
    <col min="7939" max="7939" width="11.453125" style="29" customWidth="1"/>
    <col min="7940" max="7940" width="1.81640625" style="29" customWidth="1"/>
    <col min="7941" max="7941" width="12.1796875" style="29" customWidth="1"/>
    <col min="7942" max="7942" width="1.81640625" style="29" customWidth="1"/>
    <col min="7943" max="7943" width="14.1796875" style="29" customWidth="1"/>
    <col min="7944" max="7944" width="1.81640625" style="29" customWidth="1"/>
    <col min="7945" max="7945" width="11.453125" style="29" customWidth="1"/>
    <col min="7946" max="7946" width="1.81640625" style="29" customWidth="1"/>
    <col min="7947" max="7947" width="11.453125" style="29" customWidth="1"/>
    <col min="7948" max="8191" width="8.81640625" style="29"/>
    <col min="8192" max="8192" width="29.54296875" style="29" customWidth="1"/>
    <col min="8193" max="8193" width="6.453125" style="29" customWidth="1"/>
    <col min="8194" max="8194" width="1.81640625" style="29" customWidth="1"/>
    <col min="8195" max="8195" width="11.453125" style="29" customWidth="1"/>
    <col min="8196" max="8196" width="1.81640625" style="29" customWidth="1"/>
    <col min="8197" max="8197" width="12.1796875" style="29" customWidth="1"/>
    <col min="8198" max="8198" width="1.81640625" style="29" customWidth="1"/>
    <col min="8199" max="8199" width="14.1796875" style="29" customWidth="1"/>
    <col min="8200" max="8200" width="1.81640625" style="29" customWidth="1"/>
    <col min="8201" max="8201" width="11.453125" style="29" customWidth="1"/>
    <col min="8202" max="8202" width="1.81640625" style="29" customWidth="1"/>
    <col min="8203" max="8203" width="11.453125" style="29" customWidth="1"/>
    <col min="8204" max="8447" width="8.81640625" style="29"/>
    <col min="8448" max="8448" width="29.54296875" style="29" customWidth="1"/>
    <col min="8449" max="8449" width="6.453125" style="29" customWidth="1"/>
    <col min="8450" max="8450" width="1.81640625" style="29" customWidth="1"/>
    <col min="8451" max="8451" width="11.453125" style="29" customWidth="1"/>
    <col min="8452" max="8452" width="1.81640625" style="29" customWidth="1"/>
    <col min="8453" max="8453" width="12.1796875" style="29" customWidth="1"/>
    <col min="8454" max="8454" width="1.81640625" style="29" customWidth="1"/>
    <col min="8455" max="8455" width="14.1796875" style="29" customWidth="1"/>
    <col min="8456" max="8456" width="1.81640625" style="29" customWidth="1"/>
    <col min="8457" max="8457" width="11.453125" style="29" customWidth="1"/>
    <col min="8458" max="8458" width="1.81640625" style="29" customWidth="1"/>
    <col min="8459" max="8459" width="11.453125" style="29" customWidth="1"/>
    <col min="8460" max="8703" width="8.81640625" style="29"/>
    <col min="8704" max="8704" width="29.54296875" style="29" customWidth="1"/>
    <col min="8705" max="8705" width="6.453125" style="29" customWidth="1"/>
    <col min="8706" max="8706" width="1.81640625" style="29" customWidth="1"/>
    <col min="8707" max="8707" width="11.453125" style="29" customWidth="1"/>
    <col min="8708" max="8708" width="1.81640625" style="29" customWidth="1"/>
    <col min="8709" max="8709" width="12.1796875" style="29" customWidth="1"/>
    <col min="8710" max="8710" width="1.81640625" style="29" customWidth="1"/>
    <col min="8711" max="8711" width="14.1796875" style="29" customWidth="1"/>
    <col min="8712" max="8712" width="1.81640625" style="29" customWidth="1"/>
    <col min="8713" max="8713" width="11.453125" style="29" customWidth="1"/>
    <col min="8714" max="8714" width="1.81640625" style="29" customWidth="1"/>
    <col min="8715" max="8715" width="11.453125" style="29" customWidth="1"/>
    <col min="8716" max="8959" width="8.81640625" style="29"/>
    <col min="8960" max="8960" width="29.54296875" style="29" customWidth="1"/>
    <col min="8961" max="8961" width="6.453125" style="29" customWidth="1"/>
    <col min="8962" max="8962" width="1.81640625" style="29" customWidth="1"/>
    <col min="8963" max="8963" width="11.453125" style="29" customWidth="1"/>
    <col min="8964" max="8964" width="1.81640625" style="29" customWidth="1"/>
    <col min="8965" max="8965" width="12.1796875" style="29" customWidth="1"/>
    <col min="8966" max="8966" width="1.81640625" style="29" customWidth="1"/>
    <col min="8967" max="8967" width="14.1796875" style="29" customWidth="1"/>
    <col min="8968" max="8968" width="1.81640625" style="29" customWidth="1"/>
    <col min="8969" max="8969" width="11.453125" style="29" customWidth="1"/>
    <col min="8970" max="8970" width="1.81640625" style="29" customWidth="1"/>
    <col min="8971" max="8971" width="11.453125" style="29" customWidth="1"/>
    <col min="8972" max="9215" width="8.81640625" style="29"/>
    <col min="9216" max="9216" width="29.54296875" style="29" customWidth="1"/>
    <col min="9217" max="9217" width="6.453125" style="29" customWidth="1"/>
    <col min="9218" max="9218" width="1.81640625" style="29" customWidth="1"/>
    <col min="9219" max="9219" width="11.453125" style="29" customWidth="1"/>
    <col min="9220" max="9220" width="1.81640625" style="29" customWidth="1"/>
    <col min="9221" max="9221" width="12.1796875" style="29" customWidth="1"/>
    <col min="9222" max="9222" width="1.81640625" style="29" customWidth="1"/>
    <col min="9223" max="9223" width="14.1796875" style="29" customWidth="1"/>
    <col min="9224" max="9224" width="1.81640625" style="29" customWidth="1"/>
    <col min="9225" max="9225" width="11.453125" style="29" customWidth="1"/>
    <col min="9226" max="9226" width="1.81640625" style="29" customWidth="1"/>
    <col min="9227" max="9227" width="11.453125" style="29" customWidth="1"/>
    <col min="9228" max="9471" width="8.81640625" style="29"/>
    <col min="9472" max="9472" width="29.54296875" style="29" customWidth="1"/>
    <col min="9473" max="9473" width="6.453125" style="29" customWidth="1"/>
    <col min="9474" max="9474" width="1.81640625" style="29" customWidth="1"/>
    <col min="9475" max="9475" width="11.453125" style="29" customWidth="1"/>
    <col min="9476" max="9476" width="1.81640625" style="29" customWidth="1"/>
    <col min="9477" max="9477" width="12.1796875" style="29" customWidth="1"/>
    <col min="9478" max="9478" width="1.81640625" style="29" customWidth="1"/>
    <col min="9479" max="9479" width="14.1796875" style="29" customWidth="1"/>
    <col min="9480" max="9480" width="1.81640625" style="29" customWidth="1"/>
    <col min="9481" max="9481" width="11.453125" style="29" customWidth="1"/>
    <col min="9482" max="9482" width="1.81640625" style="29" customWidth="1"/>
    <col min="9483" max="9483" width="11.453125" style="29" customWidth="1"/>
    <col min="9484" max="9727" width="8.81640625" style="29"/>
    <col min="9728" max="9728" width="29.54296875" style="29" customWidth="1"/>
    <col min="9729" max="9729" width="6.453125" style="29" customWidth="1"/>
    <col min="9730" max="9730" width="1.81640625" style="29" customWidth="1"/>
    <col min="9731" max="9731" width="11.453125" style="29" customWidth="1"/>
    <col min="9732" max="9732" width="1.81640625" style="29" customWidth="1"/>
    <col min="9733" max="9733" width="12.1796875" style="29" customWidth="1"/>
    <col min="9734" max="9734" width="1.81640625" style="29" customWidth="1"/>
    <col min="9735" max="9735" width="14.1796875" style="29" customWidth="1"/>
    <col min="9736" max="9736" width="1.81640625" style="29" customWidth="1"/>
    <col min="9737" max="9737" width="11.453125" style="29" customWidth="1"/>
    <col min="9738" max="9738" width="1.81640625" style="29" customWidth="1"/>
    <col min="9739" max="9739" width="11.453125" style="29" customWidth="1"/>
    <col min="9740" max="9983" width="8.81640625" style="29"/>
    <col min="9984" max="9984" width="29.54296875" style="29" customWidth="1"/>
    <col min="9985" max="9985" width="6.453125" style="29" customWidth="1"/>
    <col min="9986" max="9986" width="1.81640625" style="29" customWidth="1"/>
    <col min="9987" max="9987" width="11.453125" style="29" customWidth="1"/>
    <col min="9988" max="9988" width="1.81640625" style="29" customWidth="1"/>
    <col min="9989" max="9989" width="12.1796875" style="29" customWidth="1"/>
    <col min="9990" max="9990" width="1.81640625" style="29" customWidth="1"/>
    <col min="9991" max="9991" width="14.1796875" style="29" customWidth="1"/>
    <col min="9992" max="9992" width="1.81640625" style="29" customWidth="1"/>
    <col min="9993" max="9993" width="11.453125" style="29" customWidth="1"/>
    <col min="9994" max="9994" width="1.81640625" style="29" customWidth="1"/>
    <col min="9995" max="9995" width="11.453125" style="29" customWidth="1"/>
    <col min="9996" max="10239" width="8.81640625" style="29"/>
    <col min="10240" max="10240" width="29.54296875" style="29" customWidth="1"/>
    <col min="10241" max="10241" width="6.453125" style="29" customWidth="1"/>
    <col min="10242" max="10242" width="1.81640625" style="29" customWidth="1"/>
    <col min="10243" max="10243" width="11.453125" style="29" customWidth="1"/>
    <col min="10244" max="10244" width="1.81640625" style="29" customWidth="1"/>
    <col min="10245" max="10245" width="12.1796875" style="29" customWidth="1"/>
    <col min="10246" max="10246" width="1.81640625" style="29" customWidth="1"/>
    <col min="10247" max="10247" width="14.1796875" style="29" customWidth="1"/>
    <col min="10248" max="10248" width="1.81640625" style="29" customWidth="1"/>
    <col min="10249" max="10249" width="11.453125" style="29" customWidth="1"/>
    <col min="10250" max="10250" width="1.81640625" style="29" customWidth="1"/>
    <col min="10251" max="10251" width="11.453125" style="29" customWidth="1"/>
    <col min="10252" max="10495" width="8.81640625" style="29"/>
    <col min="10496" max="10496" width="29.54296875" style="29" customWidth="1"/>
    <col min="10497" max="10497" width="6.453125" style="29" customWidth="1"/>
    <col min="10498" max="10498" width="1.81640625" style="29" customWidth="1"/>
    <col min="10499" max="10499" width="11.453125" style="29" customWidth="1"/>
    <col min="10500" max="10500" width="1.81640625" style="29" customWidth="1"/>
    <col min="10501" max="10501" width="12.1796875" style="29" customWidth="1"/>
    <col min="10502" max="10502" width="1.81640625" style="29" customWidth="1"/>
    <col min="10503" max="10503" width="14.1796875" style="29" customWidth="1"/>
    <col min="10504" max="10504" width="1.81640625" style="29" customWidth="1"/>
    <col min="10505" max="10505" width="11.453125" style="29" customWidth="1"/>
    <col min="10506" max="10506" width="1.81640625" style="29" customWidth="1"/>
    <col min="10507" max="10507" width="11.453125" style="29" customWidth="1"/>
    <col min="10508" max="10751" width="8.81640625" style="29"/>
    <col min="10752" max="10752" width="29.54296875" style="29" customWidth="1"/>
    <col min="10753" max="10753" width="6.453125" style="29" customWidth="1"/>
    <col min="10754" max="10754" width="1.81640625" style="29" customWidth="1"/>
    <col min="10755" max="10755" width="11.453125" style="29" customWidth="1"/>
    <col min="10756" max="10756" width="1.81640625" style="29" customWidth="1"/>
    <col min="10757" max="10757" width="12.1796875" style="29" customWidth="1"/>
    <col min="10758" max="10758" width="1.81640625" style="29" customWidth="1"/>
    <col min="10759" max="10759" width="14.1796875" style="29" customWidth="1"/>
    <col min="10760" max="10760" width="1.81640625" style="29" customWidth="1"/>
    <col min="10761" max="10761" width="11.453125" style="29" customWidth="1"/>
    <col min="10762" max="10762" width="1.81640625" style="29" customWidth="1"/>
    <col min="10763" max="10763" width="11.453125" style="29" customWidth="1"/>
    <col min="10764" max="11007" width="8.81640625" style="29"/>
    <col min="11008" max="11008" width="29.54296875" style="29" customWidth="1"/>
    <col min="11009" max="11009" width="6.453125" style="29" customWidth="1"/>
    <col min="11010" max="11010" width="1.81640625" style="29" customWidth="1"/>
    <col min="11011" max="11011" width="11.453125" style="29" customWidth="1"/>
    <col min="11012" max="11012" width="1.81640625" style="29" customWidth="1"/>
    <col min="11013" max="11013" width="12.1796875" style="29" customWidth="1"/>
    <col min="11014" max="11014" width="1.81640625" style="29" customWidth="1"/>
    <col min="11015" max="11015" width="14.1796875" style="29" customWidth="1"/>
    <col min="11016" max="11016" width="1.81640625" style="29" customWidth="1"/>
    <col min="11017" max="11017" width="11.453125" style="29" customWidth="1"/>
    <col min="11018" max="11018" width="1.81640625" style="29" customWidth="1"/>
    <col min="11019" max="11019" width="11.453125" style="29" customWidth="1"/>
    <col min="11020" max="11263" width="8.81640625" style="29"/>
    <col min="11264" max="11264" width="29.54296875" style="29" customWidth="1"/>
    <col min="11265" max="11265" width="6.453125" style="29" customWidth="1"/>
    <col min="11266" max="11266" width="1.81640625" style="29" customWidth="1"/>
    <col min="11267" max="11267" width="11.453125" style="29" customWidth="1"/>
    <col min="11268" max="11268" width="1.81640625" style="29" customWidth="1"/>
    <col min="11269" max="11269" width="12.1796875" style="29" customWidth="1"/>
    <col min="11270" max="11270" width="1.81640625" style="29" customWidth="1"/>
    <col min="11271" max="11271" width="14.1796875" style="29" customWidth="1"/>
    <col min="11272" max="11272" width="1.81640625" style="29" customWidth="1"/>
    <col min="11273" max="11273" width="11.453125" style="29" customWidth="1"/>
    <col min="11274" max="11274" width="1.81640625" style="29" customWidth="1"/>
    <col min="11275" max="11275" width="11.453125" style="29" customWidth="1"/>
    <col min="11276" max="11519" width="8.81640625" style="29"/>
    <col min="11520" max="11520" width="29.54296875" style="29" customWidth="1"/>
    <col min="11521" max="11521" width="6.453125" style="29" customWidth="1"/>
    <col min="11522" max="11522" width="1.81640625" style="29" customWidth="1"/>
    <col min="11523" max="11523" width="11.453125" style="29" customWidth="1"/>
    <col min="11524" max="11524" width="1.81640625" style="29" customWidth="1"/>
    <col min="11525" max="11525" width="12.1796875" style="29" customWidth="1"/>
    <col min="11526" max="11526" width="1.81640625" style="29" customWidth="1"/>
    <col min="11527" max="11527" width="14.1796875" style="29" customWidth="1"/>
    <col min="11528" max="11528" width="1.81640625" style="29" customWidth="1"/>
    <col min="11529" max="11529" width="11.453125" style="29" customWidth="1"/>
    <col min="11530" max="11530" width="1.81640625" style="29" customWidth="1"/>
    <col min="11531" max="11531" width="11.453125" style="29" customWidth="1"/>
    <col min="11532" max="11775" width="8.81640625" style="29"/>
    <col min="11776" max="11776" width="29.54296875" style="29" customWidth="1"/>
    <col min="11777" max="11777" width="6.453125" style="29" customWidth="1"/>
    <col min="11778" max="11778" width="1.81640625" style="29" customWidth="1"/>
    <col min="11779" max="11779" width="11.453125" style="29" customWidth="1"/>
    <col min="11780" max="11780" width="1.81640625" style="29" customWidth="1"/>
    <col min="11781" max="11781" width="12.1796875" style="29" customWidth="1"/>
    <col min="11782" max="11782" width="1.81640625" style="29" customWidth="1"/>
    <col min="11783" max="11783" width="14.1796875" style="29" customWidth="1"/>
    <col min="11784" max="11784" width="1.81640625" style="29" customWidth="1"/>
    <col min="11785" max="11785" width="11.453125" style="29" customWidth="1"/>
    <col min="11786" max="11786" width="1.81640625" style="29" customWidth="1"/>
    <col min="11787" max="11787" width="11.453125" style="29" customWidth="1"/>
    <col min="11788" max="12031" width="8.81640625" style="29"/>
    <col min="12032" max="12032" width="29.54296875" style="29" customWidth="1"/>
    <col min="12033" max="12033" width="6.453125" style="29" customWidth="1"/>
    <col min="12034" max="12034" width="1.81640625" style="29" customWidth="1"/>
    <col min="12035" max="12035" width="11.453125" style="29" customWidth="1"/>
    <col min="12036" max="12036" width="1.81640625" style="29" customWidth="1"/>
    <col min="12037" max="12037" width="12.1796875" style="29" customWidth="1"/>
    <col min="12038" max="12038" width="1.81640625" style="29" customWidth="1"/>
    <col min="12039" max="12039" width="14.1796875" style="29" customWidth="1"/>
    <col min="12040" max="12040" width="1.81640625" style="29" customWidth="1"/>
    <col min="12041" max="12041" width="11.453125" style="29" customWidth="1"/>
    <col min="12042" max="12042" width="1.81640625" style="29" customWidth="1"/>
    <col min="12043" max="12043" width="11.453125" style="29" customWidth="1"/>
    <col min="12044" max="12287" width="8.81640625" style="29"/>
    <col min="12288" max="12288" width="29.54296875" style="29" customWidth="1"/>
    <col min="12289" max="12289" width="6.453125" style="29" customWidth="1"/>
    <col min="12290" max="12290" width="1.81640625" style="29" customWidth="1"/>
    <col min="12291" max="12291" width="11.453125" style="29" customWidth="1"/>
    <col min="12292" max="12292" width="1.81640625" style="29" customWidth="1"/>
    <col min="12293" max="12293" width="12.1796875" style="29" customWidth="1"/>
    <col min="12294" max="12294" width="1.81640625" style="29" customWidth="1"/>
    <col min="12295" max="12295" width="14.1796875" style="29" customWidth="1"/>
    <col min="12296" max="12296" width="1.81640625" style="29" customWidth="1"/>
    <col min="12297" max="12297" width="11.453125" style="29" customWidth="1"/>
    <col min="12298" max="12298" width="1.81640625" style="29" customWidth="1"/>
    <col min="12299" max="12299" width="11.453125" style="29" customWidth="1"/>
    <col min="12300" max="12543" width="8.81640625" style="29"/>
    <col min="12544" max="12544" width="29.54296875" style="29" customWidth="1"/>
    <col min="12545" max="12545" width="6.453125" style="29" customWidth="1"/>
    <col min="12546" max="12546" width="1.81640625" style="29" customWidth="1"/>
    <col min="12547" max="12547" width="11.453125" style="29" customWidth="1"/>
    <col min="12548" max="12548" width="1.81640625" style="29" customWidth="1"/>
    <col min="12549" max="12549" width="12.1796875" style="29" customWidth="1"/>
    <col min="12550" max="12550" width="1.81640625" style="29" customWidth="1"/>
    <col min="12551" max="12551" width="14.1796875" style="29" customWidth="1"/>
    <col min="12552" max="12552" width="1.81640625" style="29" customWidth="1"/>
    <col min="12553" max="12553" width="11.453125" style="29" customWidth="1"/>
    <col min="12554" max="12554" width="1.81640625" style="29" customWidth="1"/>
    <col min="12555" max="12555" width="11.453125" style="29" customWidth="1"/>
    <col min="12556" max="12799" width="8.81640625" style="29"/>
    <col min="12800" max="12800" width="29.54296875" style="29" customWidth="1"/>
    <col min="12801" max="12801" width="6.453125" style="29" customWidth="1"/>
    <col min="12802" max="12802" width="1.81640625" style="29" customWidth="1"/>
    <col min="12803" max="12803" width="11.453125" style="29" customWidth="1"/>
    <col min="12804" max="12804" width="1.81640625" style="29" customWidth="1"/>
    <col min="12805" max="12805" width="12.1796875" style="29" customWidth="1"/>
    <col min="12806" max="12806" width="1.81640625" style="29" customWidth="1"/>
    <col min="12807" max="12807" width="14.1796875" style="29" customWidth="1"/>
    <col min="12808" max="12808" width="1.81640625" style="29" customWidth="1"/>
    <col min="12809" max="12809" width="11.453125" style="29" customWidth="1"/>
    <col min="12810" max="12810" width="1.81640625" style="29" customWidth="1"/>
    <col min="12811" max="12811" width="11.453125" style="29" customWidth="1"/>
    <col min="12812" max="13055" width="8.81640625" style="29"/>
    <col min="13056" max="13056" width="29.54296875" style="29" customWidth="1"/>
    <col min="13057" max="13057" width="6.453125" style="29" customWidth="1"/>
    <col min="13058" max="13058" width="1.81640625" style="29" customWidth="1"/>
    <col min="13059" max="13059" width="11.453125" style="29" customWidth="1"/>
    <col min="13060" max="13060" width="1.81640625" style="29" customWidth="1"/>
    <col min="13061" max="13061" width="12.1796875" style="29" customWidth="1"/>
    <col min="13062" max="13062" width="1.81640625" style="29" customWidth="1"/>
    <col min="13063" max="13063" width="14.1796875" style="29" customWidth="1"/>
    <col min="13064" max="13064" width="1.81640625" style="29" customWidth="1"/>
    <col min="13065" max="13065" width="11.453125" style="29" customWidth="1"/>
    <col min="13066" max="13066" width="1.81640625" style="29" customWidth="1"/>
    <col min="13067" max="13067" width="11.453125" style="29" customWidth="1"/>
    <col min="13068" max="13311" width="8.81640625" style="29"/>
    <col min="13312" max="13312" width="29.54296875" style="29" customWidth="1"/>
    <col min="13313" max="13313" width="6.453125" style="29" customWidth="1"/>
    <col min="13314" max="13314" width="1.81640625" style="29" customWidth="1"/>
    <col min="13315" max="13315" width="11.453125" style="29" customWidth="1"/>
    <col min="13316" max="13316" width="1.81640625" style="29" customWidth="1"/>
    <col min="13317" max="13317" width="12.1796875" style="29" customWidth="1"/>
    <col min="13318" max="13318" width="1.81640625" style="29" customWidth="1"/>
    <col min="13319" max="13319" width="14.1796875" style="29" customWidth="1"/>
    <col min="13320" max="13320" width="1.81640625" style="29" customWidth="1"/>
    <col min="13321" max="13321" width="11.453125" style="29" customWidth="1"/>
    <col min="13322" max="13322" width="1.81640625" style="29" customWidth="1"/>
    <col min="13323" max="13323" width="11.453125" style="29" customWidth="1"/>
    <col min="13324" max="13567" width="8.81640625" style="29"/>
    <col min="13568" max="13568" width="29.54296875" style="29" customWidth="1"/>
    <col min="13569" max="13569" width="6.453125" style="29" customWidth="1"/>
    <col min="13570" max="13570" width="1.81640625" style="29" customWidth="1"/>
    <col min="13571" max="13571" width="11.453125" style="29" customWidth="1"/>
    <col min="13572" max="13572" width="1.81640625" style="29" customWidth="1"/>
    <col min="13573" max="13573" width="12.1796875" style="29" customWidth="1"/>
    <col min="13574" max="13574" width="1.81640625" style="29" customWidth="1"/>
    <col min="13575" max="13575" width="14.1796875" style="29" customWidth="1"/>
    <col min="13576" max="13576" width="1.81640625" style="29" customWidth="1"/>
    <col min="13577" max="13577" width="11.453125" style="29" customWidth="1"/>
    <col min="13578" max="13578" width="1.81640625" style="29" customWidth="1"/>
    <col min="13579" max="13579" width="11.453125" style="29" customWidth="1"/>
    <col min="13580" max="13823" width="8.81640625" style="29"/>
    <col min="13824" max="13824" width="29.54296875" style="29" customWidth="1"/>
    <col min="13825" max="13825" width="6.453125" style="29" customWidth="1"/>
    <col min="13826" max="13826" width="1.81640625" style="29" customWidth="1"/>
    <col min="13827" max="13827" width="11.453125" style="29" customWidth="1"/>
    <col min="13828" max="13828" width="1.81640625" style="29" customWidth="1"/>
    <col min="13829" max="13829" width="12.1796875" style="29" customWidth="1"/>
    <col min="13830" max="13830" width="1.81640625" style="29" customWidth="1"/>
    <col min="13831" max="13831" width="14.1796875" style="29" customWidth="1"/>
    <col min="13832" max="13832" width="1.81640625" style="29" customWidth="1"/>
    <col min="13833" max="13833" width="11.453125" style="29" customWidth="1"/>
    <col min="13834" max="13834" width="1.81640625" style="29" customWidth="1"/>
    <col min="13835" max="13835" width="11.453125" style="29" customWidth="1"/>
    <col min="13836" max="14079" width="8.81640625" style="29"/>
    <col min="14080" max="14080" width="29.54296875" style="29" customWidth="1"/>
    <col min="14081" max="14081" width="6.453125" style="29" customWidth="1"/>
    <col min="14082" max="14082" width="1.81640625" style="29" customWidth="1"/>
    <col min="14083" max="14083" width="11.453125" style="29" customWidth="1"/>
    <col min="14084" max="14084" width="1.81640625" style="29" customWidth="1"/>
    <col min="14085" max="14085" width="12.1796875" style="29" customWidth="1"/>
    <col min="14086" max="14086" width="1.81640625" style="29" customWidth="1"/>
    <col min="14087" max="14087" width="14.1796875" style="29" customWidth="1"/>
    <col min="14088" max="14088" width="1.81640625" style="29" customWidth="1"/>
    <col min="14089" max="14089" width="11.453125" style="29" customWidth="1"/>
    <col min="14090" max="14090" width="1.81640625" style="29" customWidth="1"/>
    <col min="14091" max="14091" width="11.453125" style="29" customWidth="1"/>
    <col min="14092" max="14335" width="8.81640625" style="29"/>
    <col min="14336" max="14336" width="29.54296875" style="29" customWidth="1"/>
    <col min="14337" max="14337" width="6.453125" style="29" customWidth="1"/>
    <col min="14338" max="14338" width="1.81640625" style="29" customWidth="1"/>
    <col min="14339" max="14339" width="11.453125" style="29" customWidth="1"/>
    <col min="14340" max="14340" width="1.81640625" style="29" customWidth="1"/>
    <col min="14341" max="14341" width="12.1796875" style="29" customWidth="1"/>
    <col min="14342" max="14342" width="1.81640625" style="29" customWidth="1"/>
    <col min="14343" max="14343" width="14.1796875" style="29" customWidth="1"/>
    <col min="14344" max="14344" width="1.81640625" style="29" customWidth="1"/>
    <col min="14345" max="14345" width="11.453125" style="29" customWidth="1"/>
    <col min="14346" max="14346" width="1.81640625" style="29" customWidth="1"/>
    <col min="14347" max="14347" width="11.453125" style="29" customWidth="1"/>
    <col min="14348" max="14591" width="8.81640625" style="29"/>
    <col min="14592" max="14592" width="29.54296875" style="29" customWidth="1"/>
    <col min="14593" max="14593" width="6.453125" style="29" customWidth="1"/>
    <col min="14594" max="14594" width="1.81640625" style="29" customWidth="1"/>
    <col min="14595" max="14595" width="11.453125" style="29" customWidth="1"/>
    <col min="14596" max="14596" width="1.81640625" style="29" customWidth="1"/>
    <col min="14597" max="14597" width="12.1796875" style="29" customWidth="1"/>
    <col min="14598" max="14598" width="1.81640625" style="29" customWidth="1"/>
    <col min="14599" max="14599" width="14.1796875" style="29" customWidth="1"/>
    <col min="14600" max="14600" width="1.81640625" style="29" customWidth="1"/>
    <col min="14601" max="14601" width="11.453125" style="29" customWidth="1"/>
    <col min="14602" max="14602" width="1.81640625" style="29" customWidth="1"/>
    <col min="14603" max="14603" width="11.453125" style="29" customWidth="1"/>
    <col min="14604" max="14847" width="8.81640625" style="29"/>
    <col min="14848" max="14848" width="29.54296875" style="29" customWidth="1"/>
    <col min="14849" max="14849" width="6.453125" style="29" customWidth="1"/>
    <col min="14850" max="14850" width="1.81640625" style="29" customWidth="1"/>
    <col min="14851" max="14851" width="11.453125" style="29" customWidth="1"/>
    <col min="14852" max="14852" width="1.81640625" style="29" customWidth="1"/>
    <col min="14853" max="14853" width="12.1796875" style="29" customWidth="1"/>
    <col min="14854" max="14854" width="1.81640625" style="29" customWidth="1"/>
    <col min="14855" max="14855" width="14.1796875" style="29" customWidth="1"/>
    <col min="14856" max="14856" width="1.81640625" style="29" customWidth="1"/>
    <col min="14857" max="14857" width="11.453125" style="29" customWidth="1"/>
    <col min="14858" max="14858" width="1.81640625" style="29" customWidth="1"/>
    <col min="14859" max="14859" width="11.453125" style="29" customWidth="1"/>
    <col min="14860" max="15103" width="8.81640625" style="29"/>
    <col min="15104" max="15104" width="29.54296875" style="29" customWidth="1"/>
    <col min="15105" max="15105" width="6.453125" style="29" customWidth="1"/>
    <col min="15106" max="15106" width="1.81640625" style="29" customWidth="1"/>
    <col min="15107" max="15107" width="11.453125" style="29" customWidth="1"/>
    <col min="15108" max="15108" width="1.81640625" style="29" customWidth="1"/>
    <col min="15109" max="15109" width="12.1796875" style="29" customWidth="1"/>
    <col min="15110" max="15110" width="1.81640625" style="29" customWidth="1"/>
    <col min="15111" max="15111" width="14.1796875" style="29" customWidth="1"/>
    <col min="15112" max="15112" width="1.81640625" style="29" customWidth="1"/>
    <col min="15113" max="15113" width="11.453125" style="29" customWidth="1"/>
    <col min="15114" max="15114" width="1.81640625" style="29" customWidth="1"/>
    <col min="15115" max="15115" width="11.453125" style="29" customWidth="1"/>
    <col min="15116" max="15359" width="8.81640625" style="29"/>
    <col min="15360" max="15360" width="29.54296875" style="29" customWidth="1"/>
    <col min="15361" max="15361" width="6.453125" style="29" customWidth="1"/>
    <col min="15362" max="15362" width="1.81640625" style="29" customWidth="1"/>
    <col min="15363" max="15363" width="11.453125" style="29" customWidth="1"/>
    <col min="15364" max="15364" width="1.81640625" style="29" customWidth="1"/>
    <col min="15365" max="15365" width="12.1796875" style="29" customWidth="1"/>
    <col min="15366" max="15366" width="1.81640625" style="29" customWidth="1"/>
    <col min="15367" max="15367" width="14.1796875" style="29" customWidth="1"/>
    <col min="15368" max="15368" width="1.81640625" style="29" customWidth="1"/>
    <col min="15369" max="15369" width="11.453125" style="29" customWidth="1"/>
    <col min="15370" max="15370" width="1.81640625" style="29" customWidth="1"/>
    <col min="15371" max="15371" width="11.453125" style="29" customWidth="1"/>
    <col min="15372" max="15615" width="8.81640625" style="29"/>
    <col min="15616" max="15616" width="29.54296875" style="29" customWidth="1"/>
    <col min="15617" max="15617" width="6.453125" style="29" customWidth="1"/>
    <col min="15618" max="15618" width="1.81640625" style="29" customWidth="1"/>
    <col min="15619" max="15619" width="11.453125" style="29" customWidth="1"/>
    <col min="15620" max="15620" width="1.81640625" style="29" customWidth="1"/>
    <col min="15621" max="15621" width="12.1796875" style="29" customWidth="1"/>
    <col min="15622" max="15622" width="1.81640625" style="29" customWidth="1"/>
    <col min="15623" max="15623" width="14.1796875" style="29" customWidth="1"/>
    <col min="15624" max="15624" width="1.81640625" style="29" customWidth="1"/>
    <col min="15625" max="15625" width="11.453125" style="29" customWidth="1"/>
    <col min="15626" max="15626" width="1.81640625" style="29" customWidth="1"/>
    <col min="15627" max="15627" width="11.453125" style="29" customWidth="1"/>
    <col min="15628" max="15871" width="8.81640625" style="29"/>
    <col min="15872" max="15872" width="29.54296875" style="29" customWidth="1"/>
    <col min="15873" max="15873" width="6.453125" style="29" customWidth="1"/>
    <col min="15874" max="15874" width="1.81640625" style="29" customWidth="1"/>
    <col min="15875" max="15875" width="11.453125" style="29" customWidth="1"/>
    <col min="15876" max="15876" width="1.81640625" style="29" customWidth="1"/>
    <col min="15877" max="15877" width="12.1796875" style="29" customWidth="1"/>
    <col min="15878" max="15878" width="1.81640625" style="29" customWidth="1"/>
    <col min="15879" max="15879" width="14.1796875" style="29" customWidth="1"/>
    <col min="15880" max="15880" width="1.81640625" style="29" customWidth="1"/>
    <col min="15881" max="15881" width="11.453125" style="29" customWidth="1"/>
    <col min="15882" max="15882" width="1.81640625" style="29" customWidth="1"/>
    <col min="15883" max="15883" width="11.453125" style="29" customWidth="1"/>
    <col min="15884" max="16127" width="8.81640625" style="29"/>
    <col min="16128" max="16128" width="29.54296875" style="29" customWidth="1"/>
    <col min="16129" max="16129" width="6.453125" style="29" customWidth="1"/>
    <col min="16130" max="16130" width="1.81640625" style="29" customWidth="1"/>
    <col min="16131" max="16131" width="11.453125" style="29" customWidth="1"/>
    <col min="16132" max="16132" width="1.81640625" style="29" customWidth="1"/>
    <col min="16133" max="16133" width="12.1796875" style="29" customWidth="1"/>
    <col min="16134" max="16134" width="1.81640625" style="29" customWidth="1"/>
    <col min="16135" max="16135" width="14.1796875" style="29" customWidth="1"/>
    <col min="16136" max="16136" width="1.81640625" style="29" customWidth="1"/>
    <col min="16137" max="16137" width="11.453125" style="29" customWidth="1"/>
    <col min="16138" max="16138" width="1.81640625" style="29" customWidth="1"/>
    <col min="16139" max="16139" width="11.453125" style="29" customWidth="1"/>
    <col min="16140" max="16368" width="8.81640625" style="29"/>
    <col min="16369" max="16384" width="7.81640625" style="29" customWidth="1"/>
  </cols>
  <sheetData>
    <row r="1" spans="1:14" ht="22.4" customHeight="1">
      <c r="M1" s="30"/>
      <c r="N1" s="30"/>
    </row>
    <row r="2" spans="1:14" s="31" customFormat="1" ht="22.4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90"/>
    </row>
    <row r="3" spans="1:14" s="31" customFormat="1" ht="22.4" customHeight="1">
      <c r="A3" s="213" t="s">
        <v>108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90"/>
    </row>
    <row r="4" spans="1:14" s="31" customFormat="1" ht="22.4" customHeight="1">
      <c r="A4" s="213" t="str">
        <f>+'P 9'!A4:I4</f>
        <v>สำหรับงวดเก้าเดือนสิ้นสุดวันที่ 30 กันยายน 2567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90"/>
    </row>
    <row r="5" spans="1:14" s="32" customFormat="1" ht="22.4" customHeight="1">
      <c r="K5" s="30"/>
      <c r="L5" s="30"/>
      <c r="M5" s="30" t="s">
        <v>109</v>
      </c>
      <c r="N5" s="30"/>
    </row>
    <row r="6" spans="1:14" s="32" customFormat="1" ht="22.4" customHeight="1">
      <c r="A6" s="96"/>
      <c r="B6" s="96"/>
      <c r="C6" s="97"/>
      <c r="D6" s="97"/>
      <c r="E6" s="97"/>
      <c r="F6" s="97"/>
      <c r="G6" s="97"/>
      <c r="H6" s="97"/>
      <c r="I6" s="97"/>
      <c r="J6" s="97" t="s">
        <v>110</v>
      </c>
      <c r="K6" s="97"/>
      <c r="L6" s="98"/>
      <c r="M6" s="98"/>
      <c r="N6" s="94"/>
    </row>
    <row r="7" spans="1:14" s="32" customFormat="1" ht="22.4" customHeight="1">
      <c r="C7" s="93"/>
      <c r="D7" s="93"/>
      <c r="E7" s="93" t="s">
        <v>111</v>
      </c>
      <c r="F7" s="93"/>
      <c r="G7" s="93"/>
      <c r="H7" s="93"/>
      <c r="I7" s="93"/>
      <c r="J7" s="33" t="s">
        <v>59</v>
      </c>
      <c r="K7" s="93"/>
      <c r="L7" s="94"/>
      <c r="M7" s="94"/>
      <c r="N7" s="94"/>
    </row>
    <row r="8" spans="1:14" s="32" customFormat="1" ht="22.4" customHeight="1">
      <c r="E8" s="34" t="s">
        <v>112</v>
      </c>
      <c r="F8" s="34" t="s">
        <v>113</v>
      </c>
      <c r="H8" s="214" t="s">
        <v>114</v>
      </c>
      <c r="I8" s="214"/>
      <c r="J8" s="33" t="s">
        <v>96</v>
      </c>
      <c r="K8" s="30"/>
      <c r="L8" s="95" t="s">
        <v>115</v>
      </c>
      <c r="M8" s="30"/>
      <c r="N8" s="30"/>
    </row>
    <row r="9" spans="1:14" s="32" customFormat="1" ht="22.4" customHeight="1">
      <c r="C9" s="95" t="s">
        <v>116</v>
      </c>
      <c r="D9" s="34" t="s">
        <v>117</v>
      </c>
      <c r="E9" s="34" t="s">
        <v>118</v>
      </c>
      <c r="F9" s="34" t="s">
        <v>119</v>
      </c>
      <c r="G9" s="34" t="s">
        <v>120</v>
      </c>
      <c r="H9" s="34" t="s">
        <v>121</v>
      </c>
      <c r="I9" s="34"/>
      <c r="J9" s="34" t="s">
        <v>122</v>
      </c>
      <c r="K9" s="95" t="s">
        <v>123</v>
      </c>
      <c r="L9" s="95" t="s">
        <v>124</v>
      </c>
      <c r="M9" s="30"/>
      <c r="N9" s="30"/>
    </row>
    <row r="10" spans="1:14" s="34" customFormat="1" ht="22.4" customHeight="1">
      <c r="A10" s="35"/>
      <c r="B10" s="35" t="s">
        <v>6</v>
      </c>
      <c r="C10" s="36" t="s">
        <v>125</v>
      </c>
      <c r="D10" s="35" t="s">
        <v>126</v>
      </c>
      <c r="E10" s="35" t="s">
        <v>127</v>
      </c>
      <c r="F10" s="35" t="s">
        <v>128</v>
      </c>
      <c r="G10" s="35" t="s">
        <v>129</v>
      </c>
      <c r="H10" s="35" t="s">
        <v>72</v>
      </c>
      <c r="I10" s="35" t="s">
        <v>73</v>
      </c>
      <c r="J10" s="35" t="s">
        <v>130</v>
      </c>
      <c r="K10" s="36" t="s">
        <v>131</v>
      </c>
      <c r="L10" s="36" t="s">
        <v>132</v>
      </c>
      <c r="M10" s="36" t="s">
        <v>133</v>
      </c>
      <c r="N10" s="95"/>
    </row>
    <row r="11" spans="1:14" s="32" customFormat="1" ht="22.4" customHeight="1">
      <c r="A11" s="37" t="s">
        <v>134</v>
      </c>
      <c r="B11" s="38"/>
      <c r="C11" s="142">
        <v>280962733</v>
      </c>
      <c r="D11" s="142">
        <v>221069476.36000004</v>
      </c>
      <c r="E11" s="142">
        <v>4907142.7300000004</v>
      </c>
      <c r="F11" s="142">
        <v>-44206950.109999999</v>
      </c>
      <c r="G11" s="142">
        <v>0</v>
      </c>
      <c r="H11" s="142">
        <v>16635093.850000001</v>
      </c>
      <c r="I11" s="142">
        <v>-430462570.92000002</v>
      </c>
      <c r="J11" s="142">
        <v>235778779.91999999</v>
      </c>
      <c r="K11" s="143">
        <f>SUM(C11:J11)</f>
        <v>284683704.83000004</v>
      </c>
      <c r="L11" s="142">
        <v>71042942.739999995</v>
      </c>
      <c r="M11" s="143">
        <f>SUM(K11:L11)</f>
        <v>355726647.57000005</v>
      </c>
      <c r="N11" s="40"/>
    </row>
    <row r="12" spans="1:14" s="32" customFormat="1" ht="22.4" customHeight="1">
      <c r="A12" s="32" t="s">
        <v>135</v>
      </c>
      <c r="B12" s="38"/>
      <c r="C12" s="142"/>
      <c r="D12" s="142"/>
      <c r="E12" s="142"/>
      <c r="F12" s="142"/>
      <c r="G12" s="142"/>
      <c r="H12" s="142"/>
      <c r="I12" s="142"/>
      <c r="J12" s="142"/>
      <c r="K12" s="143"/>
      <c r="L12" s="142"/>
      <c r="M12" s="143"/>
      <c r="N12" s="40"/>
    </row>
    <row r="13" spans="1:14" s="32" customFormat="1" ht="21.65" customHeight="1">
      <c r="A13" s="32" t="s">
        <v>136</v>
      </c>
      <c r="B13" s="34">
        <v>18</v>
      </c>
      <c r="C13" s="143">
        <v>145212121</v>
      </c>
      <c r="D13" s="143">
        <v>-43563636.300000004</v>
      </c>
      <c r="E13" s="143">
        <v>0</v>
      </c>
      <c r="F13" s="143">
        <v>0</v>
      </c>
      <c r="G13" s="143">
        <v>0</v>
      </c>
      <c r="H13" s="143">
        <v>0</v>
      </c>
      <c r="I13" s="143">
        <v>0</v>
      </c>
      <c r="J13" s="143">
        <v>0</v>
      </c>
      <c r="K13" s="143">
        <f t="shared" ref="K13:K17" si="0">SUM(C13:J13)</f>
        <v>101648484.69999999</v>
      </c>
      <c r="L13" s="142">
        <v>0</v>
      </c>
      <c r="M13" s="143">
        <f>SUM(K13:L13)</f>
        <v>101648484.69999999</v>
      </c>
      <c r="N13" s="40"/>
    </row>
    <row r="14" spans="1:14" s="32" customFormat="1" ht="21.65" customHeight="1">
      <c r="A14" s="32" t="s">
        <v>223</v>
      </c>
      <c r="B14" s="34"/>
      <c r="C14" s="143">
        <v>0</v>
      </c>
      <c r="D14" s="143">
        <v>0</v>
      </c>
      <c r="E14" s="143">
        <v>0</v>
      </c>
      <c r="F14" s="143">
        <v>0</v>
      </c>
      <c r="G14" s="143">
        <v>0</v>
      </c>
      <c r="H14" s="143">
        <v>0</v>
      </c>
      <c r="I14" s="143">
        <v>0</v>
      </c>
      <c r="J14" s="143">
        <v>0</v>
      </c>
      <c r="K14" s="143">
        <f t="shared" si="0"/>
        <v>0</v>
      </c>
      <c r="L14" s="142">
        <v>1800000</v>
      </c>
      <c r="M14" s="143">
        <f>SUM(K14:L14)</f>
        <v>1800000</v>
      </c>
      <c r="N14" s="40"/>
    </row>
    <row r="15" spans="1:14" s="32" customFormat="1" ht="22.4" customHeight="1">
      <c r="A15" s="32" t="s">
        <v>137</v>
      </c>
      <c r="B15" s="38"/>
      <c r="C15" s="143">
        <v>0</v>
      </c>
      <c r="D15" s="143">
        <v>0</v>
      </c>
      <c r="E15" s="143">
        <v>0</v>
      </c>
      <c r="F15" s="143">
        <v>0</v>
      </c>
      <c r="G15" s="143">
        <v>0</v>
      </c>
      <c r="H15" s="143">
        <v>0</v>
      </c>
      <c r="I15" s="143">
        <v>0</v>
      </c>
      <c r="J15" s="143">
        <v>0</v>
      </c>
      <c r="K15" s="143">
        <f t="shared" si="0"/>
        <v>0</v>
      </c>
      <c r="L15" s="142">
        <v>-1996233.71</v>
      </c>
      <c r="M15" s="143">
        <f>SUM(K15:L15)</f>
        <v>-1996233.71</v>
      </c>
      <c r="N15" s="40"/>
    </row>
    <row r="16" spans="1:14" s="32" customFormat="1" ht="22.4" customHeight="1">
      <c r="A16" s="32" t="s">
        <v>138</v>
      </c>
      <c r="B16" s="38"/>
      <c r="C16" s="143">
        <v>0</v>
      </c>
      <c r="D16" s="143">
        <v>0</v>
      </c>
      <c r="E16" s="143">
        <v>0</v>
      </c>
      <c r="F16" s="143">
        <v>0</v>
      </c>
      <c r="G16" s="143">
        <v>0</v>
      </c>
      <c r="H16" s="143">
        <v>0</v>
      </c>
      <c r="I16" s="143">
        <f>+'P 9'!F29</f>
        <v>-61793146.460000001</v>
      </c>
      <c r="J16" s="143">
        <v>0</v>
      </c>
      <c r="K16" s="143">
        <f t="shared" si="0"/>
        <v>-61793146.460000001</v>
      </c>
      <c r="L16" s="126">
        <f>+'P 9'!F30</f>
        <v>7149459.2400000002</v>
      </c>
      <c r="M16" s="143">
        <f>SUM(K16:L16)</f>
        <v>-54643687.219999999</v>
      </c>
      <c r="N16" s="40"/>
    </row>
    <row r="17" spans="1:14" s="32" customFormat="1" ht="22.4" customHeight="1">
      <c r="A17" s="32" t="s">
        <v>139</v>
      </c>
      <c r="B17" s="38"/>
      <c r="C17" s="144">
        <v>0</v>
      </c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-1752961.82</v>
      </c>
      <c r="J17" s="144">
        <v>0</v>
      </c>
      <c r="K17" s="143">
        <f t="shared" si="0"/>
        <v>-1752961.82</v>
      </c>
      <c r="L17" s="144">
        <v>-341126.87</v>
      </c>
      <c r="M17" s="143">
        <f>SUM(K17:L17)</f>
        <v>-2094088.69</v>
      </c>
      <c r="N17" s="40"/>
    </row>
    <row r="18" spans="1:14" s="32" customFormat="1" ht="22.4" customHeight="1" thickBot="1">
      <c r="A18" s="37" t="s">
        <v>140</v>
      </c>
      <c r="B18" s="38"/>
      <c r="C18" s="145">
        <f t="shared" ref="C18:M18" si="1">SUM(C11:C17)</f>
        <v>426174854</v>
      </c>
      <c r="D18" s="145">
        <f t="shared" si="1"/>
        <v>177505840.06000003</v>
      </c>
      <c r="E18" s="145">
        <f t="shared" si="1"/>
        <v>4907142.7300000004</v>
      </c>
      <c r="F18" s="145">
        <f t="shared" si="1"/>
        <v>-44206950.109999999</v>
      </c>
      <c r="G18" s="145">
        <f t="shared" si="1"/>
        <v>0</v>
      </c>
      <c r="H18" s="145">
        <f t="shared" si="1"/>
        <v>16635093.850000001</v>
      </c>
      <c r="I18" s="145">
        <f t="shared" si="1"/>
        <v>-494008679.19999999</v>
      </c>
      <c r="J18" s="145">
        <f t="shared" si="1"/>
        <v>235778779.91999999</v>
      </c>
      <c r="K18" s="145">
        <f t="shared" si="1"/>
        <v>322786081.25000006</v>
      </c>
      <c r="L18" s="145">
        <f t="shared" si="1"/>
        <v>77655041.399999991</v>
      </c>
      <c r="M18" s="145">
        <f t="shared" si="1"/>
        <v>400441122.65000004</v>
      </c>
      <c r="N18" s="102"/>
    </row>
    <row r="19" spans="1:14" s="32" customFormat="1" ht="22.4" customHeight="1" thickTop="1">
      <c r="C19" s="38"/>
      <c r="D19" s="38"/>
      <c r="E19" s="38"/>
      <c r="F19" s="38"/>
      <c r="G19" s="38"/>
      <c r="H19" s="38"/>
      <c r="I19" s="141"/>
      <c r="J19" s="38"/>
      <c r="K19" s="38"/>
      <c r="L19" s="123"/>
      <c r="M19" s="39"/>
      <c r="N19" s="39"/>
    </row>
    <row r="20" spans="1:14" s="32" customFormat="1" ht="22.4" customHeight="1">
      <c r="A20" s="37" t="s">
        <v>141</v>
      </c>
      <c r="B20" s="38"/>
      <c r="C20" s="142">
        <v>280962733</v>
      </c>
      <c r="D20" s="142">
        <v>221069476.36000004</v>
      </c>
      <c r="E20" s="142">
        <v>4907142.7300000004</v>
      </c>
      <c r="F20" s="147">
        <v>-341287.53</v>
      </c>
      <c r="G20" s="147">
        <v>6794403.7699999996</v>
      </c>
      <c r="H20" s="142">
        <v>16635093.850000001</v>
      </c>
      <c r="I20" s="147">
        <v>-261245617.5</v>
      </c>
      <c r="J20" s="142">
        <v>235778779.91999999</v>
      </c>
      <c r="K20" s="142">
        <f>SUM(C20:J20)</f>
        <v>504560724.60000002</v>
      </c>
      <c r="L20" s="147">
        <v>17623753.73</v>
      </c>
      <c r="M20" s="142">
        <f>SUM(K20:L20)</f>
        <v>522184478.33000004</v>
      </c>
      <c r="N20" s="39"/>
    </row>
    <row r="21" spans="1:14" s="32" customFormat="1" ht="22.4" customHeight="1">
      <c r="A21" s="32" t="s">
        <v>135</v>
      </c>
      <c r="B21" s="38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39"/>
    </row>
    <row r="22" spans="1:14" s="32" customFormat="1" ht="21.65" customHeight="1">
      <c r="A22" s="32" t="s">
        <v>224</v>
      </c>
      <c r="B22" s="34"/>
      <c r="C22" s="148">
        <v>0</v>
      </c>
      <c r="D22" s="148">
        <v>0</v>
      </c>
      <c r="E22" s="148">
        <v>0</v>
      </c>
      <c r="F22" s="148">
        <v>20750914.170000002</v>
      </c>
      <c r="G22" s="148">
        <v>0</v>
      </c>
      <c r="H22" s="148">
        <v>0</v>
      </c>
      <c r="I22" s="148">
        <v>0</v>
      </c>
      <c r="J22" s="148">
        <v>0</v>
      </c>
      <c r="K22" s="148">
        <f>SUM(C22:J22)</f>
        <v>20750914.170000002</v>
      </c>
      <c r="L22" s="147">
        <v>43449085.829999998</v>
      </c>
      <c r="M22" s="148">
        <f t="shared" ref="M22:M23" si="2">SUM(K22:L22)</f>
        <v>64200000</v>
      </c>
      <c r="N22" s="40"/>
    </row>
    <row r="23" spans="1:14" s="32" customFormat="1" ht="21.65" customHeight="1">
      <c r="A23" s="32" t="s">
        <v>142</v>
      </c>
      <c r="B23" s="34"/>
      <c r="C23" s="148">
        <v>0</v>
      </c>
      <c r="D23" s="148">
        <v>0</v>
      </c>
      <c r="E23" s="148">
        <v>0</v>
      </c>
      <c r="F23" s="148">
        <v>-64616576.75</v>
      </c>
      <c r="G23" s="148">
        <v>0</v>
      </c>
      <c r="H23" s="148">
        <v>0</v>
      </c>
      <c r="I23" s="148">
        <v>0</v>
      </c>
      <c r="J23" s="148">
        <v>0</v>
      </c>
      <c r="K23" s="148">
        <f t="shared" ref="K23" si="3">SUM(C23:J23)</f>
        <v>-64616576.75</v>
      </c>
      <c r="L23" s="147">
        <v>-383423.25</v>
      </c>
      <c r="M23" s="148">
        <f t="shared" si="2"/>
        <v>-65000000</v>
      </c>
      <c r="N23" s="40"/>
    </row>
    <row r="24" spans="1:14" s="32" customFormat="1" ht="22.4" customHeight="1">
      <c r="A24" s="32" t="s">
        <v>138</v>
      </c>
      <c r="B24" s="38"/>
      <c r="C24" s="143">
        <v>0</v>
      </c>
      <c r="D24" s="143">
        <v>0</v>
      </c>
      <c r="E24" s="143">
        <v>0</v>
      </c>
      <c r="F24" s="143">
        <v>0</v>
      </c>
      <c r="G24" s="143">
        <v>0</v>
      </c>
      <c r="H24" s="143">
        <v>0</v>
      </c>
      <c r="I24" s="143">
        <f>+'P 9'!G29</f>
        <v>-200493488.02000001</v>
      </c>
      <c r="J24" s="143">
        <v>0</v>
      </c>
      <c r="K24" s="142">
        <f t="shared" ref="K24:K25" si="4">SUM(C24:J24)</f>
        <v>-200493488.02000001</v>
      </c>
      <c r="L24" s="143">
        <f>+'P 9'!G30</f>
        <v>8736980.4900000002</v>
      </c>
      <c r="M24" s="142">
        <f t="shared" ref="M24:M25" si="5">SUM(K24:L24)</f>
        <v>-191756507.53</v>
      </c>
      <c r="N24" s="39"/>
    </row>
    <row r="25" spans="1:14" s="32" customFormat="1" ht="22.4" customHeight="1">
      <c r="A25" s="32" t="s">
        <v>143</v>
      </c>
      <c r="B25" s="38"/>
      <c r="C25" s="143">
        <v>0</v>
      </c>
      <c r="D25" s="146">
        <v>0</v>
      </c>
      <c r="E25" s="146">
        <v>0</v>
      </c>
      <c r="F25" s="146">
        <v>0</v>
      </c>
      <c r="G25" s="146">
        <v>0</v>
      </c>
      <c r="H25" s="146">
        <v>0</v>
      </c>
      <c r="I25" s="146">
        <v>0</v>
      </c>
      <c r="J25" s="146">
        <v>0</v>
      </c>
      <c r="K25" s="142">
        <f t="shared" si="4"/>
        <v>0</v>
      </c>
      <c r="L25" s="146">
        <v>-2336583.7799999998</v>
      </c>
      <c r="M25" s="142">
        <f t="shared" si="5"/>
        <v>-2336583.7799999998</v>
      </c>
      <c r="N25" s="39"/>
    </row>
    <row r="26" spans="1:14" s="32" customFormat="1" ht="22.4" customHeight="1" thickBot="1">
      <c r="A26" s="37" t="s">
        <v>144</v>
      </c>
      <c r="B26" s="38"/>
      <c r="C26" s="145">
        <f t="shared" ref="C26:M26" si="6">SUM(C20:C25)</f>
        <v>280962733</v>
      </c>
      <c r="D26" s="145">
        <f t="shared" si="6"/>
        <v>221069476.36000004</v>
      </c>
      <c r="E26" s="145">
        <f t="shared" si="6"/>
        <v>4907142.7300000004</v>
      </c>
      <c r="F26" s="145">
        <f t="shared" si="6"/>
        <v>-44206950.109999999</v>
      </c>
      <c r="G26" s="145">
        <f t="shared" si="6"/>
        <v>6794403.7699999996</v>
      </c>
      <c r="H26" s="145">
        <f t="shared" si="6"/>
        <v>16635093.850000001</v>
      </c>
      <c r="I26" s="145">
        <f t="shared" si="6"/>
        <v>-461739105.51999998</v>
      </c>
      <c r="J26" s="145">
        <f t="shared" si="6"/>
        <v>235778779.91999999</v>
      </c>
      <c r="K26" s="145">
        <f t="shared" si="6"/>
        <v>260201574.00000003</v>
      </c>
      <c r="L26" s="145">
        <f t="shared" si="6"/>
        <v>67089813.019999996</v>
      </c>
      <c r="M26" s="145">
        <f t="shared" si="6"/>
        <v>327291387.0200001</v>
      </c>
      <c r="N26" s="39"/>
    </row>
    <row r="27" spans="1:14" s="32" customFormat="1" ht="21" customHeight="1" thickTop="1"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 s="32" customFormat="1" ht="21" customHeight="1">
      <c r="A28" s="41"/>
      <c r="B28" s="38"/>
      <c r="C28" s="38"/>
      <c r="D28" s="38"/>
      <c r="E28" s="38"/>
      <c r="F28" s="38"/>
      <c r="G28" s="38"/>
      <c r="H28" s="38"/>
      <c r="I28" s="38"/>
      <c r="J28" s="38"/>
      <c r="K28" s="38"/>
      <c r="M28" s="42" t="s">
        <v>9</v>
      </c>
      <c r="N28" s="42"/>
    </row>
    <row r="29" spans="1:14" s="32" customFormat="1" ht="21" customHeight="1">
      <c r="A29" s="41"/>
      <c r="B29" s="38"/>
      <c r="C29" s="38"/>
      <c r="D29" s="38"/>
      <c r="E29" s="38"/>
      <c r="F29" s="38"/>
      <c r="G29" s="38"/>
      <c r="H29" s="38"/>
      <c r="I29" s="38"/>
      <c r="J29" s="38"/>
      <c r="K29" s="38"/>
      <c r="M29" s="42"/>
      <c r="N29" s="42"/>
    </row>
    <row r="30" spans="1:14" s="32" customFormat="1" ht="21" customHeight="1">
      <c r="A30" s="41"/>
      <c r="B30" s="38"/>
      <c r="C30" s="38"/>
      <c r="D30" s="38"/>
      <c r="E30" s="38"/>
      <c r="F30" s="38"/>
      <c r="G30" s="38"/>
      <c r="H30" s="38"/>
      <c r="I30" s="38"/>
      <c r="J30" s="38"/>
      <c r="K30" s="38"/>
      <c r="M30" s="42"/>
      <c r="N30" s="42"/>
    </row>
    <row r="31" spans="1:14" s="32" customFormat="1" ht="21" customHeight="1">
      <c r="A31" s="41"/>
      <c r="B31" s="38"/>
      <c r="C31" s="38"/>
      <c r="D31" s="38"/>
      <c r="E31" s="38"/>
      <c r="F31" s="38"/>
      <c r="G31" s="38"/>
      <c r="H31" s="38"/>
      <c r="I31" s="38"/>
      <c r="J31" s="38"/>
      <c r="K31" s="38"/>
      <c r="M31" s="42"/>
      <c r="N31" s="42"/>
    </row>
    <row r="32" spans="1:14" s="32" customFormat="1" ht="21" customHeight="1">
      <c r="A32" s="41" t="s">
        <v>145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M32" s="42"/>
      <c r="N32" s="42"/>
    </row>
    <row r="33" spans="1:14" s="32" customFormat="1" ht="21" customHeight="1">
      <c r="A33" s="41"/>
      <c r="B33" s="38"/>
      <c r="C33" s="38"/>
      <c r="D33" s="38"/>
      <c r="E33" s="38"/>
      <c r="F33" s="38"/>
      <c r="G33" s="38"/>
      <c r="H33" s="38"/>
      <c r="I33" s="38"/>
      <c r="J33" s="38"/>
      <c r="K33" s="38"/>
      <c r="M33" s="42"/>
      <c r="N33" s="42"/>
    </row>
    <row r="34" spans="1:14" s="32" customFormat="1" ht="21" customHeight="1">
      <c r="A34" s="41"/>
      <c r="B34" s="38"/>
      <c r="C34" s="38"/>
      <c r="D34" s="38"/>
      <c r="E34" s="38"/>
      <c r="F34" s="38"/>
      <c r="G34" s="38"/>
      <c r="H34" s="38"/>
      <c r="I34" s="38"/>
      <c r="J34" s="38"/>
      <c r="K34" s="38"/>
      <c r="M34" s="42"/>
      <c r="N34" s="42"/>
    </row>
    <row r="35" spans="1:14" s="32" customFormat="1" ht="21" customHeight="1">
      <c r="A35" s="41"/>
      <c r="B35" s="38"/>
      <c r="C35" s="38"/>
      <c r="D35" s="38"/>
      <c r="E35" s="38"/>
      <c r="F35" s="38"/>
      <c r="G35" s="38"/>
      <c r="H35" s="38"/>
      <c r="I35" s="38"/>
      <c r="J35" s="38"/>
      <c r="K35" s="38"/>
      <c r="M35" s="42"/>
      <c r="N35" s="42"/>
    </row>
    <row r="36" spans="1:14" s="32" customFormat="1" ht="21" customHeight="1">
      <c r="A36" s="41"/>
      <c r="B36" s="38"/>
      <c r="C36" s="38"/>
      <c r="D36" s="38"/>
      <c r="E36" s="38"/>
      <c r="F36" s="38"/>
      <c r="G36" s="38"/>
      <c r="H36" s="38"/>
      <c r="I36" s="38"/>
      <c r="J36" s="38"/>
      <c r="K36" s="38"/>
      <c r="M36" s="42"/>
      <c r="N36" s="42"/>
    </row>
    <row r="37" spans="1:14" s="32" customFormat="1" ht="21" customHeight="1">
      <c r="A37" s="41"/>
      <c r="B37" s="38"/>
      <c r="C37" s="38"/>
      <c r="D37" s="38"/>
      <c r="E37" s="38"/>
      <c r="F37" s="38"/>
      <c r="G37" s="38"/>
      <c r="H37" s="38"/>
      <c r="I37" s="38"/>
      <c r="J37" s="38"/>
      <c r="K37" s="38"/>
      <c r="M37" s="42"/>
      <c r="N37" s="42"/>
    </row>
    <row r="38" spans="1:14" s="32" customFormat="1" ht="21" customHeight="1">
      <c r="A38" s="41"/>
      <c r="B38" s="38"/>
      <c r="C38" s="38"/>
      <c r="D38" s="38"/>
      <c r="E38" s="38"/>
      <c r="F38" s="38"/>
      <c r="G38" s="38"/>
      <c r="H38" s="38"/>
      <c r="I38" s="38"/>
      <c r="J38" s="38"/>
      <c r="K38" s="38"/>
      <c r="M38" s="42"/>
      <c r="N38" s="42"/>
    </row>
    <row r="39" spans="1:14" s="32" customFormat="1" ht="21" customHeight="1">
      <c r="A39" s="41"/>
      <c r="B39" s="38"/>
      <c r="C39" s="38"/>
      <c r="D39" s="38"/>
      <c r="E39" s="38"/>
      <c r="F39" s="38"/>
      <c r="G39" s="38"/>
      <c r="H39" s="38"/>
      <c r="I39" s="38"/>
      <c r="J39" s="38"/>
      <c r="K39" s="38"/>
      <c r="M39" s="42"/>
      <c r="N39" s="42"/>
    </row>
    <row r="40" spans="1:14" ht="22.4" customHeight="1">
      <c r="A40" s="43" t="s">
        <v>146</v>
      </c>
      <c r="I40" s="44"/>
      <c r="J40" s="44"/>
      <c r="M40" s="28">
        <v>10</v>
      </c>
    </row>
    <row r="41" spans="1:14" ht="22.4" customHeight="1">
      <c r="C41" s="45"/>
      <c r="D41" s="44"/>
      <c r="E41" s="44"/>
      <c r="F41" s="44"/>
      <c r="G41" s="44"/>
      <c r="H41" s="44"/>
      <c r="I41" s="44"/>
      <c r="J41" s="44"/>
      <c r="K41" s="44"/>
      <c r="L41" s="44"/>
    </row>
    <row r="44" spans="1:14" ht="22.4" customHeight="1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8" spans="1:14" ht="22.4" customHeight="1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spans="2:14" ht="22.4" customHeight="1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2:14" ht="22.4" customHeight="1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2:14" ht="22.4" customHeight="1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2" spans="2:14" ht="22.4" customHeight="1"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2:14" ht="22.4" customHeight="1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  <row r="54" spans="2:14" ht="22.4" customHeight="1"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</row>
    <row r="55" spans="2:14" ht="22.4" customHeight="1"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</row>
    <row r="56" spans="2:14" ht="22.4" customHeight="1">
      <c r="C56" s="44"/>
    </row>
    <row r="57" spans="2:14" ht="22.4" customHeight="1">
      <c r="C57" s="44"/>
    </row>
    <row r="58" spans="2:14" ht="22.4" customHeight="1"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</row>
    <row r="59" spans="2:14" ht="22.4" customHeight="1">
      <c r="C59" s="44"/>
    </row>
  </sheetData>
  <mergeCells count="4">
    <mergeCell ref="A2:M2"/>
    <mergeCell ref="H8:I8"/>
    <mergeCell ref="A4:M4"/>
    <mergeCell ref="A3:M3"/>
  </mergeCells>
  <pageMargins left="0.2" right="0.2" top="0.72" bottom="0.25" header="0.196850393700787" footer="0.196850393700787"/>
  <pageSetup paperSize="9" scale="60" firstPageNumber="8" pageOrder="overThenDown" orientation="landscape" r:id="rId1"/>
  <rowBreaks count="4" manualBreakCount="4">
    <brk id="64" max="16383" man="1"/>
    <brk id="88" max="16383" man="1"/>
    <brk id="114" max="16383" man="1"/>
    <brk id="1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AD3-A730-404B-B0DB-3C2E15B40E8C}">
  <sheetPr>
    <tabColor rgb="FFFF0000"/>
    <pageSetUpPr fitToPage="1"/>
  </sheetPr>
  <dimension ref="A1:K28"/>
  <sheetViews>
    <sheetView topLeftCell="E16" zoomScaleNormal="100" zoomScaleSheetLayoutView="90" workbookViewId="0">
      <selection activeCell="L7" sqref="L1:M1048576"/>
    </sheetView>
  </sheetViews>
  <sheetFormatPr defaultColWidth="8.1796875" defaultRowHeight="21.5"/>
  <cols>
    <col min="1" max="2" width="1.81640625" style="46" customWidth="1"/>
    <col min="3" max="3" width="33.453125" style="46" customWidth="1"/>
    <col min="4" max="4" width="9" style="46" customWidth="1"/>
    <col min="5" max="6" width="17.54296875" style="46" customWidth="1"/>
    <col min="7" max="7" width="17.81640625" style="46" customWidth="1"/>
    <col min="8" max="10" width="17.54296875" style="46" customWidth="1"/>
    <col min="11" max="11" width="5.453125" style="46" customWidth="1"/>
    <col min="12" max="16384" width="8.1796875" style="46"/>
  </cols>
  <sheetData>
    <row r="1" spans="1:11" ht="22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91"/>
    </row>
    <row r="2" spans="1:11" ht="22">
      <c r="A2" s="216" t="s">
        <v>147</v>
      </c>
      <c r="B2" s="216"/>
      <c r="C2" s="216"/>
      <c r="D2" s="216"/>
      <c r="E2" s="216"/>
      <c r="F2" s="216"/>
      <c r="G2" s="216"/>
      <c r="H2" s="216"/>
      <c r="I2" s="216"/>
      <c r="J2" s="216"/>
      <c r="K2" s="91"/>
    </row>
    <row r="3" spans="1:11" ht="22">
      <c r="A3" s="216" t="str">
        <f>+'P 10'!A4</f>
        <v>สำหรับงวดเก้าเดือนสิ้นสุดวันที่ 30 กันยายน 2567</v>
      </c>
      <c r="B3" s="216"/>
      <c r="C3" s="216"/>
      <c r="D3" s="216"/>
      <c r="E3" s="216"/>
      <c r="F3" s="216"/>
      <c r="G3" s="216"/>
      <c r="H3" s="216"/>
      <c r="I3" s="216"/>
      <c r="J3" s="216"/>
      <c r="K3" s="91"/>
    </row>
    <row r="4" spans="1:11">
      <c r="A4" s="47"/>
      <c r="B4" s="47"/>
      <c r="C4" s="47"/>
      <c r="D4" s="47"/>
      <c r="E4" s="217" t="s">
        <v>109</v>
      </c>
      <c r="F4" s="217"/>
      <c r="G4" s="217"/>
      <c r="H4" s="217"/>
      <c r="I4" s="217"/>
      <c r="J4" s="217"/>
      <c r="K4" s="92"/>
    </row>
    <row r="5" spans="1:11">
      <c r="A5" s="99"/>
      <c r="B5" s="99"/>
      <c r="C5" s="100"/>
      <c r="D5" s="100"/>
      <c r="E5" s="101"/>
      <c r="F5" s="99"/>
      <c r="G5" s="101"/>
      <c r="H5" s="215" t="s">
        <v>114</v>
      </c>
      <c r="I5" s="215"/>
      <c r="J5" s="101"/>
      <c r="K5" s="47"/>
    </row>
    <row r="6" spans="1:11">
      <c r="E6" s="47" t="s">
        <v>60</v>
      </c>
      <c r="F6" s="47" t="s">
        <v>117</v>
      </c>
      <c r="G6" s="34" t="s">
        <v>120</v>
      </c>
      <c r="H6" s="47" t="s">
        <v>71</v>
      </c>
      <c r="J6" s="47"/>
      <c r="K6" s="47"/>
    </row>
    <row r="7" spans="1:11">
      <c r="A7" s="49"/>
      <c r="B7" s="49"/>
      <c r="C7" s="49"/>
      <c r="D7" s="49" t="s">
        <v>6</v>
      </c>
      <c r="E7" s="49" t="s">
        <v>148</v>
      </c>
      <c r="F7" s="49" t="s">
        <v>126</v>
      </c>
      <c r="G7" s="49" t="s">
        <v>129</v>
      </c>
      <c r="H7" s="49" t="s">
        <v>72</v>
      </c>
      <c r="I7" s="49" t="s">
        <v>149</v>
      </c>
      <c r="J7" s="49" t="s">
        <v>133</v>
      </c>
      <c r="K7" s="47"/>
    </row>
    <row r="8" spans="1:11" s="51" customFormat="1" ht="21.65" customHeight="1">
      <c r="A8" s="50" t="s">
        <v>134</v>
      </c>
      <c r="B8" s="46"/>
      <c r="C8" s="46"/>
      <c r="D8" s="47"/>
      <c r="E8" s="149">
        <v>280962733</v>
      </c>
      <c r="F8" s="149">
        <v>221069476.36000001</v>
      </c>
      <c r="G8" s="142">
        <v>0</v>
      </c>
      <c r="H8" s="149">
        <v>16635093.85</v>
      </c>
      <c r="I8" s="149">
        <v>-402148586.20999998</v>
      </c>
      <c r="J8" s="149">
        <f>SUM(E8:I8)</f>
        <v>116518717.00000006</v>
      </c>
      <c r="K8" s="149"/>
    </row>
    <row r="9" spans="1:11" ht="21.65" customHeight="1">
      <c r="A9" s="32" t="s">
        <v>135</v>
      </c>
      <c r="B9" s="52"/>
      <c r="D9" s="47"/>
      <c r="E9" s="142"/>
      <c r="F9" s="142"/>
      <c r="G9" s="142"/>
      <c r="H9" s="142"/>
      <c r="I9" s="142"/>
      <c r="J9" s="142"/>
      <c r="K9" s="142"/>
    </row>
    <row r="10" spans="1:11" ht="21.65" customHeight="1">
      <c r="A10" s="32" t="s">
        <v>136</v>
      </c>
      <c r="D10" s="47">
        <v>18</v>
      </c>
      <c r="E10" s="142">
        <v>145212121</v>
      </c>
      <c r="F10" s="142">
        <v>-43563636.299999997</v>
      </c>
      <c r="G10" s="142">
        <v>0</v>
      </c>
      <c r="H10" s="142">
        <v>0</v>
      </c>
      <c r="I10" s="142">
        <v>0</v>
      </c>
      <c r="J10" s="149">
        <f t="shared" ref="J10:J11" si="0">SUM(E10:I10)</f>
        <v>101648484.7</v>
      </c>
      <c r="K10" s="149"/>
    </row>
    <row r="11" spans="1:11" ht="22" customHeight="1">
      <c r="A11" s="32" t="s">
        <v>150</v>
      </c>
      <c r="D11" s="47"/>
      <c r="E11" s="142">
        <v>0</v>
      </c>
      <c r="F11" s="142">
        <v>0</v>
      </c>
      <c r="G11" s="142">
        <v>0</v>
      </c>
      <c r="H11" s="142">
        <v>0</v>
      </c>
      <c r="I11" s="142">
        <f>+'P 9'!H26</f>
        <v>-53783483.109999955</v>
      </c>
      <c r="J11" s="149">
        <f t="shared" si="0"/>
        <v>-53783483.109999955</v>
      </c>
      <c r="K11" s="149"/>
    </row>
    <row r="12" spans="1:11" ht="21.65" customHeight="1" thickBot="1">
      <c r="A12" s="48" t="s">
        <v>140</v>
      </c>
      <c r="D12" s="47"/>
      <c r="E12" s="150">
        <f>SUM(E8:E11)</f>
        <v>426174854</v>
      </c>
      <c r="F12" s="150">
        <f t="shared" ref="F12:J12" si="1">SUM(F8:F11)</f>
        <v>177505840.06</v>
      </c>
      <c r="G12" s="150">
        <f t="shared" si="1"/>
        <v>0</v>
      </c>
      <c r="H12" s="150">
        <f t="shared" si="1"/>
        <v>16635093.85</v>
      </c>
      <c r="I12" s="150">
        <f t="shared" si="1"/>
        <v>-455932069.31999993</v>
      </c>
      <c r="J12" s="150">
        <f t="shared" si="1"/>
        <v>164383718.59000009</v>
      </c>
      <c r="K12" s="149"/>
    </row>
    <row r="13" spans="1:11" ht="21.65" customHeight="1" thickTop="1">
      <c r="A13" s="48"/>
      <c r="D13" s="47"/>
      <c r="E13" s="149"/>
      <c r="F13" s="149"/>
      <c r="G13" s="149"/>
      <c r="H13" s="149"/>
      <c r="I13" s="149"/>
      <c r="J13" s="149"/>
      <c r="K13" s="149"/>
    </row>
    <row r="14" spans="1:11" ht="21.65" customHeight="1">
      <c r="A14" s="50" t="s">
        <v>141</v>
      </c>
      <c r="D14" s="47"/>
      <c r="E14" s="149">
        <v>280962733</v>
      </c>
      <c r="F14" s="149">
        <v>221069476.36000001</v>
      </c>
      <c r="G14" s="147">
        <v>6794403.7699999996</v>
      </c>
      <c r="H14" s="149">
        <v>16635093.85</v>
      </c>
      <c r="I14" s="149">
        <v>-147100857.55000001</v>
      </c>
      <c r="J14" s="142">
        <f>SUM(E14:I14)</f>
        <v>378360849.43000001</v>
      </c>
      <c r="K14" s="142"/>
    </row>
    <row r="15" spans="1:11" ht="21.65" customHeight="1">
      <c r="A15" s="32" t="s">
        <v>135</v>
      </c>
      <c r="B15" s="52"/>
      <c r="D15" s="47"/>
      <c r="E15" s="142"/>
      <c r="F15" s="142"/>
      <c r="G15" s="142"/>
      <c r="H15" s="142"/>
      <c r="I15" s="142"/>
      <c r="J15" s="142"/>
      <c r="K15" s="142"/>
    </row>
    <row r="16" spans="1:11" s="51" customFormat="1" ht="21.65" customHeight="1">
      <c r="A16" s="32" t="s">
        <v>150</v>
      </c>
      <c r="B16" s="46"/>
      <c r="C16" s="46"/>
      <c r="D16" s="47"/>
      <c r="E16" s="142">
        <v>0</v>
      </c>
      <c r="F16" s="142">
        <v>0</v>
      </c>
      <c r="G16" s="142">
        <v>0</v>
      </c>
      <c r="H16" s="142">
        <v>0</v>
      </c>
      <c r="I16" s="149">
        <f>+'P 9'!I26</f>
        <v>-257924117.34999993</v>
      </c>
      <c r="J16" s="142">
        <f>SUM(E16:I16)</f>
        <v>-257924117.34999993</v>
      </c>
      <c r="K16" s="142"/>
    </row>
    <row r="17" spans="1:11" s="51" customFormat="1" ht="21.65" customHeight="1" thickBot="1">
      <c r="A17" s="48" t="s">
        <v>144</v>
      </c>
      <c r="B17" s="46"/>
      <c r="C17" s="46"/>
      <c r="D17" s="47"/>
      <c r="E17" s="150">
        <f>SUM(E14:E16)</f>
        <v>280962733</v>
      </c>
      <c r="F17" s="150">
        <f t="shared" ref="F17:J17" si="2">SUM(F14:F16)</f>
        <v>221069476.36000001</v>
      </c>
      <c r="G17" s="150">
        <f t="shared" si="2"/>
        <v>6794403.7699999996</v>
      </c>
      <c r="H17" s="150">
        <f t="shared" si="2"/>
        <v>16635093.85</v>
      </c>
      <c r="I17" s="150">
        <f t="shared" si="2"/>
        <v>-405024974.89999998</v>
      </c>
      <c r="J17" s="150">
        <f t="shared" si="2"/>
        <v>120436732.08000007</v>
      </c>
      <c r="K17" s="149"/>
    </row>
    <row r="18" spans="1:11" s="51" customFormat="1" ht="21.65" customHeight="1" thickTop="1">
      <c r="A18" s="48"/>
      <c r="B18" s="46"/>
      <c r="C18" s="46"/>
      <c r="D18" s="47"/>
      <c r="E18" s="53"/>
      <c r="F18" s="53"/>
      <c r="G18" s="53"/>
      <c r="H18" s="53"/>
      <c r="I18" s="53"/>
      <c r="J18" s="53"/>
      <c r="K18" s="53"/>
    </row>
    <row r="19" spans="1:11" s="51" customFormat="1" ht="21.65" customHeight="1">
      <c r="A19" s="48"/>
      <c r="B19" s="46"/>
      <c r="C19" s="46"/>
      <c r="D19" s="47"/>
      <c r="E19" s="53"/>
      <c r="F19" s="53"/>
      <c r="G19" s="53"/>
      <c r="H19" s="53"/>
      <c r="I19" s="53"/>
      <c r="J19" s="53"/>
      <c r="K19" s="53"/>
    </row>
    <row r="20" spans="1:11" s="51" customFormat="1" ht="21.65" customHeight="1">
      <c r="A20" s="48"/>
      <c r="B20" s="46"/>
      <c r="C20" s="46"/>
      <c r="D20" s="47"/>
      <c r="E20" s="53"/>
      <c r="F20" s="53"/>
      <c r="G20" s="53"/>
      <c r="H20" s="53"/>
      <c r="I20" s="53"/>
      <c r="J20" s="42" t="s">
        <v>9</v>
      </c>
      <c r="K20" s="53"/>
    </row>
    <row r="21" spans="1:11" s="51" customFormat="1" ht="21.65" customHeight="1">
      <c r="A21" s="48"/>
      <c r="B21" s="46"/>
      <c r="C21" s="46"/>
      <c r="D21" s="47"/>
      <c r="E21" s="53"/>
      <c r="F21" s="53"/>
      <c r="G21" s="53"/>
      <c r="H21" s="53"/>
      <c r="I21" s="53"/>
      <c r="J21" s="42"/>
      <c r="K21" s="53"/>
    </row>
    <row r="22" spans="1:11" s="51" customFormat="1" ht="21.65" customHeight="1">
      <c r="A22" s="48"/>
      <c r="B22" s="46"/>
      <c r="C22" s="46"/>
      <c r="D22" s="47"/>
      <c r="E22" s="53"/>
      <c r="F22" s="53"/>
      <c r="G22" s="53"/>
      <c r="H22" s="53"/>
      <c r="I22" s="53"/>
      <c r="J22" s="42"/>
      <c r="K22" s="53"/>
    </row>
    <row r="23" spans="1:11" s="51" customFormat="1" ht="21.65" customHeight="1">
      <c r="A23" s="48"/>
      <c r="B23" s="46"/>
      <c r="C23" s="46"/>
      <c r="D23" s="47"/>
      <c r="E23" s="53"/>
      <c r="F23" s="53"/>
      <c r="G23" s="53"/>
      <c r="H23" s="53"/>
      <c r="I23" s="53"/>
      <c r="J23" s="42"/>
      <c r="K23" s="53"/>
    </row>
    <row r="24" spans="1:11" s="51" customFormat="1" ht="21.65" customHeight="1">
      <c r="A24" s="48"/>
      <c r="B24" s="46"/>
      <c r="C24" s="46"/>
      <c r="D24" s="47"/>
      <c r="E24" s="53"/>
      <c r="F24" s="53"/>
      <c r="G24" s="53"/>
      <c r="H24" s="53"/>
      <c r="I24" s="53"/>
      <c r="J24" s="42"/>
      <c r="K24" s="53"/>
    </row>
    <row r="25" spans="1:11" s="51" customFormat="1" ht="21.65" customHeight="1">
      <c r="A25" s="48"/>
      <c r="B25" s="46"/>
      <c r="C25" s="46"/>
      <c r="D25" s="47"/>
      <c r="E25" s="53"/>
      <c r="F25" s="53"/>
      <c r="G25" s="53"/>
      <c r="H25" s="53"/>
      <c r="I25" s="53"/>
      <c r="J25" s="42"/>
      <c r="K25" s="53"/>
    </row>
    <row r="26" spans="1:11" s="51" customFormat="1" ht="21.65" customHeight="1">
      <c r="A26" s="48"/>
      <c r="B26" s="46"/>
      <c r="C26" s="46"/>
      <c r="D26" s="47"/>
      <c r="E26" s="53"/>
      <c r="F26" s="53"/>
      <c r="G26" s="53"/>
      <c r="H26" s="53"/>
      <c r="I26" s="53"/>
      <c r="J26" s="53"/>
      <c r="K26" s="53"/>
    </row>
    <row r="27" spans="1:11" s="51" customFormat="1" ht="21.65" customHeight="1">
      <c r="B27" s="46"/>
      <c r="C27" s="46"/>
      <c r="D27" s="47"/>
      <c r="E27" s="53"/>
      <c r="F27" s="53"/>
      <c r="G27" s="53"/>
      <c r="H27" s="53"/>
      <c r="K27" s="42"/>
    </row>
    <row r="28" spans="1:11">
      <c r="A28" s="43" t="s">
        <v>146</v>
      </c>
      <c r="K28" s="28">
        <v>11</v>
      </c>
    </row>
  </sheetData>
  <mergeCells count="5">
    <mergeCell ref="H5:I5"/>
    <mergeCell ref="A1:J1"/>
    <mergeCell ref="A2:J2"/>
    <mergeCell ref="A3:J3"/>
    <mergeCell ref="E4:J4"/>
  </mergeCells>
  <pageMargins left="0.19685039370078741" right="0.19685039370078741" top="0.70866141732283472" bottom="0.23622047244094491" header="0.19685039370078741" footer="0.19685039370078741"/>
  <pageSetup paperSize="9" scale="87" firstPageNumber="11" orientation="landscape" r:id="rId1"/>
  <headerFooter>
    <oddFooter xml:space="preserve">&amp;C              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B993-AAB4-4C7D-8FE5-905AEF2695EA}">
  <sheetPr>
    <tabColor rgb="FFFF0000"/>
  </sheetPr>
  <dimension ref="A1:G103"/>
  <sheetViews>
    <sheetView topLeftCell="A96" zoomScaleNormal="100" zoomScaleSheetLayoutView="90" workbookViewId="0">
      <selection activeCell="E99" sqref="E99"/>
    </sheetView>
  </sheetViews>
  <sheetFormatPr defaultColWidth="8.54296875" defaultRowHeight="21.5"/>
  <cols>
    <col min="1" max="1" width="50.453125" style="186" customWidth="1"/>
    <col min="2" max="2" width="9.81640625" style="186" customWidth="1"/>
    <col min="3" max="3" width="15.1796875" style="187" bestFit="1" customWidth="1"/>
    <col min="4" max="4" width="16.1796875" style="72" customWidth="1"/>
    <col min="5" max="5" width="15.54296875" style="73" customWidth="1"/>
    <col min="6" max="6" width="16" style="72" customWidth="1"/>
    <col min="7" max="7" width="5" customWidth="1"/>
    <col min="8" max="16384" width="8.54296875" style="188"/>
  </cols>
  <sheetData>
    <row r="1" spans="1:6">
      <c r="F1" s="72">
        <v>12</v>
      </c>
    </row>
    <row r="2" spans="1:6" ht="22">
      <c r="A2" s="222" t="str">
        <f>+'P 5-7'!A2:J2</f>
        <v>บริษัท ซีเอ็มโอ จำกัด (มหาชน) และบริษัทย่อย</v>
      </c>
      <c r="B2" s="222"/>
      <c r="C2" s="222"/>
      <c r="D2" s="222"/>
      <c r="E2" s="222"/>
      <c r="F2" s="222"/>
    </row>
    <row r="3" spans="1:6" ht="22">
      <c r="A3" s="222" t="s">
        <v>151</v>
      </c>
      <c r="B3" s="222"/>
      <c r="C3" s="222"/>
      <c r="D3" s="222"/>
      <c r="E3" s="222"/>
      <c r="F3" s="222"/>
    </row>
    <row r="4" spans="1:6" ht="22">
      <c r="A4" s="222" t="s">
        <v>105</v>
      </c>
      <c r="B4" s="222"/>
      <c r="C4" s="222"/>
      <c r="D4" s="222"/>
      <c r="E4" s="222"/>
      <c r="F4" s="222"/>
    </row>
    <row r="5" spans="1:6" ht="22">
      <c r="D5" s="74"/>
      <c r="E5" s="75"/>
      <c r="F5" s="76" t="s">
        <v>3</v>
      </c>
    </row>
    <row r="6" spans="1:6" ht="22">
      <c r="A6" s="190"/>
      <c r="B6" s="190"/>
      <c r="C6" s="221" t="s">
        <v>4</v>
      </c>
      <c r="D6" s="221"/>
      <c r="E6" s="221" t="s">
        <v>5</v>
      </c>
      <c r="F6" s="221"/>
    </row>
    <row r="7" spans="1:6" ht="22">
      <c r="A7" s="191"/>
      <c r="B7" s="192" t="s">
        <v>6</v>
      </c>
      <c r="C7" s="9">
        <v>2567</v>
      </c>
      <c r="D7" s="9">
        <v>2566</v>
      </c>
      <c r="E7" s="163">
        <v>2567</v>
      </c>
      <c r="F7" s="163">
        <v>2566</v>
      </c>
    </row>
    <row r="8" spans="1:6" ht="22">
      <c r="B8" s="189"/>
      <c r="C8" s="193"/>
      <c r="D8" s="77"/>
      <c r="E8" s="194"/>
      <c r="F8" s="194"/>
    </row>
    <row r="9" spans="1:6">
      <c r="A9" s="186" t="s">
        <v>152</v>
      </c>
      <c r="F9" s="73"/>
    </row>
    <row r="10" spans="1:6">
      <c r="A10" s="73" t="s">
        <v>153</v>
      </c>
      <c r="B10" s="73"/>
      <c r="C10" s="151">
        <f>+'P 9'!F20+'P 9'!F30</f>
        <v>-41972533.08000005</v>
      </c>
      <c r="D10" s="151">
        <f>+'P 9'!G20+'P 9'!G30</f>
        <v>-178355112.12000012</v>
      </c>
      <c r="E10" s="151">
        <f>+'P 9'!H20</f>
        <v>-53783483.109999955</v>
      </c>
      <c r="F10" s="151">
        <f>+'P 9'!I20</f>
        <v>-258313728.92999995</v>
      </c>
    </row>
    <row r="11" spans="1:6">
      <c r="A11" s="73" t="s">
        <v>154</v>
      </c>
      <c r="B11" s="73"/>
      <c r="C11" s="151"/>
      <c r="D11" s="152"/>
      <c r="E11" s="152"/>
      <c r="F11" s="152"/>
    </row>
    <row r="12" spans="1:6">
      <c r="A12" s="73" t="s">
        <v>155</v>
      </c>
      <c r="B12" s="73"/>
      <c r="C12" s="151">
        <v>2603387.2999999998</v>
      </c>
      <c r="D12" s="151">
        <v>-250295.94</v>
      </c>
      <c r="E12" s="151">
        <v>-3703622.35</v>
      </c>
      <c r="F12" s="151">
        <v>147800000</v>
      </c>
    </row>
    <row r="13" spans="1:6">
      <c r="A13" s="73" t="s">
        <v>156</v>
      </c>
      <c r="B13" s="73"/>
      <c r="C13" s="151">
        <v>37436535.109999999</v>
      </c>
      <c r="D13" s="151">
        <v>38638882.280000001</v>
      </c>
      <c r="E13" s="151">
        <v>8464631.9900000002</v>
      </c>
      <c r="F13" s="151">
        <v>8868217.8499999996</v>
      </c>
    </row>
    <row r="14" spans="1:6">
      <c r="A14" s="73" t="s">
        <v>157</v>
      </c>
      <c r="B14" s="73"/>
      <c r="C14" s="151">
        <v>0</v>
      </c>
      <c r="D14" s="151">
        <v>7471.18</v>
      </c>
      <c r="E14" s="151">
        <v>0</v>
      </c>
      <c r="F14" s="151">
        <v>0</v>
      </c>
    </row>
    <row r="15" spans="1:6">
      <c r="A15" s="73" t="s">
        <v>158</v>
      </c>
      <c r="B15" s="73"/>
      <c r="C15" s="151">
        <v>4847058.51</v>
      </c>
      <c r="D15" s="151">
        <v>2775524</v>
      </c>
      <c r="E15" s="152">
        <v>2020686.27</v>
      </c>
      <c r="F15" s="152">
        <v>1948057.8000000007</v>
      </c>
    </row>
    <row r="16" spans="1:6">
      <c r="A16" s="73" t="s">
        <v>159</v>
      </c>
      <c r="B16" s="73"/>
      <c r="C16" s="151">
        <v>-456315.22000000009</v>
      </c>
      <c r="D16" s="151">
        <v>-117599.06000000004</v>
      </c>
      <c r="E16" s="152">
        <v>-16171.3</v>
      </c>
      <c r="F16" s="152">
        <v>0</v>
      </c>
    </row>
    <row r="17" spans="1:6">
      <c r="A17" s="73" t="s">
        <v>160</v>
      </c>
      <c r="B17" s="73"/>
      <c r="C17" s="151">
        <v>26</v>
      </c>
      <c r="D17" s="151">
        <v>530878.1</v>
      </c>
      <c r="E17" s="152">
        <v>26</v>
      </c>
      <c r="F17" s="152">
        <v>300000</v>
      </c>
    </row>
    <row r="18" spans="1:6">
      <c r="A18" s="73" t="s">
        <v>161</v>
      </c>
      <c r="B18" s="73"/>
      <c r="C18" s="151">
        <v>962289.33000000007</v>
      </c>
      <c r="D18" s="151">
        <v>6133929.1500000004</v>
      </c>
      <c r="E18" s="152">
        <v>84771.98</v>
      </c>
      <c r="F18" s="152">
        <v>6133929.1500000004</v>
      </c>
    </row>
    <row r="19" spans="1:6">
      <c r="A19" s="73" t="s">
        <v>162</v>
      </c>
      <c r="B19" s="73"/>
      <c r="C19" s="151">
        <v>-65945.429999999993</v>
      </c>
      <c r="D19" s="151">
        <v>-9766.4599999999991</v>
      </c>
      <c r="E19" s="152">
        <v>0</v>
      </c>
      <c r="F19" s="152">
        <v>0</v>
      </c>
    </row>
    <row r="20" spans="1:6">
      <c r="A20" s="73" t="s">
        <v>163</v>
      </c>
      <c r="B20" s="73"/>
      <c r="C20" s="151">
        <v>0</v>
      </c>
      <c r="D20" s="151">
        <v>0</v>
      </c>
      <c r="E20" s="152">
        <v>0</v>
      </c>
      <c r="F20" s="152">
        <v>21619900</v>
      </c>
    </row>
    <row r="21" spans="1:6">
      <c r="A21" s="73" t="s">
        <v>164</v>
      </c>
      <c r="B21" s="73"/>
      <c r="C21" s="151">
        <v>1547324.79</v>
      </c>
      <c r="D21" s="151">
        <v>0</v>
      </c>
      <c r="E21" s="151">
        <v>759423.17</v>
      </c>
      <c r="F21" s="151">
        <v>0</v>
      </c>
    </row>
    <row r="22" spans="1:6">
      <c r="A22" s="73" t="s">
        <v>165</v>
      </c>
      <c r="B22" s="73"/>
      <c r="C22" s="151">
        <v>0</v>
      </c>
      <c r="D22" s="151">
        <v>7426769.0299999993</v>
      </c>
      <c r="E22" s="151">
        <v>0</v>
      </c>
      <c r="F22" s="151">
        <v>0</v>
      </c>
    </row>
    <row r="23" spans="1:6">
      <c r="A23" s="73" t="s">
        <v>166</v>
      </c>
      <c r="B23" s="73"/>
      <c r="C23" s="151">
        <f>-'P 9'!F30</f>
        <v>-7149459.2400000002</v>
      </c>
      <c r="D23" s="151">
        <v>-8736980.4900000002</v>
      </c>
      <c r="E23" s="151">
        <v>0</v>
      </c>
      <c r="F23" s="151">
        <v>0</v>
      </c>
    </row>
    <row r="24" spans="1:6">
      <c r="A24" s="73" t="s">
        <v>167</v>
      </c>
      <c r="B24" s="73"/>
      <c r="C24" s="151">
        <v>0</v>
      </c>
      <c r="D24" s="151">
        <v>0</v>
      </c>
      <c r="E24" s="151">
        <v>-9999000</v>
      </c>
      <c r="F24" s="151">
        <v>-3503416</v>
      </c>
    </row>
    <row r="25" spans="1:6">
      <c r="A25" s="73" t="s">
        <v>168</v>
      </c>
      <c r="B25" s="73"/>
      <c r="C25" s="151">
        <v>-1340700.47</v>
      </c>
      <c r="D25" s="151">
        <v>-209996.73000000045</v>
      </c>
      <c r="E25" s="152">
        <v>-3706487.0300000003</v>
      </c>
      <c r="F25" s="152">
        <v>-13006113.189999999</v>
      </c>
    </row>
    <row r="26" spans="1:6">
      <c r="A26" s="73" t="s">
        <v>169</v>
      </c>
      <c r="B26" s="73"/>
      <c r="C26" s="153">
        <v>15992654.98</v>
      </c>
      <c r="D26" s="153">
        <v>19842868.59</v>
      </c>
      <c r="E26" s="153">
        <v>11546373.920000002</v>
      </c>
      <c r="F26" s="153">
        <v>14598788.23</v>
      </c>
    </row>
    <row r="27" spans="1:6">
      <c r="A27" s="73" t="s">
        <v>170</v>
      </c>
      <c r="B27" s="73"/>
    </row>
    <row r="28" spans="1:6">
      <c r="A28" s="73" t="s">
        <v>171</v>
      </c>
      <c r="B28" s="73"/>
      <c r="C28" s="152">
        <f>SUM(C10:C26)</f>
        <v>12404322.579999946</v>
      </c>
      <c r="D28" s="152">
        <f>SUM(D10:D26)</f>
        <v>-112323428.4700001</v>
      </c>
      <c r="E28" s="152">
        <f>SUM(E10:E26)</f>
        <v>-48332850.459999949</v>
      </c>
      <c r="F28" s="152">
        <f>SUM(F10:F26)</f>
        <v>-73554365.089999944</v>
      </c>
    </row>
    <row r="29" spans="1:6">
      <c r="A29" s="73" t="s">
        <v>172</v>
      </c>
      <c r="B29" s="73"/>
      <c r="C29" s="152"/>
      <c r="D29" s="152"/>
      <c r="E29" s="152"/>
      <c r="F29" s="152"/>
    </row>
    <row r="30" spans="1:6">
      <c r="A30" s="73" t="s">
        <v>173</v>
      </c>
      <c r="B30" s="73"/>
      <c r="C30" s="151">
        <v>53884213.579999998</v>
      </c>
      <c r="D30" s="151">
        <v>138946457.22999999</v>
      </c>
      <c r="E30" s="151">
        <v>48894936.090000041</v>
      </c>
      <c r="F30" s="151">
        <v>72141424.219999999</v>
      </c>
    </row>
    <row r="31" spans="1:6">
      <c r="A31" s="73" t="s">
        <v>174</v>
      </c>
      <c r="B31" s="73"/>
      <c r="C31" s="151">
        <v>24764513.82</v>
      </c>
      <c r="D31" s="151">
        <v>43803747.939999998</v>
      </c>
      <c r="E31" s="151">
        <v>17245810.500000004</v>
      </c>
      <c r="F31" s="151">
        <v>37901371.56000001</v>
      </c>
    </row>
    <row r="32" spans="1:6">
      <c r="A32" s="73" t="s">
        <v>175</v>
      </c>
      <c r="B32" s="73"/>
      <c r="C32" s="151">
        <v>6091559.4300000034</v>
      </c>
      <c r="D32" s="151">
        <v>21733417.25</v>
      </c>
      <c r="E32" s="152">
        <v>5824550.200000003</v>
      </c>
      <c r="F32" s="151">
        <v>-14663259.219999995</v>
      </c>
    </row>
    <row r="33" spans="1:6">
      <c r="A33" s="73" t="s">
        <v>176</v>
      </c>
      <c r="B33" s="73"/>
      <c r="C33" s="151">
        <v>3893922.4999999991</v>
      </c>
      <c r="D33" s="151">
        <v>-299537.64</v>
      </c>
      <c r="E33" s="152">
        <v>3510172.4999999991</v>
      </c>
      <c r="F33" s="151">
        <v>-990969.69000000041</v>
      </c>
    </row>
    <row r="34" spans="1:6" ht="22">
      <c r="A34" s="73" t="s">
        <v>177</v>
      </c>
      <c r="B34" s="75"/>
      <c r="C34" s="151"/>
      <c r="D34" s="154"/>
      <c r="E34" s="154"/>
      <c r="F34" s="154"/>
    </row>
    <row r="35" spans="1:6">
      <c r="A35" s="73" t="s">
        <v>178</v>
      </c>
      <c r="B35" s="73"/>
      <c r="C35" s="151">
        <v>-16556946.720000001</v>
      </c>
      <c r="D35" s="151">
        <v>-83209319.700000003</v>
      </c>
      <c r="E35" s="152">
        <v>-16253291.050000001</v>
      </c>
      <c r="F35" s="151">
        <v>-39527635.360000007</v>
      </c>
    </row>
    <row r="36" spans="1:6">
      <c r="A36" s="73" t="s">
        <v>179</v>
      </c>
      <c r="B36" s="73"/>
      <c r="C36" s="151">
        <v>47044302.919999972</v>
      </c>
      <c r="D36" s="151">
        <v>6518406.04</v>
      </c>
      <c r="E36" s="152">
        <v>31378129.979999971</v>
      </c>
      <c r="F36" s="151">
        <v>13247897.379999995</v>
      </c>
    </row>
    <row r="37" spans="1:6">
      <c r="A37" s="73" t="s">
        <v>180</v>
      </c>
      <c r="B37" s="73"/>
      <c r="C37" s="151">
        <v>-6204831.0000000037</v>
      </c>
      <c r="D37" s="151">
        <v>0</v>
      </c>
      <c r="E37" s="152">
        <v>-888888</v>
      </c>
      <c r="F37" s="151">
        <v>0</v>
      </c>
    </row>
    <row r="38" spans="1:6">
      <c r="A38" s="73" t="s">
        <v>181</v>
      </c>
      <c r="B38" s="73"/>
      <c r="C38" s="153">
        <v>0</v>
      </c>
      <c r="D38" s="153">
        <v>0</v>
      </c>
      <c r="E38" s="155">
        <v>0</v>
      </c>
      <c r="F38" s="153">
        <v>-920217.95000000019</v>
      </c>
    </row>
    <row r="39" spans="1:6">
      <c r="A39" s="73" t="s">
        <v>182</v>
      </c>
      <c r="B39" s="73"/>
      <c r="C39" s="151">
        <f>+SUM(C28:C38)</f>
        <v>125321057.10999992</v>
      </c>
      <c r="D39" s="129">
        <f>+SUM(D28:D38)</f>
        <v>15169742.649999879</v>
      </c>
      <c r="E39" s="129">
        <f>+SUM(E28:E38)</f>
        <v>41378569.760000065</v>
      </c>
      <c r="F39" s="129">
        <f>+SUM(F28:F38)</f>
        <v>-6365754.1499999436</v>
      </c>
    </row>
    <row r="40" spans="1:6">
      <c r="A40" s="73" t="s">
        <v>183</v>
      </c>
      <c r="B40" s="73"/>
      <c r="C40" s="151">
        <v>-2425951.79</v>
      </c>
      <c r="D40" s="151">
        <v>-1190000</v>
      </c>
      <c r="E40" s="152">
        <v>-401505.35</v>
      </c>
      <c r="F40" s="151">
        <v>0</v>
      </c>
    </row>
    <row r="41" spans="1:6">
      <c r="A41" s="73" t="s">
        <v>184</v>
      </c>
      <c r="B41" s="73"/>
      <c r="C41" s="151">
        <v>-22688458.719999999</v>
      </c>
      <c r="D41" s="151">
        <v>-26269419.219999999</v>
      </c>
      <c r="E41" s="151">
        <v>-13295269.079999998</v>
      </c>
      <c r="F41" s="151">
        <v>-11959400.49</v>
      </c>
    </row>
    <row r="42" spans="1:6">
      <c r="A42" s="73" t="s">
        <v>185</v>
      </c>
      <c r="B42" s="73"/>
      <c r="C42" s="151">
        <v>8047746.75</v>
      </c>
      <c r="D42" s="151">
        <v>7950247.1399999997</v>
      </c>
      <c r="E42" s="151">
        <v>0</v>
      </c>
      <c r="F42" s="151">
        <v>7449953.7699999996</v>
      </c>
    </row>
    <row r="43" spans="1:6">
      <c r="A43" s="73" t="s">
        <v>186</v>
      </c>
      <c r="B43" s="73"/>
      <c r="C43" s="156">
        <f>SUM(C39:C42)</f>
        <v>108254393.34999992</v>
      </c>
      <c r="D43" s="156">
        <f>SUM(D39:D42)</f>
        <v>-4339429.4300001198</v>
      </c>
      <c r="E43" s="156">
        <f>SUM(E39:E42)</f>
        <v>27681795.330000065</v>
      </c>
      <c r="F43" s="156">
        <f>SUM(F39:F42)</f>
        <v>-10875200.869999945</v>
      </c>
    </row>
    <row r="44" spans="1:6">
      <c r="A44" s="73"/>
      <c r="B44" s="73"/>
      <c r="D44" s="73"/>
      <c r="E44" s="78"/>
      <c r="F44" s="78"/>
    </row>
    <row r="45" spans="1:6" ht="22">
      <c r="A45" s="73"/>
      <c r="B45" s="73"/>
      <c r="D45" s="73"/>
      <c r="E45" s="78"/>
      <c r="F45" s="27" t="s">
        <v>9</v>
      </c>
    </row>
    <row r="46" spans="1:6">
      <c r="A46" s="73"/>
      <c r="B46" s="73"/>
      <c r="D46" s="73"/>
      <c r="E46" s="78"/>
      <c r="F46" s="78"/>
    </row>
    <row r="47" spans="1:6">
      <c r="A47" s="73"/>
      <c r="B47" s="73"/>
      <c r="D47" s="73"/>
      <c r="E47" s="78"/>
      <c r="F47" s="78"/>
    </row>
    <row r="48" spans="1:6">
      <c r="A48" s="73"/>
      <c r="B48" s="73"/>
      <c r="D48" s="73"/>
      <c r="E48" s="78"/>
      <c r="F48" s="78"/>
    </row>
    <row r="49" spans="1:6">
      <c r="A49" s="73"/>
      <c r="B49" s="73"/>
      <c r="D49" s="73"/>
      <c r="E49" s="78"/>
      <c r="F49" s="78"/>
    </row>
    <row r="50" spans="1:6">
      <c r="A50" s="73"/>
      <c r="B50" s="73"/>
      <c r="D50" s="73"/>
      <c r="E50" s="78"/>
      <c r="F50" s="78"/>
    </row>
    <row r="51" spans="1:6">
      <c r="A51" s="73" t="s">
        <v>34</v>
      </c>
      <c r="B51" s="82"/>
      <c r="C51" s="195"/>
      <c r="D51" s="82"/>
      <c r="E51" s="82"/>
      <c r="F51" s="82"/>
    </row>
    <row r="52" spans="1:6">
      <c r="A52" s="73" t="s">
        <v>187</v>
      </c>
      <c r="B52" s="73"/>
      <c r="D52" s="73"/>
      <c r="F52" s="103">
        <v>13</v>
      </c>
    </row>
    <row r="53" spans="1:6" ht="22">
      <c r="A53" s="218" t="str">
        <f>+A2</f>
        <v>บริษัท ซีเอ็มโอ จำกัด (มหาชน) และบริษัทย่อย</v>
      </c>
      <c r="B53" s="219"/>
      <c r="C53" s="219"/>
      <c r="D53" s="219"/>
      <c r="E53" s="219"/>
      <c r="F53" s="219"/>
    </row>
    <row r="54" spans="1:6" ht="22">
      <c r="A54" s="219" t="s">
        <v>151</v>
      </c>
      <c r="B54" s="219"/>
      <c r="C54" s="219"/>
      <c r="D54" s="219"/>
      <c r="E54" s="219"/>
      <c r="F54" s="219"/>
    </row>
    <row r="55" spans="1:6" ht="22">
      <c r="A55" s="220" t="str">
        <f>+A4</f>
        <v>สำหรับงวดเก้าเดือนสิ้นสุดวันที่ 30 กันยายน 2567</v>
      </c>
      <c r="B55" s="220"/>
      <c r="C55" s="220"/>
      <c r="D55" s="220"/>
      <c r="E55" s="220"/>
      <c r="F55" s="220"/>
    </row>
    <row r="56" spans="1:6" ht="22">
      <c r="A56" s="75"/>
      <c r="B56" s="75"/>
      <c r="C56" s="196"/>
      <c r="D56" s="75"/>
      <c r="E56" s="75"/>
      <c r="F56" s="84" t="s">
        <v>3</v>
      </c>
    </row>
    <row r="57" spans="1:6" ht="22">
      <c r="A57" s="85"/>
      <c r="B57" s="85"/>
      <c r="C57" s="221" t="s">
        <v>4</v>
      </c>
      <c r="D57" s="221"/>
      <c r="E57" s="221" t="s">
        <v>5</v>
      </c>
      <c r="F57" s="221"/>
    </row>
    <row r="58" spans="1:6" ht="22">
      <c r="A58" s="81"/>
      <c r="B58" s="86" t="s">
        <v>6</v>
      </c>
      <c r="C58" s="9">
        <v>2567</v>
      </c>
      <c r="D58" s="9">
        <v>2566</v>
      </c>
      <c r="E58" s="163">
        <v>2567</v>
      </c>
      <c r="F58" s="163">
        <v>2566</v>
      </c>
    </row>
    <row r="59" spans="1:6" ht="22">
      <c r="A59" s="75"/>
      <c r="B59" s="80"/>
      <c r="C59" s="197"/>
      <c r="D59" s="87"/>
      <c r="E59" s="87"/>
      <c r="F59" s="87"/>
    </row>
    <row r="60" spans="1:6" ht="22">
      <c r="A60" s="73" t="s">
        <v>188</v>
      </c>
      <c r="B60" s="73"/>
      <c r="D60" s="73"/>
      <c r="F60" s="83"/>
    </row>
    <row r="61" spans="1:6">
      <c r="A61" s="73" t="s">
        <v>189</v>
      </c>
      <c r="B61" s="73"/>
      <c r="C61" s="151">
        <v>0</v>
      </c>
      <c r="D61" s="157">
        <v>0</v>
      </c>
      <c r="E61" s="157">
        <v>-8000000</v>
      </c>
      <c r="F61" s="157">
        <v>-45902381.49000001</v>
      </c>
    </row>
    <row r="62" spans="1:6">
      <c r="A62" s="73" t="s">
        <v>190</v>
      </c>
      <c r="B62" s="73"/>
      <c r="C62" s="157">
        <v>4307456.26</v>
      </c>
      <c r="D62" s="157">
        <v>126397.04</v>
      </c>
      <c r="E62" s="157">
        <v>4239545.3599999994</v>
      </c>
      <c r="F62" s="157">
        <v>-108703.79999999981</v>
      </c>
    </row>
    <row r="63" spans="1:6">
      <c r="A63" s="73" t="s">
        <v>191</v>
      </c>
      <c r="B63" s="73"/>
      <c r="C63" s="157">
        <v>0</v>
      </c>
      <c r="D63" s="157">
        <v>-65000000</v>
      </c>
      <c r="E63" s="157">
        <v>-1200000</v>
      </c>
      <c r="F63" s="157">
        <v>-65000000</v>
      </c>
    </row>
    <row r="64" spans="1:6">
      <c r="A64" s="73" t="s">
        <v>192</v>
      </c>
      <c r="B64" s="73"/>
      <c r="C64" s="157">
        <v>0</v>
      </c>
      <c r="D64" s="157">
        <v>0</v>
      </c>
      <c r="E64" s="157">
        <v>17252111.68</v>
      </c>
      <c r="F64" s="157">
        <v>35476541.150000006</v>
      </c>
    </row>
    <row r="65" spans="1:6">
      <c r="A65" s="73" t="s">
        <v>193</v>
      </c>
      <c r="B65" s="73"/>
      <c r="C65" s="157">
        <v>1263068.99</v>
      </c>
      <c r="D65" s="157">
        <v>209996.73000000045</v>
      </c>
      <c r="E65" s="157">
        <v>1988299.85</v>
      </c>
      <c r="F65" s="157">
        <v>9499635.2899999991</v>
      </c>
    </row>
    <row r="66" spans="1:6">
      <c r="A66" s="73" t="s">
        <v>194</v>
      </c>
      <c r="B66" s="73"/>
      <c r="C66" s="157">
        <v>367040.41000000003</v>
      </c>
      <c r="D66" s="157">
        <v>156385.9</v>
      </c>
      <c r="E66" s="157">
        <v>24906.54</v>
      </c>
      <c r="F66" s="157">
        <v>0</v>
      </c>
    </row>
    <row r="67" spans="1:6">
      <c r="A67" s="73" t="s">
        <v>195</v>
      </c>
      <c r="B67" s="73"/>
      <c r="C67" s="157">
        <v>-14617903.420000002</v>
      </c>
      <c r="D67" s="157">
        <v>-12312550.779999999</v>
      </c>
      <c r="E67" s="157">
        <v>-1156730.82</v>
      </c>
      <c r="F67" s="157">
        <v>-5722333.7400000012</v>
      </c>
    </row>
    <row r="68" spans="1:6">
      <c r="A68" s="73" t="s">
        <v>196</v>
      </c>
      <c r="B68" s="73"/>
      <c r="C68" s="157">
        <v>-56300</v>
      </c>
      <c r="D68" s="157">
        <v>0</v>
      </c>
      <c r="E68" s="157">
        <v>-7700</v>
      </c>
      <c r="F68" s="157">
        <v>0</v>
      </c>
    </row>
    <row r="69" spans="1:6">
      <c r="A69" s="73" t="s">
        <v>197</v>
      </c>
      <c r="B69" s="73"/>
      <c r="C69" s="157">
        <v>-985664.05</v>
      </c>
      <c r="D69" s="157">
        <v>-2006530.68</v>
      </c>
      <c r="E69" s="157">
        <v>-619915.05000000005</v>
      </c>
      <c r="F69" s="157">
        <v>0</v>
      </c>
    </row>
    <row r="70" spans="1:6">
      <c r="A70" s="73" t="s">
        <v>198</v>
      </c>
      <c r="B70" s="73"/>
      <c r="C70" s="158">
        <f>SUM(C61:C69)</f>
        <v>-9722301.8100000024</v>
      </c>
      <c r="D70" s="158">
        <f>SUM(D61:D69)</f>
        <v>-78826301.790000007</v>
      </c>
      <c r="E70" s="158">
        <f>SUM(E61:E69)</f>
        <v>12520517.559999997</v>
      </c>
      <c r="F70" s="158">
        <f>SUM(F61:F69)</f>
        <v>-71757242.590000004</v>
      </c>
    </row>
    <row r="71" spans="1:6">
      <c r="A71" s="73"/>
      <c r="B71" s="73"/>
      <c r="C71" s="151"/>
      <c r="D71" s="159"/>
      <c r="E71" s="159"/>
      <c r="F71" s="159"/>
    </row>
    <row r="72" spans="1:6">
      <c r="A72" s="75" t="s">
        <v>199</v>
      </c>
      <c r="B72" s="75"/>
      <c r="C72" s="196"/>
      <c r="D72" s="73"/>
      <c r="F72" s="73"/>
    </row>
    <row r="73" spans="1:6">
      <c r="A73" s="73" t="s">
        <v>200</v>
      </c>
      <c r="B73" s="75"/>
      <c r="C73" s="157">
        <v>-104822043.55000004</v>
      </c>
      <c r="D73" s="157">
        <v>-18019565.390000001</v>
      </c>
      <c r="E73" s="160">
        <v>-88898359.209999993</v>
      </c>
      <c r="F73" s="157">
        <v>7969162.7999999998</v>
      </c>
    </row>
    <row r="74" spans="1:6">
      <c r="A74" s="73" t="s">
        <v>201</v>
      </c>
      <c r="B74" s="75"/>
      <c r="C74" s="157">
        <v>0</v>
      </c>
      <c r="D74" s="157">
        <v>0</v>
      </c>
      <c r="E74" s="160">
        <v>12000000</v>
      </c>
      <c r="F74" s="157">
        <v>0</v>
      </c>
    </row>
    <row r="75" spans="1:6">
      <c r="A75" s="73" t="s">
        <v>202</v>
      </c>
      <c r="B75" s="75"/>
      <c r="C75" s="157">
        <v>-14557132.799999999</v>
      </c>
      <c r="D75" s="157">
        <v>0</v>
      </c>
      <c r="E75" s="160">
        <v>-14557132.799999999</v>
      </c>
      <c r="F75" s="157">
        <v>0</v>
      </c>
    </row>
    <row r="76" spans="1:6">
      <c r="A76" s="73" t="s">
        <v>203</v>
      </c>
      <c r="B76" s="75"/>
      <c r="C76" s="157">
        <v>-18084111.440000001</v>
      </c>
      <c r="D76" s="157">
        <v>-28361526.020000003</v>
      </c>
      <c r="E76" s="160">
        <v>-8928273.8399999999</v>
      </c>
      <c r="F76" s="157">
        <v>-9585356.6099999957</v>
      </c>
    </row>
    <row r="77" spans="1:6">
      <c r="A77" s="73" t="s">
        <v>204</v>
      </c>
      <c r="B77" s="75"/>
      <c r="C77" s="157">
        <v>-25000000</v>
      </c>
      <c r="D77" s="157">
        <v>0</v>
      </c>
      <c r="E77" s="160">
        <v>-25000000</v>
      </c>
      <c r="F77" s="157">
        <v>0</v>
      </c>
    </row>
    <row r="78" spans="1:6">
      <c r="A78" s="73" t="s">
        <v>205</v>
      </c>
      <c r="B78" s="75"/>
      <c r="C78" s="157">
        <v>0</v>
      </c>
      <c r="D78" s="157">
        <v>100000000</v>
      </c>
      <c r="E78" s="160">
        <v>0</v>
      </c>
      <c r="F78" s="157">
        <v>100000000</v>
      </c>
    </row>
    <row r="79" spans="1:6">
      <c r="A79" s="73" t="s">
        <v>206</v>
      </c>
      <c r="B79" s="75"/>
      <c r="C79" s="157">
        <v>101648484.7</v>
      </c>
      <c r="D79" s="160">
        <v>0</v>
      </c>
      <c r="E79" s="160">
        <v>101648484.7</v>
      </c>
      <c r="F79" s="157">
        <v>0</v>
      </c>
    </row>
    <row r="80" spans="1:6">
      <c r="A80" s="73" t="s">
        <v>225</v>
      </c>
      <c r="B80" s="75"/>
      <c r="C80" s="4">
        <v>1800000</v>
      </c>
      <c r="D80" s="160">
        <v>0</v>
      </c>
      <c r="E80" s="160">
        <v>0</v>
      </c>
      <c r="F80" s="157">
        <v>0</v>
      </c>
    </row>
    <row r="81" spans="1:6">
      <c r="A81" s="73" t="s">
        <v>226</v>
      </c>
      <c r="B81" s="75"/>
      <c r="C81" s="4">
        <v>0</v>
      </c>
      <c r="D81" s="4">
        <v>64199999.99999997</v>
      </c>
      <c r="E81" s="160">
        <v>0</v>
      </c>
      <c r="F81" s="157">
        <v>0</v>
      </c>
    </row>
    <row r="82" spans="1:6">
      <c r="A82" s="73" t="s">
        <v>207</v>
      </c>
      <c r="B82" s="75"/>
      <c r="C82" s="157">
        <v>-4830025.5200000033</v>
      </c>
      <c r="D82" s="157">
        <v>-6632119.5300000003</v>
      </c>
      <c r="E82" s="160">
        <v>0</v>
      </c>
      <c r="F82" s="157">
        <v>0</v>
      </c>
    </row>
    <row r="83" spans="1:6">
      <c r="A83" s="73" t="s">
        <v>208</v>
      </c>
      <c r="B83" s="75"/>
      <c r="C83" s="157">
        <v>-11135238.439999999</v>
      </c>
      <c r="D83" s="157">
        <v>-21665277.510000002</v>
      </c>
      <c r="E83" s="160">
        <v>-2783257.15</v>
      </c>
      <c r="F83" s="157">
        <v>-1959337.07</v>
      </c>
    </row>
    <row r="84" spans="1:6">
      <c r="A84" s="73" t="s">
        <v>209</v>
      </c>
      <c r="B84" s="73"/>
      <c r="C84" s="157">
        <v>-15242060.859999999</v>
      </c>
      <c r="D84" s="157">
        <v>-14881738.27</v>
      </c>
      <c r="E84" s="160">
        <v>-10792665.609999998</v>
      </c>
      <c r="F84" s="157">
        <v>-9637691.2400000002</v>
      </c>
    </row>
    <row r="85" spans="1:6">
      <c r="A85" s="73" t="s">
        <v>210</v>
      </c>
      <c r="B85" s="73"/>
      <c r="C85" s="158">
        <f>SUM(C73:C84)</f>
        <v>-90222127.910000056</v>
      </c>
      <c r="D85" s="158">
        <f>SUM(D73:D84)</f>
        <v>74639773.279999971</v>
      </c>
      <c r="E85" s="158">
        <f>SUM(E73:E84)</f>
        <v>-37311203.909999989</v>
      </c>
      <c r="F85" s="158">
        <f>SUM(F73:F84)</f>
        <v>86786777.88000001</v>
      </c>
    </row>
    <row r="86" spans="1:6">
      <c r="A86" s="73"/>
      <c r="B86" s="73"/>
      <c r="C86" s="151"/>
      <c r="D86" s="159"/>
      <c r="E86" s="159"/>
      <c r="F86" s="159"/>
    </row>
    <row r="87" spans="1:6">
      <c r="A87" s="73" t="s">
        <v>211</v>
      </c>
      <c r="B87" s="73"/>
      <c r="C87" s="152">
        <f>+C85+C70+C43</f>
        <v>8309963.6299998611</v>
      </c>
      <c r="D87" s="159">
        <f>+D85+D70+D43</f>
        <v>-8525957.9400001541</v>
      </c>
      <c r="E87" s="159">
        <f>+E85+E70+E43</f>
        <v>2891108.9800000712</v>
      </c>
      <c r="F87" s="159">
        <f>+F85+F70+F43</f>
        <v>4154334.4200000614</v>
      </c>
    </row>
    <row r="88" spans="1:6">
      <c r="A88" s="73" t="s">
        <v>212</v>
      </c>
      <c r="B88" s="73"/>
      <c r="C88" s="152">
        <f>+'P 5-7'!H11</f>
        <v>28970384.73</v>
      </c>
      <c r="D88" s="159">
        <v>58198977.29999999</v>
      </c>
      <c r="E88" s="159">
        <f>+'P 5-7'!J11</f>
        <v>5787161.7400000002</v>
      </c>
      <c r="F88" s="157">
        <v>4445341.1499999957</v>
      </c>
    </row>
    <row r="89" spans="1:6" ht="22" thickBot="1">
      <c r="A89" s="73" t="s">
        <v>213</v>
      </c>
      <c r="B89" s="88"/>
      <c r="C89" s="198">
        <f>SUM(C87:C88)</f>
        <v>37280348.359999865</v>
      </c>
      <c r="D89" s="161">
        <f>SUM(D87:D88)</f>
        <v>49673019.359999835</v>
      </c>
      <c r="E89" s="161">
        <f>SUM(E87:E88)</f>
        <v>8678270.7200000715</v>
      </c>
      <c r="F89" s="161">
        <f>SUM(F87:F88)</f>
        <v>8599675.5700000562</v>
      </c>
    </row>
    <row r="90" spans="1:6" ht="22" thickTop="1">
      <c r="A90" s="73"/>
      <c r="B90" s="82"/>
      <c r="D90" s="4"/>
      <c r="E90" s="4"/>
      <c r="F90" s="186"/>
    </row>
    <row r="91" spans="1:6" ht="22">
      <c r="A91" s="73"/>
      <c r="B91" s="82"/>
      <c r="C91" s="199"/>
      <c r="D91" s="78"/>
      <c r="E91" s="78"/>
      <c r="F91" s="27" t="s">
        <v>9</v>
      </c>
    </row>
    <row r="92" spans="1:6">
      <c r="B92" s="200"/>
      <c r="C92" s="199"/>
      <c r="D92" s="79"/>
      <c r="E92" s="79"/>
      <c r="F92" s="79"/>
    </row>
    <row r="93" spans="1:6" ht="22">
      <c r="A93" s="201" t="s">
        <v>214</v>
      </c>
      <c r="B93" s="200"/>
      <c r="C93" s="199"/>
      <c r="D93" s="79"/>
      <c r="E93" s="79"/>
      <c r="F93" s="79"/>
    </row>
    <row r="94" spans="1:6">
      <c r="A94" s="186" t="s">
        <v>215</v>
      </c>
      <c r="B94" s="200"/>
      <c r="C94" s="199"/>
      <c r="D94" s="79"/>
      <c r="E94" s="79"/>
      <c r="F94" s="79"/>
    </row>
    <row r="95" spans="1:6">
      <c r="A95" s="186" t="s">
        <v>216</v>
      </c>
      <c r="B95" s="200"/>
      <c r="C95" s="89">
        <v>5277994.29</v>
      </c>
      <c r="D95" s="89">
        <v>28836.5</v>
      </c>
      <c r="E95" s="89">
        <v>0</v>
      </c>
      <c r="F95" s="89">
        <v>28836.5</v>
      </c>
    </row>
    <row r="96" spans="1:6">
      <c r="A96" s="186" t="s">
        <v>217</v>
      </c>
      <c r="B96" s="200"/>
      <c r="C96" s="89">
        <v>34653642</v>
      </c>
      <c r="D96" s="89">
        <v>7756769.4400000004</v>
      </c>
      <c r="E96" s="89">
        <v>3498608.44</v>
      </c>
      <c r="F96" s="89">
        <v>13660267.449999999</v>
      </c>
    </row>
    <row r="97" spans="1:6">
      <c r="A97" s="186" t="s">
        <v>218</v>
      </c>
      <c r="B97" s="200"/>
      <c r="C97" s="89">
        <v>230000</v>
      </c>
      <c r="D97" s="89">
        <v>0</v>
      </c>
      <c r="E97" s="89">
        <v>0</v>
      </c>
      <c r="F97" s="89">
        <v>0</v>
      </c>
    </row>
    <row r="98" spans="1:6">
      <c r="A98" s="186" t="s">
        <v>219</v>
      </c>
      <c r="B98" s="200"/>
      <c r="C98" s="89">
        <v>890476.83</v>
      </c>
      <c r="D98" s="89">
        <v>0</v>
      </c>
      <c r="E98" s="89">
        <v>890476.83</v>
      </c>
      <c r="F98" s="89">
        <v>0</v>
      </c>
    </row>
    <row r="99" spans="1:6">
      <c r="A99" s="186" t="s">
        <v>220</v>
      </c>
      <c r="B99" s="200"/>
      <c r="C99" s="89">
        <v>1611368.4</v>
      </c>
      <c r="D99" s="89">
        <v>0</v>
      </c>
      <c r="E99" s="89">
        <v>622475</v>
      </c>
      <c r="F99" s="89">
        <v>0</v>
      </c>
    </row>
    <row r="100" spans="1:6">
      <c r="A100" s="186" t="s">
        <v>221</v>
      </c>
      <c r="B100" s="200"/>
      <c r="C100" s="89">
        <v>139678.39999999999</v>
      </c>
      <c r="D100" s="89">
        <v>0</v>
      </c>
      <c r="E100" s="89">
        <v>0</v>
      </c>
      <c r="F100" s="89">
        <v>0</v>
      </c>
    </row>
    <row r="101" spans="1:6">
      <c r="A101" s="186" t="s">
        <v>222</v>
      </c>
      <c r="B101" s="200"/>
      <c r="C101" s="89">
        <v>205623.83</v>
      </c>
      <c r="D101" s="89">
        <v>0</v>
      </c>
      <c r="E101" s="89">
        <v>0</v>
      </c>
      <c r="F101" s="89">
        <v>0</v>
      </c>
    </row>
    <row r="102" spans="1:6">
      <c r="B102" s="200"/>
      <c r="C102" s="89"/>
      <c r="D102" s="89"/>
      <c r="E102" s="89"/>
      <c r="F102" s="89"/>
    </row>
    <row r="103" spans="1:6">
      <c r="A103" s="186" t="s">
        <v>34</v>
      </c>
      <c r="E103" s="186"/>
    </row>
  </sheetData>
  <mergeCells count="10">
    <mergeCell ref="C6:D6"/>
    <mergeCell ref="E6:F6"/>
    <mergeCell ref="A2:F2"/>
    <mergeCell ref="A3:F3"/>
    <mergeCell ref="A4:F4"/>
    <mergeCell ref="A53:F53"/>
    <mergeCell ref="A54:F54"/>
    <mergeCell ref="A55:F55"/>
    <mergeCell ref="C57:D57"/>
    <mergeCell ref="E57:F57"/>
  </mergeCells>
  <pageMargins left="0.65" right="0.25" top="0.65" bottom="0.4" header="0.3" footer="0.3"/>
  <pageSetup paperSize="9" scale="70" fitToHeight="0" orientation="portrait" r:id="rId1"/>
  <rowBreaks count="1" manualBreakCount="1">
    <brk id="51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DBCAC4C5-819F-4BAA-923C-A00340E03A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F0D55-61B1-4115-8EC4-C93B4BCA2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E65E11-6C69-4AF1-892D-E50BAAFA6B87}">
  <ds:schemaRefs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d02029ff-06d1-490c-bbd1-10c56f13a402"/>
    <ds:schemaRef ds:uri="http://schemas.openxmlformats.org/package/2006/metadata/core-properties"/>
    <ds:schemaRef ds:uri="http://schemas.microsoft.com/office/infopath/2007/PartnerControls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 5-7</vt:lpstr>
      <vt:lpstr>P 8</vt:lpstr>
      <vt:lpstr>P 9</vt:lpstr>
      <vt:lpstr>P 10</vt:lpstr>
      <vt:lpstr>P 11</vt:lpstr>
      <vt:lpstr>P 12-13</vt:lpstr>
      <vt:lpstr>'P 10'!Print_Area</vt:lpstr>
      <vt:lpstr>'P 11'!Print_Area</vt:lpstr>
      <vt:lpstr>'P 12-13'!Print_Area</vt:lpstr>
      <vt:lpstr>'P 5-7'!Print_Area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Chayin Hunpongkittikool</cp:lastModifiedBy>
  <cp:revision/>
  <dcterms:created xsi:type="dcterms:W3CDTF">2024-05-09T08:17:04Z</dcterms:created>
  <dcterms:modified xsi:type="dcterms:W3CDTF">2024-11-12T11:23:00Z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