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กลุ่ม CMO/1.งบการเงิน &amp; Conso/งบการเงิน Q3'67/Online/"/>
    </mc:Choice>
  </mc:AlternateContent>
  <xr:revisionPtr revIDLastSave="803" documentId="13_ncr:1_{57B18A02-753A-4758-BC0E-51DDC8EFCD38}" xr6:coauthVersionLast="47" xr6:coauthVersionMax="47" xr10:uidLastSave="{790B0275-7E4B-4476-AF73-859DA4B3970E}"/>
  <bookViews>
    <workbookView xWindow="-110" yWindow="-110" windowWidth="19420" windowHeight="10300" activeTab="1" xr2:uid="{3F63A361-5825-4323-A106-6BCD4968F32E}"/>
  </bookViews>
  <sheets>
    <sheet name="P 5-7" sheetId="2" r:id="rId1"/>
    <sheet name="P 8" sheetId="3" r:id="rId2"/>
    <sheet name="P 9" sheetId="7" r:id="rId3"/>
    <sheet name="P 10" sheetId="4" r:id="rId4"/>
    <sheet name="P 11" sheetId="5" r:id="rId5"/>
    <sheet name="P 12-13" sheetId="6" r:id="rId6"/>
  </sheets>
  <definedNames>
    <definedName name="_xlnm.Print_Area" localSheetId="3">'P 10'!$A$1:$M$41</definedName>
    <definedName name="_xlnm.Print_Area" localSheetId="4">'P 11'!$A$1:$K$27</definedName>
    <definedName name="_xlnm.Print_Area" localSheetId="5">'P 12-13'!$A$1:$I$103</definedName>
    <definedName name="_xlnm.Print_Area" localSheetId="0">'P 5-7'!$A$1:$J$129</definedName>
    <definedName name="_xlnm.Print_Area" localSheetId="1">'P 8'!$A$1:$I$40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3" l="1"/>
  <c r="I32" i="3"/>
  <c r="H27" i="3"/>
  <c r="I27" i="3"/>
  <c r="G39" i="7"/>
  <c r="F39" i="7"/>
  <c r="G36" i="3"/>
  <c r="F36" i="3"/>
  <c r="K14" i="4"/>
  <c r="M14" i="4" s="1"/>
  <c r="I16" i="4"/>
  <c r="C18" i="4" l="1"/>
  <c r="D18" i="4"/>
  <c r="E18" i="4"/>
  <c r="F18" i="4"/>
  <c r="G18" i="4"/>
  <c r="H18" i="4"/>
  <c r="G69" i="6" l="1"/>
  <c r="H69" i="6"/>
  <c r="I69" i="6"/>
  <c r="F69" i="6"/>
  <c r="C26" i="4" l="1"/>
  <c r="D26" i="4"/>
  <c r="E26" i="4"/>
  <c r="F26" i="4"/>
  <c r="G26" i="4"/>
  <c r="H26" i="4"/>
  <c r="I13" i="3"/>
  <c r="G13" i="3"/>
  <c r="H13" i="3"/>
  <c r="G87" i="6" l="1"/>
  <c r="F87" i="6" l="1"/>
  <c r="H87" i="6"/>
  <c r="F17" i="5"/>
  <c r="G17" i="5"/>
  <c r="H17" i="5"/>
  <c r="E17" i="5"/>
  <c r="L16" i="4" l="1"/>
  <c r="J75" i="2"/>
  <c r="I75" i="2"/>
  <c r="H75" i="2"/>
  <c r="G75" i="2"/>
  <c r="G17" i="2"/>
  <c r="E12" i="5" l="1"/>
  <c r="K17" i="4" l="1"/>
  <c r="M17" i="4" s="1"/>
  <c r="K16" i="4"/>
  <c r="M16" i="4" s="1"/>
  <c r="K15" i="4"/>
  <c r="M15" i="4" s="1"/>
  <c r="K13" i="4"/>
  <c r="M13" i="4" s="1"/>
  <c r="I18" i="4"/>
  <c r="J18" i="4"/>
  <c r="L18" i="4"/>
  <c r="J14" i="5"/>
  <c r="J9" i="5"/>
  <c r="J10" i="5"/>
  <c r="J8" i="5"/>
  <c r="F12" i="5"/>
  <c r="G12" i="5"/>
  <c r="H12" i="5"/>
  <c r="I26" i="4"/>
  <c r="J26" i="4"/>
  <c r="L26" i="4"/>
  <c r="G37" i="7" l="1"/>
  <c r="F37" i="7"/>
  <c r="G32" i="7"/>
  <c r="F32" i="7"/>
  <c r="I19" i="7"/>
  <c r="H19" i="7"/>
  <c r="G19" i="7"/>
  <c r="F19" i="7"/>
  <c r="I13" i="7"/>
  <c r="H13" i="7"/>
  <c r="G13" i="7"/>
  <c r="F13" i="7"/>
  <c r="F20" i="7" l="1"/>
  <c r="H20" i="7"/>
  <c r="I20" i="7"/>
  <c r="G20" i="7"/>
  <c r="G10" i="6" l="1"/>
  <c r="G27" i="6" s="1"/>
  <c r="G38" i="6" s="1"/>
  <c r="F22" i="7"/>
  <c r="F27" i="7" s="1"/>
  <c r="F10" i="6"/>
  <c r="F27" i="6" s="1"/>
  <c r="F38" i="6" s="1"/>
  <c r="H22" i="7"/>
  <c r="H10" i="6"/>
  <c r="H27" i="6" s="1"/>
  <c r="G22" i="7"/>
  <c r="G27" i="7" s="1"/>
  <c r="I22" i="7"/>
  <c r="I10" i="6"/>
  <c r="I27" i="6" s="1"/>
  <c r="K26" i="4"/>
  <c r="I35" i="7" l="1"/>
  <c r="I37" i="7" s="1"/>
  <c r="I30" i="7"/>
  <c r="I32" i="7" s="1"/>
  <c r="H35" i="7"/>
  <c r="H37" i="7" s="1"/>
  <c r="H30" i="7"/>
  <c r="H32" i="7" s="1"/>
  <c r="I27" i="7"/>
  <c r="I39" i="7"/>
  <c r="H27" i="7"/>
  <c r="I11" i="5" s="1"/>
  <c r="H39" i="7"/>
  <c r="I16" i="5"/>
  <c r="M26" i="4"/>
  <c r="I17" i="5" l="1"/>
  <c r="J16" i="5"/>
  <c r="J17" i="5" s="1"/>
  <c r="I12" i="5"/>
  <c r="J11" i="5"/>
  <c r="J12" i="5" s="1"/>
  <c r="J112" i="2"/>
  <c r="I112" i="2"/>
  <c r="H112" i="2"/>
  <c r="H114" i="2" s="1"/>
  <c r="G112" i="2"/>
  <c r="G114" i="2" s="1"/>
  <c r="K11" i="4" l="1"/>
  <c r="K18" i="4" s="1"/>
  <c r="M11" i="4" l="1"/>
  <c r="M18" i="4" l="1"/>
  <c r="G34" i="3"/>
  <c r="F34" i="3"/>
  <c r="G29" i="3"/>
  <c r="F29" i="3"/>
  <c r="J114" i="2"/>
  <c r="I114" i="2"/>
  <c r="G66" i="2" l="1"/>
  <c r="H66" i="2"/>
  <c r="I66" i="2"/>
  <c r="J66" i="2"/>
  <c r="H17" i="2" l="1"/>
  <c r="I17" i="2"/>
  <c r="J17" i="2"/>
  <c r="I84" i="6" l="1"/>
  <c r="H84" i="6"/>
  <c r="G84" i="6"/>
  <c r="F84" i="6"/>
  <c r="A54" i="6"/>
  <c r="I19" i="3"/>
  <c r="I20" i="3" s="1"/>
  <c r="H19" i="3"/>
  <c r="H20" i="3" s="1"/>
  <c r="G19" i="3"/>
  <c r="G20" i="3" s="1"/>
  <c r="F19" i="3"/>
  <c r="F13" i="3"/>
  <c r="F20" i="3" s="1"/>
  <c r="A47" i="2"/>
  <c r="A90" i="2" s="1"/>
  <c r="J29" i="2"/>
  <c r="I29" i="2"/>
  <c r="I30" i="2" s="1"/>
  <c r="H29" i="2"/>
  <c r="G29" i="2"/>
  <c r="I22" i="3" l="1"/>
  <c r="J76" i="2"/>
  <c r="J115" i="2" s="1"/>
  <c r="H76" i="2"/>
  <c r="H115" i="2" s="1"/>
  <c r="G76" i="2"/>
  <c r="G115" i="2" s="1"/>
  <c r="I76" i="2"/>
  <c r="I115" i="2" s="1"/>
  <c r="G30" i="2"/>
  <c r="H30" i="2"/>
  <c r="J30" i="2"/>
  <c r="I24" i="3" l="1"/>
  <c r="I36" i="3" s="1"/>
  <c r="H22" i="3"/>
  <c r="H24" i="3" s="1"/>
  <c r="H36" i="3" s="1"/>
  <c r="G22" i="3"/>
  <c r="F22" i="3"/>
  <c r="I38" i="6"/>
  <c r="H38" i="6"/>
  <c r="F24" i="3" l="1"/>
  <c r="G24" i="3"/>
  <c r="H34" i="3"/>
  <c r="H29" i="3"/>
  <c r="I34" i="3"/>
  <c r="I29" i="3"/>
  <c r="F42" i="6"/>
  <c r="F86" i="6" s="1"/>
  <c r="I42" i="6"/>
  <c r="G42" i="6"/>
  <c r="H42" i="6"/>
  <c r="H86" i="6" s="1"/>
  <c r="G86" i="6" l="1"/>
  <c r="G88" i="6" s="1"/>
  <c r="I86" i="6"/>
  <c r="I88" i="6" s="1"/>
  <c r="F88" i="6"/>
  <c r="H88" i="6" l="1"/>
</calcChain>
</file>

<file path=xl/sharedStrings.xml><?xml version="1.0" encoding="utf-8"?>
<sst xmlns="http://schemas.openxmlformats.org/spreadsheetml/2006/main" count="354" uniqueCount="215">
  <si>
    <t>STATEMENTS  OF  FINANCIAL  POSITION</t>
  </si>
  <si>
    <t>(Unit : Baht)</t>
  </si>
  <si>
    <t>Consolidated</t>
  </si>
  <si>
    <t>Separate financial statements</t>
  </si>
  <si>
    <t>Notes</t>
  </si>
  <si>
    <t>December 31, 2023</t>
  </si>
  <si>
    <t>Unaudited</t>
  </si>
  <si>
    <t>Audited</t>
  </si>
  <si>
    <t>ASSETS</t>
  </si>
  <si>
    <t>Current Assets</t>
  </si>
  <si>
    <t>Cash and cash equivalents</t>
  </si>
  <si>
    <t>Contract assets</t>
  </si>
  <si>
    <t>6.1, 9</t>
  </si>
  <si>
    <t>Inventories</t>
  </si>
  <si>
    <t>Accrued dividend income</t>
  </si>
  <si>
    <t>Total current assets</t>
  </si>
  <si>
    <t>Non-current assets</t>
  </si>
  <si>
    <t>Deposits at financial institutions pledged as collateral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</si>
  <si>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</si>
  <si>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</si>
  <si>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</si>
  <si>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</si>
  <si>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</si>
  <si>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</si>
  <si>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Withholding tax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</si>
  <si>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</si>
  <si>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</si>
  <si>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</si>
  <si>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</si>
  <si>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</si>
  <si>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</si>
  <si>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 and short-term loans from financial institutions</t>
  </si>
  <si>
    <t>Contract liabilities</t>
  </si>
  <si>
    <t>Short-term loans from persons and other company</t>
  </si>
  <si>
    <t>Current portion of debentures</t>
  </si>
  <si>
    <t>Convertible debentures</t>
  </si>
  <si>
    <t>Current portion of long-term loans from financial institutions</t>
  </si>
  <si>
    <t>Current portion of lease liabilities</t>
  </si>
  <si>
    <t>Income tax payables</t>
  </si>
  <si>
    <t>Dividend payables</t>
  </si>
  <si>
    <t xml:space="preserve">Total current liabilities </t>
  </si>
  <si>
    <t>Non-current liabilities</t>
  </si>
  <si>
    <t>Debentures - net of current portion</t>
  </si>
  <si>
    <t>Long-term loans from financial institutions</t>
  </si>
  <si>
    <t xml:space="preserve">Lease liabilities </t>
  </si>
  <si>
    <t>Deferred tax liabilities</t>
  </si>
  <si>
    <t>Employee benefit obligation</t>
  </si>
  <si>
    <t>Provision for litigation cases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</si>
  <si>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</si>
  <si>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</si>
  <si>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</si>
  <si>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</si>
  <si>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</si>
  <si>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</si>
  <si>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</si>
  <si>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</si>
  <si>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Discounts on acquisition in investments in subsidiaries</t>
  </si>
  <si>
    <t xml:space="preserve">   in the subsidiaries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</si>
  <si>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</si>
  <si>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</si>
  <si>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</si>
  <si>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</si>
  <si>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</si>
  <si>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</si>
  <si>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</si>
  <si>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</si>
  <si>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</si>
  <si>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</si>
  <si>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Revenues</t>
  </si>
  <si>
    <t>Revenues from service</t>
  </si>
  <si>
    <t>Other income</t>
  </si>
  <si>
    <t>Dividend income</t>
  </si>
  <si>
    <t>Total revenues</t>
  </si>
  <si>
    <t>Expenses</t>
  </si>
  <si>
    <t>Cost of services</t>
  </si>
  <si>
    <t>Administrative expenses</t>
  </si>
  <si>
    <t>Finance cost</t>
  </si>
  <si>
    <t>Total expenses</t>
  </si>
  <si>
    <t>Other comprehensive income</t>
  </si>
  <si>
    <t>Profit (loss) attributable to:</t>
  </si>
  <si>
    <t>Equity holders of the Company</t>
  </si>
  <si>
    <t>Weighted average number of ordinary shares (unit : shares)</t>
  </si>
  <si>
    <t>CONSOLIDATED STATEMENTS OF CHANGES IN  EQUITY</t>
  </si>
  <si>
    <t>Other components</t>
  </si>
  <si>
    <t>of shareholders' equity</t>
  </si>
  <si>
    <t>Equity attributable</t>
  </si>
  <si>
    <t>Discounts on</t>
  </si>
  <si>
    <t>Equity from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</si>
  <si>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</si>
  <si>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</si>
  <si>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</si>
  <si>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</si>
  <si>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</si>
  <si>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acquire investments</t>
  </si>
  <si>
    <t>proportion of shareholding</t>
  </si>
  <si>
    <t>convertible</t>
  </si>
  <si>
    <t>Surplus on land</t>
  </si>
  <si>
    <t>attributable to</t>
  </si>
  <si>
    <t xml:space="preserve"> interests of</t>
  </si>
  <si>
    <t>share capital</t>
  </si>
  <si>
    <t>in subsidiaries</t>
  </si>
  <si>
    <t>in the subsidiaries</t>
  </si>
  <si>
    <t>debentures</t>
  </si>
  <si>
    <t>legal reserve</t>
  </si>
  <si>
    <t>revaluation</t>
  </si>
  <si>
    <t>owners of the Company</t>
  </si>
  <si>
    <t>the subsidiaries</t>
  </si>
  <si>
    <t>Total</t>
  </si>
  <si>
    <t>Balance as at January 1, 2024</t>
  </si>
  <si>
    <t>Profit (loss) for the period</t>
  </si>
  <si>
    <t>Decreased from the dissolution of a subsidiary</t>
  </si>
  <si>
    <t>Increase in ordinary shares</t>
  </si>
  <si>
    <t>Balance as at January 1, 2023</t>
  </si>
  <si>
    <t>Dividend paid</t>
  </si>
  <si>
    <t>SEPARATE  STATEMENTS OF CHANGES IN  EQUITY</t>
  </si>
  <si>
    <t>convertible debentures</t>
  </si>
  <si>
    <t>Changes in shareholders' equity for the period</t>
  </si>
  <si>
    <t>Comprehensive loss for the period</t>
  </si>
  <si>
    <t xml:space="preserve">STATEMENTS OF CASH FLOWS  </t>
  </si>
  <si>
    <t>Cash flow from operations Activities</t>
  </si>
  <si>
    <t>Depreciation and amortization</t>
  </si>
  <si>
    <t>Loss from impairment of assets</t>
  </si>
  <si>
    <t>Employee benefit obligations</t>
  </si>
  <si>
    <t>Gain from disposal of equipment</t>
  </si>
  <si>
    <t>Loss from written off withholding tax and input vat</t>
  </si>
  <si>
    <t>Gain from change in lease liability</t>
  </si>
  <si>
    <t>Interest income</t>
  </si>
  <si>
    <t>Interest expenses</t>
  </si>
  <si>
    <t>Operating assets (increase)/decrease</t>
  </si>
  <si>
    <t>Others non - current assets</t>
  </si>
  <si>
    <t>Operating liabilities increase/(decrease)</t>
  </si>
  <si>
    <t>Cash generated from operation</t>
  </si>
  <si>
    <t>Cash paid for employee benefit</t>
  </si>
  <si>
    <t>Cash paid for income tax</t>
  </si>
  <si>
    <t>Cash received from refund income tax</t>
  </si>
  <si>
    <t>Net cash provided by (used in) operating activities</t>
  </si>
  <si>
    <t>Cash flow from investing activities</t>
  </si>
  <si>
    <t>Cash received from dividend income</t>
  </si>
  <si>
    <t>Cash paid for purchases of equipment</t>
  </si>
  <si>
    <t>Cash received from disposal of equipment</t>
  </si>
  <si>
    <t>Cash flow from financing activities</t>
  </si>
  <si>
    <t xml:space="preserve">
Decrease in short-term loan from third parties</t>
  </si>
  <si>
    <t>Repayment of long-term loans from financial institutions</t>
  </si>
  <si>
    <t>Cash received from debentures</t>
  </si>
  <si>
    <t>Cash paid for dividends</t>
  </si>
  <si>
    <t>Repayment of leases liabilities</t>
  </si>
  <si>
    <t>Cash paid for interest expense</t>
  </si>
  <si>
    <t xml:space="preserve">Net increase (decrease) in cash and cash equivalent </t>
  </si>
  <si>
    <t>Cash and cash equivalents, beginning balance</t>
  </si>
  <si>
    <t>Cash and cash equivalents, ending balance</t>
  </si>
  <si>
    <t>Lease liabilities</t>
  </si>
  <si>
    <t>Asset sales have not received payment</t>
  </si>
  <si>
    <t>Dissolution of a subsidiary has not received payment</t>
  </si>
  <si>
    <t>Transfer of  non current asset to other current receivable</t>
  </si>
  <si>
    <t>Adjustment due to changes in right-of-use assets</t>
  </si>
  <si>
    <t>Adjustment due to changes in lease liabilities</t>
  </si>
  <si>
    <t>Supplemental cash flow information</t>
  </si>
  <si>
    <t>Non - cash items :</t>
  </si>
  <si>
    <t>Total comprehensive income (loss) attributable to:</t>
  </si>
  <si>
    <t>Changes in shareholders' equity for period</t>
  </si>
  <si>
    <t>Other comprehensive loss for the period</t>
  </si>
  <si>
    <t>Trade and other current payables</t>
  </si>
  <si>
    <t xml:space="preserve">(Increase) decrease in restricted deposits at bank </t>
  </si>
  <si>
    <t>Cash paid for purchases of right-of-use assets</t>
  </si>
  <si>
    <t>Repayment of debentures</t>
  </si>
  <si>
    <t>Net cash provided by (used in) financing activities</t>
  </si>
  <si>
    <t>CMO PUBLIC COMPANY LIMITED AND SUBSIDIARIES</t>
  </si>
  <si>
    <t>Trade and other current receivable</t>
  </si>
  <si>
    <t>Investment in subsidiaries</t>
  </si>
  <si>
    <t>Distribution expenses</t>
  </si>
  <si>
    <t>Other comprehensive income not to be reclassified to</t>
  </si>
  <si>
    <t>Trade and other current receivables</t>
  </si>
  <si>
    <t>Loss from the dissolution of a subsidiary</t>
  </si>
  <si>
    <t>Short-term loan to subsidiaries</t>
  </si>
  <si>
    <t>Income tax income (expense)</t>
  </si>
  <si>
    <t>profit or loss in subsequent periods</t>
  </si>
  <si>
    <t>Actuarial loss</t>
  </si>
  <si>
    <t xml:space="preserve">  </t>
  </si>
  <si>
    <t>Change in proportion of shareholding  in the subsidiary</t>
  </si>
  <si>
    <t>Loss from impairment of a subsidiary</t>
  </si>
  <si>
    <t>Loss from provision for litigation cases</t>
  </si>
  <si>
    <t>Cash paid for purchases investment in subsidiary</t>
  </si>
  <si>
    <t>Cash received from interest income</t>
  </si>
  <si>
    <t>Cash paid for purchases of intangible assets</t>
  </si>
  <si>
    <t>Reclassified</t>
  </si>
  <si>
    <t>Increase in ordinary shares in the subsidiary</t>
  </si>
  <si>
    <t>Cash received from increasing in ordinary shares</t>
  </si>
  <si>
    <t>Discounts from change in proportion of shareholding</t>
  </si>
  <si>
    <t>Discounts from change in</t>
  </si>
  <si>
    <t>Expected credit loss (Reversal)</t>
  </si>
  <si>
    <t>Share of profit of non-controlling interest</t>
  </si>
  <si>
    <t>Increase (decrease) in bank overdrafts and short-term loans from financial institutions</t>
  </si>
  <si>
    <t>Purchase of assets has not been paid</t>
  </si>
  <si>
    <t>637,361,310 ordinary shares, at par value of Baht 1.00</t>
  </si>
  <si>
    <t>426,174,854 ordinary shares, at par value of Baht 1.00</t>
  </si>
  <si>
    <t>280,962,733 ordinary shares, at par value of Baht 1.00</t>
  </si>
  <si>
    <t>AS  AT  SEPTEMBER 30, 2024</t>
  </si>
  <si>
    <t>September 30, 2024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</si>
  <si>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</si>
  <si>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</si>
  <si>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</si>
  <si>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</si>
  <si>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Total comprehensive income (loss) for the period</t>
  </si>
  <si>
    <t>Basic earnings (loss) per share</t>
  </si>
  <si>
    <t>Profit (loss) before income tax income (expense)</t>
  </si>
  <si>
    <t>Profit (loss) from operating activities before changes in operating assets and liabilities</t>
  </si>
  <si>
    <t>Short-term loan from subsidiaries</t>
  </si>
  <si>
    <t>Profit (loss) before income tax income (expenses)</t>
  </si>
  <si>
    <t xml:space="preserve">Adjustments to reconcile profit (loss) before income tax income (expenses) for cash received (used) from operations </t>
  </si>
  <si>
    <t>Loss from written off equipment</t>
  </si>
  <si>
    <t>Inecrease in short-term loans to related parties</t>
  </si>
  <si>
    <t>Increase in short-term loan from related parties</t>
  </si>
  <si>
    <t>Paid up share capital of a subsidiary</t>
  </si>
  <si>
    <t>Cash received from changes in propotion of shareholding in subsidiary</t>
  </si>
  <si>
    <t>Cash received from paid up share capital of 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</si>
</sst>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[$-1070000]d/mm/yyyy;@"/>
    <numFmt numFmtId="169" formatCode="_-* #,##0_-;\-* #,##0_-;_-* &quot;-&quot;??_-;_-@_-"/>
    <numFmt numFmtId="170" formatCode="_([$€-2]\ * #,##0.00_);_([$€-2]\ * \(#,##0.00\);_([$€-2]\ 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6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9" fontId="17" fillId="0" borderId="0" applyFont="0" applyFill="0" applyBorder="0" applyAlignment="0" applyProtection="0"/>
    <xf numFmtId="168" fontId="5" fillId="0" borderId="0"/>
    <xf numFmtId="0" fontId="20" fillId="0" borderId="0"/>
    <xf numFmtId="0" fontId="6" fillId="0" borderId="0"/>
    <xf numFmtId="0" fontId="2" fillId="0" borderId="0"/>
    <xf numFmtId="164" fontId="21" fillId="0" borderId="0" applyFont="0" applyFill="0" applyBorder="0" applyAlignment="0" applyProtection="0"/>
    <xf numFmtId="168" fontId="6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8" fontId="6" fillId="0" borderId="0"/>
    <xf numFmtId="164" fontId="5" fillId="0" borderId="0" applyFont="0" applyFill="0" applyBorder="0" applyAlignment="0" applyProtection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5" fillId="0" borderId="0"/>
    <xf numFmtId="0" fontId="21" fillId="0" borderId="0"/>
    <xf numFmtId="168" fontId="5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6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25" fillId="0" borderId="0"/>
    <xf numFmtId="170" fontId="5" fillId="0" borderId="0"/>
    <xf numFmtId="0" fontId="21" fillId="0" borderId="0"/>
    <xf numFmtId="0" fontId="6" fillId="0" borderId="0"/>
    <xf numFmtId="164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164" fontId="6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0" fontId="22" fillId="0" borderId="0"/>
    <xf numFmtId="164" fontId="5" fillId="0" borderId="0" applyFont="0" applyFill="0" applyBorder="0" applyAlignment="0" applyProtection="0"/>
    <xf numFmtId="0" fontId="24" fillId="0" borderId="0"/>
    <xf numFmtId="0" fontId="22" fillId="0" borderId="0"/>
    <xf numFmtId="43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</cellStyleXfs>
  <cellXfs count="20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right"/>
    </xf>
    <xf numFmtId="0" fontId="4" fillId="0" borderId="0" xfId="1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43" fontId="4" fillId="0" borderId="1" xfId="2" applyFont="1" applyFill="1" applyBorder="1" applyAlignment="1">
      <alignment horizontal="right"/>
    </xf>
    <xf numFmtId="0" fontId="4" fillId="0" borderId="0" xfId="1" applyFont="1"/>
    <xf numFmtId="49" fontId="4" fillId="0" borderId="1" xfId="3" quotePrefix="1" applyNumberFormat="1" applyFont="1" applyFill="1" applyBorder="1" applyAlignment="1">
      <alignment horizontal="center"/>
    </xf>
    <xf numFmtId="165" fontId="4" fillId="0" borderId="1" xfId="2" quotePrefix="1" applyNumberFormat="1" applyFont="1" applyFill="1" applyBorder="1" applyAlignment="1">
      <alignment horizontal="center"/>
    </xf>
    <xf numFmtId="164" fontId="4" fillId="0" borderId="0" xfId="4" applyFont="1" applyFill="1" applyBorder="1" applyAlignment="1">
      <alignment horizontal="center"/>
    </xf>
    <xf numFmtId="43" fontId="4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5" fontId="3" fillId="0" borderId="0" xfId="2" applyNumberFormat="1" applyFont="1" applyFill="1" applyBorder="1"/>
    <xf numFmtId="43" fontId="3" fillId="0" borderId="0" xfId="2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2" applyNumberFormat="1" applyFont="1" applyFill="1" applyAlignment="1"/>
    <xf numFmtId="43" fontId="3" fillId="0" borderId="0" xfId="2" applyFont="1" applyFill="1" applyAlignment="1"/>
    <xf numFmtId="43" fontId="4" fillId="0" borderId="0" xfId="2" applyFont="1" applyFill="1" applyBorder="1" applyAlignment="1">
      <alignment horizontal="center"/>
    </xf>
    <xf numFmtId="43" fontId="8" fillId="0" borderId="0" xfId="2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center"/>
    </xf>
    <xf numFmtId="0" fontId="3" fillId="0" borderId="0" xfId="1" applyFont="1" applyAlignment="1">
      <alignment horizontal="left"/>
    </xf>
    <xf numFmtId="43" fontId="3" fillId="0" borderId="0" xfId="2" applyFont="1" applyFill="1" applyBorder="1"/>
    <xf numFmtId="165" fontId="3" fillId="0" borderId="0" xfId="2" applyNumberFormat="1" applyFont="1" applyFill="1"/>
    <xf numFmtId="167" fontId="3" fillId="0" borderId="0" xfId="2" applyNumberFormat="1" applyFont="1" applyFill="1" applyBorder="1"/>
    <xf numFmtId="164" fontId="3" fillId="0" borderId="0" xfId="1" applyNumberFormat="1" applyFont="1"/>
    <xf numFmtId="43" fontId="3" fillId="0" borderId="0" xfId="1" applyNumberFormat="1" applyFont="1"/>
    <xf numFmtId="0" fontId="4" fillId="0" borderId="0" xfId="1" applyFont="1" applyAlignment="1">
      <alignment horizontal="centerContinuous"/>
    </xf>
    <xf numFmtId="43" fontId="4" fillId="0" borderId="0" xfId="2" applyFont="1" applyFill="1" applyAlignment="1">
      <alignment horizontal="centerContinuous"/>
    </xf>
    <xf numFmtId="0" fontId="4" fillId="0" borderId="2" xfId="1" applyFont="1" applyBorder="1" applyAlignment="1">
      <alignment horizontal="centerContinuous"/>
    </xf>
    <xf numFmtId="0" fontId="4" fillId="0" borderId="1" xfId="1" applyFont="1" applyBorder="1" applyAlignment="1">
      <alignment horizontal="centerContinuous"/>
    </xf>
    <xf numFmtId="0" fontId="4" fillId="0" borderId="1" xfId="1" applyFont="1" applyBorder="1" applyAlignment="1">
      <alignment horizontal="center" vertical="center"/>
    </xf>
    <xf numFmtId="0" fontId="4" fillId="0" borderId="0" xfId="1" quotePrefix="1" applyFont="1" applyAlignment="1">
      <alignment horizontal="center"/>
    </xf>
    <xf numFmtId="0" fontId="4" fillId="0" borderId="0" xfId="6" applyFont="1" applyAlignment="1">
      <alignment horizontal="center"/>
    </xf>
    <xf numFmtId="0" fontId="7" fillId="0" borderId="0" xfId="1" applyFont="1"/>
    <xf numFmtId="39" fontId="4" fillId="0" borderId="0" xfId="1" applyNumberFormat="1" applyFont="1"/>
    <xf numFmtId="0" fontId="9" fillId="0" borderId="0" xfId="1" applyFont="1" applyAlignment="1">
      <alignment horizontal="center"/>
    </xf>
    <xf numFmtId="43" fontId="3" fillId="0" borderId="0" xfId="2" applyFont="1"/>
    <xf numFmtId="4" fontId="3" fillId="0" borderId="0" xfId="1" applyNumberFormat="1" applyFont="1"/>
    <xf numFmtId="0" fontId="3" fillId="0" borderId="0" xfId="9" applyFont="1"/>
    <xf numFmtId="164" fontId="4" fillId="0" borderId="0" xfId="4" applyFont="1" applyFill="1" applyBorder="1" applyAlignment="1">
      <alignment horizontal="right"/>
    </xf>
    <xf numFmtId="164" fontId="4" fillId="0" borderId="0" xfId="2" applyNumberFormat="1" applyFont="1" applyFill="1" applyAlignment="1">
      <alignment horizontal="right"/>
    </xf>
    <xf numFmtId="9" fontId="18" fillId="0" borderId="0" xfId="10" applyFont="1" applyFill="1" applyBorder="1" applyAlignment="1">
      <alignment horizontal="center"/>
    </xf>
    <xf numFmtId="43" fontId="11" fillId="0" borderId="0" xfId="2" applyFont="1" applyFill="1"/>
    <xf numFmtId="43" fontId="10" fillId="0" borderId="0" xfId="2" applyFont="1" applyFill="1"/>
    <xf numFmtId="43" fontId="10" fillId="0" borderId="0" xfId="2" applyFont="1" applyFill="1" applyBorder="1"/>
    <xf numFmtId="43" fontId="11" fillId="0" borderId="0" xfId="2" applyFont="1" applyFill="1" applyAlignment="1"/>
    <xf numFmtId="165" fontId="4" fillId="0" borderId="0" xfId="2" quotePrefix="1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0" fontId="3" fillId="0" borderId="0" xfId="2" applyNumberFormat="1" applyFont="1" applyFill="1"/>
    <xf numFmtId="43" fontId="4" fillId="0" borderId="0" xfId="2" quotePrefix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8" fillId="0" borderId="0" xfId="2" applyNumberFormat="1" applyFont="1" applyFill="1"/>
    <xf numFmtId="169" fontId="3" fillId="0" borderId="0" xfId="15" applyNumberFormat="1" applyFont="1" applyFill="1" applyAlignment="1">
      <alignment horizontal="center"/>
    </xf>
    <xf numFmtId="165" fontId="3" fillId="0" borderId="0" xfId="1" applyNumberFormat="1" applyFont="1"/>
    <xf numFmtId="169" fontId="3" fillId="0" borderId="0" xfId="15" applyNumberFormat="1" applyFont="1" applyFill="1" applyBorder="1"/>
    <xf numFmtId="165" fontId="3" fillId="0" borderId="0" xfId="2" applyNumberFormat="1" applyFont="1" applyFill="1" applyBorder="1" applyAlignment="1">
      <alignment horizontal="center"/>
    </xf>
    <xf numFmtId="0" fontId="3" fillId="0" borderId="0" xfId="19" applyFont="1"/>
    <xf numFmtId="165" fontId="3" fillId="0" borderId="0" xfId="18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5" applyFont="1"/>
    <xf numFmtId="165" fontId="23" fillId="0" borderId="0" xfId="0" applyNumberFormat="1" applyFont="1"/>
    <xf numFmtId="165" fontId="3" fillId="0" borderId="0" xfId="0" applyNumberFormat="1" applyFont="1"/>
    <xf numFmtId="165" fontId="23" fillId="0" borderId="0" xfId="18" applyNumberFormat="1" applyFont="1" applyFill="1" applyBorder="1" applyAlignment="1">
      <alignment horizontal="center"/>
    </xf>
    <xf numFmtId="165" fontId="11" fillId="0" borderId="0" xfId="2" applyNumberFormat="1" applyFont="1" applyFill="1" applyBorder="1"/>
    <xf numFmtId="165" fontId="3" fillId="0" borderId="2" xfId="2" applyNumberFormat="1" applyFont="1" applyFill="1" applyBorder="1" applyAlignment="1">
      <alignment horizontal="right"/>
    </xf>
    <xf numFmtId="0" fontId="3" fillId="0" borderId="0" xfId="8" applyFont="1"/>
    <xf numFmtId="0" fontId="4" fillId="0" borderId="1" xfId="1" applyFont="1" applyBorder="1" applyAlignment="1">
      <alignment horizontal="right"/>
    </xf>
    <xf numFmtId="168" fontId="3" fillId="0" borderId="2" xfId="11" applyFont="1" applyBorder="1"/>
    <xf numFmtId="0" fontId="3" fillId="0" borderId="2" xfId="1" applyFont="1" applyBorder="1"/>
    <xf numFmtId="168" fontId="3" fillId="0" borderId="1" xfId="11" applyFont="1" applyBorder="1"/>
    <xf numFmtId="0" fontId="3" fillId="0" borderId="1" xfId="1" applyFont="1" applyBorder="1"/>
    <xf numFmtId="168" fontId="3" fillId="0" borderId="0" xfId="11" applyFont="1"/>
    <xf numFmtId="0" fontId="3" fillId="0" borderId="0" xfId="12" applyFont="1"/>
    <xf numFmtId="0" fontId="8" fillId="0" borderId="0" xfId="1" applyFont="1"/>
    <xf numFmtId="0" fontId="10" fillId="0" borderId="0" xfId="1" applyFont="1"/>
    <xf numFmtId="166" fontId="10" fillId="0" borderId="0" xfId="1" applyNumberFormat="1" applyFont="1"/>
    <xf numFmtId="166" fontId="4" fillId="0" borderId="0" xfId="1" applyNumberFormat="1" applyFont="1" applyAlignment="1">
      <alignment horizontal="right"/>
    </xf>
    <xf numFmtId="0" fontId="11" fillId="0" borderId="0" xfId="1" applyFont="1" applyAlignment="1">
      <alignment horizontal="center"/>
    </xf>
    <xf numFmtId="43" fontId="10" fillId="0" borderId="0" xfId="1" applyNumberFormat="1" applyFont="1"/>
    <xf numFmtId="43" fontId="19" fillId="0" borderId="0" xfId="2" applyFont="1" applyFill="1" applyBorder="1" applyAlignment="1">
      <alignment vertical="center"/>
    </xf>
    <xf numFmtId="0" fontId="3" fillId="0" borderId="0" xfId="50" applyNumberFormat="1" applyFont="1" applyFill="1" applyAlignment="1">
      <alignment horizontal="right" vertical="center" textRotation="180" shrinkToFit="1"/>
    </xf>
    <xf numFmtId="166" fontId="12" fillId="0" borderId="0" xfId="1" applyNumberFormat="1" applyFont="1"/>
    <xf numFmtId="166" fontId="15" fillId="0" borderId="1" xfId="1" applyNumberFormat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1" fillId="0" borderId="0" xfId="5" applyFont="1"/>
    <xf numFmtId="0" fontId="4" fillId="0" borderId="2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1" fillId="0" borderId="0" xfId="1" applyFont="1"/>
    <xf numFmtId="0" fontId="16" fillId="0" borderId="2" xfId="1" applyFont="1" applyBorder="1" applyAlignment="1">
      <alignment horizontal="center"/>
    </xf>
    <xf numFmtId="37" fontId="26" fillId="0" borderId="2" xfId="29" applyNumberFormat="1" applyFont="1" applyBorder="1" applyAlignment="1">
      <alignment horizontal="center" vertical="center"/>
    </xf>
    <xf numFmtId="0" fontId="14" fillId="0" borderId="0" xfId="1" applyFont="1"/>
    <xf numFmtId="0" fontId="16" fillId="0" borderId="1" xfId="1" applyFont="1" applyBorder="1" applyAlignment="1">
      <alignment horizontal="center"/>
    </xf>
    <xf numFmtId="166" fontId="16" fillId="0" borderId="1" xfId="1" applyNumberFormat="1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/>
    <xf numFmtId="49" fontId="11" fillId="0" borderId="0" xfId="1" applyNumberFormat="1" applyFont="1" applyAlignment="1">
      <alignment horizontal="right" vertical="center" textRotation="180"/>
    </xf>
    <xf numFmtId="166" fontId="3" fillId="0" borderId="0" xfId="1" applyNumberFormat="1" applyFont="1"/>
    <xf numFmtId="43" fontId="4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3" fillId="0" borderId="0" xfId="1" quotePrefix="1" applyFont="1"/>
    <xf numFmtId="0" fontId="3" fillId="0" borderId="0" xfId="5" applyFont="1"/>
    <xf numFmtId="4" fontId="8" fillId="0" borderId="0" xfId="1" applyNumberFormat="1" applyFont="1"/>
    <xf numFmtId="43" fontId="3" fillId="0" borderId="0" xfId="1" applyNumberFormat="1" applyFont="1" applyAlignment="1">
      <alignment horizontal="center"/>
    </xf>
    <xf numFmtId="37" fontId="26" fillId="0" borderId="0" xfId="29" applyNumberFormat="1" applyFont="1" applyAlignment="1">
      <alignment horizontal="center" vertical="center"/>
    </xf>
    <xf numFmtId="0" fontId="16" fillId="0" borderId="0" xfId="1" applyFont="1" applyAlignment="1">
      <alignment horizontal="center"/>
    </xf>
    <xf numFmtId="166" fontId="16" fillId="0" borderId="0" xfId="1" applyNumberFormat="1" applyFont="1" applyAlignment="1">
      <alignment horizontal="center"/>
    </xf>
    <xf numFmtId="166" fontId="16" fillId="0" borderId="0" xfId="1" applyNumberFormat="1" applyFont="1"/>
    <xf numFmtId="0" fontId="10" fillId="0" borderId="1" xfId="1" applyFont="1" applyBorder="1"/>
    <xf numFmtId="0" fontId="12" fillId="0" borderId="1" xfId="1" applyFont="1" applyBorder="1" applyAlignment="1">
      <alignment horizontal="center"/>
    </xf>
    <xf numFmtId="0" fontId="10" fillId="0" borderId="2" xfId="1" applyFont="1" applyBorder="1"/>
    <xf numFmtId="0" fontId="12" fillId="0" borderId="2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166" fontId="10" fillId="0" borderId="2" xfId="1" applyNumberFormat="1" applyFont="1" applyBorder="1"/>
    <xf numFmtId="166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165" fontId="3" fillId="0" borderId="0" xfId="38" applyNumberFormat="1" applyFont="1" applyFill="1"/>
    <xf numFmtId="164" fontId="3" fillId="0" borderId="0" xfId="38" applyFont="1" applyFill="1" applyBorder="1" applyAlignment="1">
      <alignment horizontal="right"/>
    </xf>
    <xf numFmtId="164" fontId="3" fillId="0" borderId="0" xfId="38" applyFont="1" applyFill="1"/>
    <xf numFmtId="165" fontId="3" fillId="0" borderId="0" xfId="38" applyNumberFormat="1" applyFont="1" applyFill="1" applyBorder="1" applyAlignment="1">
      <alignment horizontal="right"/>
    </xf>
    <xf numFmtId="165" fontId="3" fillId="0" borderId="0" xfId="38" applyNumberFormat="1" applyFont="1" applyFill="1" applyBorder="1"/>
    <xf numFmtId="164" fontId="3" fillId="0" borderId="0" xfId="4" applyFont="1"/>
    <xf numFmtId="164" fontId="3" fillId="0" borderId="0" xfId="4" applyFont="1" applyFill="1" applyAlignment="1">
      <alignment horizontal="center"/>
    </xf>
    <xf numFmtId="164" fontId="3" fillId="0" borderId="1" xfId="4" applyFont="1" applyBorder="1"/>
    <xf numFmtId="164" fontId="3" fillId="0" borderId="0" xfId="15" applyFont="1" applyFill="1" applyAlignment="1">
      <alignment horizontal="center"/>
    </xf>
    <xf numFmtId="164" fontId="3" fillId="0" borderId="3" xfId="15" applyFont="1" applyFill="1" applyBorder="1" applyAlignment="1">
      <alignment horizontal="center"/>
    </xf>
    <xf numFmtId="164" fontId="3" fillId="0" borderId="1" xfId="15" applyFont="1" applyFill="1" applyBorder="1" applyAlignment="1">
      <alignment horizontal="center"/>
    </xf>
    <xf numFmtId="164" fontId="3" fillId="0" borderId="4" xfId="15" applyFont="1" applyFill="1" applyBorder="1" applyAlignment="1">
      <alignment horizontal="center"/>
    </xf>
    <xf numFmtId="164" fontId="3" fillId="0" borderId="0" xfId="15" applyFont="1" applyFill="1"/>
    <xf numFmtId="164" fontId="3" fillId="0" borderId="0" xfId="15" applyFont="1" applyFill="1" applyBorder="1" applyAlignment="1">
      <alignment horizontal="center"/>
    </xf>
    <xf numFmtId="164" fontId="3" fillId="0" borderId="0" xfId="15" applyFont="1" applyFill="1" applyBorder="1"/>
    <xf numFmtId="164" fontId="3" fillId="0" borderId="1" xfId="15" applyFont="1" applyFill="1" applyBorder="1"/>
    <xf numFmtId="164" fontId="3" fillId="0" borderId="4" xfId="15" applyFont="1" applyFill="1" applyBorder="1"/>
    <xf numFmtId="165" fontId="3" fillId="0" borderId="0" xfId="18" applyNumberFormat="1" applyFont="1" applyFill="1" applyBorder="1"/>
    <xf numFmtId="164" fontId="3" fillId="0" borderId="0" xfId="4" applyFont="1" applyFill="1" applyBorder="1"/>
    <xf numFmtId="43" fontId="3" fillId="0" borderId="0" xfId="4" applyNumberFormat="1" applyFont="1"/>
    <xf numFmtId="164" fontId="3" fillId="0" borderId="1" xfId="4" applyFont="1" applyFill="1" applyBorder="1"/>
    <xf numFmtId="43" fontId="3" fillId="0" borderId="0" xfId="4" applyNumberFormat="1" applyFont="1" applyFill="1" applyAlignment="1">
      <alignment horizontal="center"/>
    </xf>
    <xf numFmtId="43" fontId="3" fillId="0" borderId="0" xfId="4" applyNumberFormat="1" applyFont="1" applyFill="1" applyBorder="1"/>
    <xf numFmtId="43" fontId="3" fillId="0" borderId="0" xfId="15" applyNumberFormat="1" applyFont="1" applyFill="1" applyAlignment="1">
      <alignment horizontal="center"/>
    </xf>
    <xf numFmtId="43" fontId="3" fillId="0" borderId="0" xfId="15" applyNumberFormat="1" applyFont="1"/>
    <xf numFmtId="43" fontId="3" fillId="0" borderId="2" xfId="15" applyNumberFormat="1" applyFont="1" applyFill="1" applyBorder="1" applyAlignment="1">
      <alignment horizontal="center"/>
    </xf>
    <xf numFmtId="43" fontId="3" fillId="0" borderId="0" xfId="15" applyNumberFormat="1" applyFont="1" applyFill="1" applyBorder="1" applyAlignment="1">
      <alignment horizontal="center"/>
    </xf>
    <xf numFmtId="43" fontId="3" fillId="0" borderId="0" xfId="15" applyNumberFormat="1" applyFont="1" applyFill="1" applyBorder="1"/>
    <xf numFmtId="43" fontId="3" fillId="0" borderId="4" xfId="15" applyNumberFormat="1" applyFont="1" applyFill="1" applyBorder="1" applyAlignment="1">
      <alignment horizontal="center"/>
    </xf>
    <xf numFmtId="43" fontId="3" fillId="0" borderId="0" xfId="4" applyNumberFormat="1" applyFont="1" applyFill="1" applyBorder="1" applyAlignment="1">
      <alignment horizontal="center"/>
    </xf>
    <xf numFmtId="43" fontId="3" fillId="0" borderId="0" xfId="18" applyNumberFormat="1" applyFont="1" applyFill="1" applyBorder="1" applyAlignment="1">
      <alignment horizontal="center"/>
    </xf>
    <xf numFmtId="43" fontId="23" fillId="0" borderId="0" xfId="18" applyNumberFormat="1" applyFont="1" applyFill="1" applyBorder="1" applyAlignment="1">
      <alignment horizontal="center"/>
    </xf>
    <xf numFmtId="43" fontId="3" fillId="0" borderId="4" xfId="18" applyNumberFormat="1" applyFont="1" applyFill="1" applyBorder="1" applyAlignment="1">
      <alignment horizontal="center"/>
    </xf>
    <xf numFmtId="43" fontId="3" fillId="0" borderId="2" xfId="2" applyFont="1" applyFill="1" applyBorder="1" applyAlignment="1">
      <alignment horizontal="center"/>
    </xf>
    <xf numFmtId="43" fontId="3" fillId="0" borderId="4" xfId="2" applyFont="1" applyFill="1" applyBorder="1" applyAlignment="1">
      <alignment horizontal="center"/>
    </xf>
    <xf numFmtId="43" fontId="3" fillId="0" borderId="0" xfId="4" applyNumberFormat="1" applyFont="1" applyAlignment="1">
      <alignment vertical="center"/>
    </xf>
    <xf numFmtId="43" fontId="11" fillId="0" borderId="0" xfId="2" applyFont="1" applyFill="1" applyBorder="1"/>
    <xf numFmtId="43" fontId="11" fillId="0" borderId="1" xfId="2" applyFont="1" applyFill="1" applyBorder="1"/>
    <xf numFmtId="43" fontId="11" fillId="0" borderId="4" xfId="2" applyFont="1" applyFill="1" applyBorder="1"/>
    <xf numFmtId="164" fontId="10" fillId="0" borderId="0" xfId="15" applyFont="1"/>
    <xf numFmtId="43" fontId="3" fillId="0" borderId="0" xfId="4" applyNumberFormat="1" applyFont="1" applyFill="1" applyAlignment="1">
      <alignment vertical="center"/>
    </xf>
    <xf numFmtId="43" fontId="3" fillId="0" borderId="0" xfId="4" applyNumberFormat="1" applyFont="1" applyFill="1" applyAlignment="1">
      <alignment horizontal="center" vertical="center"/>
    </xf>
    <xf numFmtId="0" fontId="3" fillId="0" borderId="0" xfId="25" applyFont="1" applyAlignment="1">
      <alignment vertical="center"/>
    </xf>
    <xf numFmtId="43" fontId="3" fillId="0" borderId="0" xfId="4" applyNumberFormat="1" applyFont="1" applyAlignment="1">
      <alignment horizontal="center" vertical="center"/>
    </xf>
    <xf numFmtId="43" fontId="3" fillId="0" borderId="1" xfId="4" applyNumberFormat="1" applyFont="1" applyBorder="1" applyAlignment="1">
      <alignment vertical="center"/>
    </xf>
    <xf numFmtId="43" fontId="3" fillId="0" borderId="0" xfId="4" applyNumberFormat="1" applyFont="1" applyFill="1" applyBorder="1" applyAlignment="1">
      <alignment vertical="center"/>
    </xf>
    <xf numFmtId="43" fontId="3" fillId="0" borderId="1" xfId="2" applyFont="1" applyFill="1" applyBorder="1"/>
    <xf numFmtId="43" fontId="3" fillId="0" borderId="1" xfId="2" applyFont="1" applyFill="1" applyBorder="1" applyAlignment="1">
      <alignment horizontal="right"/>
    </xf>
    <xf numFmtId="43" fontId="3" fillId="0" borderId="3" xfId="2" applyFont="1" applyFill="1" applyBorder="1" applyAlignment="1">
      <alignment horizontal="right"/>
    </xf>
    <xf numFmtId="43" fontId="3" fillId="0" borderId="0" xfId="4" applyNumberFormat="1" applyFont="1" applyFill="1"/>
    <xf numFmtId="43" fontId="3" fillId="0" borderId="1" xfId="4" applyNumberFormat="1" applyFont="1" applyFill="1" applyBorder="1"/>
    <xf numFmtId="43" fontId="3" fillId="0" borderId="0" xfId="4" applyNumberFormat="1" applyFont="1" applyFill="1" applyBorder="1" applyAlignment="1">
      <alignment horizontal="right"/>
    </xf>
    <xf numFmtId="43" fontId="4" fillId="0" borderId="0" xfId="4" applyNumberFormat="1" applyFont="1" applyFill="1" applyBorder="1" applyAlignment="1">
      <alignment horizontal="center"/>
    </xf>
    <xf numFmtId="43" fontId="3" fillId="0" borderId="0" xfId="38" applyNumberFormat="1" applyFont="1" applyFill="1"/>
    <xf numFmtId="43" fontId="3" fillId="0" borderId="4" xfId="2" applyFont="1" applyFill="1" applyBorder="1" applyAlignment="1">
      <alignment horizontal="right"/>
    </xf>
    <xf numFmtId="43" fontId="3" fillId="0" borderId="0" xfId="38" applyNumberFormat="1" applyFont="1" applyFill="1" applyBorder="1" applyAlignment="1">
      <alignment horizontal="right"/>
    </xf>
    <xf numFmtId="164" fontId="3" fillId="0" borderId="0" xfId="4" applyFont="1" applyFill="1" applyBorder="1" applyAlignment="1">
      <alignment horizontal="right"/>
    </xf>
    <xf numFmtId="43" fontId="3" fillId="0" borderId="0" xfId="50" applyNumberFormat="1" applyFont="1"/>
    <xf numFmtId="164" fontId="3" fillId="0" borderId="0" xfId="50" applyFont="1" applyAlignment="1">
      <alignment horizontal="center"/>
    </xf>
    <xf numFmtId="164" fontId="3" fillId="0" borderId="0" xfId="50" applyFont="1" applyFill="1" applyAlignment="1">
      <alignment horizontal="center"/>
    </xf>
    <xf numFmtId="164" fontId="3" fillId="0" borderId="0" xfId="50" applyFont="1" applyFill="1"/>
    <xf numFmtId="164" fontId="3" fillId="0" borderId="0" xfId="50" applyFont="1"/>
    <xf numFmtId="164" fontId="3" fillId="0" borderId="0" xfId="50" applyFont="1" applyFill="1" applyBorder="1" applyAlignment="1">
      <alignment horizontal="center"/>
    </xf>
    <xf numFmtId="164" fontId="3" fillId="0" borderId="1" xfId="50" applyFont="1" applyFill="1" applyBorder="1" applyAlignment="1">
      <alignment horizontal="center"/>
    </xf>
    <xf numFmtId="164" fontId="3" fillId="0" borderId="1" xfId="50" applyFont="1" applyBorder="1"/>
    <xf numFmtId="164" fontId="3" fillId="0" borderId="1" xfId="50" applyFont="1" applyFill="1" applyBorder="1"/>
    <xf numFmtId="0" fontId="3" fillId="0" borderId="0" xfId="19" applyFont="1" applyAlignment="1">
      <alignment horizontal="center"/>
    </xf>
    <xf numFmtId="164" fontId="3" fillId="0" borderId="5" xfId="50" applyFont="1" applyFill="1" applyBorder="1"/>
    <xf numFmtId="43" fontId="3" fillId="0" borderId="0" xfId="50" applyNumberFormat="1" applyFont="1" applyFill="1" applyBorder="1"/>
    <xf numFmtId="43" fontId="3" fillId="0" borderId="0" xfId="50" applyNumberFormat="1" applyFont="1" applyFill="1" applyBorder="1" applyAlignment="1">
      <alignment horizontal="center"/>
    </xf>
    <xf numFmtId="43" fontId="3" fillId="0" borderId="0" xfId="50" applyNumberFormat="1" applyFont="1" applyFill="1" applyAlignment="1">
      <alignment horizontal="center"/>
    </xf>
    <xf numFmtId="165" fontId="3" fillId="0" borderId="0" xfId="2" applyNumberFormat="1" applyFont="1" applyAlignment="1">
      <alignment horizontal="center"/>
    </xf>
    <xf numFmtId="165" fontId="8" fillId="0" borderId="0" xfId="2" applyNumberFormat="1" applyFont="1"/>
    <xf numFmtId="43" fontId="8" fillId="0" borderId="0" xfId="2" applyFont="1"/>
    <xf numFmtId="43" fontId="3" fillId="0" borderId="0" xfId="2" applyFont="1" applyAlignment="1">
      <alignment horizontal="center"/>
    </xf>
    <xf numFmtId="165" fontId="3" fillId="0" borderId="0" xfId="2" applyNumberFormat="1" applyFont="1"/>
    <xf numFmtId="0" fontId="3" fillId="0" borderId="0" xfId="13" applyFont="1"/>
    <xf numFmtId="43" fontId="3" fillId="0" borderId="4" xfId="2" applyFont="1" applyFill="1" applyBorder="1"/>
    <xf numFmtId="0" fontId="7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0" fontId="4" fillId="0" borderId="1" xfId="1" applyFont="1" applyBorder="1" applyAlignment="1">
      <alignment horizontal="right"/>
    </xf>
    <xf numFmtId="0" fontId="12" fillId="0" borderId="0" xfId="1" applyFont="1" applyAlignment="1">
      <alignment horizontal="center"/>
    </xf>
    <xf numFmtId="0" fontId="14" fillId="0" borderId="1" xfId="1" applyFont="1" applyBorder="1" applyAlignment="1">
      <alignment horizontal="center"/>
    </xf>
    <xf numFmtId="0" fontId="13" fillId="0" borderId="3" xfId="1" applyFont="1" applyBorder="1" applyAlignment="1">
      <alignment horizontal="center"/>
    </xf>
  </cellXfs>
  <cellStyles count="66">
    <cellStyle name="Comma" xfId="15" builtinId="3"/>
    <cellStyle name="Comma 11 7" xfId="63" xr:uid="{0325786E-79AC-4C23-9B5C-424496670502}"/>
    <cellStyle name="Comma 12" xfId="20" xr:uid="{6C9B0B19-214E-41CD-A285-E5471D5D35FB}"/>
    <cellStyle name="Comma 13" xfId="54" xr:uid="{928CBEFF-7F8D-4662-B933-B5C22D49B76D}"/>
    <cellStyle name="Comma 13 2" xfId="35" xr:uid="{876CAEDB-D998-4647-ACFE-505E71CF50E8}"/>
    <cellStyle name="Comma 2" xfId="2" xr:uid="{57B88BC9-8876-445F-9599-3A950B44132C}"/>
    <cellStyle name="Comma 2 2" xfId="38" xr:uid="{E3FD5EBD-0D33-4AE6-B7D5-99A5983F5B9B}"/>
    <cellStyle name="Comma 2 2 3" xfId="37" xr:uid="{119158C8-D945-4E47-BA07-41E0FAB7DBF5}"/>
    <cellStyle name="Comma 2 3" xfId="34" xr:uid="{50E39A1A-6E18-4F7D-B6B7-89B7822897A7}"/>
    <cellStyle name="Comma 2 4" xfId="30" xr:uid="{D6FDB79F-66F1-47EF-B7D1-5E5B6557BC41}"/>
    <cellStyle name="Comma 2 5" xfId="62" xr:uid="{106A32A7-CE51-4442-8F8B-A701BBBC93FD}"/>
    <cellStyle name="Comma 22" xfId="18" xr:uid="{C534D9E1-52B1-4FB4-B09B-3F93287E2066}"/>
    <cellStyle name="Comma 3" xfId="4" xr:uid="{3E56CA95-E74B-4A67-AC66-F57863C5F0B6}"/>
    <cellStyle name="Comma 3 2" xfId="44" xr:uid="{65C029F5-3A23-4CB7-A452-D0352314FA9F}"/>
    <cellStyle name="Comma 3 5" xfId="21" xr:uid="{0D5B7F24-6416-4C50-944F-D40F2594236C}"/>
    <cellStyle name="Comma 33" xfId="3" xr:uid="{9F9ABFA3-B7DF-4285-AD99-D3D0E7FD30B5}"/>
    <cellStyle name="Comma 33 2" xfId="39" xr:uid="{BE7D569B-F027-475F-BEA9-3F4BBA696093}"/>
    <cellStyle name="Comma 33 3" xfId="24" xr:uid="{7CDA94D5-4885-4DA0-BF51-C9C9AECF9B7D}"/>
    <cellStyle name="Comma 4" xfId="52" xr:uid="{C81B7964-2783-48E0-8BED-0B8BF52ED9E9}"/>
    <cellStyle name="Comma 5" xfId="65" xr:uid="{97EA569F-F502-4DC9-B237-C8B95EC51794}"/>
    <cellStyle name="Comma 63" xfId="26" xr:uid="{CF310ACC-58BC-4A45-8E65-3A6EEB16D728}"/>
    <cellStyle name="Currency 2" xfId="48" xr:uid="{B151BB96-7CC0-4A98-BA8E-D864E765AC52}"/>
    <cellStyle name="Normal" xfId="0" builtinId="0"/>
    <cellStyle name="Normal 13" xfId="53" xr:uid="{412B05EB-85EF-42D8-90AD-F9BF52979A58}"/>
    <cellStyle name="Normal 14 2" xfId="64" xr:uid="{ADCFCBA5-56F4-4C0F-BEC0-6BB49B0B01FC}"/>
    <cellStyle name="Normal 2" xfId="1" xr:uid="{E00DAF6A-6D04-4402-9781-69B89330D13F}"/>
    <cellStyle name="Normal 2 2" xfId="41" xr:uid="{7348A3FF-C395-44A6-8C73-8F3190E86E52}"/>
    <cellStyle name="Normal 2 2 2" xfId="36" xr:uid="{AB0A4403-30B6-4404-BA67-0E8AD49D8283}"/>
    <cellStyle name="Normal 2 2 2 11" xfId="43" xr:uid="{8C43ECA4-DCE8-4F20-83C5-DD026ACEA5F4}"/>
    <cellStyle name="Normal 2 2 2 2" xfId="61" xr:uid="{C439632F-967F-4AB3-A663-C539B5AE54DE}"/>
    <cellStyle name="Normal 2 2 3" xfId="58" xr:uid="{DAF95786-5A13-4A35-93B0-6DAC5595EF59}"/>
    <cellStyle name="Normal 2 2 4" xfId="60" xr:uid="{70DE0090-EA1F-4F7B-92A7-B262DEB67623}"/>
    <cellStyle name="Normal 2 3" xfId="32" xr:uid="{C72AF2C6-4F81-449D-9C49-8CFE3F2AC3FC}"/>
    <cellStyle name="Normal 2 4" xfId="23" xr:uid="{542F7BE7-A616-44EF-9B9C-E8E51B3450CA}"/>
    <cellStyle name="Normal 2 5" xfId="57" xr:uid="{06F355F7-0F04-4B30-9C2D-90CD922EE20A}"/>
    <cellStyle name="Normal 2 90" xfId="25" xr:uid="{3622A400-1FD9-4334-8E99-4BCAAAC98686}"/>
    <cellStyle name="Normal 265" xfId="8" xr:uid="{A246237C-EAC0-404E-AE73-8A55FED19E0D}"/>
    <cellStyle name="Normal 3" xfId="29" xr:uid="{A5889FD3-308C-4D37-8BE5-D35262F410AF}"/>
    <cellStyle name="Normal 3 2" xfId="33" xr:uid="{E5F7BE85-02EC-4ACF-B6F8-17CCBACBF1EB}"/>
    <cellStyle name="Normal 3 2 4" xfId="56" xr:uid="{FC45ED20-4011-431A-8E8E-25EDB881DCD9}"/>
    <cellStyle name="Normal 30 2" xfId="40" xr:uid="{74FBFC36-551B-4530-9EBA-BCA9E6FF8363}"/>
    <cellStyle name="Normal 398" xfId="13" xr:uid="{5956A0C1-AA54-4BC6-92D4-32C6F20A988C}"/>
    <cellStyle name="Normal 4" xfId="11" xr:uid="{ADF16144-3E38-43E0-906C-104B76B7021B}"/>
    <cellStyle name="Normal 4 2" xfId="51" xr:uid="{071EA9F8-AF89-44AE-B0C5-9DF9A9367DCF}"/>
    <cellStyle name="Normal 4 3" xfId="31" xr:uid="{2DFDAA8B-66C3-4E95-8B6C-D07E8A3AF026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 65" xfId="19" xr:uid="{84E4966F-2E6D-4B88-B054-DB9FB6003B47}"/>
    <cellStyle name="Normal 66" xfId="27" xr:uid="{B790ED04-81E2-4872-B3B2-E6B9328DB1A1}"/>
    <cellStyle name="Normal 67" xfId="22" xr:uid="{A60B0201-D363-490C-BEA4-7BF55193B64A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Percent 2 2" xfId="45" xr:uid="{053D0279-4B13-49E2-8391-44C7EFBEFDE5}"/>
    <cellStyle name="Percent 2 3" xfId="46" xr:uid="{7A8E86DE-7F66-491D-ADD3-147CBDF5B30B}"/>
    <cellStyle name="Percent 29" xfId="47" xr:uid="{E73C63F3-0A56-4928-BC4C-111692C5776F}"/>
    <cellStyle name="เปอร์เซ็นต์ 2" xfId="28" xr:uid="{E482EB55-18A7-4309-95D8-BFD61F1F6DBE}"/>
    <cellStyle name="จุลภาค 2" xfId="50" xr:uid="{6230855C-45DB-4B64-8BC2-95E95AE6DEF5}"/>
    <cellStyle name="จุลภาค 3" xfId="17" xr:uid="{A635ED09-5B49-43F4-A7E1-B591BC5A28A2}"/>
    <cellStyle name="จุลภาค 4" xfId="59" xr:uid="{8F6A5649-0A42-4AA0-AAC2-D074BDED6FB7}"/>
    <cellStyle name="ปกติ 2" xfId="16" xr:uid="{415FBA23-B673-4F82-92D6-2FC1C376B41A}"/>
    <cellStyle name="ปกติ 3" xfId="55" xr:uid="{035103F3-BBAA-4F90-AC8F-4538B3A84393}"/>
    <cellStyle name="ปกติ 71 2" xfId="42" xr:uid="{4DEABBBD-D023-49B1-A3F1-41D5C68FD382}"/>
    <cellStyle name="ปกติ 71 3" xfId="49" xr:uid="{3F22B7D0-4C92-4AFD-9E85-028BC58611B7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O129"/>
  <sheetViews>
    <sheetView topLeftCell="A61" zoomScale="55" zoomScaleNormal="55" zoomScaleSheetLayoutView="68" workbookViewId="0">
      <selection activeCell="I60" sqref="I60"/>
    </sheetView>
  </sheetViews>
  <sheetFormatPr defaultColWidth="7.81640625" defaultRowHeight="23.15" customHeight="1"/>
  <cols>
    <col min="1" max="1" width="2.08984375" style="1" customWidth="1"/>
    <col min="2" max="3" width="2.36328125" style="1" customWidth="1"/>
    <col min="4" max="4" width="3.81640625" style="1" customWidth="1"/>
    <col min="5" max="5" width="39.08984375" style="1" customWidth="1"/>
    <col min="6" max="6" width="10.08984375" style="2" customWidth="1"/>
    <col min="7" max="7" width="16.08984375" style="2" customWidth="1"/>
    <col min="8" max="8" width="16.08984375" style="3" customWidth="1"/>
    <col min="9" max="9" width="16.08984375" style="102" customWidth="1"/>
    <col min="10" max="10" width="16.08984375" style="22" customWidth="1"/>
    <col min="11" max="11" width="3" style="1" customWidth="1"/>
    <col min="12" max="12" width="6" style="1" customWidth="1"/>
    <col min="13" max="13" width="4.6328125" style="1" customWidth="1"/>
    <col min="14" max="14" width="5.81640625" style="1" customWidth="1"/>
    <col min="15" max="15" width="4.6328125" style="1" bestFit="1" customWidth="1"/>
    <col min="16" max="16384" width="7.81640625" style="1"/>
  </cols>
  <sheetData>
    <row r="1" spans="1:10" ht="23.15" customHeight="1">
      <c r="J1" s="4">
        <v>5</v>
      </c>
    </row>
    <row r="2" spans="1:10" ht="23.15" customHeight="1">
      <c r="A2" s="200" t="s">
        <v>166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23.15" customHeight="1">
      <c r="A3" s="200" t="s">
        <v>0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ht="23.15" customHeight="1">
      <c r="A4" s="200" t="s">
        <v>196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s="8" customFormat="1" ht="23.15" customHeight="1">
      <c r="A5" s="5"/>
      <c r="B5" s="5"/>
      <c r="C5" s="5"/>
      <c r="D5" s="5"/>
      <c r="E5" s="5"/>
      <c r="F5" s="5"/>
      <c r="G5" s="103"/>
      <c r="H5" s="6"/>
      <c r="I5" s="5"/>
      <c r="J5" s="7" t="s">
        <v>1</v>
      </c>
    </row>
    <row r="6" spans="1:10" s="8" customFormat="1" ht="23.15" customHeight="1">
      <c r="A6" s="91"/>
      <c r="B6" s="91"/>
      <c r="C6" s="91"/>
      <c r="D6" s="91"/>
      <c r="E6" s="91"/>
      <c r="F6" s="91"/>
      <c r="G6" s="201" t="s">
        <v>2</v>
      </c>
      <c r="H6" s="201"/>
      <c r="I6" s="202" t="s">
        <v>3</v>
      </c>
      <c r="J6" s="202"/>
    </row>
    <row r="7" spans="1:10" s="8" customFormat="1" ht="23.15" customHeight="1">
      <c r="A7" s="104"/>
      <c r="B7" s="104"/>
      <c r="C7" s="104"/>
      <c r="D7" s="104"/>
      <c r="E7" s="104"/>
      <c r="F7" s="104" t="s">
        <v>4</v>
      </c>
      <c r="G7" s="9" t="s">
        <v>197</v>
      </c>
      <c r="H7" s="10" t="s">
        <v>5</v>
      </c>
      <c r="I7" s="9" t="s">
        <v>197</v>
      </c>
      <c r="J7" s="10" t="s">
        <v>5</v>
      </c>
    </row>
    <row r="8" spans="1:10" s="8" customFormat="1" ht="23.15" customHeight="1">
      <c r="A8" s="5"/>
      <c r="B8" s="5"/>
      <c r="C8" s="5"/>
      <c r="D8" s="5"/>
      <c r="E8" s="103"/>
      <c r="F8" s="5"/>
      <c r="G8" s="11" t="s">
        <v>6</v>
      </c>
      <c r="H8" s="6" t="s">
        <v>7</v>
      </c>
      <c r="I8" s="11" t="s">
        <v>6</v>
      </c>
      <c r="J8" s="12" t="s">
        <v>7</v>
      </c>
    </row>
    <row r="9" spans="1:10" s="8" customFormat="1" ht="23.15" customHeight="1">
      <c r="A9" s="199" t="s">
        <v>8</v>
      </c>
      <c r="B9" s="199"/>
      <c r="C9" s="199"/>
      <c r="D9" s="199"/>
      <c r="E9" s="199"/>
      <c r="F9" s="5"/>
    </row>
    <row r="10" spans="1:10" ht="23.15" customHeight="1">
      <c r="A10" s="1" t="s">
        <v>9</v>
      </c>
      <c r="G10" s="3"/>
      <c r="I10" s="3"/>
      <c r="J10" s="13"/>
    </row>
    <row r="11" spans="1:10" ht="23.15" customHeight="1">
      <c r="B11" s="1" t="s">
        <v>10</v>
      </c>
      <c r="G11" s="129">
        <v>37280348.359999999</v>
      </c>
      <c r="H11" s="65">
        <v>28970384.73</v>
      </c>
      <c r="I11" s="129">
        <v>8678270.7200000007</v>
      </c>
      <c r="J11" s="65">
        <v>5787161.7400000002</v>
      </c>
    </row>
    <row r="12" spans="1:10" ht="23.15" customHeight="1">
      <c r="B12" s="1" t="s">
        <v>167</v>
      </c>
      <c r="C12" s="105"/>
      <c r="F12" s="2">
        <v>7</v>
      </c>
      <c r="G12" s="129">
        <v>213330189.44999999</v>
      </c>
      <c r="H12" s="129">
        <v>267557792.90000001</v>
      </c>
      <c r="I12" s="129">
        <v>144370676.16</v>
      </c>
      <c r="J12" s="129">
        <v>190962342.87</v>
      </c>
    </row>
    <row r="13" spans="1:10" ht="23.15" customHeight="1">
      <c r="B13" s="1" t="s">
        <v>11</v>
      </c>
      <c r="C13" s="105"/>
      <c r="F13" s="2">
        <v>8</v>
      </c>
      <c r="G13" s="129">
        <v>33840656.159999996</v>
      </c>
      <c r="H13" s="65">
        <v>58570756.350000001</v>
      </c>
      <c r="I13" s="129">
        <v>28916504.870000001</v>
      </c>
      <c r="J13" s="65">
        <v>46162315.37000002</v>
      </c>
    </row>
    <row r="14" spans="1:10" ht="22.75" customHeight="1">
      <c r="B14" s="1" t="s">
        <v>173</v>
      </c>
      <c r="F14" s="2" t="s">
        <v>12</v>
      </c>
      <c r="G14" s="129">
        <v>0</v>
      </c>
      <c r="H14" s="129">
        <v>0</v>
      </c>
      <c r="I14" s="129">
        <v>21500000</v>
      </c>
      <c r="J14" s="65">
        <v>12500000</v>
      </c>
    </row>
    <row r="15" spans="1:10" ht="23.15" customHeight="1">
      <c r="B15" s="1" t="s">
        <v>13</v>
      </c>
      <c r="F15" s="2">
        <v>10</v>
      </c>
      <c r="G15" s="129">
        <v>9626313.0299999975</v>
      </c>
      <c r="H15" s="65">
        <v>15717872.459999995</v>
      </c>
      <c r="I15" s="129">
        <v>617364.52</v>
      </c>
      <c r="J15" s="65">
        <v>6441914.7199999951</v>
      </c>
    </row>
    <row r="16" spans="1:10" ht="23.15" customHeight="1">
      <c r="B16" s="1" t="s">
        <v>14</v>
      </c>
      <c r="F16" s="2">
        <v>6.1</v>
      </c>
      <c r="G16" s="129">
        <v>0</v>
      </c>
      <c r="H16" s="129">
        <v>0</v>
      </c>
      <c r="I16" s="129">
        <v>0</v>
      </c>
      <c r="J16" s="65">
        <v>3706391.6799999997</v>
      </c>
    </row>
    <row r="17" spans="1:10" ht="23.15" customHeight="1">
      <c r="D17" s="1" t="s">
        <v>15</v>
      </c>
      <c r="G17" s="130">
        <f>SUM(G11:G16)</f>
        <v>294077507</v>
      </c>
      <c r="H17" s="130">
        <f>SUM(H11:H16)</f>
        <v>370816806.44</v>
      </c>
      <c r="I17" s="130">
        <f>SUM(I11:I16)</f>
        <v>204082816.27000001</v>
      </c>
      <c r="J17" s="130">
        <f>SUM(J11:J16)</f>
        <v>265560126.38000003</v>
      </c>
    </row>
    <row r="18" spans="1:10" ht="23.15" customHeight="1">
      <c r="A18" s="1" t="s">
        <v>16</v>
      </c>
      <c r="G18" s="57"/>
      <c r="H18" s="57"/>
      <c r="I18" s="59"/>
      <c r="J18" s="59"/>
    </row>
    <row r="19" spans="1:10" ht="23.15" customHeight="1">
      <c r="B19" s="1" t="s">
        <v>17</v>
      </c>
      <c r="G19" s="180">
        <v>7267172.4100000001</v>
      </c>
      <c r="H19" s="182">
        <v>11574628.67</v>
      </c>
      <c r="I19" s="180">
        <v>60629.2</v>
      </c>
      <c r="J19" s="182">
        <v>4300174.5599999996</v>
      </c>
    </row>
    <row r="20" spans="1:10" ht="23.15" customHeight="1">
      <c r="B20" s="1" t="s">
        <v>168</v>
      </c>
      <c r="F20" s="2">
        <v>11</v>
      </c>
      <c r="G20" s="180">
        <v>0</v>
      </c>
      <c r="H20" s="180">
        <v>0</v>
      </c>
      <c r="I20" s="180">
        <v>244608800</v>
      </c>
      <c r="J20" s="182">
        <v>245058700</v>
      </c>
    </row>
    <row r="21" spans="1:10" ht="23.15" customHeight="1">
      <c r="B21" s="1" t="s">
        <v>18</v>
      </c>
      <c r="G21" s="180">
        <v>12144999.999999996</v>
      </c>
      <c r="H21" s="182">
        <v>12144999.999999996</v>
      </c>
      <c r="I21" s="180">
        <v>0</v>
      </c>
      <c r="J21" s="180">
        <v>0</v>
      </c>
    </row>
    <row r="22" spans="1:10" ht="23.15" customHeight="1">
      <c r="B22" s="1" t="s">
        <v>19</v>
      </c>
      <c r="F22" s="2">
        <v>12</v>
      </c>
      <c r="G22" s="180">
        <v>587541066.72000003</v>
      </c>
      <c r="H22" s="180">
        <v>574533570.0999999</v>
      </c>
      <c r="I22" s="180">
        <v>45377459.800000027</v>
      </c>
      <c r="J22" s="182">
        <v>49435416.48999998</v>
      </c>
    </row>
    <row r="23" spans="1:10" ht="23.15" customHeight="1">
      <c r="B23" s="1" t="s">
        <v>20</v>
      </c>
      <c r="F23" s="2">
        <v>13</v>
      </c>
      <c r="G23" s="180">
        <v>18853354.66</v>
      </c>
      <c r="H23" s="182">
        <v>13837819.369999999</v>
      </c>
      <c r="I23" s="180">
        <v>34278544.090000004</v>
      </c>
      <c r="J23" s="182">
        <v>33234528.399999999</v>
      </c>
    </row>
    <row r="24" spans="1:10" ht="23.15" customHeight="1">
      <c r="B24" s="1" t="s">
        <v>21</v>
      </c>
      <c r="G24" s="180">
        <v>323837.96999999974</v>
      </c>
      <c r="H24" s="180">
        <v>472330.81999999972</v>
      </c>
      <c r="I24" s="180">
        <v>203637.85999999987</v>
      </c>
      <c r="J24" s="182">
        <v>380135.7799999998</v>
      </c>
    </row>
    <row r="25" spans="1:10" ht="23.15" customHeight="1">
      <c r="B25" s="24" t="s">
        <v>22</v>
      </c>
      <c r="G25" s="180">
        <v>4635859.29</v>
      </c>
      <c r="H25" s="182">
        <v>4635859.29</v>
      </c>
      <c r="I25" s="180">
        <v>0</v>
      </c>
      <c r="J25" s="180">
        <v>0</v>
      </c>
    </row>
    <row r="26" spans="1:10" ht="23.15" customHeight="1">
      <c r="B26" s="24" t="s">
        <v>23</v>
      </c>
      <c r="G26" s="180">
        <v>29456939.099999998</v>
      </c>
      <c r="H26" s="182">
        <v>29481620.18</v>
      </c>
      <c r="I26" s="180">
        <v>29063240.739999998</v>
      </c>
      <c r="J26" s="182">
        <v>29063240.739999998</v>
      </c>
    </row>
    <row r="27" spans="1:10" ht="23.15" customHeight="1">
      <c r="B27" s="24" t="s">
        <v>24</v>
      </c>
      <c r="G27" s="180">
        <v>100308411.08999997</v>
      </c>
      <c r="H27" s="182">
        <v>98236265.730000004</v>
      </c>
      <c r="I27" s="180">
        <v>71328328.399999991</v>
      </c>
      <c r="J27" s="182">
        <v>58033059.319999993</v>
      </c>
    </row>
    <row r="28" spans="1:10" ht="23.15" customHeight="1">
      <c r="B28" s="1" t="s">
        <v>25</v>
      </c>
      <c r="G28" s="184">
        <v>1641758.0600000012</v>
      </c>
      <c r="H28" s="185">
        <v>6528660.5600000005</v>
      </c>
      <c r="I28" s="184">
        <v>990519.45</v>
      </c>
      <c r="J28" s="185">
        <v>5123166.9500000011</v>
      </c>
    </row>
    <row r="29" spans="1:10" ht="22.75" customHeight="1">
      <c r="D29" s="1" t="s">
        <v>26</v>
      </c>
      <c r="G29" s="131">
        <f>SUM(G19:G28)</f>
        <v>762173399.29999995</v>
      </c>
      <c r="H29" s="131">
        <f>SUM(H19:H28)</f>
        <v>751445754.71999979</v>
      </c>
      <c r="I29" s="131">
        <f>SUM(I19:I28)</f>
        <v>425911159.54000002</v>
      </c>
      <c r="J29" s="131">
        <f>SUM(J19:J28)</f>
        <v>424628422.23999989</v>
      </c>
    </row>
    <row r="30" spans="1:10" ht="23.15" customHeight="1" thickBot="1">
      <c r="E30" s="1" t="s">
        <v>27</v>
      </c>
      <c r="G30" s="132">
        <f>+G29+G17</f>
        <v>1056250906.3</v>
      </c>
      <c r="H30" s="132">
        <f>+H29+H17</f>
        <v>1122262561.1599998</v>
      </c>
      <c r="I30" s="132">
        <f>+I29+I17</f>
        <v>629993975.81000006</v>
      </c>
      <c r="J30" s="132">
        <f>+J29+J17</f>
        <v>690188548.61999989</v>
      </c>
    </row>
    <row r="31" spans="1:10" ht="23.15" customHeight="1" thickTop="1">
      <c r="G31" s="13"/>
      <c r="I31" s="16"/>
      <c r="J31" s="17"/>
    </row>
    <row r="32" spans="1:10" ht="23.15" customHeight="1">
      <c r="G32" s="13"/>
      <c r="I32" s="16"/>
      <c r="J32" s="16"/>
    </row>
    <row r="33" spans="1:10" ht="23.15" customHeight="1">
      <c r="G33" s="13"/>
      <c r="I33" s="16"/>
      <c r="J33" s="16"/>
    </row>
    <row r="34" spans="1:10" ht="23.15" customHeight="1">
      <c r="G34" s="13"/>
      <c r="I34" s="16"/>
      <c r="J34" s="16"/>
    </row>
    <row r="35" spans="1:10" ht="23.15" customHeight="1">
      <c r="G35" s="13"/>
      <c r="I35" s="16"/>
      <c r="J35" s="16"/>
    </row>
    <row r="36" spans="1:10" ht="23.15" customHeight="1">
      <c r="G36" s="13"/>
      <c r="I36" s="16"/>
      <c r="J36" s="16"/>
    </row>
    <row r="37" spans="1:10" ht="23.15" customHeight="1">
      <c r="G37" s="13"/>
      <c r="I37" s="16"/>
      <c r="J37" s="16"/>
    </row>
    <row r="38" spans="1:10" ht="23.15" customHeight="1">
      <c r="G38" s="13"/>
      <c r="I38" s="16"/>
      <c r="J38" s="16"/>
    </row>
    <row r="39" spans="1:10" ht="23.15" customHeight="1">
      <c r="G39" s="195"/>
      <c r="H39" s="192"/>
      <c r="I39" s="40"/>
      <c r="J39" s="40"/>
    </row>
    <row r="40" spans="1:10" ht="23.15" customHeight="1">
      <c r="G40" s="13"/>
      <c r="I40" s="16"/>
      <c r="J40" s="16"/>
    </row>
    <row r="41" spans="1:10" ht="23.15" customHeight="1">
      <c r="G41" s="13"/>
      <c r="I41" s="16"/>
      <c r="J41" s="16"/>
    </row>
    <row r="42" spans="1:10" ht="23.15" customHeight="1">
      <c r="G42" s="13"/>
      <c r="I42" s="16"/>
      <c r="J42" s="16"/>
    </row>
    <row r="43" spans="1:10" ht="23.15" customHeight="1">
      <c r="A43" s="1" t="s">
        <v>28</v>
      </c>
      <c r="B43" s="106"/>
      <c r="C43" s="106"/>
      <c r="D43" s="106"/>
      <c r="E43" s="106"/>
      <c r="F43" s="106"/>
      <c r="G43" s="106"/>
      <c r="H43" s="18"/>
      <c r="I43" s="106"/>
      <c r="J43" s="19"/>
    </row>
    <row r="44" spans="1:10" ht="23.15" customHeight="1">
      <c r="B44" s="106"/>
      <c r="C44" s="106"/>
      <c r="D44" s="106"/>
      <c r="E44" s="106"/>
      <c r="F44" s="106"/>
      <c r="G44" s="106"/>
      <c r="H44" s="18"/>
      <c r="I44" s="14"/>
      <c r="J44" s="15">
        <v>6</v>
      </c>
    </row>
    <row r="45" spans="1:10" ht="23.15" customHeight="1">
      <c r="A45" s="200" t="s">
        <v>166</v>
      </c>
      <c r="B45" s="200"/>
      <c r="C45" s="200"/>
      <c r="D45" s="200"/>
      <c r="E45" s="200"/>
      <c r="F45" s="200"/>
      <c r="G45" s="200"/>
      <c r="H45" s="200"/>
      <c r="I45" s="200"/>
      <c r="J45" s="200"/>
    </row>
    <row r="46" spans="1:10" ht="23.15" customHeight="1">
      <c r="A46" s="200" t="s">
        <v>0</v>
      </c>
      <c r="B46" s="200"/>
      <c r="C46" s="200"/>
      <c r="D46" s="200"/>
      <c r="E46" s="200"/>
      <c r="F46" s="200"/>
      <c r="G46" s="200"/>
      <c r="H46" s="200"/>
      <c r="I46" s="200"/>
      <c r="J46" s="200"/>
    </row>
    <row r="47" spans="1:10" ht="23.15" customHeight="1">
      <c r="A47" s="200" t="str">
        <f>A4</f>
        <v>AS  AT  SEPTEMBER 30, 2024</v>
      </c>
      <c r="B47" s="200"/>
      <c r="C47" s="200"/>
      <c r="D47" s="200"/>
      <c r="E47" s="200"/>
      <c r="F47" s="200"/>
      <c r="G47" s="200"/>
      <c r="H47" s="200"/>
      <c r="I47" s="200"/>
      <c r="J47" s="200"/>
    </row>
    <row r="48" spans="1:10" s="8" customFormat="1" ht="23.15" customHeight="1">
      <c r="A48" s="5"/>
      <c r="B48" s="5"/>
      <c r="C48" s="5"/>
      <c r="D48" s="5"/>
      <c r="E48" s="5"/>
      <c r="F48" s="5"/>
      <c r="G48" s="5"/>
      <c r="H48" s="6"/>
      <c r="I48" s="5"/>
      <c r="J48" s="7" t="s">
        <v>1</v>
      </c>
    </row>
    <row r="49" spans="1:10" s="8" customFormat="1" ht="23.15" customHeight="1">
      <c r="A49" s="91"/>
      <c r="B49" s="91"/>
      <c r="C49" s="91"/>
      <c r="D49" s="91"/>
      <c r="E49" s="91"/>
      <c r="F49" s="91"/>
      <c r="G49" s="201" t="s">
        <v>2</v>
      </c>
      <c r="H49" s="201"/>
      <c r="I49" s="202" t="s">
        <v>3</v>
      </c>
      <c r="J49" s="202"/>
    </row>
    <row r="50" spans="1:10" s="8" customFormat="1" ht="23.15" customHeight="1">
      <c r="A50" s="104"/>
      <c r="B50" s="104"/>
      <c r="C50" s="104"/>
      <c r="D50" s="104"/>
      <c r="E50" s="104"/>
      <c r="F50" s="104" t="s">
        <v>4</v>
      </c>
      <c r="G50" s="9" t="s">
        <v>197</v>
      </c>
      <c r="H50" s="10" t="s">
        <v>5</v>
      </c>
      <c r="I50" s="9" t="s">
        <v>197</v>
      </c>
      <c r="J50" s="10" t="s">
        <v>5</v>
      </c>
    </row>
    <row r="51" spans="1:10" s="8" customFormat="1" ht="23.15" customHeight="1">
      <c r="A51" s="5"/>
      <c r="B51" s="5"/>
      <c r="C51" s="5"/>
      <c r="D51" s="5"/>
      <c r="E51" s="5"/>
      <c r="F51" s="5"/>
      <c r="G51" s="11" t="s">
        <v>6</v>
      </c>
      <c r="H51" s="6" t="s">
        <v>7</v>
      </c>
      <c r="I51" s="11" t="s">
        <v>6</v>
      </c>
      <c r="J51" s="12" t="s">
        <v>7</v>
      </c>
    </row>
    <row r="52" spans="1:10" s="8" customFormat="1" ht="23.15" customHeight="1">
      <c r="A52" s="5"/>
      <c r="B52" s="5"/>
      <c r="C52" s="5"/>
      <c r="D52" s="5"/>
      <c r="E52" s="5"/>
      <c r="F52" s="5"/>
      <c r="G52" s="11"/>
      <c r="H52" s="6"/>
      <c r="I52" s="11"/>
      <c r="J52" s="12"/>
    </row>
    <row r="53" spans="1:10" s="8" customFormat="1" ht="23.15" customHeight="1">
      <c r="A53" s="199" t="s">
        <v>29</v>
      </c>
      <c r="B53" s="199"/>
      <c r="C53" s="199"/>
      <c r="D53" s="199"/>
      <c r="E53" s="199"/>
      <c r="F53" s="5"/>
      <c r="G53" s="20"/>
      <c r="I53" s="107"/>
      <c r="J53" s="21"/>
    </row>
    <row r="54" spans="1:10" ht="23.15" customHeight="1">
      <c r="A54" s="1" t="s">
        <v>30</v>
      </c>
      <c r="G54" s="13"/>
    </row>
    <row r="55" spans="1:10" ht="23.15" customHeight="1">
      <c r="B55" s="1" t="s">
        <v>31</v>
      </c>
      <c r="F55" s="187">
        <v>14</v>
      </c>
      <c r="G55" s="183">
        <v>133740426.10999994</v>
      </c>
      <c r="H55" s="182">
        <v>238377339.9300001</v>
      </c>
      <c r="I55" s="183">
        <v>70237118.489999995</v>
      </c>
      <c r="J55" s="182">
        <v>158870301.4300001</v>
      </c>
    </row>
    <row r="56" spans="1:10" ht="23.15" customHeight="1">
      <c r="B56" s="1" t="s">
        <v>161</v>
      </c>
      <c r="C56" s="105"/>
      <c r="F56" s="187"/>
      <c r="G56" s="183">
        <v>188170466.53</v>
      </c>
      <c r="H56" s="183">
        <v>199731374.61000001</v>
      </c>
      <c r="I56" s="183">
        <v>143566719.10999995</v>
      </c>
      <c r="J56" s="183">
        <v>159968991.49000001</v>
      </c>
    </row>
    <row r="57" spans="1:10" ht="23.15" customHeight="1">
      <c r="B57" s="1" t="s">
        <v>32</v>
      </c>
      <c r="C57" s="105"/>
      <c r="F57" s="187">
        <v>8</v>
      </c>
      <c r="G57" s="183">
        <v>54016929.719999969</v>
      </c>
      <c r="H57" s="183">
        <v>6972626.799999997</v>
      </c>
      <c r="I57" s="183">
        <v>35645966.779999971</v>
      </c>
      <c r="J57" s="183">
        <v>4267836.799999997</v>
      </c>
    </row>
    <row r="58" spans="1:10" ht="23.15" customHeight="1">
      <c r="B58" s="24" t="s">
        <v>33</v>
      </c>
      <c r="C58" s="105"/>
      <c r="F58" s="187"/>
      <c r="G58" s="183">
        <v>4622952.0800000019</v>
      </c>
      <c r="H58" s="183">
        <v>19145824.939999998</v>
      </c>
      <c r="I58" s="183">
        <v>4622952.0800000019</v>
      </c>
      <c r="J58" s="183">
        <v>19145824.939999998</v>
      </c>
    </row>
    <row r="59" spans="1:10" ht="23.15" customHeight="1">
      <c r="B59" s="1" t="s">
        <v>34</v>
      </c>
      <c r="C59" s="105"/>
      <c r="F59" s="187">
        <v>15</v>
      </c>
      <c r="G59" s="183">
        <v>20000000</v>
      </c>
      <c r="H59" s="183">
        <v>30000000</v>
      </c>
      <c r="I59" s="183">
        <v>20000000</v>
      </c>
      <c r="J59" s="183">
        <v>30000000</v>
      </c>
    </row>
    <row r="60" spans="1:10" ht="23.15" customHeight="1">
      <c r="B60" s="24" t="s">
        <v>35</v>
      </c>
      <c r="C60" s="105"/>
      <c r="F60" s="187">
        <v>16</v>
      </c>
      <c r="G60" s="182">
        <v>63730821.920000002</v>
      </c>
      <c r="H60" s="182">
        <v>63127568.490000002</v>
      </c>
      <c r="I60" s="183">
        <v>63730821.920000002</v>
      </c>
      <c r="J60" s="182">
        <v>63127568.490000002</v>
      </c>
    </row>
    <row r="61" spans="1:10" ht="23.15" customHeight="1">
      <c r="B61" s="1" t="s">
        <v>36</v>
      </c>
      <c r="C61" s="105"/>
      <c r="F61" s="187">
        <v>17</v>
      </c>
      <c r="G61" s="183">
        <v>21561701.949999999</v>
      </c>
      <c r="H61" s="183">
        <v>35955204.689999998</v>
      </c>
      <c r="I61" s="183">
        <v>9995828.129999999</v>
      </c>
      <c r="J61" s="183">
        <v>24023707.939999998</v>
      </c>
    </row>
    <row r="62" spans="1:10" ht="23.15" customHeight="1">
      <c r="B62" s="1" t="s">
        <v>37</v>
      </c>
      <c r="C62" s="105"/>
      <c r="F62" s="61"/>
      <c r="G62" s="183">
        <v>16118910.08</v>
      </c>
      <c r="H62" s="183">
        <v>9436928.0500000007</v>
      </c>
      <c r="I62" s="183">
        <v>3956004.38</v>
      </c>
      <c r="J62" s="183">
        <v>2847670.99</v>
      </c>
    </row>
    <row r="63" spans="1:10" ht="23.15" customHeight="1">
      <c r="B63" s="1" t="s">
        <v>206</v>
      </c>
      <c r="C63" s="105"/>
      <c r="F63" s="187">
        <v>6.1</v>
      </c>
      <c r="G63" s="181">
        <v>0</v>
      </c>
      <c r="H63" s="181">
        <v>0</v>
      </c>
      <c r="I63" s="183">
        <v>18000000</v>
      </c>
      <c r="J63" s="183">
        <v>6000000</v>
      </c>
    </row>
    <row r="64" spans="1:10" ht="23.15" customHeight="1">
      <c r="B64" s="1" t="s">
        <v>38</v>
      </c>
      <c r="C64" s="105"/>
      <c r="F64" s="61"/>
      <c r="G64" s="182">
        <v>118042.95</v>
      </c>
      <c r="H64" s="182">
        <v>1539623.32</v>
      </c>
      <c r="I64" s="183">
        <v>0</v>
      </c>
      <c r="J64" s="183">
        <v>0</v>
      </c>
    </row>
    <row r="65" spans="1:11" ht="23.15" customHeight="1">
      <c r="B65" s="1" t="s">
        <v>39</v>
      </c>
      <c r="C65" s="105"/>
      <c r="F65" s="61"/>
      <c r="G65" s="182">
        <v>239028.94</v>
      </c>
      <c r="H65" s="182">
        <v>5069054.4600000009</v>
      </c>
      <c r="I65" s="183">
        <v>235748.94</v>
      </c>
      <c r="J65" s="183">
        <v>235748.94</v>
      </c>
    </row>
    <row r="66" spans="1:11" ht="23.15" customHeight="1">
      <c r="D66" s="24" t="s">
        <v>40</v>
      </c>
      <c r="G66" s="130">
        <f>SUM(G55:G65)</f>
        <v>502319280.27999985</v>
      </c>
      <c r="H66" s="130">
        <f>SUM(H55:H65)</f>
        <v>609355545.29000008</v>
      </c>
      <c r="I66" s="130">
        <f>SUM(I55:I65)</f>
        <v>369991159.82999992</v>
      </c>
      <c r="J66" s="130">
        <f>SUM(J55:J65)</f>
        <v>468487651.0200001</v>
      </c>
    </row>
    <row r="67" spans="1:11" ht="23.15" customHeight="1">
      <c r="A67" s="1" t="s">
        <v>41</v>
      </c>
      <c r="C67" s="24"/>
      <c r="G67" s="13"/>
      <c r="H67" s="13"/>
      <c r="I67" s="25"/>
      <c r="J67" s="25"/>
    </row>
    <row r="68" spans="1:11" ht="23.15" customHeight="1">
      <c r="B68" s="1" t="s">
        <v>42</v>
      </c>
      <c r="C68" s="24"/>
      <c r="F68" s="187">
        <v>15</v>
      </c>
      <c r="G68" s="179">
        <v>35000000</v>
      </c>
      <c r="H68" s="180">
        <v>50000000</v>
      </c>
      <c r="I68" s="181">
        <v>35000000</v>
      </c>
      <c r="J68" s="181">
        <v>50000000</v>
      </c>
    </row>
    <row r="69" spans="1:11" ht="23.15" customHeight="1">
      <c r="B69" s="1" t="s">
        <v>43</v>
      </c>
      <c r="C69" s="24"/>
      <c r="F69" s="187">
        <v>17</v>
      </c>
      <c r="G69" s="179">
        <v>11373203.379999999</v>
      </c>
      <c r="H69" s="182">
        <v>15063812.08</v>
      </c>
      <c r="I69" s="181">
        <v>5557857.5899999999</v>
      </c>
      <c r="J69" s="182">
        <v>458251.62</v>
      </c>
    </row>
    <row r="70" spans="1:11" ht="23.15" customHeight="1">
      <c r="B70" s="1" t="s">
        <v>44</v>
      </c>
      <c r="C70" s="24"/>
      <c r="G70" s="183">
        <v>30828218.120000001</v>
      </c>
      <c r="H70" s="182">
        <v>14197420.420000002</v>
      </c>
      <c r="I70" s="181">
        <v>31691526.169999994</v>
      </c>
      <c r="J70" s="182">
        <v>32084508.27</v>
      </c>
    </row>
    <row r="71" spans="1:11" ht="23.15" customHeight="1">
      <c r="B71" s="1" t="s">
        <v>45</v>
      </c>
      <c r="C71" s="24"/>
      <c r="G71" s="179">
        <v>29476385.469999999</v>
      </c>
      <c r="H71" s="182">
        <v>29523731.23</v>
      </c>
      <c r="I71" s="181">
        <v>0</v>
      </c>
      <c r="J71" s="181">
        <v>0</v>
      </c>
    </row>
    <row r="72" spans="1:11" ht="23.15" customHeight="1">
      <c r="B72" s="1" t="s">
        <v>46</v>
      </c>
      <c r="C72" s="24"/>
      <c r="G72" s="183">
        <v>36999625.240000002</v>
      </c>
      <c r="H72" s="182">
        <v>32484429.830000002</v>
      </c>
      <c r="I72" s="181">
        <v>16316190.42</v>
      </c>
      <c r="J72" s="182">
        <v>14697009.499999998</v>
      </c>
    </row>
    <row r="73" spans="1:11" ht="23.15" customHeight="1">
      <c r="B73" s="1" t="s">
        <v>47</v>
      </c>
      <c r="C73" s="24"/>
      <c r="G73" s="179">
        <v>8504659.9499999993</v>
      </c>
      <c r="H73" s="182">
        <v>14602563.529999999</v>
      </c>
      <c r="I73" s="181">
        <v>5745112</v>
      </c>
      <c r="J73" s="182">
        <v>6634000</v>
      </c>
    </row>
    <row r="74" spans="1:11" ht="23.15" customHeight="1">
      <c r="B74" s="1" t="s">
        <v>48</v>
      </c>
      <c r="C74" s="24"/>
      <c r="G74" s="184">
        <v>1308411.21</v>
      </c>
      <c r="H74" s="185">
        <v>1308411.21</v>
      </c>
      <c r="I74" s="186">
        <v>1308411.21</v>
      </c>
      <c r="J74" s="185">
        <v>1308411.21</v>
      </c>
    </row>
    <row r="75" spans="1:11" ht="23.15" customHeight="1">
      <c r="D75" s="1" t="s">
        <v>49</v>
      </c>
      <c r="G75" s="131">
        <f>SUM(G68:G74)</f>
        <v>153490503.37</v>
      </c>
      <c r="H75" s="131">
        <f>SUM(H68:H74)</f>
        <v>157180368.30000001</v>
      </c>
      <c r="I75" s="131">
        <f>SUM(I68:I74)</f>
        <v>95619097.389999986</v>
      </c>
      <c r="J75" s="131">
        <f>SUM(J68:J74)</f>
        <v>105182180.59999999</v>
      </c>
      <c r="K75" s="22"/>
    </row>
    <row r="76" spans="1:11" ht="23.15" customHeight="1">
      <c r="E76" s="1" t="s">
        <v>50</v>
      </c>
      <c r="G76" s="131">
        <f>+G75+G66</f>
        <v>655809783.64999986</v>
      </c>
      <c r="H76" s="131">
        <f>+H75+H66</f>
        <v>766535913.59000015</v>
      </c>
      <c r="I76" s="131">
        <f>+I75+I66</f>
        <v>465610257.21999991</v>
      </c>
      <c r="J76" s="131">
        <f>+J75+J66</f>
        <v>573669831.62000012</v>
      </c>
      <c r="K76" s="22"/>
    </row>
    <row r="77" spans="1:11" ht="23.15" customHeight="1">
      <c r="G77" s="25"/>
      <c r="H77" s="15"/>
      <c r="I77" s="25"/>
      <c r="J77" s="25"/>
    </row>
    <row r="78" spans="1:11" ht="23.15" customHeight="1">
      <c r="G78" s="25"/>
      <c r="H78" s="15"/>
      <c r="I78" s="25"/>
      <c r="J78" s="25"/>
    </row>
    <row r="79" spans="1:11" ht="23.15" customHeight="1">
      <c r="G79" s="25"/>
      <c r="H79" s="15"/>
      <c r="I79" s="25"/>
      <c r="J79" s="25"/>
    </row>
    <row r="80" spans="1:11" ht="23.15" customHeight="1">
      <c r="G80" s="25"/>
      <c r="H80" s="15"/>
      <c r="I80" s="25"/>
      <c r="J80" s="25"/>
    </row>
    <row r="81" spans="1:10" ht="23.15" customHeight="1">
      <c r="G81" s="25"/>
      <c r="H81" s="15"/>
      <c r="I81" s="25"/>
      <c r="J81" s="25"/>
    </row>
    <row r="82" spans="1:10" ht="23.15" customHeight="1">
      <c r="G82" s="40"/>
      <c r="H82" s="196"/>
      <c r="I82" s="40"/>
      <c r="J82" s="40"/>
    </row>
    <row r="83" spans="1:10" ht="23.15" customHeight="1">
      <c r="G83" s="25"/>
      <c r="H83" s="15"/>
      <c r="I83" s="25"/>
      <c r="J83" s="25"/>
    </row>
    <row r="84" spans="1:10" ht="23.15" customHeight="1">
      <c r="G84" s="25"/>
      <c r="H84" s="15"/>
      <c r="I84" s="25"/>
      <c r="J84" s="25"/>
    </row>
    <row r="85" spans="1:10" ht="23.15" customHeight="1">
      <c r="G85" s="25"/>
      <c r="H85" s="15"/>
      <c r="I85" s="25"/>
      <c r="J85" s="25"/>
    </row>
    <row r="86" spans="1:10" ht="23.15" customHeight="1">
      <c r="A86" s="1" t="s">
        <v>28</v>
      </c>
    </row>
    <row r="87" spans="1:10" ht="23.15" customHeight="1">
      <c r="J87" s="26">
        <v>7</v>
      </c>
    </row>
    <row r="88" spans="1:10" ht="23.15" customHeight="1">
      <c r="A88" s="200" t="s">
        <v>166</v>
      </c>
      <c r="B88" s="200"/>
      <c r="C88" s="200"/>
      <c r="D88" s="200"/>
      <c r="E88" s="200"/>
      <c r="F88" s="200"/>
      <c r="G88" s="200"/>
      <c r="H88" s="200"/>
      <c r="I88" s="200"/>
      <c r="J88" s="200"/>
    </row>
    <row r="89" spans="1:10" ht="23.15" customHeight="1">
      <c r="A89" s="200" t="s">
        <v>0</v>
      </c>
      <c r="B89" s="200"/>
      <c r="C89" s="200"/>
      <c r="D89" s="200"/>
      <c r="E89" s="200"/>
      <c r="F89" s="200"/>
      <c r="G89" s="200"/>
      <c r="H89" s="200"/>
      <c r="I89" s="200"/>
      <c r="J89" s="200"/>
    </row>
    <row r="90" spans="1:10" ht="23.15" customHeight="1">
      <c r="A90" s="200" t="str">
        <f>+A47</f>
        <v>AS  AT  SEPTEMBER 30, 2024</v>
      </c>
      <c r="B90" s="200"/>
      <c r="C90" s="200"/>
      <c r="D90" s="200"/>
      <c r="E90" s="200"/>
      <c r="F90" s="200"/>
      <c r="G90" s="200"/>
      <c r="H90" s="200"/>
      <c r="I90" s="200"/>
      <c r="J90" s="200"/>
    </row>
    <row r="91" spans="1:10" s="8" customFormat="1" ht="23.15" customHeight="1">
      <c r="A91" s="5"/>
      <c r="B91" s="5"/>
      <c r="C91" s="5"/>
      <c r="D91" s="5"/>
      <c r="E91" s="5"/>
      <c r="F91" s="5"/>
      <c r="G91" s="5"/>
      <c r="H91" s="6"/>
      <c r="I91" s="5"/>
      <c r="J91" s="7" t="s">
        <v>1</v>
      </c>
    </row>
    <row r="92" spans="1:10" s="8" customFormat="1" ht="23.15" customHeight="1">
      <c r="A92" s="91"/>
      <c r="B92" s="91"/>
      <c r="C92" s="91"/>
      <c r="D92" s="91"/>
      <c r="E92" s="91"/>
      <c r="F92" s="91"/>
      <c r="G92" s="201" t="s">
        <v>2</v>
      </c>
      <c r="H92" s="201"/>
      <c r="I92" s="202" t="s">
        <v>3</v>
      </c>
      <c r="J92" s="202"/>
    </row>
    <row r="93" spans="1:10" s="8" customFormat="1" ht="23.15" customHeight="1">
      <c r="A93" s="104"/>
      <c r="B93" s="104"/>
      <c r="C93" s="104"/>
      <c r="D93" s="104"/>
      <c r="E93" s="104"/>
      <c r="F93" s="104" t="s">
        <v>4</v>
      </c>
      <c r="G93" s="9" t="s">
        <v>197</v>
      </c>
      <c r="H93" s="10" t="s">
        <v>5</v>
      </c>
      <c r="I93" s="9" t="s">
        <v>197</v>
      </c>
      <c r="J93" s="10" t="s">
        <v>5</v>
      </c>
    </row>
    <row r="94" spans="1:10" s="8" customFormat="1" ht="23.15" customHeight="1">
      <c r="A94" s="5"/>
      <c r="B94" s="5"/>
      <c r="C94" s="5"/>
      <c r="D94" s="5"/>
      <c r="E94" s="20"/>
      <c r="F94" s="5"/>
      <c r="G94" s="11" t="s">
        <v>6</v>
      </c>
      <c r="H94" s="6" t="s">
        <v>7</v>
      </c>
      <c r="I94" s="11" t="s">
        <v>6</v>
      </c>
      <c r="J94" s="12" t="s">
        <v>7</v>
      </c>
    </row>
    <row r="95" spans="1:10" s="8" customFormat="1" ht="23.15" customHeight="1">
      <c r="A95" s="5"/>
      <c r="B95" s="5"/>
      <c r="C95" s="5"/>
      <c r="D95" s="5"/>
      <c r="E95" s="20"/>
      <c r="F95" s="5"/>
      <c r="G95" s="11"/>
      <c r="H95" s="6"/>
      <c r="I95" s="11"/>
      <c r="J95" s="12"/>
    </row>
    <row r="96" spans="1:10" ht="23.15" customHeight="1">
      <c r="A96" s="1" t="s">
        <v>51</v>
      </c>
      <c r="E96" s="22"/>
      <c r="I96" s="14"/>
      <c r="J96" s="25"/>
    </row>
    <row r="97" spans="2:10" ht="23.15" customHeight="1">
      <c r="B97" s="1" t="s">
        <v>52</v>
      </c>
      <c r="E97" s="22"/>
      <c r="I97" s="27"/>
      <c r="J97" s="25"/>
    </row>
    <row r="98" spans="2:10" ht="23.15" customHeight="1">
      <c r="C98" s="1" t="s">
        <v>53</v>
      </c>
      <c r="E98" s="22"/>
      <c r="G98" s="13"/>
      <c r="I98" s="28"/>
    </row>
    <row r="99" spans="2:10" ht="23.15" customHeight="1">
      <c r="D99" s="1" t="s">
        <v>193</v>
      </c>
      <c r="E99" s="22"/>
      <c r="F99" s="187">
        <v>18</v>
      </c>
      <c r="G99" s="188">
        <v>637361310</v>
      </c>
      <c r="H99" s="188">
        <v>637361310</v>
      </c>
      <c r="I99" s="188">
        <v>637361310</v>
      </c>
      <c r="J99" s="188">
        <v>637361310</v>
      </c>
    </row>
    <row r="100" spans="2:10" ht="23.15" customHeight="1">
      <c r="C100" s="1" t="s">
        <v>54</v>
      </c>
      <c r="G100" s="135"/>
      <c r="H100" s="138"/>
      <c r="I100" s="135"/>
      <c r="J100" s="139"/>
    </row>
    <row r="101" spans="2:10" ht="23.15" customHeight="1">
      <c r="D101" s="1" t="s">
        <v>194</v>
      </c>
      <c r="G101" s="189">
        <v>426174854</v>
      </c>
      <c r="H101" s="189">
        <v>0</v>
      </c>
      <c r="I101" s="189">
        <v>426174854</v>
      </c>
      <c r="J101" s="189">
        <v>0</v>
      </c>
    </row>
    <row r="102" spans="2:10" ht="23.15" customHeight="1">
      <c r="D102" s="1" t="s">
        <v>195</v>
      </c>
      <c r="G102" s="189">
        <v>0</v>
      </c>
      <c r="H102" s="178">
        <v>280962733</v>
      </c>
      <c r="I102" s="189">
        <v>0</v>
      </c>
      <c r="J102" s="178">
        <v>280962733</v>
      </c>
    </row>
    <row r="103" spans="2:10" ht="23.15" customHeight="1">
      <c r="B103" s="1" t="s">
        <v>55</v>
      </c>
      <c r="G103" s="189">
        <v>177505840.06</v>
      </c>
      <c r="H103" s="178">
        <v>221069476.36000004</v>
      </c>
      <c r="I103" s="189">
        <v>177505840.06</v>
      </c>
      <c r="J103" s="178">
        <v>221069476.36000001</v>
      </c>
    </row>
    <row r="104" spans="2:10" ht="23.15" customHeight="1">
      <c r="B104" s="1" t="s">
        <v>56</v>
      </c>
      <c r="G104" s="189">
        <v>4907142.7300000004</v>
      </c>
      <c r="H104" s="178">
        <v>4907142.7300000004</v>
      </c>
      <c r="I104" s="189">
        <v>0</v>
      </c>
      <c r="J104" s="189">
        <v>0</v>
      </c>
    </row>
    <row r="105" spans="2:10" ht="23.15" customHeight="1">
      <c r="B105" s="1" t="s">
        <v>187</v>
      </c>
      <c r="G105" s="189"/>
      <c r="H105" s="189"/>
      <c r="I105" s="189"/>
      <c r="J105" s="189"/>
    </row>
    <row r="106" spans="2:10" ht="23.15" customHeight="1">
      <c r="B106" s="1" t="s">
        <v>57</v>
      </c>
      <c r="G106" s="178">
        <v>-44206950.109999999</v>
      </c>
      <c r="H106" s="178">
        <v>-44206950.109999999</v>
      </c>
      <c r="I106" s="189">
        <v>0</v>
      </c>
      <c r="J106" s="189">
        <v>0</v>
      </c>
    </row>
    <row r="107" spans="2:10" ht="23.15" customHeight="1">
      <c r="B107" s="1" t="s">
        <v>58</v>
      </c>
      <c r="G107" s="129"/>
      <c r="H107" s="127"/>
      <c r="I107" s="129"/>
      <c r="J107" s="127"/>
    </row>
    <row r="108" spans="2:10" ht="23.15" customHeight="1">
      <c r="C108" s="1" t="s">
        <v>59</v>
      </c>
      <c r="G108" s="129"/>
      <c r="H108" s="127"/>
      <c r="I108" s="129"/>
      <c r="J108" s="127"/>
    </row>
    <row r="109" spans="2:10" ht="23.15" customHeight="1">
      <c r="D109" s="1" t="s">
        <v>60</v>
      </c>
      <c r="G109" s="129">
        <v>16635093.850000001</v>
      </c>
      <c r="H109" s="126">
        <v>16635093.850000001</v>
      </c>
      <c r="I109" s="129">
        <v>16635093.85</v>
      </c>
      <c r="J109" s="126">
        <v>16635093.85</v>
      </c>
    </row>
    <row r="110" spans="2:10" ht="23.15" customHeight="1">
      <c r="C110" s="1" t="s">
        <v>61</v>
      </c>
      <c r="G110" s="178">
        <v>-494008679.19999999</v>
      </c>
      <c r="H110" s="140">
        <v>-430462570.92000002</v>
      </c>
      <c r="I110" s="178">
        <v>-455932069.31999999</v>
      </c>
      <c r="J110" s="140">
        <v>-402148586.20999998</v>
      </c>
    </row>
    <row r="111" spans="2:10" ht="23.15" customHeight="1">
      <c r="B111" s="1" t="s">
        <v>62</v>
      </c>
      <c r="G111" s="136">
        <v>235778779.91999999</v>
      </c>
      <c r="H111" s="128">
        <v>235778779.91999999</v>
      </c>
      <c r="I111" s="136">
        <v>0</v>
      </c>
      <c r="J111" s="141">
        <v>0</v>
      </c>
    </row>
    <row r="112" spans="2:10" ht="23.15" customHeight="1">
      <c r="B112" s="1" t="s">
        <v>63</v>
      </c>
      <c r="G112" s="135">
        <f>SUM(G100:G111)</f>
        <v>322786081.25</v>
      </c>
      <c r="H112" s="134">
        <f>SUM(H100:H111)</f>
        <v>284683704.83000004</v>
      </c>
      <c r="I112" s="135">
        <f>SUM(I100:I111)</f>
        <v>164383718.58999997</v>
      </c>
      <c r="J112" s="135">
        <f>SUM(J100:J111)</f>
        <v>116518717.00000006</v>
      </c>
    </row>
    <row r="113" spans="2:15" ht="23.15" customHeight="1">
      <c r="B113" s="1" t="s">
        <v>64</v>
      </c>
      <c r="G113" s="136">
        <v>77655041.400000006</v>
      </c>
      <c r="H113" s="128">
        <v>71042942.739999995</v>
      </c>
      <c r="I113" s="136">
        <v>0</v>
      </c>
      <c r="J113" s="136">
        <v>0</v>
      </c>
    </row>
    <row r="114" spans="2:15" ht="23.15" customHeight="1">
      <c r="D114" s="1" t="s">
        <v>65</v>
      </c>
      <c r="G114" s="135">
        <f>+G112+G113</f>
        <v>400441122.64999998</v>
      </c>
      <c r="H114" s="135">
        <f t="shared" ref="H114:J114" si="0">+H112+H113</f>
        <v>355726647.57000005</v>
      </c>
      <c r="I114" s="135">
        <f t="shared" si="0"/>
        <v>164383718.58999997</v>
      </c>
      <c r="J114" s="135">
        <f t="shared" si="0"/>
        <v>116518717.00000006</v>
      </c>
      <c r="K114" s="22"/>
    </row>
    <row r="115" spans="2:15" ht="23.15" customHeight="1" thickBot="1">
      <c r="E115" s="1" t="s">
        <v>66</v>
      </c>
      <c r="G115" s="137">
        <f>+G114+G76</f>
        <v>1056250906.2999998</v>
      </c>
      <c r="H115" s="137">
        <f>+H114+H76</f>
        <v>1122262561.1600003</v>
      </c>
      <c r="I115" s="137">
        <f>+I114+I76</f>
        <v>629993975.80999994</v>
      </c>
      <c r="J115" s="137">
        <f>+J114+J76</f>
        <v>690188548.62000012</v>
      </c>
      <c r="K115" s="22"/>
      <c r="L115" s="29"/>
      <c r="M115" s="29"/>
      <c r="N115" s="29"/>
      <c r="O115" s="29"/>
    </row>
    <row r="116" spans="2:15" ht="23.15" customHeight="1" thickTop="1">
      <c r="G116" s="129"/>
      <c r="H116" s="129"/>
      <c r="I116" s="135"/>
      <c r="J116" s="135"/>
      <c r="K116" s="22"/>
    </row>
    <row r="117" spans="2:15" ht="23.15" customHeight="1">
      <c r="K117" s="13"/>
    </row>
    <row r="118" spans="2:15" ht="23.15" customHeight="1">
      <c r="G118" s="13"/>
      <c r="H118" s="13"/>
      <c r="I118" s="25"/>
      <c r="J118" s="25"/>
      <c r="K118" s="22"/>
    </row>
    <row r="119" spans="2:15" ht="23.15" customHeight="1">
      <c r="G119" s="13"/>
      <c r="H119" s="13"/>
      <c r="I119" s="25"/>
      <c r="J119" s="25"/>
      <c r="K119" s="22"/>
    </row>
    <row r="120" spans="2:15" ht="23.15" customHeight="1">
      <c r="G120" s="13"/>
      <c r="H120" s="13"/>
      <c r="I120" s="25"/>
      <c r="J120" s="25"/>
      <c r="K120" s="22"/>
    </row>
    <row r="121" spans="2:15" ht="23.15" customHeight="1">
      <c r="G121" s="108"/>
      <c r="I121" s="25"/>
      <c r="J121" s="25"/>
    </row>
    <row r="122" spans="2:15" ht="23.15" customHeight="1">
      <c r="G122" s="108"/>
      <c r="I122" s="25"/>
      <c r="J122" s="25"/>
    </row>
    <row r="123" spans="2:15" ht="23.15" customHeight="1">
      <c r="G123" s="108"/>
      <c r="I123" s="25"/>
      <c r="J123" s="25"/>
    </row>
    <row r="124" spans="2:15" ht="23.15" customHeight="1">
      <c r="G124" s="108"/>
      <c r="I124" s="25"/>
      <c r="J124" s="25"/>
    </row>
    <row r="125" spans="2:15" ht="23.15" customHeight="1">
      <c r="I125" s="25"/>
      <c r="J125" s="25"/>
    </row>
    <row r="126" spans="2:15" ht="23.15" customHeight="1">
      <c r="I126" s="25"/>
      <c r="J126" s="25"/>
    </row>
    <row r="127" spans="2:15" ht="23.15" customHeight="1">
      <c r="H127" s="192"/>
      <c r="I127" s="40"/>
      <c r="J127" s="40"/>
    </row>
    <row r="128" spans="2:15" ht="23.15" customHeight="1">
      <c r="H128" s="192"/>
      <c r="I128" s="40"/>
      <c r="J128" s="40"/>
    </row>
    <row r="129" spans="1:10" ht="23.15" customHeight="1">
      <c r="A129" s="1" t="s">
        <v>28</v>
      </c>
      <c r="F129" s="1"/>
      <c r="G129" s="1"/>
      <c r="H129" s="18"/>
      <c r="I129" s="1"/>
      <c r="J129" s="19"/>
    </row>
  </sheetData>
  <mergeCells count="17">
    <mergeCell ref="A88:J88"/>
    <mergeCell ref="A89:J89"/>
    <mergeCell ref="A90:J90"/>
    <mergeCell ref="G92:H92"/>
    <mergeCell ref="I92:J92"/>
    <mergeCell ref="A53:E53"/>
    <mergeCell ref="A2:J2"/>
    <mergeCell ref="A3:J3"/>
    <mergeCell ref="A4:J4"/>
    <mergeCell ref="G6:H6"/>
    <mergeCell ref="I6:J6"/>
    <mergeCell ref="A9:E9"/>
    <mergeCell ref="A45:J45"/>
    <mergeCell ref="A46:J46"/>
    <mergeCell ref="A47:J47"/>
    <mergeCell ref="G49:H49"/>
    <mergeCell ref="I49:J49"/>
  </mergeCells>
  <printOptions horizontalCentered="1"/>
  <pageMargins left="0.6692913385826772" right="0.23622047244094491" top="0.6692913385826772" bottom="0.39370078740157483" header="0.31496062992125984" footer="0.31496062992125984"/>
  <pageSetup paperSize="9" scale="75" fitToHeight="0" orientation="portrait" r:id="rId1"/>
  <rowBreaks count="2" manualBreakCount="2">
    <brk id="43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sheetPr>
    <pageSetUpPr fitToPage="1"/>
  </sheetPr>
  <dimension ref="A1:R129"/>
  <sheetViews>
    <sheetView tabSelected="1" topLeftCell="A16" zoomScale="70" zoomScaleNormal="70" zoomScaleSheetLayoutView="70" workbookViewId="0">
      <selection activeCell="H27" sqref="H27"/>
    </sheetView>
  </sheetViews>
  <sheetFormatPr defaultColWidth="7.816406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30.81640625" style="1" customWidth="1"/>
    <col min="5" max="5" width="9.81640625" style="2" customWidth="1"/>
    <col min="6" max="6" width="16.08984375" style="13" customWidth="1"/>
    <col min="7" max="7" width="17.08984375" style="13" customWidth="1"/>
    <col min="8" max="8" width="16.08984375" style="1" customWidth="1"/>
    <col min="9" max="9" width="17.08984375" style="1" customWidth="1"/>
    <col min="10" max="13" width="12.08984375" style="1" bestFit="1" customWidth="1"/>
    <col min="14" max="14" width="7.81640625" style="1"/>
    <col min="15" max="15" width="11.36328125" style="1" bestFit="1" customWidth="1"/>
    <col min="16" max="16" width="4.08984375" style="1" bestFit="1" customWidth="1"/>
    <col min="17" max="17" width="11.36328125" style="1" bestFit="1" customWidth="1"/>
    <col min="18" max="18" width="4.08984375" style="1" bestFit="1" customWidth="1"/>
    <col min="19" max="16384" width="7.81640625" style="1"/>
  </cols>
  <sheetData>
    <row r="1" spans="1:18" ht="23.15" customHeight="1">
      <c r="I1" s="1">
        <v>8</v>
      </c>
    </row>
    <row r="2" spans="1:18" ht="23.15" customHeight="1">
      <c r="A2" s="200" t="s">
        <v>166</v>
      </c>
      <c r="B2" s="200"/>
      <c r="C2" s="200"/>
      <c r="D2" s="200"/>
      <c r="E2" s="200"/>
      <c r="F2" s="200"/>
      <c r="G2" s="200"/>
      <c r="H2" s="200"/>
      <c r="I2" s="200"/>
    </row>
    <row r="3" spans="1:18" ht="23.15" customHeight="1">
      <c r="A3" s="200" t="s">
        <v>67</v>
      </c>
      <c r="B3" s="200"/>
      <c r="C3" s="200"/>
      <c r="D3" s="200"/>
      <c r="E3" s="200"/>
      <c r="F3" s="200"/>
      <c r="G3" s="200"/>
      <c r="H3" s="200"/>
      <c r="I3" s="200"/>
    </row>
    <row r="4" spans="1:18" ht="23.15" customHeight="1">
      <c r="A4" s="200" t="s">
        <v>198</v>
      </c>
      <c r="B4" s="200"/>
      <c r="C4" s="200"/>
      <c r="D4" s="200"/>
      <c r="E4" s="200"/>
      <c r="F4" s="200"/>
      <c r="G4" s="200"/>
      <c r="H4" s="200"/>
      <c r="I4" s="200"/>
    </row>
    <row r="5" spans="1:18" ht="23.15" customHeight="1">
      <c r="A5" s="8"/>
      <c r="B5" s="30"/>
      <c r="C5" s="30"/>
      <c r="D5" s="30"/>
      <c r="E5" s="30"/>
      <c r="F5" s="31"/>
      <c r="G5" s="31"/>
      <c r="H5" s="203" t="s">
        <v>1</v>
      </c>
      <c r="I5" s="203"/>
    </row>
    <row r="6" spans="1:18" ht="23.15" customHeight="1">
      <c r="A6" s="32"/>
      <c r="B6" s="32"/>
      <c r="C6" s="32"/>
      <c r="D6" s="32"/>
      <c r="E6" s="32"/>
      <c r="F6" s="201" t="s">
        <v>2</v>
      </c>
      <c r="G6" s="201"/>
      <c r="H6" s="202" t="s">
        <v>3</v>
      </c>
      <c r="I6" s="202"/>
    </row>
    <row r="7" spans="1:18" ht="23.15" customHeight="1">
      <c r="A7" s="33"/>
      <c r="B7" s="33"/>
      <c r="C7" s="33"/>
      <c r="D7" s="33"/>
      <c r="E7" s="34" t="s">
        <v>4</v>
      </c>
      <c r="F7" s="33">
        <v>2024</v>
      </c>
      <c r="G7" s="33">
        <v>2023</v>
      </c>
      <c r="H7" s="33">
        <v>2024</v>
      </c>
      <c r="I7" s="33">
        <v>2023</v>
      </c>
    </row>
    <row r="8" spans="1:18" ht="23.15" customHeight="1">
      <c r="A8" s="30"/>
      <c r="B8" s="30"/>
      <c r="C8" s="30"/>
      <c r="D8" s="30"/>
      <c r="E8" s="5"/>
      <c r="F8" s="35"/>
      <c r="G8" s="36" t="s">
        <v>184</v>
      </c>
      <c r="H8" s="35"/>
      <c r="I8" s="36" t="s">
        <v>184</v>
      </c>
    </row>
    <row r="9" spans="1:18" ht="23.15" customHeight="1">
      <c r="A9" s="1" t="s">
        <v>68</v>
      </c>
      <c r="D9" s="37"/>
      <c r="F9" s="38"/>
      <c r="G9" s="39"/>
      <c r="H9" s="38"/>
      <c r="I9" s="39"/>
    </row>
    <row r="10" spans="1:18" ht="23.15" customHeight="1">
      <c r="B10" s="1" t="s">
        <v>69</v>
      </c>
      <c r="D10" s="37"/>
      <c r="F10" s="189">
        <v>310041101.76999998</v>
      </c>
      <c r="G10" s="182">
        <v>245767397.91</v>
      </c>
      <c r="H10" s="189">
        <v>175052250.44</v>
      </c>
      <c r="I10" s="178">
        <v>116053494.84999999</v>
      </c>
    </row>
    <row r="11" spans="1:18" ht="23.15" customHeight="1">
      <c r="B11" s="1" t="s">
        <v>70</v>
      </c>
      <c r="D11" s="37"/>
      <c r="F11" s="189">
        <v>2816117.84</v>
      </c>
      <c r="G11" s="182">
        <v>510502.23</v>
      </c>
      <c r="H11" s="189">
        <v>4234634.5500000026</v>
      </c>
      <c r="I11" s="178">
        <v>5246525.2199999988</v>
      </c>
    </row>
    <row r="12" spans="1:18" ht="23.15" customHeight="1">
      <c r="B12" s="61" t="s">
        <v>71</v>
      </c>
      <c r="D12" s="37"/>
      <c r="F12" s="189">
        <v>0</v>
      </c>
      <c r="G12" s="182">
        <v>0</v>
      </c>
      <c r="H12" s="189">
        <v>9999000</v>
      </c>
      <c r="I12" s="178">
        <v>0</v>
      </c>
    </row>
    <row r="13" spans="1:18" ht="23.15" customHeight="1">
      <c r="C13" s="1" t="s">
        <v>72</v>
      </c>
      <c r="F13" s="130">
        <f>SUM(F10:F11)</f>
        <v>312857219.60999995</v>
      </c>
      <c r="G13" s="130">
        <f>SUM(G10:G12)</f>
        <v>246277900.13999999</v>
      </c>
      <c r="H13" s="130">
        <f>SUM(H10:H12)</f>
        <v>189285884.99000001</v>
      </c>
      <c r="I13" s="130">
        <f>SUM(I10:I12)</f>
        <v>121300020.06999999</v>
      </c>
    </row>
    <row r="14" spans="1:18" ht="23.15" customHeight="1">
      <c r="A14" s="71" t="s">
        <v>73</v>
      </c>
      <c r="F14" s="60"/>
      <c r="G14" s="60"/>
      <c r="H14" s="60"/>
      <c r="I14" s="60"/>
    </row>
    <row r="15" spans="1:18" ht="23.15" customHeight="1">
      <c r="B15" s="1" t="s">
        <v>74</v>
      </c>
      <c r="E15" s="1"/>
      <c r="F15" s="133">
        <v>241566947.81</v>
      </c>
      <c r="G15" s="135">
        <v>198614883.18000001</v>
      </c>
      <c r="H15" s="65">
        <v>139414472.68000001</v>
      </c>
      <c r="I15" s="140">
        <v>105378361.48000005</v>
      </c>
      <c r="J15" s="29"/>
      <c r="K15" s="29"/>
      <c r="L15" s="40"/>
      <c r="M15" s="29"/>
      <c r="O15" s="29"/>
      <c r="P15" s="29"/>
      <c r="Q15" s="29"/>
      <c r="R15" s="29"/>
    </row>
    <row r="16" spans="1:18" ht="23.15" customHeight="1">
      <c r="B16" s="1" t="s">
        <v>169</v>
      </c>
      <c r="F16" s="129">
        <v>20571475.479999989</v>
      </c>
      <c r="G16" s="129">
        <v>14831558.110000003</v>
      </c>
      <c r="H16" s="65">
        <v>12421328.189999998</v>
      </c>
      <c r="I16" s="140">
        <v>5652369.6899999995</v>
      </c>
      <c r="J16" s="41"/>
      <c r="K16" s="41"/>
      <c r="L16" s="41"/>
      <c r="M16" s="41"/>
      <c r="O16" s="29"/>
      <c r="P16" s="29"/>
      <c r="Q16" s="29"/>
      <c r="R16" s="29"/>
    </row>
    <row r="17" spans="1:18" ht="23.15" customHeight="1">
      <c r="B17" s="42" t="s">
        <v>75</v>
      </c>
      <c r="E17" s="13"/>
      <c r="F17" s="133">
        <v>39676023.700000003</v>
      </c>
      <c r="G17" s="129">
        <v>72905779.680000007</v>
      </c>
      <c r="H17" s="65">
        <v>22879578.829999998</v>
      </c>
      <c r="I17" s="140">
        <v>77782867.189999998</v>
      </c>
      <c r="J17" s="28"/>
      <c r="K17" s="28"/>
      <c r="L17" s="41"/>
      <c r="M17" s="41"/>
      <c r="O17" s="29"/>
      <c r="P17" s="29"/>
      <c r="Q17" s="29"/>
      <c r="R17" s="29"/>
    </row>
    <row r="18" spans="1:18" ht="23.15" customHeight="1">
      <c r="B18" s="42" t="s">
        <v>76</v>
      </c>
      <c r="F18" s="133">
        <v>5021028.5999999996</v>
      </c>
      <c r="G18" s="129">
        <v>6784717.4400000004</v>
      </c>
      <c r="H18" s="65">
        <v>3273096.950000002</v>
      </c>
      <c r="I18" s="140">
        <v>5275745.01</v>
      </c>
      <c r="J18" s="29"/>
      <c r="K18" s="29"/>
      <c r="L18" s="41"/>
      <c r="M18" s="29"/>
      <c r="O18" s="29"/>
      <c r="P18" s="29"/>
      <c r="Q18" s="29"/>
      <c r="R18" s="29"/>
    </row>
    <row r="19" spans="1:18" ht="23.15" customHeight="1">
      <c r="C19" s="42" t="s">
        <v>77</v>
      </c>
      <c r="F19" s="130">
        <f>SUM(F15:F18)</f>
        <v>306835475.59000003</v>
      </c>
      <c r="G19" s="130">
        <f>SUM(G15:G18)</f>
        <v>293136938.41000003</v>
      </c>
      <c r="H19" s="130">
        <f>SUM(H15:H18)</f>
        <v>177988476.64999998</v>
      </c>
      <c r="I19" s="130">
        <f>SUM(I15:I18)</f>
        <v>194089343.37000003</v>
      </c>
    </row>
    <row r="20" spans="1:18" ht="23.15" customHeight="1">
      <c r="A20" s="1" t="s">
        <v>204</v>
      </c>
      <c r="F20" s="19">
        <f>+F13-F19</f>
        <v>6021744.0199999213</v>
      </c>
      <c r="G20" s="19">
        <f t="shared" ref="G20:I20" si="0">+G13-G19</f>
        <v>-46859038.270000041</v>
      </c>
      <c r="H20" s="19">
        <f t="shared" si="0"/>
        <v>11297408.340000033</v>
      </c>
      <c r="I20" s="19">
        <f t="shared" si="0"/>
        <v>-72789323.300000042</v>
      </c>
    </row>
    <row r="21" spans="1:18" ht="23.15" customHeight="1">
      <c r="A21" s="1" t="s">
        <v>174</v>
      </c>
      <c r="F21" s="144">
        <v>-1465921.9</v>
      </c>
      <c r="G21" s="144">
        <v>-1822988.41</v>
      </c>
      <c r="H21" s="144">
        <v>0</v>
      </c>
      <c r="I21" s="145">
        <v>129870.52</v>
      </c>
    </row>
    <row r="22" spans="1:18" ht="23.15" customHeight="1">
      <c r="A22" s="1" t="s">
        <v>109</v>
      </c>
      <c r="F22" s="146">
        <f>SUM(F20:F21)</f>
        <v>4555822.1199999209</v>
      </c>
      <c r="G22" s="146">
        <f>SUM(G20:G21)</f>
        <v>-48682026.680000037</v>
      </c>
      <c r="H22" s="146">
        <f>SUM(H20:H21)</f>
        <v>11297408.340000033</v>
      </c>
      <c r="I22" s="146">
        <f>SUM(I20:I21)</f>
        <v>-72659452.780000046</v>
      </c>
    </row>
    <row r="23" spans="1:18" ht="23.15" customHeight="1">
      <c r="A23" s="1" t="s">
        <v>78</v>
      </c>
      <c r="F23" s="147">
        <v>0</v>
      </c>
      <c r="G23" s="147">
        <v>0</v>
      </c>
      <c r="H23" s="148">
        <v>0</v>
      </c>
      <c r="I23" s="148">
        <v>0</v>
      </c>
    </row>
    <row r="24" spans="1:18" ht="23.15" customHeight="1" thickBot="1">
      <c r="A24" s="1" t="s">
        <v>202</v>
      </c>
      <c r="F24" s="149">
        <f>SUM(F22:F23)</f>
        <v>4555822.1199999209</v>
      </c>
      <c r="G24" s="149">
        <f>SUM(G22:G23)</f>
        <v>-48682026.680000037</v>
      </c>
      <c r="H24" s="149">
        <f>SUM(H22:H23)</f>
        <v>11297408.340000033</v>
      </c>
      <c r="I24" s="149">
        <f>SUM(I22:I23)</f>
        <v>-72659452.780000046</v>
      </c>
    </row>
    <row r="25" spans="1:18" ht="23.15" customHeight="1" thickTop="1">
      <c r="F25" s="60"/>
      <c r="G25" s="3"/>
      <c r="H25" s="15"/>
      <c r="I25" s="15"/>
    </row>
    <row r="26" spans="1:18" s="61" customFormat="1" ht="23.15" customHeight="1">
      <c r="A26" s="63" t="s">
        <v>79</v>
      </c>
      <c r="B26" s="63"/>
      <c r="C26" s="63"/>
      <c r="D26" s="63"/>
      <c r="E26" s="64"/>
      <c r="F26" s="62"/>
      <c r="G26" s="62"/>
      <c r="H26" s="66"/>
      <c r="I26" s="67"/>
      <c r="J26" s="63"/>
    </row>
    <row r="27" spans="1:18" s="61" customFormat="1" ht="23.15" customHeight="1">
      <c r="A27" s="63"/>
      <c r="B27" s="63" t="s">
        <v>80</v>
      </c>
      <c r="C27" s="63"/>
      <c r="D27" s="63"/>
      <c r="E27" s="64"/>
      <c r="F27" s="151">
        <v>3163661.65</v>
      </c>
      <c r="G27" s="140">
        <v>-51531220.369999997</v>
      </c>
      <c r="H27" s="152">
        <f>+H22</f>
        <v>11297408.340000033</v>
      </c>
      <c r="I27" s="152">
        <f>+I22</f>
        <v>-72659452.780000046</v>
      </c>
      <c r="J27" s="65"/>
    </row>
    <row r="28" spans="1:18" s="61" customFormat="1" ht="23.15" customHeight="1">
      <c r="A28" s="63"/>
      <c r="B28" s="63" t="s">
        <v>64</v>
      </c>
      <c r="C28" s="63"/>
      <c r="D28" s="63"/>
      <c r="E28" s="64"/>
      <c r="F28" s="151">
        <v>1392160.47</v>
      </c>
      <c r="G28" s="150">
        <v>2849193.7</v>
      </c>
      <c r="H28" s="152">
        <v>0</v>
      </c>
      <c r="I28" s="151">
        <v>0</v>
      </c>
      <c r="J28" s="65"/>
    </row>
    <row r="29" spans="1:18" s="61" customFormat="1" ht="23.15" customHeight="1" thickBot="1">
      <c r="A29" s="63"/>
      <c r="B29" s="63"/>
      <c r="C29" s="63"/>
      <c r="D29" s="63"/>
      <c r="E29" s="64"/>
      <c r="F29" s="153">
        <f>SUM(F27:F28)</f>
        <v>4555822.12</v>
      </c>
      <c r="G29" s="153">
        <f>SUM(G27:G28)</f>
        <v>-48682026.669999994</v>
      </c>
      <c r="H29" s="153">
        <f t="shared" ref="H29:I29" si="1">SUM(H27:H28)</f>
        <v>11297408.340000033</v>
      </c>
      <c r="I29" s="153">
        <f t="shared" si="1"/>
        <v>-72659452.780000046</v>
      </c>
      <c r="J29" s="65"/>
    </row>
    <row r="30" spans="1:18" ht="23.15" customHeight="1" thickTop="1">
      <c r="F30" s="60"/>
      <c r="G30" s="3"/>
      <c r="H30" s="15"/>
      <c r="I30" s="15"/>
    </row>
    <row r="31" spans="1:18" s="61" customFormat="1" ht="23.15" customHeight="1">
      <c r="A31" s="63" t="s">
        <v>158</v>
      </c>
      <c r="B31" s="63"/>
      <c r="C31" s="63"/>
      <c r="D31" s="63"/>
      <c r="E31" s="64"/>
      <c r="F31" s="62"/>
      <c r="G31" s="62"/>
      <c r="H31" s="68"/>
      <c r="I31" s="62"/>
      <c r="J31" s="65"/>
    </row>
    <row r="32" spans="1:18" s="61" customFormat="1" ht="23.15" customHeight="1">
      <c r="A32" s="63"/>
      <c r="B32" s="63" t="s">
        <v>80</v>
      </c>
      <c r="C32" s="63"/>
      <c r="D32" s="63"/>
      <c r="E32" s="64"/>
      <c r="F32" s="151">
        <v>3163661.65</v>
      </c>
      <c r="G32" s="140">
        <v>-51531220.369999997</v>
      </c>
      <c r="H32" s="152">
        <f>+H22</f>
        <v>11297408.340000033</v>
      </c>
      <c r="I32" s="152">
        <f>+I22</f>
        <v>-72659452.780000046</v>
      </c>
      <c r="J32" s="65"/>
    </row>
    <row r="33" spans="1:10" s="61" customFormat="1" ht="23.15" customHeight="1">
      <c r="A33" s="63"/>
      <c r="B33" s="63" t="s">
        <v>64</v>
      </c>
      <c r="C33" s="63"/>
      <c r="D33" s="63"/>
      <c r="E33" s="64"/>
      <c r="F33" s="151">
        <v>1392160.47</v>
      </c>
      <c r="G33" s="150">
        <v>2849193.7</v>
      </c>
      <c r="H33" s="152">
        <v>0</v>
      </c>
      <c r="I33" s="151">
        <v>0</v>
      </c>
      <c r="J33" s="65"/>
    </row>
    <row r="34" spans="1:10" s="61" customFormat="1" ht="23.15" customHeight="1" thickBot="1">
      <c r="A34" s="63"/>
      <c r="B34" s="63"/>
      <c r="C34" s="63"/>
      <c r="D34" s="63"/>
      <c r="E34" s="64"/>
      <c r="F34" s="153">
        <f>SUM(F32:F33)</f>
        <v>4555822.12</v>
      </c>
      <c r="G34" s="153">
        <f t="shared" ref="G34:I34" si="2">SUM(G32:G33)</f>
        <v>-48682026.669999994</v>
      </c>
      <c r="H34" s="153">
        <f t="shared" si="2"/>
        <v>11297408.340000033</v>
      </c>
      <c r="I34" s="153">
        <f t="shared" si="2"/>
        <v>-72659452.780000046</v>
      </c>
      <c r="J34" s="65"/>
    </row>
    <row r="35" spans="1:10" ht="23.15" customHeight="1" thickTop="1">
      <c r="F35" s="23"/>
      <c r="G35" s="3"/>
      <c r="H35" s="15"/>
      <c r="I35" s="15"/>
    </row>
    <row r="36" spans="1:10" ht="23.15" customHeight="1">
      <c r="A36" s="63" t="s">
        <v>203</v>
      </c>
      <c r="E36" s="187">
        <v>20</v>
      </c>
      <c r="F36" s="25">
        <f>+F27/F37</f>
        <v>7.4233888280982431E-3</v>
      </c>
      <c r="G36" s="25">
        <f>+G27/G37</f>
        <v>-0.18340945014227206</v>
      </c>
      <c r="H36" s="25">
        <f>+H24/H37</f>
        <v>2.6508857183770006E-2</v>
      </c>
      <c r="I36" s="25">
        <f>+I24/I37</f>
        <v>-0.25860886247856951</v>
      </c>
    </row>
    <row r="37" spans="1:10" ht="23.15" customHeight="1">
      <c r="A37" s="24" t="s">
        <v>81</v>
      </c>
      <c r="F37" s="26">
        <v>426174854</v>
      </c>
      <c r="G37" s="26">
        <v>280962733</v>
      </c>
      <c r="H37" s="26">
        <v>426174854</v>
      </c>
      <c r="I37" s="26">
        <v>280962733</v>
      </c>
    </row>
    <row r="38" spans="1:10" ht="23.15" customHeight="1">
      <c r="F38" s="15"/>
      <c r="G38" s="15"/>
      <c r="H38" s="15"/>
      <c r="I38" s="43" t="s">
        <v>6</v>
      </c>
    </row>
    <row r="39" spans="1:10" ht="23.15" customHeight="1">
      <c r="F39" s="15"/>
      <c r="G39" s="15"/>
      <c r="H39" s="15"/>
      <c r="I39" s="43"/>
    </row>
    <row r="40" spans="1:10" ht="23.15" customHeight="1">
      <c r="A40" s="1" t="s">
        <v>28</v>
      </c>
      <c r="F40" s="15"/>
      <c r="G40" s="15"/>
      <c r="H40" s="15"/>
      <c r="I40" s="44"/>
    </row>
    <row r="41" spans="1:10" ht="23.15" customHeight="1">
      <c r="F41" s="15"/>
      <c r="G41" s="15"/>
      <c r="H41" s="15"/>
      <c r="I41" s="44"/>
    </row>
    <row r="80" spans="6:7" ht="23.15" customHeight="1">
      <c r="F80" s="195"/>
      <c r="G80" s="195"/>
    </row>
    <row r="128" spans="6:7" ht="23.15" customHeight="1">
      <c r="F128" s="195"/>
      <c r="G128" s="195"/>
    </row>
    <row r="129" spans="6:7" ht="23.15" customHeight="1">
      <c r="F129" s="195"/>
      <c r="G129" s="195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6692913385826772" right="0.23622047244094491" top="0.6692913385826772" bottom="0.3937007874015748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76A2-6AC8-41D6-A5F5-D542FD99C12A}">
  <sheetPr>
    <pageSetUpPr fitToPage="1"/>
  </sheetPr>
  <dimension ref="A1:R130"/>
  <sheetViews>
    <sheetView topLeftCell="A21" zoomScale="70" zoomScaleNormal="70" zoomScaleSheetLayoutView="70" workbookViewId="0">
      <selection activeCell="H35" sqref="H35"/>
    </sheetView>
  </sheetViews>
  <sheetFormatPr defaultColWidth="7.81640625" defaultRowHeight="21.5"/>
  <cols>
    <col min="1" max="1" width="3" style="1" customWidth="1"/>
    <col min="2" max="2" width="2.81640625" style="1" customWidth="1"/>
    <col min="3" max="3" width="3.81640625" style="1" customWidth="1"/>
    <col min="4" max="4" width="30.81640625" style="1" customWidth="1"/>
    <col min="5" max="5" width="9.81640625" style="2" customWidth="1"/>
    <col min="6" max="6" width="16.08984375" style="13" customWidth="1"/>
    <col min="7" max="7" width="17.08984375" style="13" customWidth="1"/>
    <col min="8" max="8" width="16.08984375" style="1" customWidth="1"/>
    <col min="9" max="9" width="17.08984375" style="1" customWidth="1"/>
    <col min="10" max="13" width="12.08984375" style="1" bestFit="1" customWidth="1"/>
    <col min="14" max="14" width="7.81640625" style="1"/>
    <col min="15" max="15" width="11.36328125" style="1" bestFit="1" customWidth="1"/>
    <col min="16" max="16" width="4.08984375" style="1" bestFit="1" customWidth="1"/>
    <col min="17" max="17" width="11.36328125" style="1" bestFit="1" customWidth="1"/>
    <col min="18" max="18" width="4.08984375" style="1" bestFit="1" customWidth="1"/>
    <col min="19" max="16384" width="7.81640625" style="1"/>
  </cols>
  <sheetData>
    <row r="1" spans="1:18" ht="23.15" customHeight="1">
      <c r="I1" s="1">
        <v>9</v>
      </c>
    </row>
    <row r="2" spans="1:18" ht="23.15" customHeight="1">
      <c r="A2" s="200" t="s">
        <v>166</v>
      </c>
      <c r="B2" s="200"/>
      <c r="C2" s="200"/>
      <c r="D2" s="200"/>
      <c r="E2" s="200"/>
      <c r="F2" s="200"/>
      <c r="G2" s="200"/>
      <c r="H2" s="200"/>
      <c r="I2" s="200"/>
    </row>
    <row r="3" spans="1:18" ht="23.15" customHeight="1">
      <c r="A3" s="200" t="s">
        <v>67</v>
      </c>
      <c r="B3" s="200"/>
      <c r="C3" s="200"/>
      <c r="D3" s="200"/>
      <c r="E3" s="200"/>
      <c r="F3" s="200"/>
      <c r="G3" s="200"/>
      <c r="H3" s="200"/>
      <c r="I3" s="200"/>
    </row>
    <row r="4" spans="1:18" ht="23.15" customHeight="1">
      <c r="A4" s="200" t="s">
        <v>199</v>
      </c>
      <c r="B4" s="200"/>
      <c r="C4" s="200"/>
      <c r="D4" s="200"/>
      <c r="E4" s="200"/>
      <c r="F4" s="200"/>
      <c r="G4" s="200"/>
      <c r="H4" s="200"/>
      <c r="I4" s="200"/>
    </row>
    <row r="5" spans="1:18" ht="23.15" customHeight="1">
      <c r="A5" s="8"/>
      <c r="B5" s="30"/>
      <c r="C5" s="30"/>
      <c r="D5" s="30"/>
      <c r="E5" s="30"/>
      <c r="F5" s="31"/>
      <c r="G5" s="31"/>
      <c r="H5" s="203" t="s">
        <v>1</v>
      </c>
      <c r="I5" s="203"/>
    </row>
    <row r="6" spans="1:18" ht="23.15" customHeight="1">
      <c r="A6" s="32"/>
      <c r="B6" s="32"/>
      <c r="C6" s="32"/>
      <c r="D6" s="32"/>
      <c r="E6" s="32"/>
      <c r="F6" s="201" t="s">
        <v>2</v>
      </c>
      <c r="G6" s="201"/>
      <c r="H6" s="202" t="s">
        <v>3</v>
      </c>
      <c r="I6" s="202"/>
    </row>
    <row r="7" spans="1:18" ht="23.15" customHeight="1">
      <c r="A7" s="33"/>
      <c r="B7" s="33"/>
      <c r="C7" s="33"/>
      <c r="D7" s="33"/>
      <c r="E7" s="34" t="s">
        <v>4</v>
      </c>
      <c r="F7" s="33">
        <v>2024</v>
      </c>
      <c r="G7" s="33">
        <v>2023</v>
      </c>
      <c r="H7" s="33">
        <v>2024</v>
      </c>
      <c r="I7" s="33">
        <v>2023</v>
      </c>
    </row>
    <row r="8" spans="1:18" ht="23.15" customHeight="1">
      <c r="A8" s="30"/>
      <c r="B8" s="30"/>
      <c r="C8" s="30"/>
      <c r="D8" s="30"/>
      <c r="E8" s="5"/>
      <c r="F8" s="35"/>
      <c r="G8" s="36" t="s">
        <v>184</v>
      </c>
      <c r="H8" s="35"/>
      <c r="I8" s="36" t="s">
        <v>184</v>
      </c>
    </row>
    <row r="9" spans="1:18" ht="23.15" customHeight="1">
      <c r="A9" s="1" t="s">
        <v>68</v>
      </c>
      <c r="D9" s="37"/>
      <c r="F9" s="38"/>
      <c r="G9" s="39"/>
      <c r="H9" s="38"/>
      <c r="I9" s="39"/>
    </row>
    <row r="10" spans="1:18" ht="23.15" customHeight="1">
      <c r="B10" s="1" t="s">
        <v>69</v>
      </c>
      <c r="D10" s="37"/>
      <c r="F10" s="189">
        <v>922589678.73000002</v>
      </c>
      <c r="G10" s="178">
        <v>803096853.51999998</v>
      </c>
      <c r="H10" s="189">
        <v>463768136.22999996</v>
      </c>
      <c r="I10" s="182">
        <v>346016379.44000006</v>
      </c>
    </row>
    <row r="11" spans="1:18" ht="23.15" customHeight="1">
      <c r="B11" s="1" t="s">
        <v>70</v>
      </c>
      <c r="D11" s="37"/>
      <c r="F11" s="189">
        <v>5048270.8499999996</v>
      </c>
      <c r="G11" s="65">
        <v>1961062.6</v>
      </c>
      <c r="H11" s="189">
        <v>9236711.6700000018</v>
      </c>
      <c r="I11" s="189">
        <v>16398114.929999996</v>
      </c>
    </row>
    <row r="12" spans="1:18" ht="23.15" customHeight="1">
      <c r="B12" s="1" t="s">
        <v>71</v>
      </c>
      <c r="F12" s="190">
        <v>0</v>
      </c>
      <c r="G12" s="191">
        <v>0</v>
      </c>
      <c r="H12" s="189">
        <v>9999000</v>
      </c>
      <c r="I12" s="182">
        <v>3503416</v>
      </c>
    </row>
    <row r="13" spans="1:18" ht="23.15" customHeight="1">
      <c r="C13" s="1" t="s">
        <v>72</v>
      </c>
      <c r="F13" s="130">
        <f>SUM(F10:F12)</f>
        <v>927637949.58000004</v>
      </c>
      <c r="G13" s="130">
        <f>SUM(G10:G12)</f>
        <v>805057916.12</v>
      </c>
      <c r="H13" s="130">
        <f>SUM(H10:H12)</f>
        <v>483003847.89999998</v>
      </c>
      <c r="I13" s="130">
        <f>SUM(I10:I12)</f>
        <v>365917910.37000006</v>
      </c>
    </row>
    <row r="14" spans="1:18" ht="23.15" customHeight="1">
      <c r="A14" s="71" t="s">
        <v>73</v>
      </c>
      <c r="F14" s="60"/>
      <c r="G14" s="60"/>
      <c r="H14" s="60"/>
      <c r="I14" s="60"/>
    </row>
    <row r="15" spans="1:18" ht="23.15" customHeight="1">
      <c r="B15" s="1" t="s">
        <v>74</v>
      </c>
      <c r="E15" s="1"/>
      <c r="F15" s="133">
        <v>748947166.63999999</v>
      </c>
      <c r="G15" s="143">
        <v>725820116.09000003</v>
      </c>
      <c r="H15" s="65">
        <v>390929691.62</v>
      </c>
      <c r="I15" s="143">
        <v>295925642.51000005</v>
      </c>
      <c r="J15" s="29"/>
      <c r="K15" s="29"/>
      <c r="L15" s="40"/>
      <c r="M15" s="29"/>
      <c r="O15" s="29"/>
      <c r="P15" s="29"/>
      <c r="Q15" s="29"/>
      <c r="R15" s="29"/>
    </row>
    <row r="16" spans="1:18" ht="23.15" customHeight="1">
      <c r="B16" s="1" t="s">
        <v>169</v>
      </c>
      <c r="F16" s="129">
        <v>59370149.959999993</v>
      </c>
      <c r="G16" s="142">
        <v>43376645.840000004</v>
      </c>
      <c r="H16" s="65">
        <v>35613494.960000008</v>
      </c>
      <c r="I16" s="143">
        <v>17467049.910000004</v>
      </c>
      <c r="J16" s="41"/>
      <c r="K16" s="41"/>
      <c r="L16" s="41"/>
      <c r="M16" s="41"/>
      <c r="O16" s="29"/>
      <c r="P16" s="29"/>
      <c r="Q16" s="29"/>
      <c r="R16" s="29"/>
    </row>
    <row r="17" spans="1:18" ht="23.15" customHeight="1">
      <c r="B17" s="42" t="s">
        <v>75</v>
      </c>
      <c r="E17" s="13"/>
      <c r="F17" s="133">
        <v>152449970.31999999</v>
      </c>
      <c r="G17" s="142">
        <v>203110378.21000001</v>
      </c>
      <c r="H17" s="65">
        <v>98697770.51000002</v>
      </c>
      <c r="I17" s="143">
        <v>296240158.65000004</v>
      </c>
      <c r="J17" s="28"/>
      <c r="K17" s="28"/>
      <c r="L17" s="41"/>
      <c r="M17" s="41"/>
      <c r="O17" s="29"/>
      <c r="P17" s="29"/>
      <c r="Q17" s="29"/>
      <c r="R17" s="29"/>
    </row>
    <row r="18" spans="1:18" ht="23.15" customHeight="1">
      <c r="B18" s="42" t="s">
        <v>76</v>
      </c>
      <c r="F18" s="133">
        <v>15992654.98</v>
      </c>
      <c r="G18" s="142">
        <v>19842868.59</v>
      </c>
      <c r="H18" s="65">
        <v>11546373.920000002</v>
      </c>
      <c r="I18" s="143">
        <v>14598788.23</v>
      </c>
      <c r="J18" s="29"/>
      <c r="K18" s="29"/>
      <c r="L18" s="41"/>
      <c r="M18" s="29"/>
      <c r="O18" s="29"/>
      <c r="P18" s="29"/>
      <c r="Q18" s="29"/>
      <c r="R18" s="29"/>
    </row>
    <row r="19" spans="1:18" ht="23.15" customHeight="1">
      <c r="C19" s="42" t="s">
        <v>77</v>
      </c>
      <c r="F19" s="130">
        <f>SUM(F15:F18)</f>
        <v>976759941.9000001</v>
      </c>
      <c r="G19" s="130">
        <f>SUM(G15:G18)</f>
        <v>992150008.73000014</v>
      </c>
      <c r="H19" s="130">
        <f>SUM(H15:H18)</f>
        <v>536787331.01000005</v>
      </c>
      <c r="I19" s="130">
        <f>SUM(I15:I18)</f>
        <v>624231639.30000019</v>
      </c>
    </row>
    <row r="20" spans="1:18" ht="23.15" customHeight="1">
      <c r="A20" s="1" t="s">
        <v>204</v>
      </c>
      <c r="F20" s="19">
        <f t="shared" ref="F20:G20" si="0">+F13-F19</f>
        <v>-49121992.320000052</v>
      </c>
      <c r="G20" s="19">
        <f t="shared" si="0"/>
        <v>-187092092.61000013</v>
      </c>
      <c r="H20" s="19">
        <f>+H13-H19</f>
        <v>-53783483.110000074</v>
      </c>
      <c r="I20" s="19">
        <f>+I13-I19</f>
        <v>-258313728.93000013</v>
      </c>
    </row>
    <row r="21" spans="1:18" ht="23.15" customHeight="1">
      <c r="A21" s="1" t="s">
        <v>174</v>
      </c>
      <c r="E21" s="187">
        <v>19</v>
      </c>
      <c r="F21" s="13">
        <v>-5521694.9000000004</v>
      </c>
      <c r="G21" s="142">
        <v>-4664414.92</v>
      </c>
      <c r="H21" s="13">
        <v>0</v>
      </c>
      <c r="I21" s="142">
        <v>389611.58</v>
      </c>
    </row>
    <row r="22" spans="1:18" ht="23.15" customHeight="1">
      <c r="A22" s="1" t="s">
        <v>109</v>
      </c>
      <c r="F22" s="154">
        <f>SUM(F20:F21)</f>
        <v>-54643687.220000051</v>
      </c>
      <c r="G22" s="154">
        <f>SUM(G20:G21)</f>
        <v>-191756507.53000012</v>
      </c>
      <c r="H22" s="154">
        <f>SUM(H20:H21)</f>
        <v>-53783483.110000074</v>
      </c>
      <c r="I22" s="154">
        <f>SUM(I20:I21)</f>
        <v>-257924117.35000011</v>
      </c>
    </row>
    <row r="23" spans="1:18" ht="23.15" customHeight="1">
      <c r="A23" s="1" t="s">
        <v>78</v>
      </c>
      <c r="F23" s="23"/>
      <c r="G23" s="23"/>
      <c r="H23" s="25"/>
      <c r="I23" s="25"/>
    </row>
    <row r="24" spans="1:18" ht="23.15" customHeight="1">
      <c r="A24" s="1" t="s">
        <v>170</v>
      </c>
      <c r="F24" s="23"/>
      <c r="G24" s="23"/>
      <c r="H24" s="25"/>
      <c r="I24" s="25"/>
    </row>
    <row r="25" spans="1:18" ht="23.15" customHeight="1">
      <c r="B25" s="1" t="s">
        <v>175</v>
      </c>
      <c r="F25" s="23"/>
      <c r="G25" s="23"/>
      <c r="H25" s="25"/>
      <c r="I25" s="25"/>
    </row>
    <row r="26" spans="1:18" ht="23.15" customHeight="1">
      <c r="B26" s="1" t="s">
        <v>176</v>
      </c>
      <c r="F26" s="23">
        <v>-2094088.69</v>
      </c>
      <c r="G26" s="23">
        <v>0</v>
      </c>
      <c r="H26" s="25">
        <v>0</v>
      </c>
      <c r="I26" s="25">
        <v>0</v>
      </c>
    </row>
    <row r="27" spans="1:18" ht="23.15" customHeight="1" thickBot="1">
      <c r="A27" s="1" t="s">
        <v>202</v>
      </c>
      <c r="F27" s="155">
        <f>SUM(F22:F26)</f>
        <v>-56737775.910000049</v>
      </c>
      <c r="G27" s="155">
        <f t="shared" ref="G27:I27" si="1">SUM(G22:G26)</f>
        <v>-191756507.53000012</v>
      </c>
      <c r="H27" s="155">
        <f t="shared" si="1"/>
        <v>-53783483.110000074</v>
      </c>
      <c r="I27" s="155">
        <f t="shared" si="1"/>
        <v>-257924117.35000011</v>
      </c>
    </row>
    <row r="28" spans="1:18" ht="23.15" customHeight="1" thickTop="1">
      <c r="F28" s="23"/>
      <c r="H28" s="25"/>
      <c r="I28" s="25"/>
    </row>
    <row r="29" spans="1:18" s="61" customFormat="1" ht="23.15" customHeight="1">
      <c r="A29" s="63" t="s">
        <v>79</v>
      </c>
      <c r="B29" s="63"/>
      <c r="C29" s="63"/>
      <c r="D29" s="63"/>
      <c r="E29" s="64"/>
      <c r="F29" s="62"/>
      <c r="G29" s="62"/>
      <c r="H29" s="66"/>
      <c r="I29" s="67"/>
      <c r="J29" s="63"/>
    </row>
    <row r="30" spans="1:18" s="61" customFormat="1" ht="23.15" customHeight="1">
      <c r="A30" s="63"/>
      <c r="B30" s="63" t="s">
        <v>80</v>
      </c>
      <c r="C30" s="63"/>
      <c r="D30" s="63"/>
      <c r="E30" s="64"/>
      <c r="F30" s="151">
        <v>-61793146.460000001</v>
      </c>
      <c r="G30" s="150">
        <v>-200493488.02000001</v>
      </c>
      <c r="H30" s="152">
        <f>+H22</f>
        <v>-53783483.110000074</v>
      </c>
      <c r="I30" s="152">
        <f>+I22</f>
        <v>-257924117.35000011</v>
      </c>
      <c r="J30" s="65"/>
    </row>
    <row r="31" spans="1:18" s="61" customFormat="1" ht="23.15" customHeight="1">
      <c r="A31" s="63"/>
      <c r="B31" s="63" t="s">
        <v>64</v>
      </c>
      <c r="C31" s="63"/>
      <c r="D31" s="63"/>
      <c r="E31" s="64"/>
      <c r="F31" s="151">
        <v>7149459.2400000002</v>
      </c>
      <c r="G31" s="140">
        <v>8736980.4900000002</v>
      </c>
      <c r="H31" s="152">
        <v>0</v>
      </c>
      <c r="I31" s="151">
        <v>0</v>
      </c>
      <c r="J31" s="65"/>
    </row>
    <row r="32" spans="1:18" s="61" customFormat="1" ht="23.15" customHeight="1" thickBot="1">
      <c r="A32" s="63"/>
      <c r="B32" s="63"/>
      <c r="C32" s="63"/>
      <c r="D32" s="63"/>
      <c r="E32" s="64"/>
      <c r="F32" s="153">
        <f>SUM(F30:F31)</f>
        <v>-54643687.219999999</v>
      </c>
      <c r="G32" s="153">
        <f>SUM(G30:G31)</f>
        <v>-191756507.53</v>
      </c>
      <c r="H32" s="153">
        <f t="shared" ref="H32:I32" si="2">SUM(H30:H31)</f>
        <v>-53783483.110000074</v>
      </c>
      <c r="I32" s="153">
        <f t="shared" si="2"/>
        <v>-257924117.35000011</v>
      </c>
      <c r="J32" s="65"/>
    </row>
    <row r="33" spans="1:10" ht="23.15" customHeight="1" thickTop="1">
      <c r="F33" s="60"/>
      <c r="G33" s="3"/>
      <c r="H33" s="15"/>
      <c r="I33" s="15"/>
    </row>
    <row r="34" spans="1:10" s="61" customFormat="1" ht="23.15" customHeight="1">
      <c r="A34" s="63" t="s">
        <v>158</v>
      </c>
      <c r="B34" s="63"/>
      <c r="C34" s="63"/>
      <c r="D34" s="63"/>
      <c r="E34" s="64"/>
      <c r="F34" s="62"/>
      <c r="G34" s="62"/>
      <c r="H34" s="68"/>
      <c r="I34" s="62"/>
      <c r="J34" s="65"/>
    </row>
    <row r="35" spans="1:10" s="61" customFormat="1" ht="23.15" customHeight="1">
      <c r="A35" s="63"/>
      <c r="B35" s="63" t="s">
        <v>80</v>
      </c>
      <c r="C35" s="63"/>
      <c r="D35" s="63"/>
      <c r="E35" s="64"/>
      <c r="F35" s="151">
        <v>-63546108.280000001</v>
      </c>
      <c r="G35" s="150">
        <v>-200493488.02000001</v>
      </c>
      <c r="H35" s="152">
        <f>+H22</f>
        <v>-53783483.110000074</v>
      </c>
      <c r="I35" s="152">
        <f>+I22</f>
        <v>-257924117.35000011</v>
      </c>
      <c r="J35" s="65"/>
    </row>
    <row r="36" spans="1:10" s="61" customFormat="1" ht="23.15" customHeight="1">
      <c r="A36" s="63"/>
      <c r="B36" s="63" t="s">
        <v>64</v>
      </c>
      <c r="C36" s="63"/>
      <c r="D36" s="63"/>
      <c r="E36" s="64"/>
      <c r="F36" s="151">
        <v>6808332.370000001</v>
      </c>
      <c r="G36" s="140">
        <v>8736980.4900000002</v>
      </c>
      <c r="H36" s="152">
        <v>0</v>
      </c>
      <c r="I36" s="151">
        <v>0</v>
      </c>
      <c r="J36" s="65"/>
    </row>
    <row r="37" spans="1:10" s="61" customFormat="1" ht="23.15" customHeight="1" thickBot="1">
      <c r="A37" s="63"/>
      <c r="B37" s="63"/>
      <c r="C37" s="63"/>
      <c r="D37" s="63"/>
      <c r="E37" s="64"/>
      <c r="F37" s="153">
        <f>SUM(F35:F36)</f>
        <v>-56737775.909999996</v>
      </c>
      <c r="G37" s="153">
        <f t="shared" ref="G37:I37" si="3">SUM(G35:G36)</f>
        <v>-191756507.53</v>
      </c>
      <c r="H37" s="153">
        <f t="shared" si="3"/>
        <v>-53783483.110000074</v>
      </c>
      <c r="I37" s="153">
        <f t="shared" si="3"/>
        <v>-257924117.35000011</v>
      </c>
      <c r="J37" s="65"/>
    </row>
    <row r="38" spans="1:10" ht="23.15" customHeight="1" thickTop="1">
      <c r="F38" s="23"/>
      <c r="G38" s="3"/>
      <c r="H38" s="15"/>
      <c r="I38" s="15"/>
    </row>
    <row r="39" spans="1:10" ht="23.15" customHeight="1">
      <c r="A39" s="63" t="s">
        <v>203</v>
      </c>
      <c r="E39" s="187">
        <v>20</v>
      </c>
      <c r="F39" s="25">
        <f>+F30/F40</f>
        <v>-0.14907319136325181</v>
      </c>
      <c r="G39" s="25">
        <f>+G30/G40</f>
        <v>-0.71359459626270083</v>
      </c>
      <c r="H39" s="25">
        <f>+H22/H40</f>
        <v>-0.12975023815997577</v>
      </c>
      <c r="I39" s="25">
        <f>+I22/I40</f>
        <v>-0.91800116903760365</v>
      </c>
    </row>
    <row r="40" spans="1:10" ht="23.15" customHeight="1">
      <c r="A40" s="24" t="s">
        <v>81</v>
      </c>
      <c r="F40" s="26">
        <v>414515486.62043798</v>
      </c>
      <c r="G40" s="26">
        <v>280962733</v>
      </c>
      <c r="H40" s="26">
        <v>414515486.62043798</v>
      </c>
      <c r="I40" s="26">
        <v>280962733</v>
      </c>
    </row>
    <row r="41" spans="1:10" ht="23.15" customHeight="1">
      <c r="F41" s="15"/>
      <c r="G41" s="15"/>
      <c r="H41" s="15"/>
      <c r="I41" s="43" t="s">
        <v>6</v>
      </c>
    </row>
    <row r="42" spans="1:10" ht="23.15" customHeight="1">
      <c r="A42" s="1" t="s">
        <v>28</v>
      </c>
      <c r="F42" s="15"/>
      <c r="G42" s="15"/>
      <c r="H42" s="15"/>
    </row>
    <row r="43" spans="1:10" ht="23.15" customHeight="1">
      <c r="F43" s="15"/>
      <c r="G43" s="15"/>
      <c r="H43" s="15"/>
      <c r="I43" s="43"/>
    </row>
    <row r="44" spans="1:10" ht="23.15" customHeight="1">
      <c r="F44" s="15"/>
      <c r="G44" s="15"/>
      <c r="H44" s="15"/>
      <c r="I44" s="43"/>
    </row>
    <row r="45" spans="1:10" ht="23.15" customHeight="1">
      <c r="F45" s="15"/>
      <c r="G45" s="15"/>
      <c r="H45" s="15"/>
      <c r="I45" s="43"/>
    </row>
    <row r="46" spans="1:10" ht="23.15" customHeight="1">
      <c r="F46" s="15"/>
      <c r="G46" s="15"/>
      <c r="H46" s="15"/>
      <c r="I46" s="43"/>
    </row>
    <row r="47" spans="1:10" ht="23.15" customHeight="1">
      <c r="F47" s="15"/>
      <c r="G47" s="15"/>
      <c r="H47" s="15"/>
      <c r="I47" s="44"/>
    </row>
    <row r="48" spans="1:10" ht="23.15" customHeight="1">
      <c r="F48" s="15"/>
      <c r="G48" s="15"/>
      <c r="H48" s="15"/>
      <c r="I48" s="44"/>
    </row>
    <row r="130" spans="6:7">
      <c r="F130" s="195"/>
      <c r="G130" s="195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6692913385826772" right="0.23622047244094491" top="0.6692913385826772" bottom="0.39370078740157483" header="0.31496062992125984" footer="0.31496062992125984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O49"/>
  <sheetViews>
    <sheetView topLeftCell="C10" zoomScale="70" zoomScaleNormal="70" zoomScaleSheetLayoutView="50" workbookViewId="0">
      <selection activeCell="M23" sqref="M23"/>
    </sheetView>
  </sheetViews>
  <sheetFormatPr defaultColWidth="7.81640625" defaultRowHeight="19.5"/>
  <cols>
    <col min="1" max="1" width="35.36328125" style="80" customWidth="1"/>
    <col min="2" max="2" width="8.36328125" style="80" customWidth="1"/>
    <col min="3" max="3" width="14.6328125" style="81" customWidth="1"/>
    <col min="4" max="4" width="14.36328125" style="81" customWidth="1"/>
    <col min="5" max="5" width="15.6328125" style="81" customWidth="1"/>
    <col min="6" max="6" width="21.08984375" style="81" customWidth="1"/>
    <col min="7" max="7" width="12.81640625" style="81" customWidth="1"/>
    <col min="8" max="8" width="13.81640625" style="81" customWidth="1"/>
    <col min="9" max="9" width="16" style="81" customWidth="1"/>
    <col min="10" max="10" width="21.81640625" style="81" customWidth="1"/>
    <col min="11" max="11" width="18" style="81" customWidth="1"/>
    <col min="12" max="12" width="15" style="81" customWidth="1"/>
    <col min="13" max="13" width="14.36328125" style="81" customWidth="1"/>
    <col min="14" max="14" width="14.08984375" style="80" customWidth="1"/>
    <col min="15" max="15" width="13.08984375" style="80" customWidth="1"/>
    <col min="16" max="16384" width="7.81640625" style="80"/>
  </cols>
  <sheetData>
    <row r="1" spans="1:15">
      <c r="M1" s="93"/>
    </row>
    <row r="2" spans="1:15">
      <c r="A2" s="204" t="s">
        <v>166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5">
      <c r="A3" s="204" t="s">
        <v>82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5" ht="22">
      <c r="A4" s="204" t="s">
        <v>199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O4" s="8"/>
    </row>
    <row r="5" spans="1:15" ht="2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82" t="s">
        <v>1</v>
      </c>
      <c r="O5" s="8"/>
    </row>
    <row r="6" spans="1:15" s="96" customFormat="1" ht="23">
      <c r="A6" s="115"/>
      <c r="B6" s="116"/>
      <c r="C6" s="94"/>
      <c r="D6" s="94"/>
      <c r="E6" s="94"/>
      <c r="F6" s="94"/>
      <c r="G6" s="95"/>
      <c r="H6" s="95"/>
      <c r="I6" s="95"/>
      <c r="J6" s="94" t="s">
        <v>83</v>
      </c>
      <c r="K6" s="94"/>
      <c r="L6" s="94"/>
      <c r="M6" s="94"/>
    </row>
    <row r="7" spans="1:15" s="96" customFormat="1" ht="23">
      <c r="A7" s="80"/>
      <c r="B7" s="92"/>
      <c r="C7" s="110"/>
      <c r="D7" s="110"/>
      <c r="E7" s="110"/>
      <c r="F7" s="110"/>
      <c r="G7" s="109"/>
      <c r="H7" s="109"/>
      <c r="I7" s="109"/>
      <c r="J7" s="97" t="s">
        <v>84</v>
      </c>
      <c r="K7" s="110"/>
      <c r="L7" s="110" t="s">
        <v>85</v>
      </c>
      <c r="M7" s="110"/>
    </row>
    <row r="8" spans="1:15" s="96" customFormat="1" ht="21">
      <c r="A8" s="80"/>
      <c r="B8" s="92"/>
      <c r="C8" s="110"/>
      <c r="D8" s="110"/>
      <c r="E8" s="110" t="s">
        <v>86</v>
      </c>
      <c r="F8" s="110" t="s">
        <v>188</v>
      </c>
      <c r="G8" s="110" t="s">
        <v>87</v>
      </c>
      <c r="H8" s="205" t="s">
        <v>88</v>
      </c>
      <c r="I8" s="205"/>
      <c r="J8" s="97" t="s">
        <v>78</v>
      </c>
      <c r="K8" s="110" t="s">
        <v>89</v>
      </c>
      <c r="L8" s="110" t="s">
        <v>90</v>
      </c>
      <c r="M8" s="110"/>
    </row>
    <row r="9" spans="1:15" s="96" customFormat="1" ht="21">
      <c r="A9" s="80"/>
      <c r="B9" s="92"/>
      <c r="C9" s="110" t="s">
        <v>91</v>
      </c>
      <c r="D9" s="110" t="s">
        <v>92</v>
      </c>
      <c r="E9" s="110" t="s">
        <v>93</v>
      </c>
      <c r="F9" s="110" t="s">
        <v>94</v>
      </c>
      <c r="G9" s="111" t="s">
        <v>95</v>
      </c>
      <c r="H9" s="110" t="s">
        <v>59</v>
      </c>
      <c r="I9" s="112"/>
      <c r="J9" s="110" t="s">
        <v>96</v>
      </c>
      <c r="K9" s="110" t="s">
        <v>97</v>
      </c>
      <c r="L9" s="110" t="s">
        <v>98</v>
      </c>
      <c r="M9" s="110"/>
    </row>
    <row r="10" spans="1:15" s="96" customFormat="1" ht="21">
      <c r="A10" s="113"/>
      <c r="B10" s="114" t="s">
        <v>4</v>
      </c>
      <c r="C10" s="97" t="s">
        <v>99</v>
      </c>
      <c r="D10" s="97" t="s">
        <v>99</v>
      </c>
      <c r="E10" s="97" t="s">
        <v>100</v>
      </c>
      <c r="F10" s="97" t="s">
        <v>101</v>
      </c>
      <c r="G10" s="98" t="s">
        <v>102</v>
      </c>
      <c r="H10" s="97" t="s">
        <v>103</v>
      </c>
      <c r="I10" s="97" t="s">
        <v>61</v>
      </c>
      <c r="J10" s="97" t="s">
        <v>104</v>
      </c>
      <c r="K10" s="97" t="s">
        <v>105</v>
      </c>
      <c r="L10" s="97" t="s">
        <v>106</v>
      </c>
      <c r="M10" s="97" t="s">
        <v>107</v>
      </c>
    </row>
    <row r="11" spans="1:15" ht="22">
      <c r="A11" s="8" t="s">
        <v>108</v>
      </c>
      <c r="B11" s="83"/>
      <c r="C11" s="156">
        <v>280962733</v>
      </c>
      <c r="D11" s="156">
        <v>221069476.36000004</v>
      </c>
      <c r="E11" s="156">
        <v>4907142.7300000004</v>
      </c>
      <c r="F11" s="156">
        <v>-44206950.109999999</v>
      </c>
      <c r="G11" s="156">
        <v>0</v>
      </c>
      <c r="H11" s="156">
        <v>16635093.850000001</v>
      </c>
      <c r="I11" s="156">
        <v>-430462570.92000002</v>
      </c>
      <c r="J11" s="156">
        <v>235778779.91999999</v>
      </c>
      <c r="K11" s="157">
        <f>SUM(C11:J11)</f>
        <v>284683704.83000004</v>
      </c>
      <c r="L11" s="156">
        <v>71042942.739999995</v>
      </c>
      <c r="M11" s="46">
        <f>SUM(K11:L11)</f>
        <v>355726647.57000005</v>
      </c>
      <c r="N11" s="160"/>
      <c r="O11" s="160"/>
    </row>
    <row r="12" spans="1:15" ht="21.5">
      <c r="A12" s="1" t="s">
        <v>159</v>
      </c>
      <c r="B12" s="83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46"/>
    </row>
    <row r="13" spans="1:15" ht="21.5">
      <c r="A13" s="1" t="s">
        <v>111</v>
      </c>
      <c r="B13" s="2">
        <v>18</v>
      </c>
      <c r="C13" s="157">
        <v>145212121</v>
      </c>
      <c r="D13" s="157">
        <v>-43563636.300000004</v>
      </c>
      <c r="E13" s="157">
        <v>0</v>
      </c>
      <c r="F13" s="157">
        <v>0</v>
      </c>
      <c r="G13" s="157">
        <v>0</v>
      </c>
      <c r="H13" s="157">
        <v>0</v>
      </c>
      <c r="I13" s="157">
        <v>0</v>
      </c>
      <c r="J13" s="157">
        <v>0</v>
      </c>
      <c r="K13" s="157">
        <f t="shared" ref="K13:K17" si="0">SUM(C13:J13)</f>
        <v>101648484.69999999</v>
      </c>
      <c r="L13" s="157">
        <v>0</v>
      </c>
      <c r="M13" s="46">
        <f t="shared" ref="M13:M17" si="1">SUM(K13:L13)</f>
        <v>101648484.69999999</v>
      </c>
    </row>
    <row r="14" spans="1:15" ht="21.5">
      <c r="A14" s="1" t="s">
        <v>212</v>
      </c>
      <c r="B14" s="2"/>
      <c r="C14" s="157">
        <v>0</v>
      </c>
      <c r="D14" s="157">
        <v>0</v>
      </c>
      <c r="E14" s="157">
        <v>0</v>
      </c>
      <c r="F14" s="157">
        <v>0</v>
      </c>
      <c r="G14" s="157">
        <v>0</v>
      </c>
      <c r="H14" s="157">
        <v>0</v>
      </c>
      <c r="I14" s="157">
        <v>0</v>
      </c>
      <c r="J14" s="157">
        <v>0</v>
      </c>
      <c r="K14" s="157">
        <f t="shared" si="0"/>
        <v>0</v>
      </c>
      <c r="L14" s="157">
        <v>1800000</v>
      </c>
      <c r="M14" s="46">
        <f t="shared" si="1"/>
        <v>1800000</v>
      </c>
    </row>
    <row r="15" spans="1:15" ht="21.5">
      <c r="A15" s="1" t="s">
        <v>110</v>
      </c>
      <c r="B15" s="83"/>
      <c r="C15" s="157">
        <v>0</v>
      </c>
      <c r="D15" s="157">
        <v>0</v>
      </c>
      <c r="E15" s="157">
        <v>0</v>
      </c>
      <c r="F15" s="157">
        <v>0</v>
      </c>
      <c r="G15" s="157">
        <v>0</v>
      </c>
      <c r="H15" s="157">
        <v>0</v>
      </c>
      <c r="I15" s="157">
        <v>0</v>
      </c>
      <c r="J15" s="157">
        <v>0</v>
      </c>
      <c r="K15" s="157">
        <f t="shared" si="0"/>
        <v>0</v>
      </c>
      <c r="L15" s="157">
        <v>-1996233.71</v>
      </c>
      <c r="M15" s="46">
        <f t="shared" si="1"/>
        <v>-1996233.71</v>
      </c>
    </row>
    <row r="16" spans="1:15" ht="21.5">
      <c r="A16" s="1" t="s">
        <v>109</v>
      </c>
      <c r="B16" s="83"/>
      <c r="C16" s="157">
        <v>0</v>
      </c>
      <c r="D16" s="157">
        <v>0</v>
      </c>
      <c r="E16" s="157">
        <v>0</v>
      </c>
      <c r="F16" s="157">
        <v>0</v>
      </c>
      <c r="G16" s="157">
        <v>0</v>
      </c>
      <c r="H16" s="157">
        <v>0</v>
      </c>
      <c r="I16" s="157">
        <f>'P 9'!F30</f>
        <v>-61793146.460000001</v>
      </c>
      <c r="J16" s="157">
        <v>0</v>
      </c>
      <c r="K16" s="157">
        <f t="shared" si="0"/>
        <v>-61793146.460000001</v>
      </c>
      <c r="L16" s="157">
        <f>+'P 9'!F31</f>
        <v>7149459.2400000002</v>
      </c>
      <c r="M16" s="46">
        <f t="shared" si="1"/>
        <v>-54643687.219999999</v>
      </c>
    </row>
    <row r="17" spans="1:15" ht="21.5">
      <c r="A17" s="1" t="s">
        <v>160</v>
      </c>
      <c r="B17" s="83"/>
      <c r="C17" s="158">
        <v>0</v>
      </c>
      <c r="D17" s="158">
        <v>0</v>
      </c>
      <c r="E17" s="158">
        <v>0</v>
      </c>
      <c r="F17" s="158">
        <v>0</v>
      </c>
      <c r="G17" s="158">
        <v>0</v>
      </c>
      <c r="H17" s="158">
        <v>0</v>
      </c>
      <c r="I17" s="158">
        <v>-1752961.82</v>
      </c>
      <c r="J17" s="158">
        <v>0</v>
      </c>
      <c r="K17" s="157">
        <f t="shared" si="0"/>
        <v>-1752961.82</v>
      </c>
      <c r="L17" s="158">
        <v>-341126.87</v>
      </c>
      <c r="M17" s="46">
        <f t="shared" si="1"/>
        <v>-2094088.69</v>
      </c>
    </row>
    <row r="18" spans="1:15" ht="22.5" thickBot="1">
      <c r="A18" s="8" t="s">
        <v>200</v>
      </c>
      <c r="B18" s="83"/>
      <c r="C18" s="159">
        <f>SUM(C11:C17)</f>
        <v>426174854</v>
      </c>
      <c r="D18" s="159">
        <f t="shared" ref="D18:M18" si="2">SUM(D11:D17)</f>
        <v>177505840.06000003</v>
      </c>
      <c r="E18" s="159">
        <f t="shared" si="2"/>
        <v>4907142.7300000004</v>
      </c>
      <c r="F18" s="159">
        <f t="shared" si="2"/>
        <v>-44206950.109999999</v>
      </c>
      <c r="G18" s="159">
        <f t="shared" si="2"/>
        <v>0</v>
      </c>
      <c r="H18" s="159">
        <f t="shared" si="2"/>
        <v>16635093.850000001</v>
      </c>
      <c r="I18" s="159">
        <f t="shared" si="2"/>
        <v>-494008679.19999999</v>
      </c>
      <c r="J18" s="159">
        <f t="shared" si="2"/>
        <v>235778779.91999999</v>
      </c>
      <c r="K18" s="159">
        <f t="shared" si="2"/>
        <v>322786081.25000006</v>
      </c>
      <c r="L18" s="159">
        <f t="shared" si="2"/>
        <v>77655041.399999991</v>
      </c>
      <c r="M18" s="159">
        <f t="shared" si="2"/>
        <v>400441122.65000004</v>
      </c>
      <c r="N18" s="84"/>
      <c r="O18" s="84"/>
    </row>
    <row r="19" spans="1:15">
      <c r="A19" s="93"/>
      <c r="B19" s="83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</row>
    <row r="20" spans="1:15" ht="22">
      <c r="A20" s="8" t="s">
        <v>112</v>
      </c>
      <c r="B20" s="83"/>
      <c r="C20" s="156">
        <v>280962733</v>
      </c>
      <c r="D20" s="156">
        <v>221069476.36000004</v>
      </c>
      <c r="E20" s="156">
        <v>4907142.7300000004</v>
      </c>
      <c r="F20" s="161">
        <v>-341287.53</v>
      </c>
      <c r="G20" s="161">
        <v>6794403.7699999996</v>
      </c>
      <c r="H20" s="156">
        <v>16635093.850000001</v>
      </c>
      <c r="I20" s="161">
        <v>-261245617.5</v>
      </c>
      <c r="J20" s="156">
        <v>235778779.91999999</v>
      </c>
      <c r="K20" s="156">
        <v>504560724.60000002</v>
      </c>
      <c r="L20" s="161">
        <v>17623753.73</v>
      </c>
      <c r="M20" s="157">
        <v>522184478.33000004</v>
      </c>
    </row>
    <row r="21" spans="1:15" ht="21.5">
      <c r="A21" s="1" t="s">
        <v>159</v>
      </c>
      <c r="B21" s="83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</row>
    <row r="22" spans="1:15" ht="21.5">
      <c r="A22" s="1" t="s">
        <v>185</v>
      </c>
      <c r="B22" s="83"/>
      <c r="C22" s="162">
        <v>0</v>
      </c>
      <c r="D22" s="162">
        <v>0</v>
      </c>
      <c r="E22" s="162">
        <v>0</v>
      </c>
      <c r="F22" s="162">
        <v>20750914.170000002</v>
      </c>
      <c r="G22" s="162">
        <v>0</v>
      </c>
      <c r="H22" s="162">
        <v>0</v>
      </c>
      <c r="I22" s="162">
        <v>0</v>
      </c>
      <c r="J22" s="162">
        <v>0</v>
      </c>
      <c r="K22" s="156">
        <v>20750914.170000002</v>
      </c>
      <c r="L22" s="161">
        <v>43449085.829999998</v>
      </c>
      <c r="M22" s="157">
        <v>64200000</v>
      </c>
    </row>
    <row r="23" spans="1:15" ht="21.5">
      <c r="A23" s="163" t="s">
        <v>178</v>
      </c>
      <c r="B23" s="83"/>
      <c r="C23" s="162">
        <v>0</v>
      </c>
      <c r="D23" s="162">
        <v>0</v>
      </c>
      <c r="E23" s="162">
        <v>0</v>
      </c>
      <c r="F23" s="162">
        <v>-64616576.75</v>
      </c>
      <c r="G23" s="162">
        <v>0</v>
      </c>
      <c r="H23" s="162">
        <v>0</v>
      </c>
      <c r="I23" s="162">
        <v>0</v>
      </c>
      <c r="J23" s="162">
        <v>0</v>
      </c>
      <c r="K23" s="156">
        <v>-64616576.75</v>
      </c>
      <c r="L23" s="161">
        <v>-383423.25</v>
      </c>
      <c r="M23" s="157">
        <v>-65000000</v>
      </c>
    </row>
    <row r="24" spans="1:15" ht="21.5">
      <c r="A24" s="1" t="s">
        <v>109</v>
      </c>
      <c r="B24" s="83"/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164">
        <v>0</v>
      </c>
      <c r="I24" s="164">
        <v>-200493488.02000001</v>
      </c>
      <c r="J24" s="164">
        <v>0</v>
      </c>
      <c r="K24" s="157">
        <v>-200493488.02000001</v>
      </c>
      <c r="L24" s="164">
        <v>8736980.4900000002</v>
      </c>
      <c r="M24" s="157">
        <v>-191756507.53</v>
      </c>
    </row>
    <row r="25" spans="1:15" ht="21.5">
      <c r="A25" s="1" t="s">
        <v>113</v>
      </c>
      <c r="B25" s="83"/>
      <c r="C25" s="164">
        <v>0</v>
      </c>
      <c r="D25" s="165">
        <v>0</v>
      </c>
      <c r="E25" s="165">
        <v>0</v>
      </c>
      <c r="F25" s="165">
        <v>0</v>
      </c>
      <c r="G25" s="165">
        <v>0</v>
      </c>
      <c r="H25" s="165">
        <v>0</v>
      </c>
      <c r="I25" s="165">
        <v>0</v>
      </c>
      <c r="J25" s="165">
        <v>0</v>
      </c>
      <c r="K25" s="46">
        <v>0</v>
      </c>
      <c r="L25" s="165">
        <v>-2336583.7799999998</v>
      </c>
      <c r="M25" s="46">
        <v>-2336583.7799999998</v>
      </c>
    </row>
    <row r="26" spans="1:15" ht="22.5" thickBot="1">
      <c r="A26" s="8" t="s">
        <v>201</v>
      </c>
      <c r="B26" s="83"/>
      <c r="C26" s="159">
        <f t="shared" ref="C26:M26" si="3">SUM(C20:C25)</f>
        <v>280962733</v>
      </c>
      <c r="D26" s="159">
        <f t="shared" si="3"/>
        <v>221069476.36000004</v>
      </c>
      <c r="E26" s="159">
        <f t="shared" si="3"/>
        <v>4907142.7300000004</v>
      </c>
      <c r="F26" s="159">
        <f t="shared" si="3"/>
        <v>-44206950.109999999</v>
      </c>
      <c r="G26" s="159">
        <f t="shared" si="3"/>
        <v>6794403.7699999996</v>
      </c>
      <c r="H26" s="159">
        <f t="shared" si="3"/>
        <v>16635093.850000001</v>
      </c>
      <c r="I26" s="159">
        <f t="shared" si="3"/>
        <v>-461739105.51999998</v>
      </c>
      <c r="J26" s="159">
        <f t="shared" si="3"/>
        <v>235778779.91999999</v>
      </c>
      <c r="K26" s="159">
        <f t="shared" si="3"/>
        <v>260201574.00000003</v>
      </c>
      <c r="L26" s="159">
        <f t="shared" si="3"/>
        <v>67089813.019999996</v>
      </c>
      <c r="M26" s="159">
        <f t="shared" si="3"/>
        <v>327291387.0200001</v>
      </c>
      <c r="N26" s="84"/>
      <c r="O26" s="84"/>
    </row>
    <row r="27" spans="1:15" ht="20" thickTop="1">
      <c r="A27" s="46"/>
      <c r="B27" s="47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5" ht="22">
      <c r="A28" s="46"/>
      <c r="B28" s="47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43" t="s">
        <v>6</v>
      </c>
    </row>
    <row r="29" spans="1:15">
      <c r="A29" s="46"/>
      <c r="B29" s="47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</row>
    <row r="30" spans="1:15">
      <c r="A30" s="46"/>
      <c r="B30" s="47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</row>
    <row r="31" spans="1:15">
      <c r="A31" s="46" t="s">
        <v>177</v>
      </c>
      <c r="B31" s="47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</row>
    <row r="32" spans="1:15">
      <c r="A32" s="46"/>
      <c r="B32" s="47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</row>
    <row r="33" spans="1:13">
      <c r="A33" s="46"/>
      <c r="B33" s="47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</row>
    <row r="34" spans="1:13">
      <c r="A34" s="46"/>
      <c r="B34" s="47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</row>
    <row r="35" spans="1:13">
      <c r="A35" s="46"/>
      <c r="B35" s="47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</row>
    <row r="36" spans="1:13">
      <c r="A36" s="46"/>
      <c r="B36" s="47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1:13">
      <c r="A37" s="46"/>
      <c r="B37" s="47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3">
      <c r="A38" s="46"/>
      <c r="B38" s="47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</row>
    <row r="39" spans="1:13">
      <c r="A39" s="46"/>
      <c r="B39" s="47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13">
      <c r="A40" s="46"/>
      <c r="B40" s="47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1.5">
      <c r="A41" s="1" t="s">
        <v>28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86">
        <v>10</v>
      </c>
    </row>
    <row r="42" spans="1:1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1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1:1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>
      <c r="B49" s="93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1"/>
    </row>
  </sheetData>
  <mergeCells count="4">
    <mergeCell ref="A2:M2"/>
    <mergeCell ref="A3:M3"/>
    <mergeCell ref="A4:M4"/>
    <mergeCell ref="H8:I8"/>
  </mergeCells>
  <printOptions horizontalCentered="1"/>
  <pageMargins left="0.66929133858267698" right="0.35433070866141703" top="0.59055118110236204" bottom="0.15748031496063" header="0" footer="0"/>
  <pageSetup paperSize="9" scale="61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sheetPr>
    <pageSetUpPr fitToPage="1"/>
  </sheetPr>
  <dimension ref="A1:M27"/>
  <sheetViews>
    <sheetView zoomScale="70" zoomScaleNormal="70" zoomScaleSheetLayoutView="70" workbookViewId="0">
      <selection activeCell="E16" sqref="E16"/>
    </sheetView>
  </sheetViews>
  <sheetFormatPr defaultColWidth="7.81640625" defaultRowHeight="23.15" customHeight="1"/>
  <cols>
    <col min="1" max="2" width="1.81640625" style="80" customWidth="1"/>
    <col min="3" max="3" width="31.81640625" style="80" customWidth="1"/>
    <col min="4" max="4" width="7.90625" style="80" customWidth="1"/>
    <col min="5" max="10" width="18.08984375" style="81" customWidth="1"/>
    <col min="11" max="11" width="5.81640625" style="80" customWidth="1"/>
    <col min="12" max="12" width="16.90625" style="80" customWidth="1"/>
    <col min="13" max="13" width="12.453125" style="80" customWidth="1"/>
    <col min="14" max="16384" width="7.81640625" style="80"/>
  </cols>
  <sheetData>
    <row r="1" spans="1:12" ht="23.15" customHeight="1">
      <c r="A1" s="204" t="s">
        <v>166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2" ht="23.15" customHeight="1">
      <c r="A2" s="204" t="s">
        <v>114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2" ht="23.15" customHeight="1">
      <c r="A3" s="204" t="s">
        <v>199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2" ht="23.15" customHeight="1">
      <c r="C4" s="1"/>
      <c r="D4" s="83"/>
      <c r="F4" s="87"/>
      <c r="G4" s="87"/>
      <c r="H4" s="87"/>
      <c r="I4" s="87"/>
      <c r="J4" s="82" t="s">
        <v>1</v>
      </c>
    </row>
    <row r="5" spans="1:12" ht="23.15" customHeight="1">
      <c r="A5" s="115"/>
      <c r="B5" s="115"/>
      <c r="C5" s="74"/>
      <c r="D5" s="117"/>
      <c r="E5" s="118"/>
      <c r="F5" s="118"/>
      <c r="G5" s="118"/>
      <c r="H5" s="206" t="s">
        <v>88</v>
      </c>
      <c r="I5" s="206"/>
      <c r="J5" s="118"/>
    </row>
    <row r="6" spans="1:12" ht="23.15" customHeight="1">
      <c r="C6" s="1"/>
      <c r="D6" s="83"/>
      <c r="E6" s="119" t="s">
        <v>91</v>
      </c>
      <c r="F6" s="119" t="s">
        <v>92</v>
      </c>
      <c r="G6" s="119" t="s">
        <v>87</v>
      </c>
      <c r="H6" s="120" t="s">
        <v>59</v>
      </c>
      <c r="I6" s="112"/>
      <c r="J6" s="45"/>
    </row>
    <row r="7" spans="1:12" ht="23.15" customHeight="1">
      <c r="A7" s="113"/>
      <c r="B7" s="113"/>
      <c r="C7" s="76"/>
      <c r="D7" s="114" t="s">
        <v>4</v>
      </c>
      <c r="E7" s="88" t="s">
        <v>99</v>
      </c>
      <c r="F7" s="88" t="s">
        <v>99</v>
      </c>
      <c r="G7" s="88" t="s">
        <v>115</v>
      </c>
      <c r="H7" s="89" t="s">
        <v>103</v>
      </c>
      <c r="I7" s="89" t="s">
        <v>61</v>
      </c>
      <c r="J7" s="89" t="s">
        <v>107</v>
      </c>
    </row>
    <row r="8" spans="1:12" ht="23.15" customHeight="1">
      <c r="A8" s="8" t="s">
        <v>108</v>
      </c>
      <c r="D8" s="83"/>
      <c r="E8" s="166">
        <v>280962733</v>
      </c>
      <c r="F8" s="166">
        <v>221069476.36000001</v>
      </c>
      <c r="G8" s="156">
        <v>0</v>
      </c>
      <c r="H8" s="166">
        <v>16635093.85</v>
      </c>
      <c r="I8" s="166">
        <v>-402148586.20999998</v>
      </c>
      <c r="J8" s="25">
        <f>SUM(E8:I8)</f>
        <v>116518717.00000006</v>
      </c>
      <c r="L8" s="84"/>
    </row>
    <row r="9" spans="1:12" ht="23.15" customHeight="1">
      <c r="A9" s="1" t="s">
        <v>116</v>
      </c>
      <c r="D9" s="83"/>
      <c r="E9" s="25"/>
      <c r="F9" s="25"/>
      <c r="G9" s="25"/>
      <c r="H9" s="25"/>
      <c r="I9" s="25"/>
      <c r="J9" s="25">
        <f t="shared" ref="J9:J11" si="0">SUM(E9:I9)</f>
        <v>0</v>
      </c>
    </row>
    <row r="10" spans="1:12" ht="23.15" customHeight="1">
      <c r="A10" s="1" t="s">
        <v>111</v>
      </c>
      <c r="D10" s="83">
        <v>18</v>
      </c>
      <c r="E10" s="25">
        <v>145212121</v>
      </c>
      <c r="F10" s="25">
        <v>-43563636.299999997</v>
      </c>
      <c r="G10" s="25">
        <v>0</v>
      </c>
      <c r="H10" s="25">
        <v>0</v>
      </c>
      <c r="I10" s="25">
        <v>0</v>
      </c>
      <c r="J10" s="25">
        <f>SUM(E10:I10)</f>
        <v>101648484.7</v>
      </c>
    </row>
    <row r="11" spans="1:12" ht="23.15" customHeight="1">
      <c r="A11" s="1" t="s">
        <v>117</v>
      </c>
      <c r="D11" s="83"/>
      <c r="E11" s="25">
        <v>0</v>
      </c>
      <c r="F11" s="25">
        <v>0</v>
      </c>
      <c r="G11" s="25">
        <v>0</v>
      </c>
      <c r="H11" s="25">
        <v>0</v>
      </c>
      <c r="I11" s="25">
        <f>'P 9'!H27</f>
        <v>-53783483.110000074</v>
      </c>
      <c r="J11" s="25">
        <f t="shared" si="0"/>
        <v>-53783483.110000074</v>
      </c>
    </row>
    <row r="12" spans="1:12" ht="23.15" customHeight="1" thickBot="1">
      <c r="A12" s="8" t="s">
        <v>200</v>
      </c>
      <c r="D12" s="83"/>
      <c r="E12" s="198">
        <f t="shared" ref="E12:J12" si="1">SUM(E8:E11)</f>
        <v>426174854</v>
      </c>
      <c r="F12" s="198">
        <f t="shared" si="1"/>
        <v>177505840.06</v>
      </c>
      <c r="G12" s="198">
        <f t="shared" si="1"/>
        <v>0</v>
      </c>
      <c r="H12" s="198">
        <f t="shared" si="1"/>
        <v>16635093.85</v>
      </c>
      <c r="I12" s="198">
        <f t="shared" si="1"/>
        <v>-455932069.32000005</v>
      </c>
      <c r="J12" s="198">
        <f t="shared" si="1"/>
        <v>164383718.58999997</v>
      </c>
      <c r="L12" s="84"/>
    </row>
    <row r="13" spans="1:12" ht="23.15" customHeight="1" thickTop="1">
      <c r="A13" s="1"/>
      <c r="D13" s="83"/>
      <c r="E13" s="69"/>
      <c r="F13" s="69"/>
      <c r="G13" s="69"/>
      <c r="H13" s="69"/>
      <c r="I13" s="69"/>
      <c r="J13" s="69"/>
      <c r="K13" s="84"/>
    </row>
    <row r="14" spans="1:12" ht="23.15" customHeight="1">
      <c r="A14" s="8" t="s">
        <v>112</v>
      </c>
      <c r="D14" s="83"/>
      <c r="E14" s="166">
        <v>280962733</v>
      </c>
      <c r="F14" s="166">
        <v>221069476.36000001</v>
      </c>
      <c r="G14" s="161">
        <v>6794403.7699999996</v>
      </c>
      <c r="H14" s="166">
        <v>16635093.85</v>
      </c>
      <c r="I14" s="166">
        <v>-147100857.55000001</v>
      </c>
      <c r="J14" s="25">
        <f>SUM(E14:I14)</f>
        <v>378360849.43000001</v>
      </c>
    </row>
    <row r="15" spans="1:12" ht="23.15" customHeight="1">
      <c r="A15" s="1" t="s">
        <v>116</v>
      </c>
      <c r="D15" s="83"/>
      <c r="E15" s="25"/>
      <c r="F15" s="25"/>
      <c r="G15" s="25"/>
      <c r="H15" s="25"/>
      <c r="I15" s="25"/>
      <c r="J15" s="25"/>
    </row>
    <row r="16" spans="1:12" ht="23.15" customHeight="1">
      <c r="A16" s="1" t="s">
        <v>117</v>
      </c>
      <c r="D16" s="83"/>
      <c r="E16" s="156">
        <v>0</v>
      </c>
      <c r="F16" s="156">
        <v>0</v>
      </c>
      <c r="G16" s="156">
        <v>0</v>
      </c>
      <c r="H16" s="156">
        <v>0</v>
      </c>
      <c r="I16" s="166">
        <f>+'P 9'!I27</f>
        <v>-257924117.35000011</v>
      </c>
      <c r="J16" s="25">
        <f t="shared" ref="J16" si="2">SUM(E16:I16)</f>
        <v>-257924117.35000011</v>
      </c>
    </row>
    <row r="17" spans="1:13" ht="23.15" customHeight="1" thickBot="1">
      <c r="A17" s="8" t="s">
        <v>201</v>
      </c>
      <c r="D17" s="83"/>
      <c r="E17" s="198">
        <f>SUM(E14:E16)</f>
        <v>280962733</v>
      </c>
      <c r="F17" s="198">
        <f t="shared" ref="F17:J17" si="3">SUM(F14:F16)</f>
        <v>221069476.36000001</v>
      </c>
      <c r="G17" s="198">
        <f t="shared" si="3"/>
        <v>6794403.7699999996</v>
      </c>
      <c r="H17" s="198">
        <f t="shared" si="3"/>
        <v>16635093.85</v>
      </c>
      <c r="I17" s="198">
        <f t="shared" si="3"/>
        <v>-405024974.9000001</v>
      </c>
      <c r="J17" s="198">
        <f t="shared" si="3"/>
        <v>120436732.07999989</v>
      </c>
      <c r="K17" s="84"/>
      <c r="L17" s="160"/>
      <c r="M17" s="160"/>
    </row>
    <row r="18" spans="1:13" ht="23.15" customHeight="1" thickTop="1">
      <c r="C18" s="90"/>
      <c r="D18" s="90"/>
      <c r="E18" s="49"/>
      <c r="F18" s="49"/>
      <c r="G18" s="49"/>
      <c r="H18" s="49"/>
      <c r="I18" s="49"/>
      <c r="J18" s="49"/>
    </row>
    <row r="19" spans="1:13" ht="23.15" customHeight="1">
      <c r="C19" s="90"/>
      <c r="D19" s="90"/>
      <c r="E19" s="90"/>
      <c r="F19" s="90"/>
      <c r="G19" s="90"/>
      <c r="H19" s="90"/>
      <c r="I19" s="90"/>
      <c r="J19" s="43" t="s">
        <v>6</v>
      </c>
    </row>
    <row r="20" spans="1:13" ht="23.15" customHeight="1">
      <c r="C20" s="90"/>
      <c r="D20" s="90"/>
      <c r="E20" s="90"/>
      <c r="F20" s="90"/>
      <c r="G20" s="90"/>
      <c r="H20" s="90"/>
      <c r="I20" s="90"/>
      <c r="J20" s="90"/>
    </row>
    <row r="21" spans="1:13" ht="23.15" customHeight="1">
      <c r="C21" s="90"/>
      <c r="D21" s="90"/>
      <c r="E21" s="90"/>
      <c r="F21" s="90"/>
      <c r="G21" s="90"/>
      <c r="H21" s="90"/>
      <c r="I21" s="90"/>
      <c r="J21" s="90"/>
    </row>
    <row r="22" spans="1:13" ht="23.15" customHeight="1">
      <c r="C22" s="90"/>
      <c r="D22" s="90"/>
      <c r="E22" s="90"/>
      <c r="F22" s="90"/>
      <c r="G22" s="90"/>
      <c r="H22" s="90"/>
      <c r="I22" s="90"/>
      <c r="J22" s="90"/>
    </row>
    <row r="23" spans="1:13" ht="23.15" customHeight="1">
      <c r="C23" s="90"/>
      <c r="D23" s="90"/>
      <c r="E23" s="90"/>
      <c r="F23" s="90"/>
      <c r="G23" s="90"/>
      <c r="H23" s="90"/>
      <c r="I23" s="90"/>
      <c r="J23" s="90"/>
    </row>
    <row r="24" spans="1:13" ht="23.15" customHeight="1">
      <c r="C24" s="90"/>
      <c r="D24" s="90"/>
      <c r="E24" s="90"/>
      <c r="F24" s="90"/>
      <c r="G24" s="90"/>
      <c r="H24" s="90"/>
      <c r="I24" s="90"/>
      <c r="J24" s="90"/>
    </row>
    <row r="25" spans="1:13" ht="23.15" customHeight="1">
      <c r="C25" s="90"/>
      <c r="D25" s="90"/>
      <c r="E25" s="90"/>
      <c r="F25" s="90"/>
      <c r="G25" s="90"/>
      <c r="H25" s="90"/>
      <c r="I25" s="90"/>
      <c r="J25" s="90"/>
    </row>
    <row r="26" spans="1:13" ht="23.15" customHeight="1">
      <c r="C26" s="90"/>
      <c r="D26" s="90"/>
      <c r="E26" s="90"/>
      <c r="F26" s="90"/>
      <c r="G26" s="90"/>
      <c r="H26" s="90"/>
      <c r="I26" s="90"/>
      <c r="J26" s="90"/>
    </row>
    <row r="27" spans="1:13" ht="23.15" customHeight="1">
      <c r="A27" s="1" t="s">
        <v>28</v>
      </c>
      <c r="J27" s="80"/>
      <c r="K27" s="86">
        <v>11</v>
      </c>
    </row>
  </sheetData>
  <mergeCells count="4">
    <mergeCell ref="H5:I5"/>
    <mergeCell ref="A1:K1"/>
    <mergeCell ref="A2:K2"/>
    <mergeCell ref="A3:K3"/>
  </mergeCells>
  <printOptions horizontalCentered="1"/>
  <pageMargins left="0.66929133858267698" right="0.35433070866141703" top="0.59055118110236204" bottom="0.15748031496063" header="0" footer="0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dimension ref="A1:N136"/>
  <sheetViews>
    <sheetView topLeftCell="A71" zoomScale="85" zoomScaleNormal="85" zoomScaleSheetLayoutView="70" workbookViewId="0">
      <selection activeCell="F86" sqref="F86"/>
    </sheetView>
  </sheetViews>
  <sheetFormatPr defaultColWidth="7.81640625" defaultRowHeight="20"/>
  <cols>
    <col min="1" max="1" width="2.08984375" style="79" customWidth="1"/>
    <col min="2" max="3" width="2.81640625" style="79" customWidth="1"/>
    <col min="4" max="4" width="46.7265625" style="79" customWidth="1"/>
    <col min="5" max="5" width="10.81640625" style="79" customWidth="1"/>
    <col min="6" max="6" width="14.81640625" style="79" bestFit="1" customWidth="1"/>
    <col min="7" max="7" width="14.90625" style="56" customWidth="1"/>
    <col min="8" max="8" width="14.81640625" style="21" customWidth="1"/>
    <col min="9" max="9" width="15" style="56" customWidth="1"/>
    <col min="10" max="10" width="5.90625" style="79" bestFit="1" customWidth="1"/>
    <col min="11" max="11" width="5.6328125" style="79" bestFit="1" customWidth="1"/>
    <col min="12" max="12" width="9.08984375" style="79" bestFit="1" customWidth="1"/>
    <col min="13" max="13" width="14.6328125" style="79" bestFit="1" customWidth="1"/>
    <col min="14" max="14" width="10.6328125" style="79" bestFit="1" customWidth="1"/>
    <col min="15" max="16384" width="7.81640625" style="79"/>
  </cols>
  <sheetData>
    <row r="1" spans="1:14" s="1" customFormat="1" ht="21.5">
      <c r="G1" s="26"/>
      <c r="H1" s="22"/>
      <c r="I1" s="26">
        <v>12</v>
      </c>
    </row>
    <row r="2" spans="1:14" s="1" customFormat="1" ht="22">
      <c r="A2" s="200" t="s">
        <v>166</v>
      </c>
      <c r="B2" s="200"/>
      <c r="C2" s="200"/>
      <c r="D2" s="200"/>
      <c r="E2" s="200"/>
      <c r="F2" s="200"/>
      <c r="G2" s="200"/>
      <c r="H2" s="200"/>
      <c r="I2" s="200"/>
    </row>
    <row r="3" spans="1:14" s="8" customFormat="1" ht="22">
      <c r="A3" s="200" t="s">
        <v>118</v>
      </c>
      <c r="B3" s="200"/>
      <c r="C3" s="200"/>
      <c r="D3" s="200"/>
      <c r="E3" s="200"/>
      <c r="F3" s="200"/>
      <c r="G3" s="200"/>
      <c r="H3" s="200"/>
      <c r="I3" s="200"/>
    </row>
    <row r="4" spans="1:14" s="8" customFormat="1" ht="22">
      <c r="A4" s="200" t="s">
        <v>199</v>
      </c>
      <c r="B4" s="200"/>
      <c r="C4" s="200"/>
      <c r="D4" s="200"/>
      <c r="E4" s="200"/>
      <c r="F4" s="200"/>
      <c r="G4" s="200"/>
      <c r="H4" s="200"/>
      <c r="I4" s="200"/>
    </row>
    <row r="5" spans="1:14" s="1" customFormat="1" ht="22">
      <c r="E5" s="30"/>
      <c r="F5" s="31"/>
      <c r="G5" s="31"/>
      <c r="I5" s="72" t="s">
        <v>1</v>
      </c>
    </row>
    <row r="6" spans="1:14" s="1" customFormat="1" ht="22">
      <c r="A6" s="73"/>
      <c r="B6" s="73"/>
      <c r="C6" s="73"/>
      <c r="D6" s="74"/>
      <c r="E6" s="32"/>
      <c r="F6" s="201" t="s">
        <v>2</v>
      </c>
      <c r="G6" s="201"/>
      <c r="H6" s="202" t="s">
        <v>3</v>
      </c>
      <c r="I6" s="202"/>
    </row>
    <row r="7" spans="1:14" s="1" customFormat="1" ht="22">
      <c r="A7" s="75"/>
      <c r="B7" s="75"/>
      <c r="C7" s="75"/>
      <c r="D7" s="76"/>
      <c r="E7" s="34" t="s">
        <v>4</v>
      </c>
      <c r="F7" s="33">
        <v>2024</v>
      </c>
      <c r="G7" s="33">
        <v>2023</v>
      </c>
      <c r="H7" s="33">
        <v>2024</v>
      </c>
      <c r="I7" s="33">
        <v>2023</v>
      </c>
    </row>
    <row r="8" spans="1:14" s="1" customFormat="1" ht="22">
      <c r="E8" s="5"/>
      <c r="F8" s="35"/>
      <c r="G8" s="50"/>
      <c r="H8" s="35"/>
      <c r="I8" s="50"/>
    </row>
    <row r="9" spans="1:14" s="1" customFormat="1" ht="21.5">
      <c r="A9" s="77" t="s">
        <v>119</v>
      </c>
      <c r="B9" s="77"/>
      <c r="C9" s="77"/>
      <c r="D9" s="77"/>
      <c r="F9" s="22"/>
      <c r="G9" s="26"/>
      <c r="H9" s="22"/>
      <c r="I9" s="26"/>
    </row>
    <row r="10" spans="1:14" s="1" customFormat="1" ht="21.5">
      <c r="B10" s="78" t="s">
        <v>207</v>
      </c>
      <c r="C10" s="78"/>
      <c r="E10" s="22"/>
      <c r="F10" s="22">
        <f>+'P 9'!F20+'P 9'!F31</f>
        <v>-41972533.08000005</v>
      </c>
      <c r="G10" s="22">
        <f>+'P 9'!G20+'P 9'!G31</f>
        <v>-178355112.12000012</v>
      </c>
      <c r="H10" s="22">
        <f>+'P 9'!H20</f>
        <v>-53783483.110000074</v>
      </c>
      <c r="I10" s="22">
        <f>+'P 9'!I20</f>
        <v>-258313728.93000013</v>
      </c>
      <c r="M10" s="121"/>
      <c r="N10" s="58"/>
    </row>
    <row r="11" spans="1:14" s="1" customFormat="1" ht="21.5">
      <c r="B11" s="78" t="s">
        <v>208</v>
      </c>
      <c r="E11" s="22"/>
      <c r="F11" s="22"/>
      <c r="G11" s="51"/>
      <c r="H11" s="51"/>
      <c r="I11" s="51"/>
      <c r="M11" s="122"/>
      <c r="N11" s="58"/>
    </row>
    <row r="12" spans="1:14" s="1" customFormat="1" ht="21.5">
      <c r="C12" s="1" t="s">
        <v>189</v>
      </c>
      <c r="E12" s="22"/>
      <c r="F12" s="22">
        <v>2603387.2999999998</v>
      </c>
      <c r="G12" s="170">
        <v>-250295.94</v>
      </c>
      <c r="H12" s="22">
        <v>-3703622.35</v>
      </c>
      <c r="I12" s="170">
        <v>147800000</v>
      </c>
      <c r="M12" s="123"/>
      <c r="N12" s="58"/>
    </row>
    <row r="13" spans="1:14" s="1" customFormat="1" ht="21.5">
      <c r="C13" s="52" t="s">
        <v>120</v>
      </c>
      <c r="E13" s="22"/>
      <c r="F13" s="22">
        <v>37436535.109999999</v>
      </c>
      <c r="G13" s="170">
        <v>38638882.280000001</v>
      </c>
      <c r="H13" s="22">
        <v>8464631.9900000002</v>
      </c>
      <c r="I13" s="170">
        <v>8868217.8499999996</v>
      </c>
      <c r="M13" s="121"/>
      <c r="N13" s="58"/>
    </row>
    <row r="14" spans="1:14" s="1" customFormat="1" ht="21.5">
      <c r="C14" s="52" t="s">
        <v>121</v>
      </c>
      <c r="E14" s="22"/>
      <c r="F14" s="22">
        <v>0</v>
      </c>
      <c r="G14" s="170">
        <v>7471.18</v>
      </c>
      <c r="H14" s="22">
        <v>0</v>
      </c>
      <c r="I14" s="170">
        <v>0</v>
      </c>
      <c r="M14" s="121"/>
      <c r="N14" s="58"/>
    </row>
    <row r="15" spans="1:14" s="1" customFormat="1" ht="21.5">
      <c r="C15" s="52" t="s">
        <v>122</v>
      </c>
      <c r="E15" s="22"/>
      <c r="F15" s="22">
        <v>4847058.51</v>
      </c>
      <c r="G15" s="170">
        <v>2775524</v>
      </c>
      <c r="H15" s="22">
        <v>2020686.27</v>
      </c>
      <c r="I15" s="170">
        <v>1948057.8000000007</v>
      </c>
      <c r="M15" s="121"/>
      <c r="N15" s="58"/>
    </row>
    <row r="16" spans="1:14" s="1" customFormat="1" ht="21.5">
      <c r="C16" s="52" t="s">
        <v>123</v>
      </c>
      <c r="E16" s="22"/>
      <c r="F16" s="22">
        <v>-456315.22000000009</v>
      </c>
      <c r="G16" s="170">
        <v>-117599.06000000004</v>
      </c>
      <c r="H16" s="51">
        <v>-16171.3</v>
      </c>
      <c r="I16" s="172">
        <v>0</v>
      </c>
      <c r="M16" s="124"/>
      <c r="N16" s="58"/>
    </row>
    <row r="17" spans="2:14" s="1" customFormat="1" ht="21.5">
      <c r="C17" s="1" t="s">
        <v>209</v>
      </c>
      <c r="E17" s="22"/>
      <c r="F17" s="22">
        <v>26</v>
      </c>
      <c r="G17" s="170">
        <v>530878.1</v>
      </c>
      <c r="H17" s="51">
        <v>26</v>
      </c>
      <c r="I17" s="172">
        <v>300000</v>
      </c>
      <c r="M17" s="122"/>
      <c r="N17" s="58"/>
    </row>
    <row r="18" spans="2:14" s="1" customFormat="1" ht="21.5">
      <c r="C18" s="52" t="s">
        <v>124</v>
      </c>
      <c r="E18" s="22"/>
      <c r="F18" s="22">
        <v>962289.33000000007</v>
      </c>
      <c r="G18" s="170">
        <v>6133929.1500000004</v>
      </c>
      <c r="H18" s="51">
        <v>84771.98</v>
      </c>
      <c r="I18" s="172">
        <v>6133929.1500000004</v>
      </c>
      <c r="M18" s="122"/>
      <c r="N18" s="58"/>
    </row>
    <row r="19" spans="2:14" s="1" customFormat="1" ht="21.5">
      <c r="C19" s="52" t="s">
        <v>125</v>
      </c>
      <c r="E19" s="22"/>
      <c r="F19" s="22">
        <v>-65945.429999999993</v>
      </c>
      <c r="G19" s="170">
        <v>-9766.4599999999991</v>
      </c>
      <c r="H19" s="51">
        <v>0</v>
      </c>
      <c r="I19" s="172">
        <v>0</v>
      </c>
      <c r="M19" s="122"/>
      <c r="N19" s="58"/>
    </row>
    <row r="20" spans="2:14" s="1" customFormat="1" ht="21.5">
      <c r="C20" s="52" t="s">
        <v>179</v>
      </c>
      <c r="E20" s="22"/>
      <c r="F20" s="22">
        <v>0</v>
      </c>
      <c r="G20" s="170">
        <v>0</v>
      </c>
      <c r="H20" s="51">
        <v>0</v>
      </c>
      <c r="I20" s="172">
        <v>21619900</v>
      </c>
      <c r="M20" s="122"/>
      <c r="N20" s="58"/>
    </row>
    <row r="21" spans="2:14" s="1" customFormat="1" ht="21.5">
      <c r="C21" s="52" t="s">
        <v>172</v>
      </c>
      <c r="E21" s="22"/>
      <c r="F21" s="22">
        <v>1547324.79</v>
      </c>
      <c r="G21" s="170">
        <v>0</v>
      </c>
      <c r="H21" s="51">
        <v>759423.17</v>
      </c>
      <c r="I21" s="170">
        <v>0</v>
      </c>
      <c r="M21" s="121"/>
      <c r="N21" s="58"/>
    </row>
    <row r="22" spans="2:14" s="1" customFormat="1" ht="21.5">
      <c r="C22" s="52" t="s">
        <v>180</v>
      </c>
      <c r="E22" s="22"/>
      <c r="F22" s="22">
        <v>0</v>
      </c>
      <c r="G22" s="170">
        <v>7426769.0299999993</v>
      </c>
      <c r="H22" s="51">
        <v>0</v>
      </c>
      <c r="I22" s="170">
        <v>0</v>
      </c>
      <c r="M22" s="121"/>
      <c r="N22" s="58"/>
    </row>
    <row r="23" spans="2:14" s="1" customFormat="1" ht="21.5">
      <c r="C23" s="52" t="s">
        <v>190</v>
      </c>
      <c r="E23" s="22"/>
      <c r="F23" s="22">
        <v>-7149459.2400000002</v>
      </c>
      <c r="G23" s="170">
        <v>-8736980.4900000002</v>
      </c>
      <c r="H23" s="51">
        <v>0</v>
      </c>
      <c r="I23" s="170">
        <v>0</v>
      </c>
      <c r="M23" s="121"/>
      <c r="N23" s="58"/>
    </row>
    <row r="24" spans="2:14" s="1" customFormat="1" ht="21.5">
      <c r="C24" s="52" t="s">
        <v>71</v>
      </c>
      <c r="E24" s="22"/>
      <c r="F24" s="22">
        <v>0</v>
      </c>
      <c r="G24" s="170">
        <v>0</v>
      </c>
      <c r="H24" s="51">
        <v>-9999000</v>
      </c>
      <c r="I24" s="172">
        <v>-3503416</v>
      </c>
      <c r="M24" s="124"/>
      <c r="N24" s="58"/>
    </row>
    <row r="25" spans="2:14" s="1" customFormat="1" ht="21.5">
      <c r="C25" s="52" t="s">
        <v>126</v>
      </c>
      <c r="E25" s="22"/>
      <c r="F25" s="22">
        <v>-1340700.47</v>
      </c>
      <c r="G25" s="170">
        <v>-209996.73000000045</v>
      </c>
      <c r="H25" s="51">
        <v>-3706487.0300000003</v>
      </c>
      <c r="I25" s="172">
        <v>-13006113.189999999</v>
      </c>
      <c r="M25" s="124"/>
      <c r="N25" s="58"/>
    </row>
    <row r="26" spans="2:14" s="1" customFormat="1" ht="21.5">
      <c r="C26" s="52" t="s">
        <v>127</v>
      </c>
      <c r="E26" s="22"/>
      <c r="F26" s="167">
        <v>15992654.98</v>
      </c>
      <c r="G26" s="171">
        <v>19842868.59</v>
      </c>
      <c r="H26" s="167">
        <v>11546373.920000002</v>
      </c>
      <c r="I26" s="171">
        <v>14598788.23</v>
      </c>
      <c r="M26" s="125"/>
      <c r="N26" s="58"/>
    </row>
    <row r="27" spans="2:14" s="1" customFormat="1" ht="21.5">
      <c r="B27" s="1" t="s">
        <v>205</v>
      </c>
      <c r="C27" s="22"/>
      <c r="E27" s="22"/>
      <c r="F27" s="51">
        <f>SUM(F10:F26)</f>
        <v>12404322.579999946</v>
      </c>
      <c r="G27" s="51">
        <f>SUM(G10:G26)</f>
        <v>-112323428.4700001</v>
      </c>
      <c r="H27" s="51">
        <f>SUM(H10:H26)</f>
        <v>-48332850.460000068</v>
      </c>
      <c r="I27" s="51">
        <f>SUM(I10:I26)</f>
        <v>-73554365.090000123</v>
      </c>
      <c r="M27" s="124"/>
      <c r="N27" s="58"/>
    </row>
    <row r="28" spans="2:14" s="1" customFormat="1" ht="21.5">
      <c r="B28" s="52" t="s">
        <v>128</v>
      </c>
      <c r="C28" s="52"/>
      <c r="E28" s="22"/>
      <c r="F28" s="51"/>
      <c r="G28" s="51"/>
      <c r="H28" s="51"/>
      <c r="I28" s="51"/>
      <c r="M28" s="58"/>
    </row>
    <row r="29" spans="2:14" s="1" customFormat="1" ht="21.5">
      <c r="D29" s="52" t="s">
        <v>171</v>
      </c>
      <c r="E29" s="22"/>
      <c r="F29" s="22">
        <v>53884213.580000006</v>
      </c>
      <c r="G29" s="170">
        <v>138946457.22999999</v>
      </c>
      <c r="H29" s="22">
        <v>48894936.090000041</v>
      </c>
      <c r="I29" s="170">
        <v>72141424.219999999</v>
      </c>
      <c r="M29" s="58"/>
      <c r="N29" s="58"/>
    </row>
    <row r="30" spans="2:14" s="1" customFormat="1" ht="21.5">
      <c r="D30" s="52" t="s">
        <v>11</v>
      </c>
      <c r="E30" s="22"/>
      <c r="F30" s="22">
        <v>24764513.82</v>
      </c>
      <c r="G30" s="170">
        <v>43803747.939999998</v>
      </c>
      <c r="H30" s="22">
        <v>17245810.500000004</v>
      </c>
      <c r="I30" s="170">
        <v>37901371.56000001</v>
      </c>
      <c r="M30" s="58"/>
      <c r="N30" s="58"/>
    </row>
    <row r="31" spans="2:14" s="1" customFormat="1" ht="21.5">
      <c r="D31" s="52" t="s">
        <v>13</v>
      </c>
      <c r="E31" s="22"/>
      <c r="F31" s="22">
        <v>6091559.4300000034</v>
      </c>
      <c r="G31" s="170">
        <v>21733417.25</v>
      </c>
      <c r="H31" s="51">
        <v>5824550.200000003</v>
      </c>
      <c r="I31" s="170">
        <v>-14663259.219999995</v>
      </c>
      <c r="M31" s="58"/>
      <c r="N31" s="58"/>
    </row>
    <row r="32" spans="2:14" s="1" customFormat="1" ht="21.5">
      <c r="D32" s="52" t="s">
        <v>129</v>
      </c>
      <c r="E32" s="22"/>
      <c r="F32" s="22">
        <v>3893922.4999999991</v>
      </c>
      <c r="G32" s="170">
        <v>-299537.64</v>
      </c>
      <c r="H32" s="51">
        <v>3510172.4999999991</v>
      </c>
      <c r="I32" s="170">
        <v>-990969.69000000041</v>
      </c>
      <c r="M32" s="58"/>
      <c r="N32" s="58"/>
    </row>
    <row r="33" spans="2:14" s="1" customFormat="1" ht="22">
      <c r="B33" s="1" t="s">
        <v>130</v>
      </c>
      <c r="D33" s="25"/>
      <c r="E33" s="25"/>
      <c r="F33" s="20"/>
      <c r="G33" s="173"/>
      <c r="H33" s="20"/>
      <c r="I33" s="173"/>
      <c r="M33" s="58"/>
      <c r="N33" s="58"/>
    </row>
    <row r="34" spans="2:14" s="1" customFormat="1" ht="21.5">
      <c r="D34" s="52" t="s">
        <v>161</v>
      </c>
      <c r="E34" s="22"/>
      <c r="F34" s="22">
        <v>-16556946.720000001</v>
      </c>
      <c r="G34" s="170">
        <v>-83209319.700000003</v>
      </c>
      <c r="H34" s="51">
        <v>-16253291.050000001</v>
      </c>
      <c r="I34" s="170">
        <v>-39527635.360000007</v>
      </c>
      <c r="M34" s="58"/>
      <c r="N34" s="58"/>
    </row>
    <row r="35" spans="2:14" s="1" customFormat="1" ht="21.5">
      <c r="D35" s="52" t="s">
        <v>32</v>
      </c>
      <c r="E35" s="22"/>
      <c r="F35" s="25">
        <v>47044302.919999972</v>
      </c>
      <c r="G35" s="143">
        <v>6518406.04</v>
      </c>
      <c r="H35" s="51">
        <v>31378129.979999971</v>
      </c>
      <c r="I35" s="143">
        <v>13247897.379999995</v>
      </c>
      <c r="M35" s="58"/>
      <c r="N35" s="58"/>
    </row>
    <row r="36" spans="2:14" s="1" customFormat="1" ht="21.5">
      <c r="D36" s="52" t="s">
        <v>47</v>
      </c>
      <c r="E36" s="22"/>
      <c r="F36" s="25">
        <v>-6204831.0000000037</v>
      </c>
      <c r="G36" s="143">
        <v>0</v>
      </c>
      <c r="H36" s="51">
        <v>-888888</v>
      </c>
      <c r="I36" s="143">
        <v>0</v>
      </c>
      <c r="M36" s="58"/>
      <c r="N36" s="58"/>
    </row>
    <row r="37" spans="2:14" s="1" customFormat="1" ht="21.5">
      <c r="D37" s="1" t="s">
        <v>48</v>
      </c>
      <c r="E37" s="22"/>
      <c r="F37" s="167">
        <v>0</v>
      </c>
      <c r="G37" s="171">
        <v>0</v>
      </c>
      <c r="H37" s="168">
        <v>0</v>
      </c>
      <c r="I37" s="171">
        <v>-920217.95000000019</v>
      </c>
      <c r="M37" s="58"/>
      <c r="N37" s="58"/>
    </row>
    <row r="38" spans="2:14" s="1" customFormat="1" ht="21.5">
      <c r="B38" s="1" t="s">
        <v>131</v>
      </c>
      <c r="D38" s="22"/>
      <c r="E38" s="22"/>
      <c r="F38" s="25">
        <f>+SUM(F27:F37)</f>
        <v>125321057.10999994</v>
      </c>
      <c r="G38" s="25">
        <f t="shared" ref="G38:I38" si="0">+SUM(G27:G37)</f>
        <v>15169742.649999879</v>
      </c>
      <c r="H38" s="25">
        <f t="shared" si="0"/>
        <v>41378569.759999946</v>
      </c>
      <c r="I38" s="25">
        <f t="shared" si="0"/>
        <v>-6365754.1500001224</v>
      </c>
      <c r="M38" s="58"/>
      <c r="N38" s="58"/>
    </row>
    <row r="39" spans="2:14" s="1" customFormat="1" ht="21.5">
      <c r="B39" s="1" t="s">
        <v>132</v>
      </c>
      <c r="D39" s="22"/>
      <c r="E39" s="22"/>
      <c r="F39" s="51">
        <v>-2425951.79</v>
      </c>
      <c r="G39" s="170">
        <v>-1190000</v>
      </c>
      <c r="H39" s="51">
        <v>-401505.35</v>
      </c>
      <c r="I39" s="170">
        <v>0</v>
      </c>
      <c r="M39" s="58"/>
      <c r="N39" s="58"/>
    </row>
    <row r="40" spans="2:14" s="1" customFormat="1" ht="21.5">
      <c r="B40" s="1" t="s">
        <v>133</v>
      </c>
      <c r="D40" s="22"/>
      <c r="E40" s="22"/>
      <c r="F40" s="22">
        <v>-22688458.719999999</v>
      </c>
      <c r="G40" s="170">
        <v>-26269419.219999999</v>
      </c>
      <c r="H40" s="22">
        <v>-13295269.079999998</v>
      </c>
      <c r="I40" s="170">
        <v>-11959400.49</v>
      </c>
      <c r="M40" s="58"/>
      <c r="N40" s="58"/>
    </row>
    <row r="41" spans="2:14" s="1" customFormat="1" ht="21.5">
      <c r="B41" s="1" t="s">
        <v>134</v>
      </c>
      <c r="D41" s="22"/>
      <c r="E41" s="22"/>
      <c r="F41" s="22">
        <v>8047746.75</v>
      </c>
      <c r="G41" s="170">
        <v>7950247.1399999997</v>
      </c>
      <c r="H41" s="22">
        <v>0</v>
      </c>
      <c r="I41" s="170">
        <v>7449953.7699999996</v>
      </c>
      <c r="M41" s="58"/>
      <c r="N41" s="58"/>
    </row>
    <row r="42" spans="2:14" s="1" customFormat="1" ht="21.5">
      <c r="D42" s="52" t="s">
        <v>135</v>
      </c>
      <c r="E42" s="22"/>
      <c r="F42" s="169">
        <f>SUM(F38:F41)</f>
        <v>108254393.34999993</v>
      </c>
      <c r="G42" s="169">
        <f>SUM(G38:G41)</f>
        <v>-4339429.4300001198</v>
      </c>
      <c r="H42" s="169">
        <f>SUM(H38:H41)</f>
        <v>27681795.329999946</v>
      </c>
      <c r="I42" s="169">
        <f>SUM(I38:I41)</f>
        <v>-10875200.870000124</v>
      </c>
      <c r="N42" s="58"/>
    </row>
    <row r="43" spans="2:14" s="1" customFormat="1" ht="21.5">
      <c r="D43" s="22"/>
      <c r="E43" s="22"/>
      <c r="F43" s="22"/>
      <c r="G43" s="22"/>
      <c r="H43" s="51"/>
      <c r="I43" s="51"/>
    </row>
    <row r="44" spans="2:14" s="1" customFormat="1" ht="22">
      <c r="D44" s="22"/>
      <c r="E44" s="22"/>
      <c r="F44" s="22"/>
      <c r="G44" s="22"/>
      <c r="H44" s="51"/>
      <c r="I44" s="43" t="s">
        <v>6</v>
      </c>
    </row>
    <row r="45" spans="2:14" s="1" customFormat="1" ht="22">
      <c r="D45" s="22"/>
      <c r="E45" s="22"/>
      <c r="F45" s="22"/>
      <c r="G45" s="22"/>
      <c r="H45" s="51"/>
      <c r="I45" s="43"/>
    </row>
    <row r="46" spans="2:14" s="1" customFormat="1" ht="22">
      <c r="D46" s="22"/>
      <c r="E46" s="22"/>
      <c r="F46" s="22"/>
      <c r="G46" s="22"/>
      <c r="H46" s="51"/>
      <c r="I46" s="43"/>
    </row>
    <row r="47" spans="2:14" s="1" customFormat="1" ht="22">
      <c r="D47" s="22"/>
      <c r="E47" s="22"/>
      <c r="F47" s="22"/>
      <c r="G47" s="22"/>
      <c r="H47" s="51"/>
      <c r="I47" s="43"/>
    </row>
    <row r="48" spans="2:14" s="1" customFormat="1" ht="22">
      <c r="D48" s="22"/>
      <c r="E48" s="22"/>
      <c r="F48" s="22"/>
      <c r="G48" s="22"/>
      <c r="H48" s="51"/>
      <c r="I48" s="43"/>
    </row>
    <row r="49" spans="1:14" s="1" customFormat="1" ht="21.5">
      <c r="D49" s="22"/>
      <c r="E49" s="22"/>
      <c r="F49" s="22"/>
      <c r="G49" s="22"/>
      <c r="H49" s="51"/>
      <c r="I49" s="51"/>
    </row>
    <row r="50" spans="1:14" s="1" customFormat="1" ht="21.5">
      <c r="A50" s="1" t="s">
        <v>28</v>
      </c>
      <c r="D50" s="22"/>
      <c r="E50" s="22"/>
      <c r="F50" s="22"/>
      <c r="G50" s="22"/>
      <c r="H50" s="22"/>
      <c r="I50" s="26"/>
    </row>
    <row r="51" spans="1:14" s="1" customFormat="1" ht="21.5">
      <c r="D51" s="22"/>
      <c r="E51" s="22"/>
      <c r="F51" s="22"/>
      <c r="G51" s="22"/>
      <c r="H51" s="22"/>
      <c r="I51" s="26">
        <v>13</v>
      </c>
    </row>
    <row r="52" spans="1:14" s="1" customFormat="1" ht="22">
      <c r="A52" s="200" t="s">
        <v>166</v>
      </c>
      <c r="B52" s="200"/>
      <c r="C52" s="200"/>
      <c r="D52" s="200"/>
      <c r="E52" s="200"/>
      <c r="F52" s="200"/>
      <c r="G52" s="200"/>
      <c r="H52" s="200"/>
      <c r="I52" s="200"/>
    </row>
    <row r="53" spans="1:14" s="1" customFormat="1" ht="22">
      <c r="A53" s="200" t="s">
        <v>118</v>
      </c>
      <c r="B53" s="200"/>
      <c r="C53" s="200"/>
      <c r="D53" s="200"/>
      <c r="E53" s="200"/>
      <c r="F53" s="200"/>
      <c r="G53" s="200"/>
      <c r="H53" s="200"/>
      <c r="I53" s="200"/>
    </row>
    <row r="54" spans="1:14" s="1" customFormat="1" ht="22">
      <c r="A54" s="200" t="str">
        <f>+A4</f>
        <v>FOR THE NINE-MONTH PERIOD ENDED SEPTEMBER 30, 2024</v>
      </c>
      <c r="B54" s="200"/>
      <c r="C54" s="200"/>
      <c r="D54" s="200"/>
      <c r="E54" s="200"/>
      <c r="F54" s="200"/>
      <c r="G54" s="200"/>
      <c r="H54" s="200"/>
      <c r="I54" s="200"/>
    </row>
    <row r="55" spans="1:14" s="1" customFormat="1" ht="22">
      <c r="E55" s="30"/>
      <c r="F55" s="31"/>
      <c r="G55" s="31"/>
      <c r="I55" s="72" t="s">
        <v>1</v>
      </c>
    </row>
    <row r="56" spans="1:14" s="1" customFormat="1" ht="22">
      <c r="A56" s="73"/>
      <c r="B56" s="73"/>
      <c r="C56" s="73"/>
      <c r="D56" s="74"/>
      <c r="E56" s="32"/>
      <c r="F56" s="201" t="s">
        <v>2</v>
      </c>
      <c r="G56" s="201"/>
      <c r="H56" s="202" t="s">
        <v>3</v>
      </c>
      <c r="I56" s="202"/>
    </row>
    <row r="57" spans="1:14" s="1" customFormat="1" ht="22">
      <c r="A57" s="75"/>
      <c r="B57" s="75"/>
      <c r="C57" s="75"/>
      <c r="D57" s="76"/>
      <c r="E57" s="34" t="s">
        <v>4</v>
      </c>
      <c r="F57" s="33">
        <v>2024</v>
      </c>
      <c r="G57" s="33">
        <v>2023</v>
      </c>
      <c r="H57" s="33">
        <v>2024</v>
      </c>
      <c r="I57" s="33">
        <v>2023</v>
      </c>
    </row>
    <row r="58" spans="1:14" s="1" customFormat="1" ht="22">
      <c r="D58" s="25"/>
      <c r="E58" s="20"/>
      <c r="F58" s="53"/>
      <c r="G58" s="53"/>
      <c r="H58" s="53"/>
      <c r="I58" s="53"/>
    </row>
    <row r="59" spans="1:14" s="1" customFormat="1" ht="22">
      <c r="A59" s="197" t="s">
        <v>136</v>
      </c>
      <c r="D59" s="22"/>
      <c r="E59" s="22"/>
      <c r="F59" s="22"/>
      <c r="G59" s="22"/>
      <c r="H59" s="22"/>
      <c r="I59" s="12"/>
    </row>
    <row r="60" spans="1:14" s="1" customFormat="1" ht="21.5">
      <c r="B60" s="1" t="s">
        <v>210</v>
      </c>
      <c r="D60" s="22"/>
      <c r="E60" s="22"/>
      <c r="F60" s="22">
        <v>0</v>
      </c>
      <c r="G60" s="174">
        <v>0</v>
      </c>
      <c r="H60" s="22">
        <v>-8000000</v>
      </c>
      <c r="I60" s="22">
        <v>-45902381.49000001</v>
      </c>
      <c r="M60" s="29"/>
      <c r="N60" s="29"/>
    </row>
    <row r="61" spans="1:14" s="1" customFormat="1" ht="21.5">
      <c r="B61" s="1" t="s">
        <v>162</v>
      </c>
      <c r="D61" s="22"/>
      <c r="E61" s="22"/>
      <c r="F61" s="22">
        <v>4307456.26</v>
      </c>
      <c r="G61" s="174">
        <v>126397.04</v>
      </c>
      <c r="H61" s="22">
        <v>4239545.3599999994</v>
      </c>
      <c r="I61" s="22">
        <v>-108703.79999999981</v>
      </c>
      <c r="M61" s="29"/>
      <c r="N61" s="29"/>
    </row>
    <row r="62" spans="1:14" s="1" customFormat="1" ht="21.5">
      <c r="B62" s="1" t="s">
        <v>181</v>
      </c>
      <c r="D62" s="22"/>
      <c r="E62" s="22"/>
      <c r="F62" s="22">
        <v>0</v>
      </c>
      <c r="G62" s="174">
        <v>-65000000</v>
      </c>
      <c r="H62" s="22">
        <v>-1200000</v>
      </c>
      <c r="I62" s="22">
        <v>-65000000</v>
      </c>
      <c r="M62" s="29"/>
      <c r="N62" s="29"/>
    </row>
    <row r="63" spans="1:14" s="1" customFormat="1" ht="21.5">
      <c r="B63" s="1" t="s">
        <v>137</v>
      </c>
      <c r="D63" s="22"/>
      <c r="E63" s="22"/>
      <c r="F63" s="22">
        <v>0</v>
      </c>
      <c r="G63" s="174">
        <v>0</v>
      </c>
      <c r="H63" s="22">
        <v>17252111.68</v>
      </c>
      <c r="I63" s="22">
        <v>35476541.150000006</v>
      </c>
      <c r="M63" s="29"/>
      <c r="N63" s="29"/>
    </row>
    <row r="64" spans="1:14" s="1" customFormat="1" ht="21.5">
      <c r="B64" s="1" t="s">
        <v>182</v>
      </c>
      <c r="D64" s="22"/>
      <c r="E64" s="22"/>
      <c r="F64" s="22">
        <v>1263068.99</v>
      </c>
      <c r="G64" s="174">
        <v>209996.73000000045</v>
      </c>
      <c r="H64" s="22">
        <v>1988299.85</v>
      </c>
      <c r="I64" s="22">
        <v>9499635.2899999991</v>
      </c>
      <c r="M64" s="29"/>
      <c r="N64" s="29"/>
    </row>
    <row r="65" spans="1:14" s="1" customFormat="1" ht="21.5">
      <c r="B65" s="1" t="s">
        <v>139</v>
      </c>
      <c r="D65" s="22"/>
      <c r="E65" s="22"/>
      <c r="F65" s="22">
        <v>367040.41000000003</v>
      </c>
      <c r="G65" s="174">
        <v>156385.9</v>
      </c>
      <c r="H65" s="22">
        <v>24906.54</v>
      </c>
      <c r="I65" s="22">
        <v>0</v>
      </c>
      <c r="M65" s="29"/>
      <c r="N65" s="29"/>
    </row>
    <row r="66" spans="1:14" s="1" customFormat="1" ht="21.5">
      <c r="B66" s="1" t="s">
        <v>138</v>
      </c>
      <c r="D66" s="22"/>
      <c r="E66" s="22"/>
      <c r="F66" s="22">
        <v>-14617903.420000002</v>
      </c>
      <c r="G66" s="174">
        <v>-12312550.779999999</v>
      </c>
      <c r="H66" s="22">
        <v>-1156730.82</v>
      </c>
      <c r="I66" s="22">
        <v>-5722333.7400000012</v>
      </c>
      <c r="M66" s="29"/>
      <c r="N66" s="29"/>
    </row>
    <row r="67" spans="1:14" s="1" customFormat="1" ht="21.5">
      <c r="B67" s="1" t="s">
        <v>183</v>
      </c>
      <c r="D67" s="22"/>
      <c r="E67" s="22"/>
      <c r="F67" s="22">
        <v>-56300</v>
      </c>
      <c r="G67" s="174">
        <v>0</v>
      </c>
      <c r="H67" s="22">
        <v>-7700</v>
      </c>
      <c r="I67" s="22">
        <v>0</v>
      </c>
      <c r="M67" s="29"/>
      <c r="N67" s="29"/>
    </row>
    <row r="68" spans="1:14" s="1" customFormat="1" ht="21.5">
      <c r="B68" s="1" t="s">
        <v>163</v>
      </c>
      <c r="D68" s="22"/>
      <c r="E68" s="22"/>
      <c r="F68" s="22">
        <v>-985664.05</v>
      </c>
      <c r="G68" s="174">
        <v>-2006530.68</v>
      </c>
      <c r="H68" s="22">
        <v>-619915.05000000005</v>
      </c>
      <c r="I68" s="22">
        <v>0</v>
      </c>
      <c r="M68" s="29"/>
      <c r="N68" s="29"/>
    </row>
    <row r="69" spans="1:14" s="1" customFormat="1" ht="21.5">
      <c r="D69" s="52" t="s">
        <v>135</v>
      </c>
      <c r="E69" s="22"/>
      <c r="F69" s="169">
        <f>SUM(F60:F68)</f>
        <v>-9722301.8100000024</v>
      </c>
      <c r="G69" s="169">
        <f>SUM(G60:G68)</f>
        <v>-78826301.790000007</v>
      </c>
      <c r="H69" s="169">
        <f>SUM(H60:H68)</f>
        <v>12520517.559999997</v>
      </c>
      <c r="I69" s="169">
        <f>SUM(I60:I68)</f>
        <v>-71757242.590000004</v>
      </c>
      <c r="M69" s="29"/>
      <c r="N69" s="29"/>
    </row>
    <row r="70" spans="1:14" s="1" customFormat="1" ht="21.5">
      <c r="D70" s="22"/>
      <c r="E70" s="22"/>
      <c r="F70" s="26"/>
      <c r="G70" s="55"/>
      <c r="H70" s="55"/>
      <c r="I70" s="55"/>
      <c r="M70" s="29"/>
      <c r="N70" s="29"/>
    </row>
    <row r="71" spans="1:14" s="1" customFormat="1" ht="21.5">
      <c r="A71" s="1" t="s">
        <v>140</v>
      </c>
      <c r="D71" s="25"/>
      <c r="E71" s="25"/>
      <c r="F71" s="15"/>
      <c r="G71" s="26"/>
      <c r="H71" s="26"/>
      <c r="I71" s="26"/>
      <c r="M71" s="29"/>
      <c r="N71" s="29"/>
    </row>
    <row r="72" spans="1:14" s="1" customFormat="1" ht="21.5">
      <c r="B72" s="1" t="s">
        <v>191</v>
      </c>
      <c r="D72" s="22"/>
      <c r="E72" s="25"/>
      <c r="F72" s="25">
        <v>-104822043.55000004</v>
      </c>
      <c r="G72" s="174">
        <v>-18019565.390000001</v>
      </c>
      <c r="H72" s="25">
        <v>-88898359.209999993</v>
      </c>
      <c r="I72" s="174">
        <v>7969162.7999999998</v>
      </c>
      <c r="M72" s="29"/>
      <c r="N72" s="29"/>
    </row>
    <row r="73" spans="1:14" s="1" customFormat="1" ht="21.5">
      <c r="B73" s="1" t="s">
        <v>211</v>
      </c>
      <c r="D73" s="22"/>
      <c r="E73" s="25"/>
      <c r="F73" s="25">
        <v>0</v>
      </c>
      <c r="G73" s="174">
        <v>0</v>
      </c>
      <c r="H73" s="25">
        <v>12000000</v>
      </c>
      <c r="I73" s="174">
        <v>0</v>
      </c>
      <c r="M73" s="29"/>
      <c r="N73" s="29"/>
    </row>
    <row r="74" spans="1:14" s="1" customFormat="1" ht="21.5">
      <c r="B74" s="1" t="s">
        <v>141</v>
      </c>
      <c r="D74" s="22"/>
      <c r="E74" s="25"/>
      <c r="F74" s="25">
        <v>-14557132.799999999</v>
      </c>
      <c r="G74" s="174">
        <v>0</v>
      </c>
      <c r="H74" s="25">
        <v>-14557132.799999999</v>
      </c>
      <c r="I74" s="174">
        <v>0</v>
      </c>
      <c r="M74" s="29"/>
      <c r="N74" s="29"/>
    </row>
    <row r="75" spans="1:14" s="1" customFormat="1" ht="21.5">
      <c r="B75" s="1" t="s">
        <v>142</v>
      </c>
      <c r="D75" s="22"/>
      <c r="E75" s="25"/>
      <c r="F75" s="25">
        <v>-18084111.440000001</v>
      </c>
      <c r="G75" s="174">
        <v>-28361526.020000003</v>
      </c>
      <c r="H75" s="25">
        <v>-8928273.8399999999</v>
      </c>
      <c r="I75" s="174">
        <v>-9585356.6099999957</v>
      </c>
      <c r="M75" s="29"/>
      <c r="N75" s="29"/>
    </row>
    <row r="76" spans="1:14" s="1" customFormat="1" ht="21.5">
      <c r="B76" s="1" t="s">
        <v>164</v>
      </c>
      <c r="D76" s="22"/>
      <c r="E76" s="25"/>
      <c r="F76" s="25">
        <v>-25000000</v>
      </c>
      <c r="G76" s="174">
        <v>0</v>
      </c>
      <c r="H76" s="25">
        <v>-25000000</v>
      </c>
      <c r="I76" s="174">
        <v>0</v>
      </c>
      <c r="M76" s="29"/>
      <c r="N76" s="29"/>
    </row>
    <row r="77" spans="1:14" s="1" customFormat="1" ht="21.5">
      <c r="B77" s="1" t="s">
        <v>143</v>
      </c>
      <c r="D77" s="22"/>
      <c r="E77" s="25"/>
      <c r="F77" s="135">
        <v>0</v>
      </c>
      <c r="G77" s="133">
        <v>100000000</v>
      </c>
      <c r="H77" s="135">
        <v>0</v>
      </c>
      <c r="I77" s="133">
        <v>100000000</v>
      </c>
      <c r="M77" s="29"/>
      <c r="N77" s="29"/>
    </row>
    <row r="78" spans="1:14" s="1" customFormat="1" ht="21.5">
      <c r="B78" s="1" t="s">
        <v>186</v>
      </c>
      <c r="D78" s="22"/>
      <c r="E78" s="25"/>
      <c r="F78" s="65">
        <v>101648484.7</v>
      </c>
      <c r="G78" s="133">
        <v>0</v>
      </c>
      <c r="H78" s="65">
        <v>101648484.7</v>
      </c>
      <c r="I78" s="133">
        <v>0</v>
      </c>
      <c r="M78" s="29"/>
      <c r="N78" s="29"/>
    </row>
    <row r="79" spans="1:14" s="1" customFormat="1" ht="21.5">
      <c r="B79" s="1" t="s">
        <v>214</v>
      </c>
      <c r="D79" s="22"/>
      <c r="E79" s="25"/>
      <c r="F79" s="135">
        <v>1800000</v>
      </c>
      <c r="G79" s="65">
        <v>0</v>
      </c>
      <c r="H79" s="135">
        <v>0</v>
      </c>
      <c r="I79" s="133">
        <v>0</v>
      </c>
      <c r="M79" s="29"/>
      <c r="N79" s="29"/>
    </row>
    <row r="80" spans="1:14" s="1" customFormat="1" ht="21.5">
      <c r="B80" s="1" t="s">
        <v>213</v>
      </c>
      <c r="D80" s="22"/>
      <c r="E80" s="25"/>
      <c r="F80" s="135">
        <v>0</v>
      </c>
      <c r="G80" s="133">
        <v>64199999.99999997</v>
      </c>
      <c r="H80" s="135">
        <v>0</v>
      </c>
      <c r="I80" s="133">
        <v>0</v>
      </c>
      <c r="M80" s="29"/>
      <c r="N80" s="29"/>
    </row>
    <row r="81" spans="1:14" s="1" customFormat="1" ht="21.5">
      <c r="B81" s="1" t="s">
        <v>144</v>
      </c>
      <c r="D81" s="22"/>
      <c r="E81" s="25"/>
      <c r="F81" s="25">
        <v>-4830025.5200000033</v>
      </c>
      <c r="G81" s="174">
        <v>-6632119.5300000003</v>
      </c>
      <c r="H81" s="25">
        <v>0</v>
      </c>
      <c r="I81" s="174">
        <v>0</v>
      </c>
      <c r="M81" s="29"/>
      <c r="N81" s="29"/>
    </row>
    <row r="82" spans="1:14" s="1" customFormat="1" ht="21.5">
      <c r="B82" s="1" t="s">
        <v>145</v>
      </c>
      <c r="D82" s="22"/>
      <c r="E82" s="25"/>
      <c r="F82" s="25">
        <v>-11135238.439999999</v>
      </c>
      <c r="G82" s="174">
        <v>-21665277.510000002</v>
      </c>
      <c r="H82" s="25">
        <v>-2783257.15</v>
      </c>
      <c r="I82" s="174">
        <v>-1959337.07</v>
      </c>
      <c r="M82" s="29"/>
      <c r="N82" s="29"/>
    </row>
    <row r="83" spans="1:14" s="1" customFormat="1" ht="21.5">
      <c r="B83" s="1" t="s">
        <v>146</v>
      </c>
      <c r="D83" s="22"/>
      <c r="E83" s="22"/>
      <c r="F83" s="25">
        <v>-15242060.859999999</v>
      </c>
      <c r="G83" s="174">
        <v>-14881738.27</v>
      </c>
      <c r="H83" s="25">
        <v>-10792665.609999998</v>
      </c>
      <c r="I83" s="174">
        <v>-9637691.2400000002</v>
      </c>
      <c r="M83" s="29"/>
      <c r="N83" s="29"/>
    </row>
    <row r="84" spans="1:14" s="1" customFormat="1" ht="21.5">
      <c r="D84" s="52" t="s">
        <v>165</v>
      </c>
      <c r="E84" s="22"/>
      <c r="F84" s="169">
        <f>SUM(F72:F83)</f>
        <v>-90222127.910000056</v>
      </c>
      <c r="G84" s="169">
        <f>SUM(G72:G83)</f>
        <v>74639773.279999971</v>
      </c>
      <c r="H84" s="169">
        <f>SUM(H72:H83)</f>
        <v>-37311203.909999989</v>
      </c>
      <c r="I84" s="169">
        <f>SUM(I72:I83)</f>
        <v>86786777.88000001</v>
      </c>
      <c r="M84" s="29"/>
      <c r="N84" s="29"/>
    </row>
    <row r="85" spans="1:14" s="1" customFormat="1" ht="14.4" customHeight="1">
      <c r="D85" s="22"/>
      <c r="E85" s="22"/>
      <c r="F85" s="26"/>
      <c r="G85" s="70"/>
      <c r="H85" s="70"/>
      <c r="I85" s="70"/>
      <c r="M85" s="29"/>
      <c r="N85" s="29"/>
    </row>
    <row r="86" spans="1:14" s="1" customFormat="1" ht="21.5">
      <c r="A86" s="1" t="s">
        <v>147</v>
      </c>
      <c r="D86" s="22"/>
      <c r="E86" s="22"/>
      <c r="F86" s="51">
        <f>+F84+F69+F42</f>
        <v>8309963.629999876</v>
      </c>
      <c r="G86" s="51">
        <f>+G84+G69+G42</f>
        <v>-8525957.9400001541</v>
      </c>
      <c r="H86" s="51">
        <f>+H84+H69+H42</f>
        <v>2891108.979999952</v>
      </c>
      <c r="I86" s="51">
        <f>+I84+I69+I42</f>
        <v>4154334.4199998826</v>
      </c>
      <c r="M86" s="29"/>
      <c r="N86" s="29"/>
    </row>
    <row r="87" spans="1:14" s="1" customFormat="1" ht="21.5">
      <c r="A87" s="1" t="s">
        <v>148</v>
      </c>
      <c r="D87" s="22"/>
      <c r="E87" s="22"/>
      <c r="F87" s="51">
        <f>+'P 5-7'!H11</f>
        <v>28970384.73</v>
      </c>
      <c r="G87" s="176">
        <f>58198977.3</f>
        <v>58198977.299999997</v>
      </c>
      <c r="H87" s="51">
        <f>+'P 5-7'!J11</f>
        <v>5787161.7400000002</v>
      </c>
      <c r="I87" s="174">
        <v>4445341.1499999957</v>
      </c>
      <c r="M87" s="29"/>
      <c r="N87" s="29"/>
    </row>
    <row r="88" spans="1:14" s="1" customFormat="1" ht="22" thickBot="1">
      <c r="A88" s="1" t="s">
        <v>149</v>
      </c>
      <c r="D88" s="22"/>
      <c r="E88" s="54"/>
      <c r="F88" s="175">
        <f>SUM(F86:F87)</f>
        <v>37280348.35999988</v>
      </c>
      <c r="G88" s="175">
        <f>SUM(G86:G87)</f>
        <v>49673019.359999843</v>
      </c>
      <c r="H88" s="175">
        <f>SUM(H86:H87)</f>
        <v>8678270.7199999522</v>
      </c>
      <c r="I88" s="175">
        <f>SUM(I86:I87)</f>
        <v>8599675.5699998774</v>
      </c>
      <c r="J88" s="51"/>
      <c r="K88" s="29"/>
      <c r="M88" s="29"/>
      <c r="N88" s="29"/>
    </row>
    <row r="89" spans="1:14" s="1" customFormat="1" ht="14.4" customHeight="1" thickTop="1">
      <c r="D89" s="22"/>
      <c r="E89" s="13"/>
      <c r="F89" s="51"/>
      <c r="G89" s="51"/>
      <c r="H89" s="51"/>
      <c r="I89" s="51"/>
    </row>
    <row r="90" spans="1:14" s="1" customFormat="1" ht="22">
      <c r="D90" s="22"/>
      <c r="E90" s="13"/>
      <c r="F90" s="51"/>
      <c r="G90" s="51"/>
      <c r="H90" s="51"/>
      <c r="I90" s="43" t="s">
        <v>6</v>
      </c>
    </row>
    <row r="91" spans="1:14" s="1" customFormat="1" ht="14.4" customHeight="1">
      <c r="D91" s="22"/>
      <c r="E91" s="13"/>
      <c r="F91" s="51"/>
      <c r="G91" s="51"/>
      <c r="H91" s="51"/>
      <c r="I91" s="43"/>
    </row>
    <row r="92" spans="1:14" s="1" customFormat="1" ht="22">
      <c r="A92" s="8" t="s">
        <v>156</v>
      </c>
    </row>
    <row r="93" spans="1:14" s="1" customFormat="1" ht="21.5">
      <c r="A93" s="1" t="s">
        <v>157</v>
      </c>
      <c r="E93" s="2"/>
      <c r="F93" s="55"/>
      <c r="G93" s="55"/>
      <c r="H93" s="55"/>
      <c r="I93" s="55"/>
    </row>
    <row r="94" spans="1:14" s="1" customFormat="1" ht="21.5">
      <c r="B94" s="1" t="s">
        <v>192</v>
      </c>
      <c r="E94" s="2"/>
      <c r="F94" s="51">
        <v>5277994.29</v>
      </c>
      <c r="G94" s="177">
        <v>28836.5</v>
      </c>
      <c r="H94" s="51">
        <v>0</v>
      </c>
      <c r="I94" s="177">
        <v>28836.5</v>
      </c>
    </row>
    <row r="95" spans="1:14" s="1" customFormat="1" ht="21.5">
      <c r="B95" s="1" t="s">
        <v>150</v>
      </c>
      <c r="E95" s="2"/>
      <c r="F95" s="51">
        <v>34653642</v>
      </c>
      <c r="G95" s="177">
        <v>7756769.4400000004</v>
      </c>
      <c r="H95" s="51">
        <v>3498608.44</v>
      </c>
      <c r="I95" s="177">
        <v>13660267.449999999</v>
      </c>
    </row>
    <row r="96" spans="1:14" s="1" customFormat="1" ht="21.5">
      <c r="B96" s="1" t="s">
        <v>151</v>
      </c>
      <c r="E96" s="2"/>
      <c r="F96" s="51">
        <v>230000</v>
      </c>
      <c r="G96" s="55">
        <v>0</v>
      </c>
      <c r="H96" s="51">
        <v>0</v>
      </c>
      <c r="I96" s="55">
        <v>0</v>
      </c>
    </row>
    <row r="97" spans="1:9" s="1" customFormat="1" ht="21.5">
      <c r="B97" s="1" t="s">
        <v>152</v>
      </c>
      <c r="E97" s="2"/>
      <c r="F97" s="51">
        <v>890476.83</v>
      </c>
      <c r="G97" s="55">
        <v>0</v>
      </c>
      <c r="H97" s="51">
        <v>890476.83</v>
      </c>
      <c r="I97" s="55">
        <v>0</v>
      </c>
    </row>
    <row r="98" spans="1:9" s="1" customFormat="1" ht="21.5">
      <c r="B98" s="1" t="s">
        <v>153</v>
      </c>
      <c r="E98" s="2"/>
      <c r="F98" s="51">
        <v>1611368.4</v>
      </c>
      <c r="G98" s="55">
        <v>0</v>
      </c>
      <c r="H98" s="51">
        <v>622475</v>
      </c>
      <c r="I98" s="55">
        <v>0</v>
      </c>
    </row>
    <row r="99" spans="1:9" s="1" customFormat="1" ht="21.5">
      <c r="B99" s="1" t="s">
        <v>154</v>
      </c>
      <c r="E99" s="2"/>
      <c r="F99" s="51">
        <v>139678.39999999999</v>
      </c>
      <c r="G99" s="55">
        <v>0</v>
      </c>
      <c r="H99" s="51">
        <v>0</v>
      </c>
      <c r="I99" s="55">
        <v>0</v>
      </c>
    </row>
    <row r="100" spans="1:9" s="1" customFormat="1" ht="21.5">
      <c r="B100" s="1" t="s">
        <v>155</v>
      </c>
      <c r="E100" s="2"/>
      <c r="F100" s="51">
        <v>205623.83</v>
      </c>
      <c r="G100" s="55">
        <v>0</v>
      </c>
      <c r="H100" s="51">
        <v>0</v>
      </c>
      <c r="I100" s="55">
        <v>0</v>
      </c>
    </row>
    <row r="101" spans="1:9" s="1" customFormat="1" ht="21.5">
      <c r="E101" s="2"/>
      <c r="F101" s="51"/>
      <c r="G101" s="55"/>
      <c r="H101" s="51"/>
      <c r="I101" s="55"/>
    </row>
    <row r="102" spans="1:9" s="1" customFormat="1" ht="21.5">
      <c r="E102" s="2"/>
      <c r="F102" s="51"/>
      <c r="G102" s="55"/>
      <c r="H102" s="51"/>
      <c r="I102" s="55"/>
    </row>
    <row r="103" spans="1:9" s="1" customFormat="1" ht="21.5">
      <c r="A103" s="1" t="s">
        <v>28</v>
      </c>
    </row>
    <row r="104" spans="1:9" s="1" customFormat="1" ht="21.5">
      <c r="F104" s="22"/>
      <c r="G104" s="26"/>
      <c r="I104" s="26"/>
    </row>
    <row r="136" spans="7:9">
      <c r="G136" s="193"/>
      <c r="H136" s="194"/>
      <c r="I136" s="193"/>
    </row>
  </sheetData>
  <mergeCells count="10">
    <mergeCell ref="A53:I53"/>
    <mergeCell ref="A54:I54"/>
    <mergeCell ref="F56:G56"/>
    <mergeCell ref="H56:I56"/>
    <mergeCell ref="A2:I2"/>
    <mergeCell ref="A3:I3"/>
    <mergeCell ref="A4:I4"/>
    <mergeCell ref="F6:G6"/>
    <mergeCell ref="H6:I6"/>
    <mergeCell ref="A52:I52"/>
  </mergeCells>
  <printOptions horizontalCentered="1"/>
  <pageMargins left="0.6692913385826772" right="0.23622047244094491" top="0.6692913385826772" bottom="0.39370078740157483" header="0.31496062992125984" footer="0.31496062992125984"/>
  <pageSetup paperSize="9" scale="68" fitToWidth="0" fitToHeight="0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4430BCC4-63C7-4FD6-8A97-40F63E330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C0A3D2-A6E4-48A5-AEE5-865CC1FCE013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aeee6af2-70e8-41b6-85e0-2a066621390e"/>
    <ds:schemaRef ds:uri="d02029ff-06d1-490c-bbd1-10c56f13a40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 5-7</vt:lpstr>
      <vt:lpstr>P 8</vt:lpstr>
      <vt:lpstr>P 9</vt:lpstr>
      <vt:lpstr>P 10</vt:lpstr>
      <vt:lpstr>P 11</vt:lpstr>
      <vt:lpstr>P 12-13</vt:lpstr>
      <vt:lpstr>'P 10'!Print_Area</vt:lpstr>
      <vt:lpstr>'P 11'!Print_Area</vt:lpstr>
      <vt:lpstr>'P 12-13'!Print_Area</vt:lpstr>
      <vt:lpstr>'P 5-7'!Print_Area</vt:lpstr>
      <vt:lpstr>'P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Chayin Hunpongkittikool</cp:lastModifiedBy>
  <cp:revision/>
  <cp:lastPrinted>2024-11-08T08:38:22Z</cp:lastPrinted>
  <dcterms:created xsi:type="dcterms:W3CDTF">2024-05-09T11:52:21Z</dcterms:created>
  <dcterms:modified xsi:type="dcterms:W3CDTF">2024-11-12T11:39:07Z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