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AQUA\Q3-67\Thai\"/>
    </mc:Choice>
  </mc:AlternateContent>
  <xr:revisionPtr revIDLastSave="0" documentId="13_ncr:1_{9CCF9526-0D9B-4CCF-B1BF-2847E4A329C4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1" r:id="rId1"/>
    <sheet name="PL3m" sheetId="17" r:id="rId2"/>
    <sheet name="PL9m" sheetId="19" r:id="rId3"/>
    <sheet name="CH_Conso" sheetId="13" r:id="rId4"/>
    <sheet name="CH_Separate" sheetId="14" r:id="rId5"/>
    <sheet name="CF" sheetId="15" r:id="rId6"/>
    <sheet name="Sheet1" sheetId="18" r:id="rId7"/>
  </sheets>
  <externalReferences>
    <externalReference r:id="rId8"/>
    <externalReference r:id="rId9"/>
  </externalReferences>
  <definedNames>
    <definedName name="_xlnm.Print_Area" localSheetId="0">BS!$A$1:$N$116</definedName>
    <definedName name="_xlnm.Print_Area" localSheetId="5">CF!$A$1:$J$134</definedName>
    <definedName name="_xlnm.Print_Area" localSheetId="3">CH_Conso!$A$1:$AF$48</definedName>
    <definedName name="_xlnm.Print_Area" localSheetId="4">CH_Separate!$A$1:$T$41</definedName>
    <definedName name="_xlnm.Print_Area" localSheetId="1">PL3m!$A$1:$J$79</definedName>
    <definedName name="_xlnm.Print_Area" localSheetId="2">PL9m!$A$1:$J$79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7" i="13" l="1"/>
  <c r="T47" i="13"/>
  <c r="P40" i="14"/>
  <c r="L40" i="14"/>
  <c r="J40" i="14"/>
  <c r="H40" i="14"/>
  <c r="F40" i="14"/>
  <c r="D40" i="14"/>
  <c r="R39" i="14"/>
  <c r="R40" i="14" s="1"/>
  <c r="N40" i="14"/>
  <c r="R35" i="14"/>
  <c r="P35" i="14"/>
  <c r="N35" i="14"/>
  <c r="L35" i="14"/>
  <c r="J35" i="14"/>
  <c r="F35" i="14"/>
  <c r="D35" i="14"/>
  <c r="T34" i="14"/>
  <c r="H33" i="14"/>
  <c r="H35" i="14" s="1"/>
  <c r="R29" i="14"/>
  <c r="P29" i="14"/>
  <c r="P41" i="14" s="1"/>
  <c r="N29" i="14"/>
  <c r="L29" i="14"/>
  <c r="J29" i="14"/>
  <c r="J41" i="14" s="1"/>
  <c r="H29" i="14"/>
  <c r="F29" i="14"/>
  <c r="F41" i="14" s="1"/>
  <c r="D29" i="14"/>
  <c r="T28" i="14"/>
  <c r="T26" i="14"/>
  <c r="R21" i="14"/>
  <c r="R22" i="14" s="1"/>
  <c r="P21" i="14"/>
  <c r="P22" i="14" s="1"/>
  <c r="N21" i="14"/>
  <c r="N22" i="14" s="1"/>
  <c r="L21" i="14"/>
  <c r="L22" i="14" s="1"/>
  <c r="J21" i="14"/>
  <c r="J22" i="14" s="1"/>
  <c r="H21" i="14"/>
  <c r="H22" i="14" s="1"/>
  <c r="F21" i="14"/>
  <c r="F22" i="14" s="1"/>
  <c r="D21" i="14"/>
  <c r="D22" i="14" s="1"/>
  <c r="T20" i="14"/>
  <c r="T19" i="14"/>
  <c r="T21" i="14" s="1"/>
  <c r="T16" i="14"/>
  <c r="H49" i="15"/>
  <c r="J123" i="15"/>
  <c r="H123" i="15"/>
  <c r="F123" i="15"/>
  <c r="D123" i="15"/>
  <c r="J99" i="15"/>
  <c r="H99" i="15"/>
  <c r="F99" i="15"/>
  <c r="D99" i="15"/>
  <c r="J49" i="15"/>
  <c r="F49" i="15"/>
  <c r="D49" i="15"/>
  <c r="Z20" i="13"/>
  <c r="AB20" i="13" s="1"/>
  <c r="AF20" i="13" s="1"/>
  <c r="AB23" i="13"/>
  <c r="AF23" i="13" s="1"/>
  <c r="AB22" i="13"/>
  <c r="AB40" i="13"/>
  <c r="AB41" i="13" s="1"/>
  <c r="AB37" i="13"/>
  <c r="AF37" i="13" s="1"/>
  <c r="AB36" i="13"/>
  <c r="AB35" i="13"/>
  <c r="AF35" i="13" s="1"/>
  <c r="F41" i="13"/>
  <c r="J41" i="13"/>
  <c r="D41" i="13"/>
  <c r="R41" i="13"/>
  <c r="X46" i="13"/>
  <c r="X47" i="13" s="1"/>
  <c r="R46" i="13"/>
  <c r="N46" i="13"/>
  <c r="L46" i="13"/>
  <c r="J46" i="13"/>
  <c r="H46" i="13"/>
  <c r="F46" i="13"/>
  <c r="D46" i="13"/>
  <c r="V45" i="13"/>
  <c r="T45" i="13"/>
  <c r="T46" i="13" s="1"/>
  <c r="AD46" i="13"/>
  <c r="P46" i="13"/>
  <c r="AD41" i="13"/>
  <c r="Z41" i="13"/>
  <c r="X41" i="13"/>
  <c r="V41" i="13"/>
  <c r="T41" i="13"/>
  <c r="P41" i="13"/>
  <c r="N41" i="13"/>
  <c r="L41" i="13"/>
  <c r="H41" i="13"/>
  <c r="AF40" i="13"/>
  <c r="AF41" i="13" s="1"/>
  <c r="AD33" i="13"/>
  <c r="X33" i="13"/>
  <c r="V33" i="13"/>
  <c r="T33" i="13"/>
  <c r="R33" i="13"/>
  <c r="R47" i="13" s="1"/>
  <c r="P33" i="13"/>
  <c r="N33" i="13"/>
  <c r="N47" i="13" s="1"/>
  <c r="L33" i="13"/>
  <c r="L47" i="13" s="1"/>
  <c r="J33" i="13"/>
  <c r="J47" i="13" s="1"/>
  <c r="H33" i="13"/>
  <c r="H47" i="13" s="1"/>
  <c r="F33" i="13"/>
  <c r="F47" i="13" s="1"/>
  <c r="D33" i="13"/>
  <c r="D47" i="13" s="1"/>
  <c r="Z32" i="13"/>
  <c r="AB32" i="13" s="1"/>
  <c r="Z29" i="13"/>
  <c r="AB29" i="13" s="1"/>
  <c r="AF29" i="13" s="1"/>
  <c r="AD24" i="13"/>
  <c r="Z24" i="13"/>
  <c r="X24" i="13"/>
  <c r="V24" i="13"/>
  <c r="T24" i="13"/>
  <c r="R24" i="13"/>
  <c r="P24" i="13"/>
  <c r="N24" i="13"/>
  <c r="L24" i="13"/>
  <c r="J24" i="13"/>
  <c r="H24" i="13"/>
  <c r="F24" i="13"/>
  <c r="D24" i="13"/>
  <c r="AD18" i="13"/>
  <c r="X18" i="13"/>
  <c r="V18" i="13"/>
  <c r="T18" i="13"/>
  <c r="R18" i="13"/>
  <c r="P18" i="13"/>
  <c r="N18" i="13"/>
  <c r="L18" i="13"/>
  <c r="J18" i="13"/>
  <c r="H18" i="13"/>
  <c r="F18" i="13"/>
  <c r="D18" i="13"/>
  <c r="AF17" i="13"/>
  <c r="Z17" i="13"/>
  <c r="Z15" i="13"/>
  <c r="AB15" i="13" s="1"/>
  <c r="D26" i="17"/>
  <c r="J26" i="17"/>
  <c r="D41" i="14" l="1"/>
  <c r="R41" i="14"/>
  <c r="N41" i="14"/>
  <c r="P47" i="13"/>
  <c r="L41" i="14"/>
  <c r="T29" i="14"/>
  <c r="F25" i="13"/>
  <c r="Z18" i="13"/>
  <c r="Z25" i="13" s="1"/>
  <c r="V46" i="13"/>
  <c r="V47" i="13" s="1"/>
  <c r="T22" i="14"/>
  <c r="H41" i="14"/>
  <c r="T33" i="14"/>
  <c r="T35" i="14" s="1"/>
  <c r="T38" i="14"/>
  <c r="T39" i="14"/>
  <c r="R25" i="13"/>
  <c r="N25" i="13"/>
  <c r="J25" i="13"/>
  <c r="AB24" i="13"/>
  <c r="AF22" i="13"/>
  <c r="AF24" i="13" s="1"/>
  <c r="AD25" i="13"/>
  <c r="H25" i="13"/>
  <c r="P25" i="13"/>
  <c r="X25" i="13"/>
  <c r="D25" i="13"/>
  <c r="L25" i="13"/>
  <c r="T25" i="13"/>
  <c r="V25" i="13"/>
  <c r="AB44" i="13"/>
  <c r="AB18" i="13"/>
  <c r="AF15" i="13"/>
  <c r="AF18" i="13" s="1"/>
  <c r="AB33" i="13"/>
  <c r="AF32" i="13"/>
  <c r="AF33" i="13" s="1"/>
  <c r="Z33" i="13"/>
  <c r="AF36" i="13"/>
  <c r="Z45" i="13"/>
  <c r="T40" i="14" l="1"/>
  <c r="T41" i="14" s="1"/>
  <c r="AB45" i="13"/>
  <c r="AF45" i="13" s="1"/>
  <c r="AF25" i="13"/>
  <c r="AB25" i="13"/>
  <c r="AF44" i="13"/>
  <c r="AB46" i="13"/>
  <c r="AB47" i="13" s="1"/>
  <c r="Z46" i="13"/>
  <c r="Z47" i="13" s="1"/>
  <c r="AF46" i="13" l="1"/>
  <c r="AF47" i="13" s="1"/>
  <c r="F26" i="19"/>
  <c r="D26" i="19" l="1"/>
  <c r="H26" i="19"/>
  <c r="J26" i="19"/>
  <c r="D43" i="11"/>
  <c r="F26" i="17"/>
  <c r="H26" i="17"/>
  <c r="J43" i="11" l="1"/>
  <c r="F43" i="11" l="1"/>
  <c r="N25" i="11"/>
  <c r="N111" i="11"/>
  <c r="N113" i="11" s="1"/>
  <c r="H111" i="11"/>
  <c r="H113" i="11" s="1"/>
  <c r="N83" i="11"/>
  <c r="H83" i="11"/>
  <c r="N71" i="11"/>
  <c r="H71" i="11"/>
  <c r="N43" i="11"/>
  <c r="H43" i="11"/>
  <c r="H25" i="11"/>
  <c r="J76" i="19"/>
  <c r="H76" i="19"/>
  <c r="J71" i="19"/>
  <c r="H71" i="19"/>
  <c r="H64" i="19"/>
  <c r="J63" i="19"/>
  <c r="H63" i="19"/>
  <c r="F63" i="19"/>
  <c r="D63" i="19"/>
  <c r="J55" i="19"/>
  <c r="J64" i="19" s="1"/>
  <c r="F55" i="19"/>
  <c r="F64" i="19" s="1"/>
  <c r="D55" i="19"/>
  <c r="D64" i="19" s="1"/>
  <c r="J16" i="19"/>
  <c r="H16" i="19"/>
  <c r="F16" i="19"/>
  <c r="D16" i="19"/>
  <c r="D111" i="11"/>
  <c r="D55" i="17"/>
  <c r="H44" i="11" l="1"/>
  <c r="H27" i="19"/>
  <c r="H33" i="19" s="1"/>
  <c r="H35" i="19" s="1"/>
  <c r="H84" i="11"/>
  <c r="H115" i="11" s="1"/>
  <c r="N44" i="11"/>
  <c r="N84" i="11"/>
  <c r="N115" i="11" s="1"/>
  <c r="F27" i="19"/>
  <c r="F33" i="19" s="1"/>
  <c r="J27" i="19"/>
  <c r="J33" i="19" s="1"/>
  <c r="D27" i="19"/>
  <c r="D33" i="19" s="1"/>
  <c r="D35" i="19" s="1"/>
  <c r="J63" i="17"/>
  <c r="H63" i="17"/>
  <c r="F63" i="17"/>
  <c r="D63" i="17"/>
  <c r="H64" i="17"/>
  <c r="D64" i="17"/>
  <c r="D71" i="11"/>
  <c r="D83" i="11"/>
  <c r="D113" i="11"/>
  <c r="AF50" i="13" s="1"/>
  <c r="D25" i="11"/>
  <c r="J35" i="19" l="1"/>
  <c r="J38" i="19" s="1"/>
  <c r="J66" i="19" s="1"/>
  <c r="F35" i="19"/>
  <c r="F38" i="19" s="1"/>
  <c r="F66" i="19" s="1"/>
  <c r="D38" i="19"/>
  <c r="D71" i="19" s="1"/>
  <c r="H117" i="11"/>
  <c r="F76" i="19"/>
  <c r="N117" i="11"/>
  <c r="F71" i="19"/>
  <c r="H76" i="17"/>
  <c r="H71" i="17"/>
  <c r="J25" i="11"/>
  <c r="H38" i="19" l="1"/>
  <c r="H66" i="19" s="1"/>
  <c r="D66" i="19"/>
  <c r="D76" i="19" s="1"/>
  <c r="J83" i="11"/>
  <c r="L83" i="11"/>
  <c r="J71" i="11"/>
  <c r="F25" i="11"/>
  <c r="J76" i="17" l="1"/>
  <c r="J71" i="17"/>
  <c r="F55" i="17"/>
  <c r="F64" i="17" s="1"/>
  <c r="J55" i="17"/>
  <c r="J64" i="17" s="1"/>
  <c r="L71" i="11" l="1"/>
  <c r="L84" i="11" s="1"/>
  <c r="F83" i="11"/>
  <c r="F71" i="11"/>
  <c r="L25" i="11" l="1"/>
  <c r="L111" i="11" l="1"/>
  <c r="L113" i="11" s="1"/>
  <c r="J111" i="11"/>
  <c r="J113" i="11" s="1"/>
  <c r="T43" i="14" s="1"/>
  <c r="F111" i="11"/>
  <c r="F113" i="11" s="1"/>
  <c r="H16" i="17"/>
  <c r="I99" i="15" l="1"/>
  <c r="G99" i="15"/>
  <c r="E99" i="15"/>
  <c r="J16" i="17" l="1"/>
  <c r="J27" i="17" s="1"/>
  <c r="J33" i="17" s="1"/>
  <c r="J35" i="17" s="1"/>
  <c r="H27" i="17"/>
  <c r="H33" i="17" s="1"/>
  <c r="H35" i="17" s="1"/>
  <c r="F16" i="17"/>
  <c r="F27" i="17" s="1"/>
  <c r="F33" i="17" s="1"/>
  <c r="F35" i="17" s="1"/>
  <c r="D16" i="17"/>
  <c r="D27" i="17" s="1"/>
  <c r="D33" i="17" s="1"/>
  <c r="D35" i="17" s="1"/>
  <c r="J38" i="17" l="1"/>
  <c r="J66" i="17" s="1"/>
  <c r="F38" i="17"/>
  <c r="F66" i="17" s="1"/>
  <c r="D38" i="17"/>
  <c r="H38" i="17"/>
  <c r="H66" i="17" s="1"/>
  <c r="L43" i="11"/>
  <c r="F76" i="17" l="1"/>
  <c r="D71" i="17"/>
  <c r="D66" i="17"/>
  <c r="D76" i="17" s="1"/>
  <c r="D84" i="11"/>
  <c r="D115" i="11" s="1"/>
  <c r="J84" i="11"/>
  <c r="J115" i="11" s="1"/>
  <c r="J44" i="11"/>
  <c r="L115" i="11"/>
  <c r="F84" i="11"/>
  <c r="F115" i="11" s="1"/>
  <c r="L44" i="11"/>
  <c r="D44" i="11"/>
  <c r="F44" i="11"/>
  <c r="D117" i="11" l="1"/>
  <c r="J117" i="11"/>
  <c r="L117" i="11"/>
  <c r="F117" i="11"/>
  <c r="F71" i="17"/>
  <c r="J65" i="15"/>
  <c r="J67" i="15" s="1"/>
  <c r="J125" i="15" s="1"/>
  <c r="J128" i="15" s="1"/>
  <c r="F65" i="15"/>
  <c r="F67" i="15" s="1"/>
  <c r="F125" i="15" s="1"/>
  <c r="F128" i="15" s="1"/>
  <c r="D65" i="15"/>
  <c r="D67" i="15" s="1"/>
  <c r="D125" i="15" s="1"/>
  <c r="D128" i="15" s="1"/>
  <c r="D135" i="15" s="1"/>
  <c r="H65" i="15"/>
  <c r="H67" i="15" s="1"/>
  <c r="H125" i="15" s="1"/>
  <c r="H128" i="15" s="1"/>
  <c r="H135" i="15" s="1"/>
</calcChain>
</file>

<file path=xl/sharedStrings.xml><?xml version="1.0" encoding="utf-8"?>
<sst xmlns="http://schemas.openxmlformats.org/spreadsheetml/2006/main" count="599" uniqueCount="322">
  <si>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</si>
  <si>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</si>
  <si>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</si>
  <si>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</si>
  <si>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</si>
  <si>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</si>
  <si>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</si>
  <si>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</si>
  <si>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</si>
  <si>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</si>
  <si>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</si>
  <si>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</si>
  <si>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</si>
  <si>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</si>
  <si>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</si>
  <si>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</si>
  <si>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</si>
  <si>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</si>
  <si>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</si>
  <si>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</si>
  <si>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</si>
  <si>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</si>
  <si>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</si>
  <si>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</si>
  <si>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</si>
  <si>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</si>
  <si>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</si>
  <si>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</si>
  <si>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</si>
  <si>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</si>
  <si>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</si>
  <si>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</si>
  <si>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</si>
  <si>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</si>
  <si>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</si>
  <si>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</si>
  <si>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</si>
  <si>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</si>
  <si>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</si>
  <si>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</si>
  <si>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</si>
  <si>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</si>
  <si>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</si>
  <si>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</si>
  <si>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</si>
  <si>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</si>
  <si>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</si>
  <si>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</si>
  <si>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</si>
  <si>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</si>
  <si>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</si>
  <si>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</si>
  <si>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</si>
  <si>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</si>
  <si>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</si>
  <si>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</si>
  <si>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</si>
  <si>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</si>
  <si>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</si>
  <si>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</si>
  <si>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</si>
  <si>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</si>
  <si>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</si>
  <si>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</si>
  <si>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</si>
  <si>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</si>
  <si>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</si>
  <si>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</si>
  <si>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</si>
  <si>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</si>
  <si>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</si>
  <si>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</si>
  <si>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</si>
  <si>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</si>
  <si>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</si>
  <si>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</si>
  <si>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</si>
  <si>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</si>
  <si>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</si>
  <si>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</si>
  <si>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</si>
  <si>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</si>
  <si>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</si>
  <si>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</si>
  <si>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</si>
  <si>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</si>
  <si>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</si>
  <si>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</si>
  <si>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</si>
  <si>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</si>
  <si>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</si>
  <si>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</si>
  <si>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</si>
  <si>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</si>
  <si>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</si>
  <si>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</si>
  <si>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รับเงินปันผล</t>
  </si>
  <si>
    <t>รายการที่มิใช่เงินสด</t>
  </si>
  <si>
    <t>เงินสดและรายการเทียบเท่าเงินสดลดลงสุทธิ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</si>
  <si>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</si>
  <si>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</si>
  <si>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</si>
  <si>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</si>
  <si>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</si>
  <si>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</si>
  <si>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</si>
  <si>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</si>
  <si>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</si>
  <si>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</si>
  <si>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</si>
  <si>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</si>
  <si>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>เงินมัดจำรับจากการขายหุ้น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</si>
  <si>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</si>
  <si>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</si>
  <si>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</si>
  <si>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</si>
  <si>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</si>
  <si>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 xml:space="preserve">        สำรองหุ้นทุนซื้อคืน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</si>
  <si>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</si>
  <si>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</si>
  <si>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</si>
  <si>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>ต้นทุนขาย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</si>
  <si>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</si>
  <si>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</si>
  <si>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</si>
  <si>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</si>
  <si>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</si>
  <si>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</si>
  <si>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กำไร(ขาดทุน)เบ็ดเสร็จรวมสำหรับงวด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</si>
  <si>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</si>
  <si>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</si>
  <si>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กำไร(ขาดทุน)สำหรับงวด</t>
  </si>
  <si>
    <t>การแบ่งปันกำไร(ขาดทุน)เบ็ดเสร็จรวม :-</t>
  </si>
  <si>
    <t>กำไร(ขาดทุน)ต่อหุ้น (บาท)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</si>
  <si>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</si>
  <si>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</si>
  <si>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</si>
  <si>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รับรู้รายได้รอตัดบัญชี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</si>
  <si>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</si>
  <si>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</si>
  <si>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</si>
  <si>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</si>
  <si>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</si>
  <si>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</si>
  <si>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</si>
  <si>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</si>
  <si>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</si>
  <si>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</si>
  <si>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</si>
  <si>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</si>
  <si>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</si>
  <si>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</si>
  <si>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</si>
  <si>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</si>
  <si>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</si>
  <si>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</si>
  <si>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</si>
  <si>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</si>
  <si>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</si>
  <si>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</si>
  <si>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</si>
  <si>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</si>
  <si>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</si>
  <si>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</si>
  <si>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</si>
  <si>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</si>
  <si>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</si>
  <si>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</si>
  <si>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</si>
  <si>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</si>
  <si>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ยอดคงเหลือ ณ วันที่ 1 มกราคม 2566 ตามที่รายงานไว้ในงวดก่อน</t>
  </si>
  <si>
    <t>ผลสะสมจากการปันส่วนมูลค่ายุติธรรม ณ วันซื้อธุรกิจ</t>
  </si>
  <si>
    <t>ยอดคงเหลือ ณ วันที่ 1 มกราคม 2566 ปรับปรุงใหม่</t>
  </si>
  <si>
    <t>ส่วนเกินทุน</t>
  </si>
  <si>
    <t>จากการตีราคา</t>
  </si>
  <si>
    <t>ยังไม่ได้</t>
  </si>
  <si>
    <t>จัดสรร</t>
  </si>
  <si>
    <t xml:space="preserve">ยอดคงเหลือ ณ วันที่ 1 มกราคม 2566 </t>
  </si>
  <si>
    <t>เงินประกันค่าเช่า</t>
  </si>
  <si>
    <t>กำไรจากการจำหน่ายเงินลงทุนในบริษัทย่อย</t>
  </si>
  <si>
    <t>เงินเบิกเกินบัญชีธนาคาร</t>
  </si>
  <si>
    <t>เงินกู้ยืมระยะยาวที่เจ้าหนี้สามารถเรียกคืนได้ทันที</t>
  </si>
  <si>
    <t>ค่าใช้จ่ายในการออกหุ้นกู้ตัดบัญชี</t>
  </si>
  <si>
    <t>กำไรจากการจำหน่ายสินทรัพย์ทางการเงินหมุนเวียน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</si>
  <si>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</si>
  <si>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</si>
  <si>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</si>
  <si>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</si>
  <si>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</si>
  <si>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</si>
  <si>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</si>
  <si>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</si>
  <si>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</si>
  <si>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</si>
  <si>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รวมรายการที่ไม่ถูกจัดประเภทใหม่ไว้ใน</t>
  </si>
  <si>
    <t xml:space="preserve">  ที่ใช้เป็นหลักประกัน</t>
  </si>
  <si>
    <t xml:space="preserve">   สุทธิจากภาษี</t>
  </si>
  <si>
    <t xml:space="preserve">  กำไร(ขาดทุน)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</si>
  <si>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</si>
  <si>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</si>
  <si>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</si>
  <si>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 xml:space="preserve">   กำไรเบ็ดเสร็จอื่น</t>
  </si>
  <si>
    <t>รวมกำไร(ขาดทุน)เบ็ดเสร็จรวมสำหรับงวด</t>
  </si>
  <si>
    <t>ส่วนแบ่งกำไร(ขาดทุน)เบ็ดเสร็จอื่นในบริษัทร่วม</t>
  </si>
  <si>
    <t>กำไร(ขาดทุน)เบ็ดเสร็จอื่นสำหรับงวด - สุทธิจากภาษี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</si>
  <si>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</si>
  <si>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</si>
  <si>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</si>
  <si>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เงินกู้ยืมระยะยาว</t>
  </si>
  <si>
    <t xml:space="preserve">   ที่ใช้วิธีส่วนได้เสีย</t>
  </si>
  <si>
    <t>กำไรจากการวัดมูลค่าเงินลงทุนในตราสารทุนที่กำหนด</t>
  </si>
  <si>
    <t xml:space="preserve">   ให้วัดมูลค่ายุติธรรมผ่านกำไรขาดทุนเบ็ดเสร็จอื่น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</si>
  <si>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</si>
  <si>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</si>
  <si>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</si>
  <si>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</si>
  <si>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ซื้อสินทรัพย์โดยการก่อหนี้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</si>
  <si>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</si>
  <si>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</si>
  <si>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</si>
  <si>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ปรับรายการที่กระทบกำไร(ขาดทุน)เป็นเงินสดรับ(จ่าย)</t>
  </si>
  <si>
    <t>ขาดทุนจากการวัดมูลค่ายุติธรรมของสินทรัพย์ทาง</t>
  </si>
  <si>
    <t>กำไร(ขาดทุน)จากการวัดมูลค่าเงินลงทุนในตราสารทุน</t>
  </si>
  <si>
    <t xml:space="preserve">   ที่กำหนดให้วัดมูลค่ายุติธรรมผ่านกำไรขาดทุน</t>
  </si>
  <si>
    <t xml:space="preserve">   เบ็ดเสร็จอื่นสุทธิจากภาษี</t>
  </si>
  <si>
    <t>รับ(จ่าย)ภาษีเงินได้</t>
  </si>
  <si>
    <t>เงินสดจ่ายซื้อเงินลงทุนในบริษัทย่อย</t>
  </si>
  <si>
    <t>เงินสดรับจากการออกหุ้นกู้</t>
  </si>
  <si>
    <t>กลับรายการหนี้สินเป็นรายได้อื่น</t>
  </si>
  <si>
    <t>เงินสดและรายการเทียบเท่าเงินสดของบริษัทย่อย</t>
  </si>
  <si>
    <t>กระแสเงินสดสุทธิได้มาจาก(ใช้ไปใน)กิจกรรมดำเนินงาน</t>
  </si>
  <si>
    <t>1 มกราคม</t>
  </si>
  <si>
    <t>(ปรับปรุงใหม่)</t>
  </si>
  <si>
    <t>ประมาณการหนี้สินหมุนเวียนสำหรับ</t>
  </si>
  <si>
    <t>ขาดทุนจากวัดมูลค่ายุติธรรมของสินทรัพย์ทาง</t>
  </si>
  <si>
    <t>หนี้สูญ</t>
  </si>
  <si>
    <t>เงินสดจ่ายเงินปันผล</t>
  </si>
  <si>
    <t>เงินสดรับจากเงินกู้ยืมระยะสั้น</t>
  </si>
  <si>
    <t>ผลขาดทุนด้านเครดิตที่คาดว่าจะเกิดขึ้นของลูกหนี้</t>
  </si>
  <si>
    <t>ยอดคงเหลือ ณ วันที่ 1 มกราคม 2567 ตามที่รายงานไว้ในงวดก่อน</t>
  </si>
  <si>
    <t>ยอดคงเหลือ ณ วันที่ 1 มกราคม 2567 ปรับปรุงใหม่</t>
  </si>
  <si>
    <t>ลดทุนโดยการตัดหุ้นทุนซื้อคืน</t>
  </si>
  <si>
    <t xml:space="preserve">   ขาดทุนเบ็ดเสร็จอื่น</t>
  </si>
  <si>
    <t xml:space="preserve">   ขาดทุน (ปรับปรุงใหม่)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</si>
  <si>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</si>
  <si>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</si>
  <si>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ส่วนได้เสียที่ไม่มีอำนาจควบคุมจากการซื้อบริษัทย่อย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</si>
  <si>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</si>
  <si>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</si>
  <si>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>ผลกระทบสะสมจากการปันส่วนมูลค่ายุติธรรม ณ วันซื้อธุรกิจ</t>
  </si>
  <si>
    <t xml:space="preserve">  และปรับปรุงเงินลงทุนในบริษัทร่วม</t>
  </si>
  <si>
    <t>ผลกระทบสะสมจากการปรับปรุงเงินลงทุนในบริษัทร่วม</t>
  </si>
  <si>
    <t>ขาดทุนจากการจำหน่ายอุปกรณ์และสินทรัพย์ไม่มีตัวตน</t>
  </si>
  <si>
    <t xml:space="preserve">  ทางการเงินหมุนเวียนอื่น</t>
  </si>
  <si>
    <t>ขาดทุนจากการวัดมูลค่ายุติธรรมของสินทรัพย์</t>
  </si>
  <si>
    <t>การเปลี่ยนแปลงสัดส่วนการถือหุ้นในบริษัทร่วม</t>
  </si>
  <si>
    <t>ณ วันที่ 30 กันยายน 2567</t>
  </si>
  <si>
    <t>30 กันยายน</t>
  </si>
  <si>
    <t>สิ้นสุดวันที่ 30 กันยายน</t>
  </si>
  <si>
    <t>สำหรับงวดเก้าเดือน</t>
  </si>
  <si>
    <t>กำไรจากการจำหน่ายเงินลงทุนในบริษัทร่วม</t>
  </si>
  <si>
    <t>เงินสดและรายการเทียบเท่าเงินสด ณ วันที่ 30 กันยายน</t>
  </si>
  <si>
    <t>กำไรจากการขายเงินลงทุนในบริษัทร่วม</t>
  </si>
  <si>
    <t>จ่ายหนี้สินผลประโยชน์พนักงาน</t>
  </si>
  <si>
    <t>เงินสดรับจากการจำหน่ายเงินลงทุนในบริษัทร่วม</t>
  </si>
  <si>
    <t>เงินสดจ่ายไถ่ถอนหุ้นกู้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</si>
  <si>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</si>
  <si>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</si>
  <si>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</si>
  <si>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</si>
  <si>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สำหรับงวดหกเดือนสิ้นสุดวันที่ 30 กันยายน 2567</t>
  </si>
  <si>
    <t>กำไรจากการเปลี่ยนแปลงสัญญาเช่า</t>
  </si>
  <si>
    <t>ซื้อสินทรัพย์ทางการเงินไม่หมุนเวียนโดยการก่อหนี้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</si>
  <si>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</si>
  <si>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</si>
  <si>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 xml:space="preserve">   ภายในกลุ่มบริษัท</t>
  </si>
  <si>
    <t>ประมาณการหนี้สินหมุนเวียนอื่น</t>
  </si>
  <si>
    <t>5, 10</t>
  </si>
  <si>
    <t>ค่าใช้จ่ายอื่น</t>
  </si>
  <si>
    <t>รับคืนเงินให้กู้ยืมระยะยาว</t>
  </si>
  <si>
    <t>ส่วนแบ่งขาดทุนจากเงินลงทุนในบริษัทร่วม</t>
  </si>
  <si>
    <t>เงินสดรับจากเงินกู้ยืมระยะยาว</t>
  </si>
  <si>
    <t>ส่วนเกิน(ต่ำ)จากการปรับโครงสร้างธุรกิจอาหาร</t>
  </si>
  <si>
    <t>ประมาณการหนี้สินจากคดีฟ้องร้อง</t>
  </si>
  <si>
    <t>ผลขาดทุนด้านเครดิตที่คาดว่าจะเกิดขึ้นของลูกหนี้ (โอนกลับ)</t>
  </si>
  <si>
    <t>8, 33</t>
  </si>
  <si>
    <t>9, 33</t>
  </si>
  <si>
    <t>12, 33</t>
  </si>
  <si>
    <t>5, 13</t>
  </si>
  <si>
    <t>15, 33</t>
  </si>
  <si>
    <t>16, 33</t>
  </si>
  <si>
    <t>17, 33</t>
  </si>
  <si>
    <t>5, 19</t>
  </si>
  <si>
    <t>5, 22</t>
  </si>
  <si>
    <t>25, 26</t>
  </si>
  <si>
    <t>26, 33</t>
  </si>
  <si>
    <t>ค่าใช้จ่ายภาษีเงินได้</t>
  </si>
  <si>
    <t>5, 9</t>
  </si>
  <si>
    <t>ส่วนแบ่งกำไรเบ็ดเสร็จอื่นในบริษัทร่วม</t>
  </si>
  <si>
    <t>ส่วนเกิน(ต่ำ)จาก</t>
  </si>
  <si>
    <t>การปรับโครงสร้าง</t>
  </si>
  <si>
    <t>ธุรกิจอาหารภาย</t>
  </si>
  <si>
    <t>ในกลุ่มบริษัท</t>
  </si>
  <si>
    <t>การปรับโครงสร้างธุรกิจอาหารภายในกลุ่มบริษัท</t>
  </si>
  <si>
    <t>ขาดทุนจากการด้อยค่าของสินทรัพย์</t>
  </si>
  <si>
    <t>10, 15</t>
  </si>
  <si>
    <t>ขาดทุนจากมูลค่าเงินลงทุนในบริษัทย่อยลดลง</t>
  </si>
  <si>
    <t>ขาดทุนจากการด้อยค่าค่าความนิยม</t>
  </si>
  <si>
    <t>กระแสเงินสดสุทธิใช้ไปในกิจกรรมจัดหาเงิน</t>
  </si>
  <si>
    <t>ส่วนเกินจากการ</t>
  </si>
  <si>
    <t>ปรับโครงสร้าง</t>
  </si>
  <si>
    <t>ธุรกิจอาหารภายใน</t>
  </si>
  <si>
    <t>กลุ่มบริษัท</t>
  </si>
  <si>
    <t>เงินจ่ายล่วงหน้าค่าซื้อเงินลงทุน</t>
  </si>
  <si>
    <t>เงินจ่ายล่วงหน้าค่าซื้อสินทรัพย์</t>
  </si>
  <si>
    <t>กระแสเงินสดได้มาจากการดำเนินงาน</t>
  </si>
  <si>
    <t>เงินสดรับ(จ่าย)ล่วงหน้าค่าซื้อเงินลงทุน</t>
  </si>
  <si>
    <t>เงินสดจ่ายล่วงหน้าค่าซื้อสินทรัพย์</t>
  </si>
  <si>
    <t>เงินสดรับจากการใช้สิทธิใบสำคัญแสดงสิทธิซื้อหุ้นสามัญ</t>
  </si>
  <si>
    <t>ชำระค่าหุ้นเพิ่มทุนของบริษัทย่อย (FAB)</t>
  </si>
  <si>
    <t xml:space="preserve">   เป็นหุ้นสามัญบริษัท โนมิมาโช จำกัด</t>
  </si>
  <si>
    <t>เงินสดจ่ายมัดจำเพื่อซื้อเงินลงทุน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</si>
</sst>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3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20" fillId="0" borderId="0"/>
  </cellStyleXfs>
  <cellXfs count="110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2" fontId="7" fillId="0" borderId="0" xfId="0" applyNumberFormat="1" applyFont="1"/>
    <xf numFmtId="0" fontId="18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6" fontId="7" fillId="0" borderId="0" xfId="0" quotePrefix="1" applyNumberFormat="1" applyFont="1" applyAlignment="1">
      <alignment horizontal="center"/>
    </xf>
    <xf numFmtId="190" fontId="14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1" fontId="4" fillId="0" borderId="3" xfId="0" applyNumberFormat="1" applyFont="1" applyBorder="1"/>
    <xf numFmtId="191" fontId="4" fillId="0" borderId="0" xfId="0" applyNumberFormat="1" applyFont="1"/>
    <xf numFmtId="187" fontId="15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87" fontId="10" fillId="0" borderId="0" xfId="1" applyFont="1" applyFill="1" applyAlignment="1"/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89" fontId="4" fillId="0" borderId="4" xfId="0" applyNumberFormat="1" applyFont="1" applyBorder="1"/>
    <xf numFmtId="189" fontId="4" fillId="0" borderId="1" xfId="0" applyNumberFormat="1" applyFont="1" applyBorder="1"/>
    <xf numFmtId="189" fontId="7" fillId="0" borderId="2" xfId="0" applyNumberFormat="1" applyFont="1" applyBorder="1"/>
    <xf numFmtId="192" fontId="7" fillId="0" borderId="1" xfId="0" applyNumberFormat="1" applyFont="1" applyBorder="1"/>
    <xf numFmtId="190" fontId="16" fillId="0" borderId="2" xfId="1" applyNumberFormat="1" applyFont="1" applyFill="1" applyBorder="1" applyAlignment="1"/>
    <xf numFmtId="190" fontId="16" fillId="0" borderId="2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9" fontId="4" fillId="0" borderId="2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187" fontId="21" fillId="0" borderId="0" xfId="0" applyNumberFormat="1" applyFont="1"/>
    <xf numFmtId="190" fontId="21" fillId="0" borderId="0" xfId="1" applyNumberFormat="1" applyFont="1" applyFill="1" applyBorder="1" applyAlignment="1"/>
    <xf numFmtId="187" fontId="21" fillId="0" borderId="0" xfId="1" applyFont="1" applyFill="1" applyAlignment="1"/>
    <xf numFmtId="0" fontId="21" fillId="0" borderId="0" xfId="0" applyFont="1"/>
    <xf numFmtId="190" fontId="21" fillId="0" borderId="0" xfId="0" applyNumberFormat="1" applyFont="1" applyAlignment="1">
      <alignment horizontal="right"/>
    </xf>
    <xf numFmtId="3" fontId="7" fillId="0" borderId="0" xfId="0" applyNumberFormat="1" applyFont="1"/>
    <xf numFmtId="0" fontId="8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4" fillId="0" borderId="0" xfId="0" applyFont="1"/>
    <xf numFmtId="190" fontId="10" fillId="0" borderId="0" xfId="0" applyNumberFormat="1" applyFont="1"/>
    <xf numFmtId="190" fontId="21" fillId="0" borderId="0" xfId="0" applyNumberFormat="1" applyFont="1"/>
    <xf numFmtId="0" fontId="22" fillId="0" borderId="0" xfId="0" applyFont="1" applyAlignment="1">
      <alignment horizontal="center"/>
    </xf>
    <xf numFmtId="0" fontId="11" fillId="0" borderId="0" xfId="0" applyFont="1"/>
    <xf numFmtId="187" fontId="12" fillId="0" borderId="0" xfId="0" applyNumberFormat="1" applyFont="1"/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ikrit/AppData/Local/Microsoft/Windows/INetCache/Content.Outlook/1NAT0B8X/AQU%20FS%20%20300924T%20-%2012%2011%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ikrit/AppData/Local/Microsoft/Windows/INetCache/Content.Outlook/1NAT0B8X/AQU%20FS%20%20300924T%20-%2013%2011%2024%20-%20Update%20CPC%20MAN%20EG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-conso"/>
      <sheetName val="NFS-AR"/>
      <sheetName val="NFS-AP"/>
      <sheetName val="NFS-Other non lia"/>
      <sheetName val="NFS-Other non assets"/>
      <sheetName val="PL3m"/>
      <sheetName val="PL9m"/>
      <sheetName val="PL-conso"/>
      <sheetName val="CH_Conso"/>
      <sheetName val="CH_Conso (ส่วนต่ำจากการควบ)"/>
      <sheetName val="CH_Separate"/>
      <sheetName val="CF"/>
      <sheetName val="CF-Conso"/>
      <sheetName val="CF-Sepa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2">
          <cell r="D52">
            <v>179300</v>
          </cell>
        </row>
        <row r="60">
          <cell r="D60">
            <v>-47824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-conso"/>
      <sheetName val="NFS-AR"/>
      <sheetName val="NFS-AP"/>
      <sheetName val="NFS-Other non lia"/>
      <sheetName val="NFS-Other non assets"/>
      <sheetName val="PL3m"/>
      <sheetName val="PL9m"/>
      <sheetName val="PL-conso"/>
      <sheetName val="CH_Conso"/>
      <sheetName val="CH_Conso (ส่วนต่ำจากการควบ)"/>
      <sheetName val="CH_Separate"/>
      <sheetName val="CF"/>
      <sheetName val="CF-Conso"/>
      <sheetName val="CF-Separate"/>
    </sheetNames>
    <sheetDataSet>
      <sheetData sheetId="0"/>
      <sheetData sheetId="1">
        <row r="74">
          <cell r="C74">
            <v>1061315.21</v>
          </cell>
        </row>
      </sheetData>
      <sheetData sheetId="2"/>
      <sheetData sheetId="3"/>
      <sheetData sheetId="4"/>
      <sheetData sheetId="5"/>
      <sheetData sheetId="6"/>
      <sheetData sheetId="7">
        <row r="38">
          <cell r="H38">
            <v>-143251</v>
          </cell>
        </row>
        <row r="64">
          <cell r="H64">
            <v>-47824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view="pageBreakPreview" topLeftCell="A112" zoomScaleSheetLayoutView="100" workbookViewId="0">
      <selection activeCell="B50" sqref="B50"/>
    </sheetView>
  </sheetViews>
  <sheetFormatPr defaultColWidth="1.33203125" defaultRowHeight="23.25" customHeight="1" x14ac:dyDescent="0.55000000000000004"/>
  <cols>
    <col min="1" max="1" width="41.44140625" style="7" customWidth="1"/>
    <col min="2" max="2" width="10" style="5" customWidth="1"/>
    <col min="3" max="3" width="1.33203125" style="5" customWidth="1"/>
    <col min="4" max="4" width="13.33203125" style="5" customWidth="1"/>
    <col min="5" max="5" width="1.44140625" style="5" customWidth="1"/>
    <col min="6" max="6" width="13.109375" style="5" customWidth="1"/>
    <col min="7" max="7" width="1.109375" style="5" customWidth="1"/>
    <col min="8" max="8" width="13.109375" style="5" customWidth="1"/>
    <col min="9" max="9" width="1.44140625" style="5" customWidth="1"/>
    <col min="10" max="10" width="13.109375" style="5" customWidth="1"/>
    <col min="11" max="11" width="1.5546875" style="5" customWidth="1"/>
    <col min="12" max="12" width="13.109375" style="5" customWidth="1"/>
    <col min="13" max="13" width="1.5546875" style="5" customWidth="1"/>
    <col min="14" max="14" width="13.109375" style="5" customWidth="1"/>
    <col min="15" max="15" width="9.109375" style="5" customWidth="1"/>
    <col min="16" max="16" width="12.44140625" style="5" customWidth="1"/>
    <col min="17" max="194" width="9.109375" style="5" customWidth="1"/>
    <col min="195" max="195" width="45.109375" style="5" customWidth="1"/>
    <col min="196" max="196" width="8.5546875" style="5" customWidth="1"/>
    <col min="197" max="16384" width="1.33203125" style="5"/>
  </cols>
  <sheetData>
    <row r="1" spans="1:16" s="1" customFormat="1" ht="23.4" x14ac:dyDescent="0.6">
      <c r="A1" s="12" t="s">
        <v>198</v>
      </c>
    </row>
    <row r="2" spans="1:16" s="1" customFormat="1" ht="23.4" x14ac:dyDescent="0.6">
      <c r="A2" s="2" t="s">
        <v>143</v>
      </c>
    </row>
    <row r="3" spans="1:16" ht="24" customHeight="1" x14ac:dyDescent="0.6">
      <c r="A3" s="2" t="s">
        <v>256</v>
      </c>
    </row>
    <row r="4" spans="1:16" ht="9" customHeight="1" x14ac:dyDescent="0.6">
      <c r="A4" s="2"/>
    </row>
    <row r="5" spans="1:16" ht="22.2" x14ac:dyDescent="0.6">
      <c r="B5" s="77"/>
      <c r="C5" s="77"/>
      <c r="D5" s="105" t="s">
        <v>0</v>
      </c>
      <c r="E5" s="105"/>
      <c r="F5" s="105"/>
      <c r="G5" s="105"/>
      <c r="H5" s="105"/>
      <c r="I5" s="105"/>
      <c r="J5" s="105" t="s">
        <v>1</v>
      </c>
      <c r="K5" s="105"/>
      <c r="L5" s="105"/>
      <c r="M5" s="105"/>
      <c r="N5" s="105"/>
    </row>
    <row r="6" spans="1:16" ht="22.2" x14ac:dyDescent="0.6">
      <c r="A6" s="3" t="s">
        <v>2</v>
      </c>
      <c r="B6" s="76" t="s">
        <v>3</v>
      </c>
      <c r="C6" s="78"/>
      <c r="D6" s="47" t="s">
        <v>257</v>
      </c>
      <c r="E6" s="47"/>
      <c r="F6" s="47" t="s">
        <v>69</v>
      </c>
      <c r="G6" s="47"/>
      <c r="H6" s="47" t="s">
        <v>231</v>
      </c>
      <c r="J6" s="47" t="s">
        <v>257</v>
      </c>
      <c r="K6" s="47"/>
      <c r="L6" s="47" t="s">
        <v>69</v>
      </c>
      <c r="N6" s="47" t="s">
        <v>231</v>
      </c>
    </row>
    <row r="7" spans="1:16" ht="22.2" x14ac:dyDescent="0.6">
      <c r="A7" s="3"/>
      <c r="B7" s="76"/>
      <c r="C7" s="78"/>
      <c r="D7" s="13" t="s">
        <v>99</v>
      </c>
      <c r="E7" s="13"/>
      <c r="F7" s="13" t="s">
        <v>77</v>
      </c>
      <c r="G7" s="13"/>
      <c r="H7" s="13" t="s">
        <v>77</v>
      </c>
      <c r="I7" s="13"/>
      <c r="J7" s="13" t="s">
        <v>99</v>
      </c>
      <c r="K7" s="13"/>
      <c r="L7" s="13" t="s">
        <v>77</v>
      </c>
      <c r="N7" s="13" t="s">
        <v>77</v>
      </c>
    </row>
    <row r="8" spans="1:16" ht="22.2" x14ac:dyDescent="0.6">
      <c r="A8" s="3"/>
      <c r="B8" s="76"/>
      <c r="C8" s="78"/>
      <c r="D8" s="13" t="s">
        <v>70</v>
      </c>
      <c r="E8" s="13"/>
      <c r="F8" s="13" t="s">
        <v>232</v>
      </c>
      <c r="G8" s="13"/>
      <c r="H8" s="13"/>
      <c r="I8" s="13"/>
      <c r="J8" s="13" t="s">
        <v>70</v>
      </c>
      <c r="K8" s="13"/>
      <c r="L8" s="13" t="s">
        <v>232</v>
      </c>
      <c r="N8" s="13"/>
    </row>
    <row r="9" spans="1:16" s="18" customFormat="1" ht="22.2" x14ac:dyDescent="0.6">
      <c r="A9" s="3"/>
      <c r="B9" s="76"/>
      <c r="C9" s="17"/>
      <c r="D9" s="104" t="s">
        <v>71</v>
      </c>
      <c r="E9" s="104"/>
      <c r="F9" s="104"/>
      <c r="G9" s="104"/>
      <c r="H9" s="104"/>
      <c r="I9" s="104"/>
      <c r="J9" s="104"/>
      <c r="K9" s="104"/>
      <c r="L9" s="104"/>
      <c r="M9" s="104"/>
      <c r="N9" s="104"/>
    </row>
    <row r="10" spans="1:16" ht="23.25" customHeight="1" x14ac:dyDescent="0.6">
      <c r="A10" s="4" t="s">
        <v>4</v>
      </c>
      <c r="B10" s="76"/>
      <c r="C10" s="76"/>
    </row>
    <row r="11" spans="1:16" ht="23.25" customHeight="1" x14ac:dyDescent="0.55000000000000004">
      <c r="A11" s="7" t="s">
        <v>5</v>
      </c>
      <c r="B11" s="76"/>
      <c r="C11" s="76"/>
      <c r="D11" s="9">
        <v>85618</v>
      </c>
      <c r="E11" s="9"/>
      <c r="F11" s="9">
        <v>92814</v>
      </c>
      <c r="G11" s="9"/>
      <c r="H11" s="9">
        <v>802512</v>
      </c>
      <c r="I11" s="9"/>
      <c r="J11" s="9">
        <v>66028</v>
      </c>
      <c r="K11" s="9"/>
      <c r="L11" s="9">
        <v>67915</v>
      </c>
      <c r="N11" s="9">
        <v>741755</v>
      </c>
    </row>
    <row r="12" spans="1:16" ht="23.25" customHeight="1" x14ac:dyDescent="0.55000000000000004">
      <c r="A12" s="7" t="s">
        <v>6</v>
      </c>
      <c r="B12" s="76">
        <v>6</v>
      </c>
      <c r="C12" s="76"/>
      <c r="D12" s="9">
        <v>76184</v>
      </c>
      <c r="E12" s="9"/>
      <c r="F12" s="9">
        <v>77666</v>
      </c>
      <c r="G12" s="9"/>
      <c r="H12" s="9">
        <v>3</v>
      </c>
      <c r="I12" s="9"/>
      <c r="J12" s="9">
        <v>0</v>
      </c>
      <c r="K12" s="9"/>
      <c r="L12" s="9">
        <v>0</v>
      </c>
      <c r="N12" s="9">
        <v>4</v>
      </c>
    </row>
    <row r="13" spans="1:16" ht="23.25" customHeight="1" x14ac:dyDescent="0.55000000000000004">
      <c r="A13" s="7" t="s">
        <v>55</v>
      </c>
      <c r="B13" s="76" t="s">
        <v>79</v>
      </c>
      <c r="C13" s="76"/>
      <c r="D13" s="9">
        <v>68090</v>
      </c>
      <c r="E13" s="9"/>
      <c r="F13" s="9">
        <v>113535</v>
      </c>
      <c r="G13" s="9"/>
      <c r="H13" s="9">
        <v>33804</v>
      </c>
      <c r="I13" s="9"/>
      <c r="J13" s="9">
        <v>35993</v>
      </c>
      <c r="K13" s="9"/>
      <c r="L13" s="9">
        <v>80708</v>
      </c>
      <c r="N13" s="9">
        <v>115719</v>
      </c>
    </row>
    <row r="14" spans="1:16" ht="23.25" customHeight="1" x14ac:dyDescent="0.55000000000000004">
      <c r="A14" s="7" t="s">
        <v>313</v>
      </c>
      <c r="B14" s="76">
        <v>10</v>
      </c>
      <c r="C14" s="76"/>
      <c r="D14" s="9">
        <v>180000</v>
      </c>
      <c r="E14" s="9"/>
      <c r="F14" s="9">
        <v>0</v>
      </c>
      <c r="G14" s="9"/>
      <c r="H14" s="9">
        <v>85000</v>
      </c>
      <c r="I14" s="9"/>
      <c r="J14" s="9">
        <v>0</v>
      </c>
      <c r="K14" s="9"/>
      <c r="L14" s="9">
        <v>0</v>
      </c>
      <c r="N14" s="9">
        <v>0</v>
      </c>
    </row>
    <row r="15" spans="1:16" ht="23.25" customHeight="1" x14ac:dyDescent="0.55000000000000004">
      <c r="A15" s="7" t="s">
        <v>314</v>
      </c>
      <c r="B15" s="76">
        <v>10</v>
      </c>
      <c r="C15" s="76"/>
      <c r="D15" s="9">
        <v>56000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N15" s="9">
        <v>0</v>
      </c>
    </row>
    <row r="16" spans="1:16" ht="23.25" customHeight="1" x14ac:dyDescent="0.55000000000000004">
      <c r="A16" s="7" t="s">
        <v>138</v>
      </c>
      <c r="B16" s="76"/>
      <c r="C16" s="76"/>
      <c r="D16" s="9">
        <v>22269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N16" s="9">
        <v>0</v>
      </c>
      <c r="P16" s="91"/>
    </row>
    <row r="17" spans="1:16" ht="23.25" customHeight="1" x14ac:dyDescent="0.55000000000000004">
      <c r="A17" s="7" t="s">
        <v>107</v>
      </c>
      <c r="B17" s="76"/>
      <c r="C17" s="76"/>
      <c r="D17" s="9">
        <v>0</v>
      </c>
      <c r="E17" s="9"/>
      <c r="F17" s="9">
        <v>7720</v>
      </c>
      <c r="G17" s="9"/>
      <c r="H17" s="9">
        <v>0</v>
      </c>
      <c r="I17" s="9"/>
      <c r="J17" s="9">
        <v>0</v>
      </c>
      <c r="K17" s="9"/>
      <c r="L17" s="9">
        <v>7720</v>
      </c>
      <c r="N17" s="9">
        <v>0</v>
      </c>
    </row>
    <row r="18" spans="1:16" ht="23.25" customHeight="1" x14ac:dyDescent="0.55000000000000004">
      <c r="A18" s="7" t="s">
        <v>217</v>
      </c>
      <c r="B18" s="76">
        <v>5</v>
      </c>
      <c r="C18" s="76"/>
      <c r="D18" s="9">
        <v>0</v>
      </c>
      <c r="E18" s="9"/>
      <c r="F18" s="9">
        <v>0</v>
      </c>
      <c r="G18" s="9"/>
      <c r="H18" s="9">
        <v>0</v>
      </c>
      <c r="I18" s="9"/>
      <c r="J18" s="9">
        <v>114300</v>
      </c>
      <c r="K18" s="9"/>
      <c r="L18" s="9">
        <v>240000</v>
      </c>
      <c r="N18" s="9">
        <v>36100</v>
      </c>
    </row>
    <row r="19" spans="1:16" ht="23.25" customHeight="1" x14ac:dyDescent="0.55000000000000004">
      <c r="A19" s="7" t="s">
        <v>205</v>
      </c>
      <c r="B19" s="76">
        <v>5</v>
      </c>
      <c r="C19" s="76"/>
      <c r="D19" s="9">
        <v>0</v>
      </c>
      <c r="E19" s="9"/>
      <c r="F19" s="9">
        <v>48435</v>
      </c>
      <c r="G19" s="9"/>
      <c r="H19" s="9">
        <v>0</v>
      </c>
      <c r="I19" s="9"/>
      <c r="J19" s="9">
        <v>0</v>
      </c>
      <c r="K19" s="9"/>
      <c r="L19" s="9">
        <v>48435</v>
      </c>
      <c r="N19" s="9">
        <v>0</v>
      </c>
    </row>
    <row r="20" spans="1:16" ht="23.25" customHeight="1" x14ac:dyDescent="0.55000000000000004">
      <c r="A20" s="7" t="s">
        <v>42</v>
      </c>
      <c r="B20" s="76"/>
      <c r="C20" s="76"/>
      <c r="D20" s="9">
        <v>5182</v>
      </c>
      <c r="E20" s="9"/>
      <c r="F20" s="9">
        <v>5258</v>
      </c>
      <c r="G20" s="9"/>
      <c r="H20" s="9">
        <v>0</v>
      </c>
      <c r="I20" s="9"/>
      <c r="J20" s="9">
        <v>0</v>
      </c>
      <c r="K20" s="9"/>
      <c r="L20" s="9">
        <v>0</v>
      </c>
      <c r="N20" s="9"/>
    </row>
    <row r="21" spans="1:16" ht="23.25" customHeight="1" x14ac:dyDescent="0.55000000000000004">
      <c r="A21" s="7" t="s">
        <v>100</v>
      </c>
      <c r="B21" s="76">
        <v>8</v>
      </c>
      <c r="C21" s="76"/>
      <c r="D21" s="9">
        <v>25548</v>
      </c>
      <c r="E21" s="9"/>
      <c r="F21" s="9">
        <v>49423</v>
      </c>
      <c r="G21" s="9"/>
      <c r="H21" s="9">
        <v>79200</v>
      </c>
      <c r="I21" s="9"/>
      <c r="J21" s="9">
        <v>25548</v>
      </c>
      <c r="K21" s="9"/>
      <c r="L21" s="9">
        <v>49423</v>
      </c>
      <c r="N21" s="9">
        <v>79200</v>
      </c>
    </row>
    <row r="22" spans="1:16" ht="23.25" customHeight="1" x14ac:dyDescent="0.55000000000000004">
      <c r="A22" s="7" t="s">
        <v>273</v>
      </c>
      <c r="B22" s="76">
        <v>9</v>
      </c>
      <c r="C22" s="76"/>
      <c r="D22" s="9">
        <v>116435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N22" s="9">
        <v>0</v>
      </c>
      <c r="P22" s="91"/>
    </row>
    <row r="23" spans="1:16" ht="23.25" customHeight="1" x14ac:dyDescent="0.55000000000000004">
      <c r="A23" s="7" t="s">
        <v>101</v>
      </c>
      <c r="B23" s="76"/>
      <c r="C23" s="76"/>
      <c r="D23" s="9">
        <v>32000</v>
      </c>
      <c r="E23" s="9"/>
      <c r="F23" s="9">
        <v>32000</v>
      </c>
      <c r="G23" s="9"/>
      <c r="H23" s="9">
        <v>32000</v>
      </c>
      <c r="I23" s="9"/>
      <c r="J23" s="9">
        <v>32000</v>
      </c>
      <c r="K23" s="9"/>
      <c r="L23" s="9">
        <v>32000</v>
      </c>
      <c r="N23" s="9">
        <v>32000</v>
      </c>
    </row>
    <row r="24" spans="1:16" ht="23.25" customHeight="1" x14ac:dyDescent="0.55000000000000004">
      <c r="A24" s="7" t="s">
        <v>102</v>
      </c>
      <c r="B24" s="76"/>
      <c r="C24" s="76"/>
      <c r="D24" s="9">
        <v>6150</v>
      </c>
      <c r="E24" s="9"/>
      <c r="F24" s="9">
        <v>1494</v>
      </c>
      <c r="G24" s="9"/>
      <c r="H24" s="9">
        <v>976</v>
      </c>
      <c r="I24" s="9"/>
      <c r="J24" s="9">
        <v>1177</v>
      </c>
      <c r="K24" s="9"/>
      <c r="L24" s="9">
        <v>1181</v>
      </c>
      <c r="N24" s="9">
        <v>848</v>
      </c>
    </row>
    <row r="25" spans="1:16" ht="23.25" customHeight="1" x14ac:dyDescent="0.6">
      <c r="A25" s="3" t="s">
        <v>7</v>
      </c>
      <c r="B25" s="76"/>
      <c r="C25" s="76"/>
      <c r="D25" s="22">
        <f>SUM(D11:D24)</f>
        <v>673476</v>
      </c>
      <c r="E25" s="20"/>
      <c r="F25" s="22">
        <f>SUM(F11:F24)</f>
        <v>428345</v>
      </c>
      <c r="G25" s="20"/>
      <c r="H25" s="22">
        <f>SUM(H11:H24)</f>
        <v>1033495</v>
      </c>
      <c r="I25" s="19"/>
      <c r="J25" s="22">
        <f>SUM(J11:J24)</f>
        <v>275046</v>
      </c>
      <c r="K25" s="20"/>
      <c r="L25" s="22">
        <f>SUM(L11:L24)</f>
        <v>527382</v>
      </c>
      <c r="N25" s="22">
        <f>SUM(N11:N24)</f>
        <v>1005626</v>
      </c>
    </row>
    <row r="26" spans="1:16" ht="9" customHeight="1" x14ac:dyDescent="0.6">
      <c r="A26" s="2"/>
    </row>
    <row r="27" spans="1:16" ht="23.25" customHeight="1" x14ac:dyDescent="0.6">
      <c r="A27" s="4" t="s">
        <v>8</v>
      </c>
      <c r="B27" s="76"/>
      <c r="C27" s="76"/>
      <c r="D27" s="9"/>
      <c r="E27" s="9"/>
      <c r="F27" s="9"/>
      <c r="G27" s="9"/>
      <c r="H27" s="9"/>
      <c r="I27" s="9"/>
      <c r="J27" s="9"/>
      <c r="K27" s="9"/>
      <c r="L27" s="9"/>
      <c r="N27" s="9"/>
    </row>
    <row r="28" spans="1:16" ht="23.25" customHeight="1" x14ac:dyDescent="0.55000000000000004">
      <c r="A28" s="5" t="s">
        <v>62</v>
      </c>
      <c r="B28" s="76" t="s">
        <v>285</v>
      </c>
      <c r="D28" s="9">
        <v>759625</v>
      </c>
      <c r="E28" s="9"/>
      <c r="F28" s="9">
        <v>767205</v>
      </c>
      <c r="G28" s="9"/>
      <c r="H28" s="9">
        <v>699468</v>
      </c>
      <c r="J28" s="9">
        <v>759625</v>
      </c>
      <c r="K28" s="9"/>
      <c r="L28" s="9">
        <v>767205</v>
      </c>
      <c r="N28" s="9">
        <v>699468</v>
      </c>
    </row>
    <row r="29" spans="1:16" ht="23.25" customHeight="1" x14ac:dyDescent="0.55000000000000004">
      <c r="A29" s="5" t="s">
        <v>80</v>
      </c>
      <c r="B29" s="76" t="s">
        <v>286</v>
      </c>
      <c r="C29" s="76"/>
      <c r="D29" s="11">
        <v>1840025</v>
      </c>
      <c r="E29" s="11"/>
      <c r="F29" s="11">
        <v>1892279</v>
      </c>
      <c r="G29" s="11"/>
      <c r="H29" s="11">
        <v>1797957</v>
      </c>
      <c r="I29" s="9"/>
      <c r="J29" s="9">
        <v>1143597</v>
      </c>
      <c r="K29" s="9"/>
      <c r="L29" s="9">
        <v>972327</v>
      </c>
      <c r="N29" s="9">
        <v>992592</v>
      </c>
    </row>
    <row r="30" spans="1:16" ht="23.25" customHeight="1" x14ac:dyDescent="0.55000000000000004">
      <c r="A30" s="5" t="s">
        <v>9</v>
      </c>
      <c r="B30" s="76">
        <v>10</v>
      </c>
      <c r="C30" s="76"/>
      <c r="D30" s="11">
        <v>0</v>
      </c>
      <c r="E30" s="11"/>
      <c r="F30" s="11">
        <v>0</v>
      </c>
      <c r="G30" s="11"/>
      <c r="H30" s="11">
        <v>0</v>
      </c>
      <c r="I30" s="9"/>
      <c r="J30" s="9">
        <v>2140051</v>
      </c>
      <c r="K30" s="9"/>
      <c r="L30" s="9">
        <v>2236890</v>
      </c>
      <c r="N30" s="9">
        <v>1664052</v>
      </c>
      <c r="P30" s="90"/>
    </row>
    <row r="31" spans="1:16" ht="23.25" customHeight="1" x14ac:dyDescent="0.55000000000000004">
      <c r="A31" s="5" t="s">
        <v>206</v>
      </c>
      <c r="B31" s="76">
        <v>5</v>
      </c>
      <c r="C31" s="76"/>
      <c r="D31" s="11">
        <v>54151</v>
      </c>
      <c r="E31" s="11"/>
      <c r="F31" s="11">
        <v>117151</v>
      </c>
      <c r="G31" s="11"/>
      <c r="H31" s="11">
        <v>315000</v>
      </c>
      <c r="I31" s="9"/>
      <c r="J31" s="11">
        <v>54151</v>
      </c>
      <c r="K31" s="9"/>
      <c r="L31" s="9">
        <v>117151</v>
      </c>
      <c r="N31" s="9">
        <v>315000</v>
      </c>
    </row>
    <row r="32" spans="1:16" ht="23.25" customHeight="1" x14ac:dyDescent="0.55000000000000004">
      <c r="A32" s="5" t="s">
        <v>103</v>
      </c>
      <c r="B32" s="76">
        <v>11</v>
      </c>
      <c r="C32" s="76"/>
      <c r="D32" s="11">
        <v>4049298</v>
      </c>
      <c r="E32" s="11"/>
      <c r="F32" s="11">
        <v>4046703</v>
      </c>
      <c r="G32" s="11"/>
      <c r="H32" s="11">
        <v>3849113</v>
      </c>
      <c r="I32" s="9"/>
      <c r="J32" s="9">
        <v>0</v>
      </c>
      <c r="K32" s="9"/>
      <c r="L32" s="9">
        <v>0</v>
      </c>
      <c r="N32" s="9">
        <v>0</v>
      </c>
    </row>
    <row r="33" spans="1:14" ht="23.25" customHeight="1" x14ac:dyDescent="0.55000000000000004">
      <c r="A33" s="7" t="s">
        <v>46</v>
      </c>
      <c r="B33" s="76" t="s">
        <v>287</v>
      </c>
      <c r="C33" s="76"/>
      <c r="D33" s="11">
        <v>516270</v>
      </c>
      <c r="E33" s="11"/>
      <c r="F33" s="11">
        <v>545040</v>
      </c>
      <c r="G33" s="11"/>
      <c r="H33" s="11">
        <v>44895</v>
      </c>
      <c r="I33" s="9"/>
      <c r="J33" s="9">
        <v>15871</v>
      </c>
      <c r="K33" s="9"/>
      <c r="L33" s="9">
        <v>19115</v>
      </c>
      <c r="N33" s="9">
        <v>14655</v>
      </c>
    </row>
    <row r="34" spans="1:14" ht="23.25" customHeight="1" x14ac:dyDescent="0.55000000000000004">
      <c r="A34" s="7" t="s">
        <v>63</v>
      </c>
      <c r="B34" s="76" t="s">
        <v>288</v>
      </c>
      <c r="C34" s="76"/>
      <c r="D34" s="11">
        <v>193246</v>
      </c>
      <c r="E34" s="11"/>
      <c r="F34" s="11">
        <v>258249</v>
      </c>
      <c r="G34" s="11"/>
      <c r="H34" s="11">
        <v>10497</v>
      </c>
      <c r="I34" s="9"/>
      <c r="J34" s="9">
        <v>4066</v>
      </c>
      <c r="K34" s="9"/>
      <c r="L34" s="9">
        <v>4874</v>
      </c>
      <c r="N34" s="9">
        <v>5951</v>
      </c>
    </row>
    <row r="35" spans="1:14" ht="23.25" customHeight="1" x14ac:dyDescent="0.55000000000000004">
      <c r="A35" s="7" t="s">
        <v>105</v>
      </c>
      <c r="B35" s="76" t="s">
        <v>141</v>
      </c>
      <c r="C35" s="76"/>
      <c r="D35" s="11">
        <v>91577</v>
      </c>
      <c r="E35" s="11"/>
      <c r="F35" s="11">
        <v>122798</v>
      </c>
      <c r="G35" s="11"/>
      <c r="H35" s="11">
        <v>159739</v>
      </c>
      <c r="I35" s="9"/>
      <c r="J35" s="9">
        <v>91577</v>
      </c>
      <c r="K35" s="9"/>
      <c r="L35" s="9">
        <v>122798</v>
      </c>
      <c r="N35" s="11">
        <v>159739</v>
      </c>
    </row>
    <row r="36" spans="1:14" ht="23.25" customHeight="1" x14ac:dyDescent="0.55000000000000004">
      <c r="A36" s="7" t="s">
        <v>104</v>
      </c>
      <c r="B36" s="76" t="s">
        <v>289</v>
      </c>
      <c r="C36" s="76"/>
      <c r="D36" s="11">
        <v>347356</v>
      </c>
      <c r="E36" s="11"/>
      <c r="F36" s="11">
        <v>618809</v>
      </c>
      <c r="G36" s="11"/>
      <c r="H36" s="11">
        <v>277418</v>
      </c>
      <c r="I36" s="9"/>
      <c r="J36" s="9">
        <v>0</v>
      </c>
      <c r="K36" s="9"/>
      <c r="L36" s="9">
        <v>0</v>
      </c>
      <c r="N36" s="9">
        <v>0</v>
      </c>
    </row>
    <row r="37" spans="1:14" ht="23.25" customHeight="1" x14ac:dyDescent="0.55000000000000004">
      <c r="A37" s="7" t="s">
        <v>140</v>
      </c>
      <c r="B37" s="76" t="s">
        <v>290</v>
      </c>
      <c r="C37" s="76"/>
      <c r="D37" s="9">
        <v>7859</v>
      </c>
      <c r="E37" s="11"/>
      <c r="F37" s="11">
        <v>143012</v>
      </c>
      <c r="G37" s="11"/>
      <c r="H37" s="11">
        <v>146238</v>
      </c>
      <c r="I37" s="9"/>
      <c r="J37" s="9">
        <v>4187</v>
      </c>
      <c r="K37" s="9"/>
      <c r="L37" s="9">
        <v>3968</v>
      </c>
      <c r="N37" s="9">
        <v>113</v>
      </c>
    </row>
    <row r="38" spans="1:14" ht="23.25" customHeight="1" x14ac:dyDescent="0.55000000000000004">
      <c r="A38" s="7" t="s">
        <v>106</v>
      </c>
      <c r="B38" s="76" t="s">
        <v>291</v>
      </c>
      <c r="C38" s="76"/>
      <c r="D38" s="11">
        <v>0</v>
      </c>
      <c r="E38" s="11"/>
      <c r="F38" s="11">
        <v>0</v>
      </c>
      <c r="G38" s="11"/>
      <c r="H38" s="11">
        <v>0</v>
      </c>
      <c r="I38" s="9"/>
      <c r="J38" s="9">
        <v>83655</v>
      </c>
      <c r="K38" s="9"/>
      <c r="L38" s="9">
        <v>67401</v>
      </c>
      <c r="N38" s="9">
        <v>61302</v>
      </c>
    </row>
    <row r="39" spans="1:14" ht="23.25" customHeight="1" x14ac:dyDescent="0.55000000000000004">
      <c r="A39" s="7" t="s">
        <v>62</v>
      </c>
      <c r="B39" s="76"/>
      <c r="C39" s="76"/>
      <c r="D39" s="11"/>
      <c r="E39" s="11"/>
      <c r="F39" s="11"/>
      <c r="G39" s="11"/>
      <c r="H39" s="11"/>
      <c r="I39" s="9"/>
      <c r="J39" s="9"/>
      <c r="K39" s="9"/>
      <c r="L39" s="9"/>
      <c r="N39" s="9"/>
    </row>
    <row r="40" spans="1:14" ht="23.25" customHeight="1" x14ac:dyDescent="0.55000000000000004">
      <c r="A40" s="5" t="s">
        <v>195</v>
      </c>
      <c r="B40" s="76"/>
      <c r="C40" s="76"/>
      <c r="D40" s="11">
        <v>3207</v>
      </c>
      <c r="E40" s="11"/>
      <c r="F40" s="11">
        <v>7193</v>
      </c>
      <c r="G40" s="11"/>
      <c r="H40" s="11">
        <v>9098</v>
      </c>
      <c r="I40" s="9"/>
      <c r="J40" s="9">
        <v>98</v>
      </c>
      <c r="K40" s="9"/>
      <c r="L40" s="9">
        <v>98</v>
      </c>
      <c r="N40" s="9">
        <v>98</v>
      </c>
    </row>
    <row r="41" spans="1:14" ht="23.25" customHeight="1" x14ac:dyDescent="0.55000000000000004">
      <c r="A41" s="7" t="s">
        <v>274</v>
      </c>
      <c r="B41" s="76"/>
      <c r="C41" s="76"/>
      <c r="D41" s="11">
        <v>16429</v>
      </c>
      <c r="E41" s="11"/>
      <c r="F41" s="9">
        <v>61000</v>
      </c>
      <c r="G41" s="11"/>
      <c r="H41" s="11">
        <v>23541</v>
      </c>
      <c r="I41" s="9"/>
      <c r="J41" s="9">
        <v>0</v>
      </c>
      <c r="K41" s="9"/>
      <c r="L41" s="9">
        <v>0</v>
      </c>
      <c r="N41" s="9">
        <v>0</v>
      </c>
    </row>
    <row r="42" spans="1:14" ht="23.25" customHeight="1" x14ac:dyDescent="0.55000000000000004">
      <c r="A42" s="7" t="s">
        <v>43</v>
      </c>
      <c r="B42" s="76"/>
      <c r="C42" s="76"/>
      <c r="D42" s="11">
        <v>34934</v>
      </c>
      <c r="E42" s="11"/>
      <c r="F42" s="11">
        <v>35560</v>
      </c>
      <c r="G42" s="11"/>
      <c r="H42" s="11">
        <v>29119</v>
      </c>
      <c r="I42" s="9"/>
      <c r="J42" s="9">
        <v>13350</v>
      </c>
      <c r="K42" s="9"/>
      <c r="L42" s="9">
        <v>17155</v>
      </c>
      <c r="N42" s="9">
        <v>25221</v>
      </c>
    </row>
    <row r="43" spans="1:14" ht="23.25" customHeight="1" x14ac:dyDescent="0.6">
      <c r="A43" s="3" t="s">
        <v>10</v>
      </c>
      <c r="B43" s="76"/>
      <c r="C43" s="76"/>
      <c r="D43" s="22">
        <f>SUM(D28:D42)</f>
        <v>7913977</v>
      </c>
      <c r="E43" s="20"/>
      <c r="F43" s="22">
        <f>SUM(F28:F42)</f>
        <v>8614999</v>
      </c>
      <c r="G43" s="20"/>
      <c r="H43" s="22">
        <f>SUM(H28:H42)</f>
        <v>7362083</v>
      </c>
      <c r="I43" s="19"/>
      <c r="J43" s="22">
        <f>SUM(J28:J42)</f>
        <v>4310228</v>
      </c>
      <c r="K43" s="20"/>
      <c r="L43" s="22">
        <f>SUM(L28:L42)</f>
        <v>4328982</v>
      </c>
      <c r="N43" s="22">
        <f>SUM(N28:N42)</f>
        <v>3938191</v>
      </c>
    </row>
    <row r="44" spans="1:14" ht="23.25" customHeight="1" thickBot="1" x14ac:dyDescent="0.65">
      <c r="A44" s="3" t="s">
        <v>11</v>
      </c>
      <c r="B44" s="76"/>
      <c r="C44" s="76"/>
      <c r="D44" s="21">
        <f>D25+D43</f>
        <v>8587453</v>
      </c>
      <c r="E44" s="20"/>
      <c r="F44" s="21">
        <f>F25+F43</f>
        <v>9043344</v>
      </c>
      <c r="G44" s="20"/>
      <c r="H44" s="21">
        <f>H25+H43</f>
        <v>8395578</v>
      </c>
      <c r="I44" s="19"/>
      <c r="J44" s="21">
        <f>J25+J43</f>
        <v>4585274</v>
      </c>
      <c r="K44" s="20"/>
      <c r="L44" s="21">
        <f>L25+L43</f>
        <v>4856364</v>
      </c>
      <c r="N44" s="21">
        <f>N25+N43</f>
        <v>4943817</v>
      </c>
    </row>
    <row r="45" spans="1:14" s="1" customFormat="1" ht="24" thickTop="1" x14ac:dyDescent="0.6">
      <c r="A45" s="12" t="s">
        <v>198</v>
      </c>
    </row>
    <row r="46" spans="1:14" s="1" customFormat="1" ht="23.4" x14ac:dyDescent="0.6">
      <c r="A46" s="2" t="s">
        <v>143</v>
      </c>
    </row>
    <row r="47" spans="1:14" ht="23.4" x14ac:dyDescent="0.6">
      <c r="A47" s="2" t="s">
        <v>256</v>
      </c>
    </row>
    <row r="48" spans="1:14" ht="9" customHeight="1" x14ac:dyDescent="0.6">
      <c r="A48" s="2"/>
    </row>
    <row r="49" spans="1:14" ht="23.25" customHeight="1" x14ac:dyDescent="0.6">
      <c r="B49" s="77"/>
      <c r="C49" s="77"/>
      <c r="D49" s="105" t="s">
        <v>0</v>
      </c>
      <c r="E49" s="105"/>
      <c r="F49" s="105"/>
      <c r="G49" s="105"/>
      <c r="H49" s="105"/>
      <c r="I49" s="105"/>
      <c r="J49" s="105" t="s">
        <v>1</v>
      </c>
      <c r="K49" s="105"/>
      <c r="L49" s="105"/>
      <c r="M49" s="105"/>
      <c r="N49" s="105"/>
    </row>
    <row r="50" spans="1:14" ht="23.25" customHeight="1" x14ac:dyDescent="0.6">
      <c r="A50" s="3" t="s">
        <v>12</v>
      </c>
      <c r="B50" s="76" t="s">
        <v>3</v>
      </c>
      <c r="C50" s="78"/>
      <c r="D50" s="47" t="s">
        <v>257</v>
      </c>
      <c r="E50" s="47"/>
      <c r="F50" s="47" t="s">
        <v>69</v>
      </c>
      <c r="G50" s="47"/>
      <c r="H50" s="47" t="s">
        <v>231</v>
      </c>
      <c r="J50" s="47" t="s">
        <v>257</v>
      </c>
      <c r="K50" s="47"/>
      <c r="L50" s="47" t="s">
        <v>69</v>
      </c>
      <c r="N50" s="47" t="s">
        <v>231</v>
      </c>
    </row>
    <row r="51" spans="1:14" ht="23.25" customHeight="1" x14ac:dyDescent="0.6">
      <c r="A51" s="3"/>
      <c r="B51" s="76"/>
      <c r="C51" s="78"/>
      <c r="D51" s="13" t="s">
        <v>99</v>
      </c>
      <c r="E51" s="13"/>
      <c r="F51" s="13" t="s">
        <v>77</v>
      </c>
      <c r="G51" s="13"/>
      <c r="H51" s="13" t="s">
        <v>77</v>
      </c>
      <c r="I51" s="13"/>
      <c r="J51" s="13" t="s">
        <v>99</v>
      </c>
      <c r="K51" s="13"/>
      <c r="L51" s="13" t="s">
        <v>77</v>
      </c>
      <c r="N51" s="13" t="s">
        <v>77</v>
      </c>
    </row>
    <row r="52" spans="1:14" ht="22.2" x14ac:dyDescent="0.6">
      <c r="A52" s="3"/>
      <c r="B52" s="76"/>
      <c r="C52" s="78"/>
      <c r="D52" s="13" t="s">
        <v>70</v>
      </c>
      <c r="E52" s="13"/>
      <c r="F52" s="13" t="s">
        <v>232</v>
      </c>
      <c r="G52" s="13"/>
      <c r="H52" s="13"/>
      <c r="I52" s="13"/>
      <c r="J52" s="13" t="s">
        <v>70</v>
      </c>
      <c r="K52" s="13"/>
      <c r="L52" s="13" t="s">
        <v>232</v>
      </c>
      <c r="N52" s="13"/>
    </row>
    <row r="53" spans="1:14" s="18" customFormat="1" ht="23.25" customHeight="1" x14ac:dyDescent="0.6">
      <c r="A53" s="3"/>
      <c r="B53" s="76"/>
      <c r="C53" s="17"/>
      <c r="D53" s="104" t="s">
        <v>71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</row>
    <row r="54" spans="1:14" ht="23.25" customHeight="1" x14ac:dyDescent="0.6">
      <c r="A54" s="4" t="s">
        <v>13</v>
      </c>
      <c r="B54" s="78"/>
      <c r="C54" s="78"/>
      <c r="D54" s="9"/>
      <c r="E54" s="9"/>
      <c r="F54" s="9"/>
      <c r="G54" s="9"/>
      <c r="H54" s="9"/>
      <c r="I54" s="9"/>
      <c r="J54" s="9"/>
      <c r="K54" s="9"/>
      <c r="L54" s="9"/>
      <c r="N54" s="9"/>
    </row>
    <row r="55" spans="1:14" ht="23.25" customHeight="1" x14ac:dyDescent="0.55000000000000004">
      <c r="A55" s="7" t="s">
        <v>180</v>
      </c>
      <c r="B55" s="76"/>
      <c r="C55" s="78"/>
      <c r="D55" s="9">
        <v>25980</v>
      </c>
      <c r="E55" s="9"/>
      <c r="F55" s="9">
        <v>26611</v>
      </c>
      <c r="G55" s="9"/>
      <c r="H55" s="9">
        <v>0</v>
      </c>
      <c r="I55" s="9"/>
      <c r="J55" s="9">
        <v>0</v>
      </c>
      <c r="K55" s="9"/>
      <c r="L55" s="9">
        <v>0</v>
      </c>
      <c r="N55" s="9">
        <v>0</v>
      </c>
    </row>
    <row r="56" spans="1:14" ht="23.25" customHeight="1" x14ac:dyDescent="0.55000000000000004">
      <c r="A56" s="7" t="s">
        <v>50</v>
      </c>
      <c r="B56" s="76">
        <v>18</v>
      </c>
      <c r="C56" s="76"/>
      <c r="D56" s="9">
        <v>56933</v>
      </c>
      <c r="E56" s="9"/>
      <c r="F56" s="9">
        <v>50648</v>
      </c>
      <c r="G56" s="9"/>
      <c r="H56" s="9">
        <v>146</v>
      </c>
      <c r="I56" s="9"/>
      <c r="J56" s="9">
        <v>0</v>
      </c>
      <c r="K56" s="9"/>
      <c r="L56" s="9">
        <v>0</v>
      </c>
      <c r="N56" s="9">
        <v>0</v>
      </c>
    </row>
    <row r="57" spans="1:14" ht="23.25" customHeight="1" x14ac:dyDescent="0.55000000000000004">
      <c r="A57" s="7" t="s">
        <v>56</v>
      </c>
      <c r="B57" s="76" t="s">
        <v>292</v>
      </c>
      <c r="C57" s="76"/>
      <c r="D57" s="9">
        <v>86190</v>
      </c>
      <c r="E57" s="9"/>
      <c r="F57" s="9">
        <v>44279</v>
      </c>
      <c r="G57" s="9"/>
      <c r="H57" s="9">
        <v>26517</v>
      </c>
      <c r="I57" s="9"/>
      <c r="J57" s="9">
        <v>13333</v>
      </c>
      <c r="K57" s="9"/>
      <c r="L57" s="9">
        <v>17940</v>
      </c>
      <c r="N57" s="9">
        <v>21202</v>
      </c>
    </row>
    <row r="58" spans="1:14" ht="23.25" customHeight="1" x14ac:dyDescent="0.55000000000000004">
      <c r="A58" s="7" t="s">
        <v>181</v>
      </c>
      <c r="B58" s="76">
        <v>21</v>
      </c>
      <c r="C58" s="76"/>
      <c r="D58" s="9">
        <v>77254</v>
      </c>
      <c r="E58" s="9"/>
      <c r="F58" s="9">
        <v>0</v>
      </c>
      <c r="G58" s="9"/>
      <c r="H58" s="9">
        <v>0</v>
      </c>
      <c r="I58" s="9"/>
      <c r="J58" s="9">
        <v>0</v>
      </c>
      <c r="K58" s="9"/>
      <c r="L58" s="9">
        <v>0</v>
      </c>
      <c r="N58" s="9">
        <v>0</v>
      </c>
    </row>
    <row r="59" spans="1:14" ht="23.25" customHeight="1" x14ac:dyDescent="0.55000000000000004">
      <c r="A59" s="7" t="s">
        <v>113</v>
      </c>
      <c r="B59" s="76"/>
      <c r="C59" s="76"/>
      <c r="D59" s="9"/>
      <c r="E59" s="9"/>
      <c r="I59" s="9"/>
      <c r="J59" s="9"/>
      <c r="K59" s="9"/>
      <c r="L59" s="9"/>
      <c r="N59" s="9"/>
    </row>
    <row r="60" spans="1:14" ht="23.25" customHeight="1" x14ac:dyDescent="0.55000000000000004">
      <c r="A60" s="7" t="s">
        <v>112</v>
      </c>
      <c r="B60" s="76">
        <v>21</v>
      </c>
      <c r="C60" s="76"/>
      <c r="D60" s="9">
        <v>171723</v>
      </c>
      <c r="E60" s="9"/>
      <c r="F60" s="9">
        <v>502713</v>
      </c>
      <c r="G60" s="9"/>
      <c r="H60" s="9">
        <v>399649</v>
      </c>
      <c r="I60" s="9"/>
      <c r="J60" s="9">
        <v>0</v>
      </c>
      <c r="K60" s="9"/>
      <c r="L60" s="9">
        <v>193906</v>
      </c>
      <c r="N60" s="9">
        <v>195683</v>
      </c>
    </row>
    <row r="61" spans="1:14" ht="23.25" customHeight="1" x14ac:dyDescent="0.55000000000000004">
      <c r="A61" s="7" t="s">
        <v>84</v>
      </c>
      <c r="B61" s="76"/>
      <c r="C61" s="76"/>
      <c r="D61" s="9"/>
      <c r="E61" s="9"/>
      <c r="F61" s="9"/>
      <c r="G61" s="9"/>
      <c r="H61" s="9"/>
      <c r="I61" s="9"/>
      <c r="J61" s="9"/>
      <c r="K61" s="9"/>
      <c r="L61" s="9"/>
      <c r="N61" s="9"/>
    </row>
    <row r="62" spans="1:14" ht="23.25" customHeight="1" x14ac:dyDescent="0.55000000000000004">
      <c r="A62" s="7" t="s">
        <v>83</v>
      </c>
      <c r="B62" s="76">
        <v>22</v>
      </c>
      <c r="C62" s="76"/>
      <c r="D62" s="9">
        <v>86690</v>
      </c>
      <c r="E62" s="9"/>
      <c r="F62" s="9">
        <v>98696</v>
      </c>
      <c r="G62" s="9"/>
      <c r="H62" s="9">
        <v>2600</v>
      </c>
      <c r="I62" s="9"/>
      <c r="J62" s="9">
        <v>2104</v>
      </c>
      <c r="K62" s="9"/>
      <c r="L62" s="9">
        <v>1982</v>
      </c>
      <c r="N62" s="9">
        <v>1300</v>
      </c>
    </row>
    <row r="63" spans="1:14" ht="23.25" customHeight="1" x14ac:dyDescent="0.55000000000000004">
      <c r="A63" s="7" t="s">
        <v>108</v>
      </c>
      <c r="B63" s="76">
        <v>23</v>
      </c>
      <c r="C63" s="76"/>
      <c r="D63" s="9">
        <v>0</v>
      </c>
      <c r="E63" s="9"/>
      <c r="F63" s="9">
        <v>626202</v>
      </c>
      <c r="G63" s="9"/>
      <c r="H63" s="9">
        <v>497320</v>
      </c>
      <c r="I63" s="9"/>
      <c r="J63" s="9">
        <v>0</v>
      </c>
      <c r="K63" s="9"/>
      <c r="L63" s="9">
        <v>626202</v>
      </c>
      <c r="N63" s="9">
        <v>497320</v>
      </c>
    </row>
    <row r="64" spans="1:14" ht="23.25" customHeight="1" x14ac:dyDescent="0.55000000000000004">
      <c r="A64" s="7" t="s">
        <v>207</v>
      </c>
      <c r="B64" s="76" t="s">
        <v>142</v>
      </c>
      <c r="C64" s="76"/>
      <c r="D64" s="9">
        <v>106212</v>
      </c>
      <c r="E64" s="9"/>
      <c r="F64" s="9">
        <v>60000</v>
      </c>
      <c r="G64" s="9"/>
      <c r="H64" s="9">
        <v>0</v>
      </c>
      <c r="I64" s="9"/>
      <c r="J64" s="9">
        <v>796212</v>
      </c>
      <c r="K64" s="9"/>
      <c r="L64" s="9">
        <v>0</v>
      </c>
      <c r="N64" s="9">
        <v>0</v>
      </c>
    </row>
    <row r="65" spans="1:14" ht="23.25" customHeight="1" x14ac:dyDescent="0.55000000000000004">
      <c r="A65" s="7" t="s">
        <v>114</v>
      </c>
      <c r="B65" s="76"/>
      <c r="C65" s="76"/>
      <c r="D65" s="9">
        <v>5260</v>
      </c>
      <c r="E65" s="9"/>
      <c r="F65" s="9">
        <v>11906</v>
      </c>
      <c r="G65" s="9"/>
      <c r="H65" s="9">
        <v>10934</v>
      </c>
      <c r="I65" s="9"/>
      <c r="J65" s="9">
        <v>0</v>
      </c>
      <c r="K65" s="9"/>
      <c r="L65" s="9">
        <v>0</v>
      </c>
      <c r="N65" s="9">
        <v>0</v>
      </c>
    </row>
    <row r="66" spans="1:14" ht="23.25" customHeight="1" x14ac:dyDescent="0.55000000000000004">
      <c r="A66" s="7" t="s">
        <v>111</v>
      </c>
      <c r="B66" s="76">
        <v>10</v>
      </c>
      <c r="C66" s="76"/>
      <c r="D66" s="9">
        <v>0</v>
      </c>
      <c r="E66" s="9"/>
      <c r="F66" s="9">
        <v>48600</v>
      </c>
      <c r="G66" s="9"/>
      <c r="H66" s="9">
        <v>0</v>
      </c>
      <c r="I66" s="9"/>
      <c r="J66" s="9">
        <v>0</v>
      </c>
      <c r="K66" s="9"/>
      <c r="L66" s="9">
        <v>48600</v>
      </c>
      <c r="N66" s="9">
        <v>0</v>
      </c>
    </row>
    <row r="67" spans="1:14" ht="23.25" customHeight="1" x14ac:dyDescent="0.55000000000000004">
      <c r="A67" s="7" t="s">
        <v>233</v>
      </c>
      <c r="B67" s="76"/>
      <c r="C67" s="76"/>
      <c r="D67" s="9"/>
      <c r="E67" s="9"/>
      <c r="F67" s="9"/>
      <c r="G67" s="9"/>
      <c r="H67" s="9"/>
      <c r="I67" s="9"/>
      <c r="J67" s="9"/>
      <c r="K67" s="9"/>
      <c r="L67" s="9"/>
      <c r="N67" s="9"/>
    </row>
    <row r="68" spans="1:14" ht="23.25" customHeight="1" x14ac:dyDescent="0.55000000000000004">
      <c r="A68" s="7" t="s">
        <v>60</v>
      </c>
      <c r="B68" s="76"/>
      <c r="C68" s="76"/>
      <c r="D68" s="9">
        <v>0</v>
      </c>
      <c r="E68" s="9"/>
      <c r="F68" s="9">
        <v>0</v>
      </c>
      <c r="G68" s="9"/>
      <c r="H68" s="9">
        <v>1689</v>
      </c>
      <c r="I68" s="9"/>
      <c r="J68" s="9">
        <v>0</v>
      </c>
      <c r="K68" s="9"/>
      <c r="L68" s="9">
        <v>0</v>
      </c>
      <c r="N68" s="9">
        <v>1689</v>
      </c>
    </row>
    <row r="69" spans="1:14" ht="23.25" customHeight="1" x14ac:dyDescent="0.55000000000000004">
      <c r="A69" s="7" t="s">
        <v>276</v>
      </c>
      <c r="B69" s="76">
        <v>31</v>
      </c>
      <c r="C69" s="76"/>
      <c r="D69" s="9">
        <v>6000</v>
      </c>
      <c r="E69" s="9"/>
      <c r="F69" s="9">
        <v>0</v>
      </c>
      <c r="G69" s="9"/>
      <c r="H69" s="9">
        <v>0</v>
      </c>
      <c r="I69" s="9"/>
      <c r="J69" s="9">
        <v>0</v>
      </c>
      <c r="K69" s="9"/>
      <c r="L69" s="9">
        <v>0</v>
      </c>
      <c r="N69" s="9">
        <v>0</v>
      </c>
    </row>
    <row r="70" spans="1:14" ht="23.25" customHeight="1" x14ac:dyDescent="0.55000000000000004">
      <c r="A70" s="7" t="s">
        <v>109</v>
      </c>
      <c r="B70" s="76"/>
      <c r="C70" s="76"/>
      <c r="D70" s="9">
        <v>5946</v>
      </c>
      <c r="E70" s="9"/>
      <c r="F70" s="9">
        <v>6484</v>
      </c>
      <c r="G70" s="9"/>
      <c r="H70" s="9">
        <v>7125</v>
      </c>
      <c r="I70" s="9"/>
      <c r="J70" s="9">
        <v>2420</v>
      </c>
      <c r="K70" s="9"/>
      <c r="L70" s="9">
        <v>3557</v>
      </c>
      <c r="N70" s="9">
        <v>3397</v>
      </c>
    </row>
    <row r="71" spans="1:14" ht="23.25" customHeight="1" x14ac:dyDescent="0.6">
      <c r="A71" s="3" t="s">
        <v>14</v>
      </c>
      <c r="B71" s="76"/>
      <c r="C71" s="76"/>
      <c r="D71" s="22">
        <f>SUM(D55:D70)</f>
        <v>628188</v>
      </c>
      <c r="E71" s="20"/>
      <c r="F71" s="22">
        <f>SUM(F55:F70)</f>
        <v>1476139</v>
      </c>
      <c r="G71" s="20"/>
      <c r="H71" s="22">
        <f>SUM(H55:H70)</f>
        <v>945980</v>
      </c>
      <c r="I71" s="19"/>
      <c r="J71" s="22">
        <f>SUM(J55:J70)</f>
        <v>814069</v>
      </c>
      <c r="K71" s="20"/>
      <c r="L71" s="22">
        <f>SUM(L55:L70)</f>
        <v>892187</v>
      </c>
      <c r="N71" s="22">
        <f>SUM(N55:N70)</f>
        <v>720591</v>
      </c>
    </row>
    <row r="72" spans="1:14" ht="9" customHeight="1" x14ac:dyDescent="0.6">
      <c r="A72" s="2"/>
    </row>
    <row r="73" spans="1:14" ht="23.25" customHeight="1" x14ac:dyDescent="0.6">
      <c r="A73" s="4" t="s">
        <v>15</v>
      </c>
      <c r="B73" s="76"/>
      <c r="C73" s="76"/>
      <c r="D73" s="9"/>
      <c r="E73" s="9"/>
      <c r="F73" s="9"/>
      <c r="G73" s="9"/>
      <c r="H73" s="9"/>
      <c r="I73" s="9"/>
      <c r="J73" s="9"/>
      <c r="K73" s="9"/>
      <c r="L73" s="9"/>
      <c r="N73" s="9"/>
    </row>
    <row r="74" spans="1:14" ht="23.25" customHeight="1" x14ac:dyDescent="0.55000000000000004">
      <c r="A74" s="7" t="s">
        <v>208</v>
      </c>
      <c r="B74" s="78">
        <v>21</v>
      </c>
      <c r="C74" s="78"/>
      <c r="D74" s="9">
        <v>775179</v>
      </c>
      <c r="E74" s="9"/>
      <c r="F74" s="9">
        <v>102155</v>
      </c>
      <c r="G74" s="9"/>
      <c r="H74" s="9">
        <v>492647</v>
      </c>
      <c r="I74" s="9"/>
      <c r="J74" s="9">
        <v>0</v>
      </c>
      <c r="K74" s="9"/>
      <c r="L74" s="9">
        <v>29948</v>
      </c>
      <c r="N74" s="9">
        <v>220722</v>
      </c>
    </row>
    <row r="75" spans="1:14" ht="23.25" customHeight="1" x14ac:dyDescent="0.55000000000000004">
      <c r="A75" s="7" t="s">
        <v>64</v>
      </c>
      <c r="B75" s="76" t="s">
        <v>293</v>
      </c>
      <c r="C75" s="76"/>
      <c r="D75" s="9">
        <v>165886</v>
      </c>
      <c r="E75" s="11"/>
      <c r="F75" s="11">
        <v>213316</v>
      </c>
      <c r="G75" s="11"/>
      <c r="H75" s="11">
        <v>7884</v>
      </c>
      <c r="I75" s="9"/>
      <c r="J75" s="9">
        <v>3963</v>
      </c>
      <c r="K75" s="11"/>
      <c r="L75" s="11">
        <v>5556</v>
      </c>
      <c r="N75" s="11">
        <v>4666</v>
      </c>
    </row>
    <row r="76" spans="1:14" ht="23.25" customHeight="1" x14ac:dyDescent="0.55000000000000004">
      <c r="A76" s="7" t="s">
        <v>110</v>
      </c>
      <c r="B76" s="76">
        <v>23</v>
      </c>
      <c r="C76" s="76"/>
      <c r="D76" s="9">
        <v>639035</v>
      </c>
      <c r="E76" s="11"/>
      <c r="F76" s="11">
        <v>548021</v>
      </c>
      <c r="G76" s="11"/>
      <c r="H76" s="11">
        <v>621735</v>
      </c>
      <c r="I76" s="9"/>
      <c r="J76" s="9">
        <v>639035</v>
      </c>
      <c r="K76" s="11"/>
      <c r="L76" s="11">
        <v>548021</v>
      </c>
      <c r="N76" s="11">
        <v>621735</v>
      </c>
    </row>
    <row r="77" spans="1:14" ht="23.25" customHeight="1" x14ac:dyDescent="0.55000000000000004">
      <c r="A77" s="7" t="s">
        <v>81</v>
      </c>
      <c r="B77" s="76" t="s">
        <v>291</v>
      </c>
      <c r="C77" s="78"/>
      <c r="D77" s="9">
        <v>471114</v>
      </c>
      <c r="E77" s="9"/>
      <c r="F77" s="9">
        <v>497268</v>
      </c>
      <c r="G77" s="9"/>
      <c r="H77" s="9">
        <v>417300</v>
      </c>
      <c r="I77" s="9"/>
      <c r="J77" s="9">
        <v>0</v>
      </c>
      <c r="K77" s="9"/>
      <c r="L77" s="9">
        <v>0</v>
      </c>
      <c r="N77" s="9">
        <v>0</v>
      </c>
    </row>
    <row r="78" spans="1:14" ht="23.25" customHeight="1" x14ac:dyDescent="0.55000000000000004">
      <c r="A78" s="7" t="s">
        <v>59</v>
      </c>
      <c r="B78" s="76"/>
      <c r="C78" s="76"/>
      <c r="D78" s="11"/>
      <c r="E78" s="11"/>
      <c r="F78" s="11"/>
      <c r="G78" s="11"/>
      <c r="H78" s="11"/>
      <c r="I78" s="9"/>
      <c r="J78" s="11"/>
      <c r="K78" s="11"/>
      <c r="L78" s="11"/>
      <c r="N78" s="11"/>
    </row>
    <row r="79" spans="1:14" ht="23.25" customHeight="1" x14ac:dyDescent="0.55000000000000004">
      <c r="A79" s="7" t="s">
        <v>60</v>
      </c>
      <c r="B79" s="76">
        <v>24</v>
      </c>
      <c r="C79" s="76"/>
      <c r="D79" s="9">
        <v>16585</v>
      </c>
      <c r="E79" s="11"/>
      <c r="F79" s="11">
        <v>14824</v>
      </c>
      <c r="G79" s="11"/>
      <c r="H79" s="11">
        <v>6785</v>
      </c>
      <c r="I79" s="9"/>
      <c r="J79" s="9">
        <v>5248</v>
      </c>
      <c r="K79" s="11"/>
      <c r="L79" s="11">
        <v>4679</v>
      </c>
      <c r="N79" s="11">
        <v>5102</v>
      </c>
    </row>
    <row r="80" spans="1:14" ht="23.25" customHeight="1" x14ac:dyDescent="0.55000000000000004">
      <c r="A80" s="7" t="s">
        <v>139</v>
      </c>
      <c r="B80" s="76"/>
      <c r="C80" s="76"/>
      <c r="D80" s="11">
        <v>24617</v>
      </c>
      <c r="E80" s="11"/>
      <c r="F80" s="11">
        <v>16911</v>
      </c>
      <c r="G80" s="11"/>
      <c r="H80" s="11">
        <v>21229</v>
      </c>
      <c r="I80" s="9"/>
      <c r="J80" s="11">
        <v>0</v>
      </c>
      <c r="K80" s="11"/>
      <c r="L80" s="11">
        <v>0</v>
      </c>
      <c r="N80" s="11">
        <v>0</v>
      </c>
    </row>
    <row r="81" spans="1:14" ht="23.25" customHeight="1" x14ac:dyDescent="0.55000000000000004">
      <c r="A81" s="7" t="s">
        <v>178</v>
      </c>
      <c r="B81" s="76"/>
      <c r="C81" s="76"/>
      <c r="D81" s="11">
        <v>70196</v>
      </c>
      <c r="E81" s="11"/>
      <c r="F81" s="11">
        <v>81556</v>
      </c>
      <c r="G81" s="11"/>
      <c r="H81" s="11">
        <v>77709</v>
      </c>
      <c r="I81" s="9"/>
      <c r="J81" s="11">
        <v>0</v>
      </c>
      <c r="K81" s="11"/>
      <c r="L81" s="11">
        <v>0</v>
      </c>
      <c r="N81" s="11">
        <v>0</v>
      </c>
    </row>
    <row r="82" spans="1:14" ht="23.25" customHeight="1" x14ac:dyDescent="0.55000000000000004">
      <c r="A82" s="7" t="s">
        <v>78</v>
      </c>
      <c r="B82" s="76">
        <v>31</v>
      </c>
      <c r="C82" s="76"/>
      <c r="D82" s="11">
        <v>8588</v>
      </c>
      <c r="E82" s="11"/>
      <c r="F82" s="11">
        <v>7785</v>
      </c>
      <c r="G82" s="11"/>
      <c r="H82" s="11">
        <v>6557</v>
      </c>
      <c r="I82" s="9"/>
      <c r="J82" s="9">
        <v>5346</v>
      </c>
      <c r="K82" s="11"/>
      <c r="L82" s="11">
        <v>5346</v>
      </c>
      <c r="N82" s="11">
        <v>5206</v>
      </c>
    </row>
    <row r="83" spans="1:14" ht="23.25" customHeight="1" x14ac:dyDescent="0.6">
      <c r="A83" s="3" t="s">
        <v>16</v>
      </c>
      <c r="B83" s="76"/>
      <c r="C83" s="76"/>
      <c r="D83" s="22">
        <f>SUM(D74:D82)</f>
        <v>2171200</v>
      </c>
      <c r="E83" s="20"/>
      <c r="F83" s="22">
        <f>SUM(F74:F82)</f>
        <v>1481836</v>
      </c>
      <c r="G83" s="20"/>
      <c r="H83" s="22">
        <f>SUM(H74:H82)</f>
        <v>1651846</v>
      </c>
      <c r="I83" s="19"/>
      <c r="J83" s="22">
        <f>SUM(J74:J82)</f>
        <v>653592</v>
      </c>
      <c r="K83" s="20"/>
      <c r="L83" s="22">
        <f>SUM(L74:L82)</f>
        <v>593550</v>
      </c>
      <c r="N83" s="22">
        <f>SUM(N74:N82)</f>
        <v>857431</v>
      </c>
    </row>
    <row r="84" spans="1:14" ht="23.25" customHeight="1" x14ac:dyDescent="0.6">
      <c r="A84" s="3" t="s">
        <v>17</v>
      </c>
      <c r="B84" s="76"/>
      <c r="C84" s="76"/>
      <c r="D84" s="22">
        <f>D71+D83</f>
        <v>2799388</v>
      </c>
      <c r="E84" s="20"/>
      <c r="F84" s="22">
        <f>F71+F83</f>
        <v>2957975</v>
      </c>
      <c r="G84" s="20"/>
      <c r="H84" s="22">
        <f>H71+H83</f>
        <v>2597826</v>
      </c>
      <c r="I84" s="19"/>
      <c r="J84" s="22">
        <f>J71+J83</f>
        <v>1467661</v>
      </c>
      <c r="K84" s="20"/>
      <c r="L84" s="22">
        <f>L71+L83</f>
        <v>1485737</v>
      </c>
      <c r="N84" s="22">
        <f>N71+N83</f>
        <v>1578022</v>
      </c>
    </row>
    <row r="85" spans="1:14" ht="23.25" customHeight="1" x14ac:dyDescent="0.6">
      <c r="A85" s="3"/>
      <c r="B85" s="76"/>
      <c r="C85" s="76"/>
      <c r="D85" s="20"/>
      <c r="E85" s="20"/>
      <c r="F85" s="20"/>
      <c r="G85" s="20"/>
      <c r="H85" s="20"/>
      <c r="I85" s="19"/>
      <c r="J85" s="20"/>
      <c r="K85" s="20"/>
      <c r="L85" s="20"/>
      <c r="N85" s="20"/>
    </row>
    <row r="86" spans="1:14" s="1" customFormat="1" ht="23.4" x14ac:dyDescent="0.6">
      <c r="A86" s="12" t="s">
        <v>198</v>
      </c>
    </row>
    <row r="87" spans="1:14" s="1" customFormat="1" ht="23.4" x14ac:dyDescent="0.6">
      <c r="A87" s="2" t="s">
        <v>143</v>
      </c>
    </row>
    <row r="88" spans="1:14" ht="23.4" x14ac:dyDescent="0.6">
      <c r="A88" s="2" t="s">
        <v>256</v>
      </c>
    </row>
    <row r="89" spans="1:14" ht="9" customHeight="1" x14ac:dyDescent="0.6">
      <c r="A89" s="2"/>
    </row>
    <row r="90" spans="1:14" ht="23.25" customHeight="1" x14ac:dyDescent="0.6">
      <c r="B90" s="77"/>
      <c r="C90" s="77"/>
      <c r="D90" s="105" t="s">
        <v>0</v>
      </c>
      <c r="E90" s="105"/>
      <c r="F90" s="105"/>
      <c r="G90" s="105"/>
      <c r="H90" s="105"/>
      <c r="I90" s="105"/>
      <c r="J90" s="105" t="s">
        <v>1</v>
      </c>
      <c r="K90" s="105"/>
      <c r="L90" s="105"/>
      <c r="M90" s="105"/>
      <c r="N90" s="105"/>
    </row>
    <row r="91" spans="1:14" ht="23.25" customHeight="1" x14ac:dyDescent="0.6">
      <c r="A91" s="3" t="s">
        <v>12</v>
      </c>
      <c r="B91" s="76" t="s">
        <v>3</v>
      </c>
      <c r="C91" s="78"/>
      <c r="D91" s="47" t="s">
        <v>257</v>
      </c>
      <c r="E91" s="47"/>
      <c r="F91" s="47" t="s">
        <v>69</v>
      </c>
      <c r="G91" s="47"/>
      <c r="H91" s="47" t="s">
        <v>231</v>
      </c>
      <c r="J91" s="47" t="s">
        <v>257</v>
      </c>
      <c r="K91" s="47"/>
      <c r="L91" s="47" t="s">
        <v>69</v>
      </c>
      <c r="N91" s="47" t="s">
        <v>231</v>
      </c>
    </row>
    <row r="92" spans="1:14" ht="23.25" customHeight="1" x14ac:dyDescent="0.6">
      <c r="A92" s="3"/>
      <c r="B92" s="76"/>
      <c r="C92" s="78"/>
      <c r="D92" s="13" t="s">
        <v>99</v>
      </c>
      <c r="E92" s="13"/>
      <c r="F92" s="13" t="s">
        <v>77</v>
      </c>
      <c r="G92" s="13"/>
      <c r="H92" s="13" t="s">
        <v>77</v>
      </c>
      <c r="I92" s="13"/>
      <c r="J92" s="13" t="s">
        <v>99</v>
      </c>
      <c r="K92" s="13"/>
      <c r="L92" s="13" t="s">
        <v>77</v>
      </c>
      <c r="N92" s="13" t="s">
        <v>77</v>
      </c>
    </row>
    <row r="93" spans="1:14" ht="22.2" x14ac:dyDescent="0.6">
      <c r="A93" s="3"/>
      <c r="B93" s="76"/>
      <c r="C93" s="78"/>
      <c r="D93" s="13" t="s">
        <v>70</v>
      </c>
      <c r="E93" s="13"/>
      <c r="F93" s="13" t="s">
        <v>232</v>
      </c>
      <c r="G93" s="13"/>
      <c r="H93" s="13"/>
      <c r="I93" s="13"/>
      <c r="J93" s="13" t="s">
        <v>70</v>
      </c>
      <c r="K93" s="13"/>
      <c r="L93" s="13" t="s">
        <v>232</v>
      </c>
      <c r="N93" s="13"/>
    </row>
    <row r="94" spans="1:14" s="18" customFormat="1" ht="23.25" customHeight="1" x14ac:dyDescent="0.6">
      <c r="A94" s="3"/>
      <c r="B94" s="76"/>
      <c r="C94" s="17"/>
      <c r="D94" s="104" t="s">
        <v>71</v>
      </c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ht="23.25" customHeight="1" x14ac:dyDescent="0.6">
      <c r="A95" s="4" t="s">
        <v>20</v>
      </c>
      <c r="B95" s="76"/>
      <c r="C95" s="76"/>
      <c r="D95" s="14"/>
      <c r="E95" s="14"/>
      <c r="F95" s="14"/>
      <c r="G95" s="14"/>
      <c r="H95" s="14"/>
      <c r="J95" s="14"/>
      <c r="K95" s="14"/>
      <c r="L95" s="14"/>
      <c r="N95" s="14"/>
    </row>
    <row r="96" spans="1:14" ht="23.25" customHeight="1" x14ac:dyDescent="0.55000000000000004">
      <c r="A96" s="7" t="s">
        <v>21</v>
      </c>
      <c r="B96" s="76" t="s">
        <v>294</v>
      </c>
      <c r="C96" s="76"/>
      <c r="D96" s="9"/>
      <c r="E96" s="9"/>
      <c r="F96" s="9"/>
      <c r="G96" s="9"/>
      <c r="H96" s="9"/>
      <c r="I96" s="9"/>
      <c r="J96" s="9"/>
      <c r="K96" s="9"/>
      <c r="L96" s="9"/>
      <c r="N96" s="9"/>
    </row>
    <row r="97" spans="1:16" ht="23.25" customHeight="1" thickBot="1" x14ac:dyDescent="0.6">
      <c r="A97" s="7" t="s">
        <v>22</v>
      </c>
      <c r="B97" s="76"/>
      <c r="C97" s="76"/>
      <c r="D97" s="10">
        <v>5221211</v>
      </c>
      <c r="E97" s="8"/>
      <c r="F97" s="10">
        <v>5321211</v>
      </c>
      <c r="G97" s="8"/>
      <c r="H97" s="10">
        <v>5321211</v>
      </c>
      <c r="I97" s="9"/>
      <c r="J97" s="10">
        <v>5221211</v>
      </c>
      <c r="K97" s="8"/>
      <c r="L97" s="10">
        <v>5321211</v>
      </c>
      <c r="N97" s="10">
        <v>5321211</v>
      </c>
    </row>
    <row r="98" spans="1:16" ht="23.25" customHeight="1" thickTop="1" x14ac:dyDescent="0.55000000000000004">
      <c r="A98" s="7" t="s">
        <v>23</v>
      </c>
      <c r="B98" s="76"/>
      <c r="C98" s="76"/>
      <c r="D98" s="9">
        <v>2856228</v>
      </c>
      <c r="E98" s="9"/>
      <c r="F98" s="9">
        <v>2956228</v>
      </c>
      <c r="G98" s="9"/>
      <c r="H98" s="9">
        <v>2956228</v>
      </c>
      <c r="I98" s="9"/>
      <c r="J98" s="9">
        <v>2856228</v>
      </c>
      <c r="K98" s="9"/>
      <c r="L98" s="9">
        <v>2956228</v>
      </c>
      <c r="N98" s="9">
        <v>2956228</v>
      </c>
    </row>
    <row r="99" spans="1:16" ht="23.25" customHeight="1" x14ac:dyDescent="0.55000000000000004">
      <c r="A99" s="7" t="s">
        <v>54</v>
      </c>
      <c r="B99" s="76"/>
      <c r="C99" s="76"/>
      <c r="D99" s="9">
        <v>295668</v>
      </c>
      <c r="E99" s="9"/>
      <c r="F99" s="9">
        <v>312840</v>
      </c>
      <c r="G99" s="9"/>
      <c r="H99" s="9">
        <v>312840</v>
      </c>
      <c r="I99" s="9"/>
      <c r="J99" s="9">
        <v>295668</v>
      </c>
      <c r="K99" s="9"/>
      <c r="L99" s="9">
        <v>312840</v>
      </c>
      <c r="N99" s="9">
        <v>312840</v>
      </c>
      <c r="P99" s="16"/>
    </row>
    <row r="100" spans="1:16" ht="23.25" customHeight="1" x14ac:dyDescent="0.55000000000000004">
      <c r="A100" s="7" t="s">
        <v>116</v>
      </c>
      <c r="B100" s="76"/>
      <c r="C100" s="76"/>
      <c r="D100" s="9"/>
      <c r="E100" s="9"/>
      <c r="F100" s="9"/>
      <c r="G100" s="9"/>
      <c r="H100" s="9"/>
      <c r="I100" s="9"/>
      <c r="J100" s="9"/>
      <c r="K100" s="9"/>
      <c r="L100" s="9"/>
      <c r="N100" s="9"/>
    </row>
    <row r="101" spans="1:16" ht="23.25" customHeight="1" x14ac:dyDescent="0.55000000000000004">
      <c r="A101" s="7" t="s">
        <v>115</v>
      </c>
      <c r="B101" s="76"/>
      <c r="C101" s="76"/>
      <c r="D101" s="9">
        <v>-59778</v>
      </c>
      <c r="E101" s="9"/>
      <c r="F101" s="9">
        <v>-59744</v>
      </c>
      <c r="G101" s="9"/>
      <c r="H101" s="9">
        <v>-59778</v>
      </c>
      <c r="I101" s="9"/>
      <c r="J101" s="9">
        <v>0</v>
      </c>
      <c r="K101" s="9"/>
      <c r="L101" s="9">
        <v>0</v>
      </c>
      <c r="N101" s="9">
        <v>0</v>
      </c>
    </row>
    <row r="102" spans="1:16" ht="23.25" customHeight="1" x14ac:dyDescent="0.55000000000000004">
      <c r="A102" s="7" t="s">
        <v>282</v>
      </c>
      <c r="B102" s="76"/>
      <c r="C102" s="76"/>
      <c r="D102" s="9"/>
      <c r="E102" s="9"/>
      <c r="F102" s="9"/>
      <c r="G102" s="9"/>
      <c r="H102" s="9"/>
      <c r="I102" s="9"/>
      <c r="J102" s="9"/>
      <c r="K102" s="9"/>
      <c r="L102" s="9"/>
      <c r="N102" s="9"/>
      <c r="P102" s="16"/>
    </row>
    <row r="103" spans="1:16" ht="23.25" customHeight="1" x14ac:dyDescent="0.55000000000000004">
      <c r="A103" s="7" t="s">
        <v>275</v>
      </c>
      <c r="B103" s="76">
        <v>10</v>
      </c>
      <c r="C103" s="76"/>
      <c r="D103" s="9">
        <v>-5248</v>
      </c>
      <c r="E103" s="9"/>
      <c r="F103" s="9">
        <v>0</v>
      </c>
      <c r="G103" s="9"/>
      <c r="H103" s="9">
        <v>0</v>
      </c>
      <c r="I103" s="9"/>
      <c r="J103" s="9">
        <v>1061</v>
      </c>
      <c r="K103" s="9"/>
      <c r="L103" s="9">
        <v>0</v>
      </c>
      <c r="N103" s="9">
        <v>0</v>
      </c>
      <c r="P103" s="16"/>
    </row>
    <row r="104" spans="1:16" ht="23.25" customHeight="1" x14ac:dyDescent="0.55000000000000004">
      <c r="A104" s="7" t="s">
        <v>85</v>
      </c>
      <c r="B104" s="76"/>
      <c r="C104" s="76"/>
      <c r="D104" s="9"/>
      <c r="E104" s="9"/>
      <c r="F104" s="9"/>
      <c r="G104" s="9"/>
      <c r="H104" s="9"/>
      <c r="I104" s="9"/>
      <c r="J104" s="9"/>
      <c r="K104" s="9"/>
      <c r="L104" s="9"/>
      <c r="N104" s="9"/>
    </row>
    <row r="105" spans="1:16" ht="23.25" customHeight="1" x14ac:dyDescent="0.55000000000000004">
      <c r="A105" s="7" t="s">
        <v>24</v>
      </c>
      <c r="B105" s="76"/>
      <c r="C105" s="76"/>
      <c r="D105" s="9"/>
      <c r="E105" s="9"/>
      <c r="F105" s="9"/>
      <c r="G105" s="9"/>
      <c r="H105" s="9"/>
      <c r="I105" s="9"/>
      <c r="J105" s="9"/>
      <c r="K105" s="9"/>
      <c r="L105" s="9"/>
      <c r="N105" s="9"/>
    </row>
    <row r="106" spans="1:16" ht="23.25" customHeight="1" x14ac:dyDescent="0.55000000000000004">
      <c r="A106" s="7" t="s">
        <v>25</v>
      </c>
      <c r="B106" s="76"/>
      <c r="C106" s="76"/>
      <c r="D106" s="9">
        <v>55484</v>
      </c>
      <c r="E106" s="9"/>
      <c r="F106" s="9">
        <v>55484</v>
      </c>
      <c r="G106" s="9"/>
      <c r="H106" s="9">
        <v>55484</v>
      </c>
      <c r="I106" s="9"/>
      <c r="J106" s="9">
        <v>55484</v>
      </c>
      <c r="K106" s="9"/>
      <c r="L106" s="9">
        <v>55484</v>
      </c>
      <c r="N106" s="9">
        <v>55484</v>
      </c>
    </row>
    <row r="107" spans="1:16" ht="23.25" customHeight="1" x14ac:dyDescent="0.55000000000000004">
      <c r="A107" s="7" t="s">
        <v>117</v>
      </c>
      <c r="B107" s="76">
        <v>26</v>
      </c>
      <c r="C107" s="76"/>
      <c r="D107" s="9">
        <v>0</v>
      </c>
      <c r="E107" s="9"/>
      <c r="F107" s="9">
        <v>117172</v>
      </c>
      <c r="G107" s="9"/>
      <c r="H107" s="9">
        <v>117172</v>
      </c>
      <c r="I107" s="9"/>
      <c r="J107" s="9">
        <v>0</v>
      </c>
      <c r="K107" s="9"/>
      <c r="L107" s="9">
        <v>117172</v>
      </c>
      <c r="N107" s="9">
        <v>117172</v>
      </c>
    </row>
    <row r="108" spans="1:16" ht="23.25" customHeight="1" x14ac:dyDescent="0.55000000000000004">
      <c r="A108" s="7" t="s">
        <v>218</v>
      </c>
      <c r="B108" s="76" t="s">
        <v>295</v>
      </c>
      <c r="C108" s="76"/>
      <c r="D108" s="8">
        <v>2250360</v>
      </c>
      <c r="E108" s="8"/>
      <c r="F108" s="8">
        <v>2484452</v>
      </c>
      <c r="G108" s="8"/>
      <c r="H108" s="8">
        <v>2511966</v>
      </c>
      <c r="I108" s="8"/>
      <c r="J108" s="8">
        <v>-147664</v>
      </c>
      <c r="K108" s="8"/>
      <c r="L108" s="8">
        <v>-58585</v>
      </c>
      <c r="M108" s="16"/>
      <c r="N108" s="8">
        <v>18773</v>
      </c>
      <c r="O108" s="16"/>
    </row>
    <row r="109" spans="1:16" ht="23.25" customHeight="1" x14ac:dyDescent="0.55000000000000004">
      <c r="A109" s="7" t="s">
        <v>147</v>
      </c>
      <c r="B109" s="76" t="s">
        <v>294</v>
      </c>
      <c r="C109" s="76"/>
      <c r="D109" s="9">
        <v>0</v>
      </c>
      <c r="E109" s="9"/>
      <c r="F109" s="9">
        <v>-117172</v>
      </c>
      <c r="G109" s="9"/>
      <c r="H109" s="9">
        <v>-117172</v>
      </c>
      <c r="I109" s="9"/>
      <c r="J109" s="9">
        <v>0</v>
      </c>
      <c r="K109" s="9"/>
      <c r="L109" s="9">
        <v>-117172</v>
      </c>
      <c r="N109" s="9">
        <v>-117172</v>
      </c>
    </row>
    <row r="110" spans="1:16" ht="23.25" customHeight="1" x14ac:dyDescent="0.55000000000000004">
      <c r="A110" s="7" t="s">
        <v>53</v>
      </c>
      <c r="B110" s="76"/>
      <c r="C110" s="76"/>
      <c r="D110" s="15">
        <v>257781</v>
      </c>
      <c r="E110" s="8"/>
      <c r="F110" s="15">
        <v>126305</v>
      </c>
      <c r="G110" s="8"/>
      <c r="H110" s="8">
        <v>-132147</v>
      </c>
      <c r="I110" s="8"/>
      <c r="J110" s="15">
        <v>56836</v>
      </c>
      <c r="K110" s="8"/>
      <c r="L110" s="15">
        <v>104660</v>
      </c>
      <c r="N110" s="15">
        <v>22470</v>
      </c>
    </row>
    <row r="111" spans="1:16" ht="23.25" customHeight="1" x14ac:dyDescent="0.6">
      <c r="A111" s="3" t="s">
        <v>119</v>
      </c>
      <c r="B111" s="76"/>
      <c r="C111" s="76"/>
      <c r="D111" s="22">
        <f>SUM(D98:D110)</f>
        <v>5650495</v>
      </c>
      <c r="E111" s="20"/>
      <c r="F111" s="22">
        <f>SUM(F98:F110)</f>
        <v>5875565</v>
      </c>
      <c r="G111" s="20"/>
      <c r="H111" s="22">
        <f>SUM(H98:H110)</f>
        <v>5644593</v>
      </c>
      <c r="I111" s="20"/>
      <c r="J111" s="22">
        <f>SUM(J98:J110)</f>
        <v>3117613</v>
      </c>
      <c r="K111" s="20"/>
      <c r="L111" s="22">
        <f>SUM(L98:L110)</f>
        <v>3370627</v>
      </c>
      <c r="N111" s="22">
        <f>SUM(N98:N110)</f>
        <v>3365795</v>
      </c>
    </row>
    <row r="112" spans="1:16" ht="23.25" customHeight="1" x14ac:dyDescent="0.55000000000000004">
      <c r="A112" s="7" t="s">
        <v>118</v>
      </c>
      <c r="B112" s="76">
        <v>33</v>
      </c>
      <c r="C112" s="76"/>
      <c r="D112" s="8">
        <v>137570</v>
      </c>
      <c r="E112" s="8"/>
      <c r="F112" s="65">
        <v>209804</v>
      </c>
      <c r="G112" s="8"/>
      <c r="H112" s="8">
        <v>153159</v>
      </c>
      <c r="I112" s="8"/>
      <c r="J112" s="8">
        <v>0</v>
      </c>
      <c r="K112" s="8"/>
      <c r="L112" s="65">
        <v>0</v>
      </c>
      <c r="N112" s="65">
        <v>0</v>
      </c>
    </row>
    <row r="113" spans="1:14" s="44" customFormat="1" ht="23.25" customHeight="1" x14ac:dyDescent="0.6">
      <c r="A113" s="44" t="s">
        <v>26</v>
      </c>
      <c r="D113" s="66">
        <f>SUM(D111:D112)</f>
        <v>5788065</v>
      </c>
      <c r="F113" s="66">
        <f>SUM(F111:F112)</f>
        <v>6085369</v>
      </c>
      <c r="G113" s="85"/>
      <c r="H113" s="66">
        <f>SUM(H111:H112)</f>
        <v>5797752</v>
      </c>
      <c r="J113" s="66">
        <f>SUM(J111:J112)</f>
        <v>3117613</v>
      </c>
      <c r="L113" s="66">
        <f>SUM(L111:L112)</f>
        <v>3370627</v>
      </c>
      <c r="N113" s="66">
        <f>SUM(N111:N112)</f>
        <v>3365795</v>
      </c>
    </row>
    <row r="114" spans="1:14" ht="9" customHeight="1" x14ac:dyDescent="0.6">
      <c r="A114" s="2"/>
    </row>
    <row r="115" spans="1:14" ht="23.25" customHeight="1" thickBot="1" x14ac:dyDescent="0.65">
      <c r="A115" s="3" t="s">
        <v>27</v>
      </c>
      <c r="B115" s="76"/>
      <c r="C115" s="76"/>
      <c r="D115" s="21">
        <f>+D113+D84</f>
        <v>8587453</v>
      </c>
      <c r="E115" s="20"/>
      <c r="F115" s="21">
        <f>+F84+F113</f>
        <v>9043344</v>
      </c>
      <c r="G115" s="20"/>
      <c r="H115" s="21">
        <f>+H84+H113</f>
        <v>8395578</v>
      </c>
      <c r="I115" s="19"/>
      <c r="J115" s="21">
        <f>+J111+J84</f>
        <v>4585274</v>
      </c>
      <c r="K115" s="20"/>
      <c r="L115" s="21">
        <f>+L111+L84</f>
        <v>4856364</v>
      </c>
      <c r="N115" s="21">
        <f>+N111+N84</f>
        <v>4943817</v>
      </c>
    </row>
    <row r="116" spans="1:14" ht="23.25" customHeight="1" thickTop="1" x14ac:dyDescent="0.55000000000000004">
      <c r="D116" s="16"/>
      <c r="E116" s="16"/>
      <c r="F116" s="16"/>
      <c r="G116" s="16"/>
      <c r="H116" s="16"/>
      <c r="I116" s="16"/>
      <c r="J116" s="16"/>
      <c r="K116" s="16"/>
      <c r="L116" s="16"/>
      <c r="N116" s="16"/>
    </row>
    <row r="117" spans="1:14" ht="21.6" x14ac:dyDescent="0.55000000000000004">
      <c r="D117" s="88">
        <f>D44-D115</f>
        <v>0</v>
      </c>
      <c r="E117" s="23"/>
      <c r="F117" s="23">
        <f>F44-F115</f>
        <v>0</v>
      </c>
      <c r="G117" s="23"/>
      <c r="H117" s="23">
        <f>H44-H115</f>
        <v>0</v>
      </c>
      <c r="I117" s="16"/>
      <c r="J117" s="23">
        <f>J44-J115</f>
        <v>0</v>
      </c>
      <c r="K117" s="23"/>
      <c r="L117" s="23">
        <f>L44-L115</f>
        <v>0</v>
      </c>
      <c r="N117" s="23">
        <f>N44-N115</f>
        <v>0</v>
      </c>
    </row>
    <row r="118" spans="1:14" ht="21.6" x14ac:dyDescent="0.55000000000000004">
      <c r="D118" s="16"/>
      <c r="E118" s="16"/>
      <c r="F118" s="16"/>
      <c r="G118" s="16"/>
      <c r="H118" s="16"/>
      <c r="J118" s="16"/>
      <c r="K118" s="16"/>
      <c r="L118" s="16"/>
      <c r="N118" s="16"/>
    </row>
  </sheetData>
  <sheetProtection algorithmName="SHA-512" hashValue="t43teig67ocnMNYWJjA3frQhltOLxjCkHW0zs88JCpPempDk8Vt1f8FAoSnqqN8/2TBqpK/tpsBEy6CuvCoPUw==" saltValue="pZShq1FcRWUQCoGyrISb1Q==" spinCount="100000" sheet="1" objects="1" scenarios="1"/>
  <mergeCells count="9">
    <mergeCell ref="D94:N94"/>
    <mergeCell ref="D90:I90"/>
    <mergeCell ref="D5:I5"/>
    <mergeCell ref="D49:I49"/>
    <mergeCell ref="J90:N90"/>
    <mergeCell ref="J49:N49"/>
    <mergeCell ref="J5:N5"/>
    <mergeCell ref="D9:N9"/>
    <mergeCell ref="D53:N53"/>
  </mergeCells>
  <pageMargins left="0.70866141732283472" right="0.35433070866141736" top="0.74803149606299213" bottom="0.62992125984251968" header="0.31496062992125984" footer="0.31496062992125984"/>
  <pageSetup paperSize="9" scale="6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view="pageBreakPreview" topLeftCell="A37" zoomScaleSheetLayoutView="100" workbookViewId="0">
      <selection activeCell="H45" sqref="H45:J45"/>
    </sheetView>
  </sheetViews>
  <sheetFormatPr defaultColWidth="14.5546875" defaultRowHeight="23.25" customHeight="1" x14ac:dyDescent="0.55000000000000004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198</v>
      </c>
    </row>
    <row r="2" spans="1:12" s="1" customFormat="1" ht="23.25" customHeight="1" x14ac:dyDescent="0.6">
      <c r="A2" s="12" t="s">
        <v>72</v>
      </c>
      <c r="L2" s="64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78"/>
      <c r="C4" s="78"/>
      <c r="D4" s="106" t="s">
        <v>18</v>
      </c>
      <c r="E4" s="106"/>
      <c r="F4" s="106"/>
      <c r="G4" s="77"/>
      <c r="H4" s="106" t="s">
        <v>1</v>
      </c>
      <c r="I4" s="106"/>
      <c r="J4" s="106"/>
    </row>
    <row r="5" spans="1:12" ht="23.25" customHeight="1" x14ac:dyDescent="0.55000000000000004">
      <c r="B5" s="78"/>
      <c r="C5" s="78"/>
      <c r="D5" s="107" t="s">
        <v>73</v>
      </c>
      <c r="E5" s="107"/>
      <c r="F5" s="107"/>
      <c r="G5" s="78"/>
      <c r="H5" s="107" t="s">
        <v>73</v>
      </c>
      <c r="I5" s="107"/>
      <c r="J5" s="107"/>
    </row>
    <row r="6" spans="1:12" ht="23.25" customHeight="1" x14ac:dyDescent="0.55000000000000004">
      <c r="B6" s="76"/>
      <c r="C6" s="76"/>
      <c r="D6" s="107" t="s">
        <v>258</v>
      </c>
      <c r="E6" s="107"/>
      <c r="F6" s="107"/>
      <c r="G6" s="78"/>
      <c r="H6" s="107" t="s">
        <v>258</v>
      </c>
      <c r="I6" s="107"/>
      <c r="J6" s="107"/>
    </row>
    <row r="7" spans="1:12" ht="23.25" customHeight="1" x14ac:dyDescent="0.55000000000000004">
      <c r="B7" s="76" t="s">
        <v>3</v>
      </c>
      <c r="C7" s="76"/>
      <c r="D7" s="17">
        <v>2567</v>
      </c>
      <c r="E7" s="17"/>
      <c r="F7" s="17">
        <v>2566</v>
      </c>
      <c r="G7" s="17"/>
      <c r="H7" s="17">
        <v>2567</v>
      </c>
      <c r="I7" s="17"/>
      <c r="J7" s="17">
        <v>2566</v>
      </c>
    </row>
    <row r="8" spans="1:12" ht="23.25" customHeight="1" x14ac:dyDescent="0.55000000000000004">
      <c r="B8" s="76"/>
      <c r="C8" s="76"/>
      <c r="D8" s="17"/>
      <c r="E8" s="17"/>
      <c r="F8" s="17" t="s">
        <v>232</v>
      </c>
      <c r="G8" s="17"/>
      <c r="H8" s="17"/>
      <c r="I8" s="17"/>
      <c r="J8" s="17" t="s">
        <v>232</v>
      </c>
    </row>
    <row r="9" spans="1:12" ht="23.25" customHeight="1" x14ac:dyDescent="0.55000000000000004">
      <c r="B9" s="76"/>
      <c r="C9" s="76"/>
      <c r="D9" s="104" t="s">
        <v>71</v>
      </c>
      <c r="E9" s="104"/>
      <c r="F9" s="104"/>
      <c r="G9" s="104"/>
      <c r="H9" s="104"/>
      <c r="I9" s="104"/>
      <c r="J9" s="104"/>
    </row>
    <row r="10" spans="1:12" ht="23.25" customHeight="1" x14ac:dyDescent="0.6">
      <c r="A10" s="4" t="s">
        <v>28</v>
      </c>
      <c r="B10" s="76"/>
      <c r="C10" s="76"/>
      <c r="D10" s="24"/>
      <c r="E10" s="24"/>
      <c r="F10" s="24"/>
      <c r="G10" s="24"/>
      <c r="H10" s="24"/>
      <c r="I10" s="24"/>
      <c r="J10" s="24"/>
    </row>
    <row r="11" spans="1:12" ht="23.25" customHeight="1" x14ac:dyDescent="0.55000000000000004">
      <c r="A11" s="7" t="s">
        <v>120</v>
      </c>
      <c r="B11" s="76"/>
      <c r="C11" s="76"/>
      <c r="D11" s="9">
        <v>7544</v>
      </c>
      <c r="E11" s="9"/>
      <c r="F11" s="9">
        <v>11324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199</v>
      </c>
      <c r="B12" s="76"/>
      <c r="C12" s="76"/>
      <c r="D12" s="9">
        <v>214995</v>
      </c>
      <c r="E12" s="9"/>
      <c r="F12" s="9">
        <v>186980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260</v>
      </c>
      <c r="B13" s="76" t="s">
        <v>297</v>
      </c>
      <c r="C13" s="76"/>
      <c r="D13" s="9">
        <v>4540</v>
      </c>
      <c r="E13" s="9"/>
      <c r="F13" s="9">
        <v>29956</v>
      </c>
      <c r="G13" s="9"/>
      <c r="H13" s="9">
        <v>0</v>
      </c>
      <c r="I13" s="9"/>
      <c r="J13" s="9">
        <v>31401</v>
      </c>
    </row>
    <row r="14" spans="1:12" ht="23.25" customHeight="1" x14ac:dyDescent="0.55000000000000004">
      <c r="A14" s="7" t="s">
        <v>179</v>
      </c>
      <c r="B14" s="76" t="s">
        <v>277</v>
      </c>
      <c r="C14" s="76"/>
      <c r="D14" s="9">
        <v>18277</v>
      </c>
      <c r="E14" s="9"/>
      <c r="F14" s="9">
        <v>0</v>
      </c>
      <c r="G14" s="9"/>
      <c r="H14" s="9">
        <v>8943</v>
      </c>
      <c r="I14" s="9"/>
      <c r="J14" s="9">
        <v>0</v>
      </c>
    </row>
    <row r="15" spans="1:12" ht="23.25" customHeight="1" x14ac:dyDescent="0.55000000000000004">
      <c r="A15" s="7" t="s">
        <v>29</v>
      </c>
      <c r="B15" s="76">
        <v>5</v>
      </c>
      <c r="C15" s="76"/>
      <c r="D15" s="9">
        <v>5748</v>
      </c>
      <c r="E15" s="9"/>
      <c r="F15" s="9">
        <v>5738</v>
      </c>
      <c r="G15" s="9"/>
      <c r="H15" s="9">
        <v>3602</v>
      </c>
      <c r="I15" s="9"/>
      <c r="J15" s="9">
        <v>5190</v>
      </c>
    </row>
    <row r="16" spans="1:12" ht="23.25" customHeight="1" x14ac:dyDescent="0.6">
      <c r="A16" s="3" t="s">
        <v>30</v>
      </c>
      <c r="B16" s="76"/>
      <c r="C16" s="76"/>
      <c r="D16" s="22">
        <f>SUM(D11:D15)</f>
        <v>251104</v>
      </c>
      <c r="E16" s="19"/>
      <c r="F16" s="22">
        <f>SUM(F11:F15)</f>
        <v>233998</v>
      </c>
      <c r="G16" s="19"/>
      <c r="H16" s="22">
        <f>SUM(H11:H15)</f>
        <v>12545</v>
      </c>
      <c r="I16" s="19"/>
      <c r="J16" s="22">
        <f>SUM(J11:J15)</f>
        <v>36591</v>
      </c>
    </row>
    <row r="17" spans="1:10" ht="8.25" customHeight="1" x14ac:dyDescent="0.6">
      <c r="B17" s="6"/>
      <c r="C17" s="6"/>
      <c r="D17" s="8"/>
      <c r="E17" s="8"/>
      <c r="F17" s="8"/>
      <c r="G17" s="8"/>
      <c r="H17" s="8"/>
      <c r="I17" s="8"/>
      <c r="J17" s="8"/>
    </row>
    <row r="18" spans="1:10" ht="23.25" customHeight="1" x14ac:dyDescent="0.6">
      <c r="A18" s="4" t="s">
        <v>31</v>
      </c>
      <c r="B18" s="76"/>
      <c r="C18" s="76"/>
      <c r="D18" s="9"/>
      <c r="E18" s="9"/>
    </row>
    <row r="19" spans="1:10" ht="23.25" customHeight="1" x14ac:dyDescent="0.55000000000000004">
      <c r="A19" s="29" t="s">
        <v>121</v>
      </c>
      <c r="B19" s="76"/>
      <c r="C19" s="76"/>
      <c r="D19" s="9">
        <v>11415</v>
      </c>
      <c r="E19" s="9"/>
      <c r="F19" s="9">
        <v>14983</v>
      </c>
      <c r="G19" s="9"/>
      <c r="H19" s="9">
        <v>0</v>
      </c>
      <c r="I19" s="9"/>
      <c r="J19" s="9">
        <v>0</v>
      </c>
    </row>
    <row r="20" spans="1:10" ht="23.25" customHeight="1" x14ac:dyDescent="0.55000000000000004">
      <c r="A20" s="29" t="s">
        <v>200</v>
      </c>
      <c r="B20" s="76"/>
      <c r="C20" s="76"/>
      <c r="D20" s="9">
        <v>139363</v>
      </c>
      <c r="E20" s="9"/>
      <c r="F20" s="9">
        <v>122824</v>
      </c>
      <c r="G20" s="9"/>
      <c r="H20" s="9">
        <v>0</v>
      </c>
      <c r="I20" s="9"/>
      <c r="J20" s="9">
        <v>0</v>
      </c>
    </row>
    <row r="21" spans="1:10" ht="23.25" customHeight="1" x14ac:dyDescent="0.55000000000000004">
      <c r="A21" s="29" t="s">
        <v>82</v>
      </c>
      <c r="B21" s="76"/>
      <c r="C21" s="76"/>
      <c r="D21" s="9">
        <v>984</v>
      </c>
      <c r="E21" s="9"/>
      <c r="F21" s="9">
        <v>2085</v>
      </c>
      <c r="G21" s="9"/>
      <c r="H21" s="9">
        <v>0</v>
      </c>
      <c r="I21" s="9"/>
      <c r="J21" s="9">
        <v>0</v>
      </c>
    </row>
    <row r="22" spans="1:10" ht="23.25" customHeight="1" x14ac:dyDescent="0.55000000000000004">
      <c r="A22" s="7" t="s">
        <v>32</v>
      </c>
      <c r="B22" s="76">
        <v>5</v>
      </c>
      <c r="C22" s="76"/>
      <c r="D22" s="9">
        <v>60174</v>
      </c>
      <c r="E22" s="9"/>
      <c r="F22" s="9">
        <v>18219</v>
      </c>
      <c r="G22" s="9"/>
      <c r="H22" s="9">
        <v>36802</v>
      </c>
      <c r="I22" s="9"/>
      <c r="J22" s="9">
        <v>14291</v>
      </c>
    </row>
    <row r="23" spans="1:10" ht="23.25" customHeight="1" x14ac:dyDescent="0.55000000000000004">
      <c r="A23" s="7" t="s">
        <v>221</v>
      </c>
      <c r="B23" s="76"/>
      <c r="C23" s="76"/>
      <c r="D23" s="9"/>
      <c r="E23" s="9"/>
      <c r="F23" s="9"/>
      <c r="G23" s="9"/>
      <c r="H23" s="9"/>
      <c r="I23" s="9"/>
      <c r="J23" s="9"/>
    </row>
    <row r="24" spans="1:10" ht="23.25" customHeight="1" x14ac:dyDescent="0.55000000000000004">
      <c r="A24" s="7" t="s">
        <v>134</v>
      </c>
      <c r="B24" s="76"/>
      <c r="C24" s="76"/>
      <c r="D24" s="9">
        <v>-9606</v>
      </c>
      <c r="E24" s="9"/>
      <c r="F24" s="9">
        <v>-3761</v>
      </c>
      <c r="G24" s="9"/>
      <c r="H24" s="9">
        <v>-9606</v>
      </c>
      <c r="I24" s="9"/>
      <c r="J24" s="9">
        <v>-3761</v>
      </c>
    </row>
    <row r="25" spans="1:10" ht="23.25" customHeight="1" x14ac:dyDescent="0.55000000000000004">
      <c r="A25" s="7" t="s">
        <v>278</v>
      </c>
      <c r="B25" s="76">
        <v>31</v>
      </c>
      <c r="C25" s="76"/>
      <c r="D25" s="9">
        <v>6000</v>
      </c>
      <c r="E25" s="9"/>
      <c r="F25" s="9">
        <v>0</v>
      </c>
      <c r="G25" s="9"/>
      <c r="H25" s="9">
        <v>0</v>
      </c>
      <c r="I25" s="9"/>
      <c r="J25" s="9">
        <v>0</v>
      </c>
    </row>
    <row r="26" spans="1:10" ht="23.25" customHeight="1" x14ac:dyDescent="0.6">
      <c r="A26" s="3" t="s">
        <v>34</v>
      </c>
      <c r="B26" s="76"/>
      <c r="C26" s="76"/>
      <c r="D26" s="22">
        <f>SUM(D19:D25)</f>
        <v>208330</v>
      </c>
      <c r="E26" s="20"/>
      <c r="F26" s="22">
        <f>SUM(F19:F24)</f>
        <v>154350</v>
      </c>
      <c r="G26" s="20"/>
      <c r="H26" s="22">
        <f>SUM(H19:H24)</f>
        <v>27196</v>
      </c>
      <c r="I26" s="20"/>
      <c r="J26" s="22">
        <f>SUM(J19:J25)</f>
        <v>10530</v>
      </c>
    </row>
    <row r="27" spans="1:10" ht="23.25" customHeight="1" x14ac:dyDescent="0.6">
      <c r="A27" s="3" t="s">
        <v>191</v>
      </c>
      <c r="B27" s="76"/>
      <c r="C27" s="76"/>
      <c r="D27" s="25">
        <f>D16-D26</f>
        <v>42774</v>
      </c>
      <c r="E27" s="20"/>
      <c r="F27" s="25">
        <f>F16-F26</f>
        <v>79648</v>
      </c>
      <c r="G27" s="20"/>
      <c r="H27" s="25">
        <f>H16-H26</f>
        <v>-14651</v>
      </c>
      <c r="I27" s="20"/>
      <c r="J27" s="25">
        <f>J16-J26</f>
        <v>26061</v>
      </c>
    </row>
    <row r="28" spans="1:10" ht="23.25" customHeight="1" x14ac:dyDescent="0.55000000000000004">
      <c r="A28" s="7" t="s">
        <v>68</v>
      </c>
      <c r="B28" s="76">
        <v>5</v>
      </c>
      <c r="C28" s="76"/>
      <c r="D28" s="8">
        <v>5249</v>
      </c>
      <c r="E28" s="8"/>
      <c r="F28" s="8">
        <v>4071</v>
      </c>
      <c r="G28" s="8"/>
      <c r="H28" s="8">
        <v>8796</v>
      </c>
      <c r="I28" s="8"/>
      <c r="J28" s="8">
        <v>7765</v>
      </c>
    </row>
    <row r="29" spans="1:10" ht="23.25" customHeight="1" x14ac:dyDescent="0.55000000000000004">
      <c r="A29" s="7" t="s">
        <v>33</v>
      </c>
      <c r="B29" s="76">
        <v>5</v>
      </c>
      <c r="C29" s="76"/>
      <c r="D29" s="9">
        <v>34553</v>
      </c>
      <c r="E29" s="8"/>
      <c r="F29" s="9">
        <v>36181</v>
      </c>
      <c r="G29" s="8"/>
      <c r="H29" s="9">
        <v>25664</v>
      </c>
      <c r="I29" s="8"/>
      <c r="J29" s="9">
        <v>26650</v>
      </c>
    </row>
    <row r="30" spans="1:10" ht="23.25" customHeight="1" x14ac:dyDescent="0.55000000000000004">
      <c r="A30" s="7" t="s">
        <v>304</v>
      </c>
      <c r="B30" s="76" t="s">
        <v>305</v>
      </c>
      <c r="C30" s="76"/>
      <c r="D30" s="9">
        <v>30000</v>
      </c>
      <c r="E30" s="8"/>
      <c r="F30" s="9">
        <v>0</v>
      </c>
      <c r="G30" s="8"/>
      <c r="H30" s="9">
        <v>30000</v>
      </c>
      <c r="I30" s="8"/>
      <c r="J30" s="9">
        <v>0</v>
      </c>
    </row>
    <row r="31" spans="1:10" ht="23.25" customHeight="1" x14ac:dyDescent="0.55000000000000004">
      <c r="A31" s="7" t="s">
        <v>238</v>
      </c>
      <c r="B31" s="76">
        <v>6</v>
      </c>
      <c r="C31" s="76"/>
      <c r="D31" s="9">
        <v>137176</v>
      </c>
      <c r="E31" s="8"/>
      <c r="F31" s="9">
        <v>0</v>
      </c>
      <c r="G31" s="8"/>
      <c r="H31" s="9">
        <v>79878</v>
      </c>
      <c r="I31" s="8"/>
      <c r="J31" s="9">
        <v>0</v>
      </c>
    </row>
    <row r="32" spans="1:10" ht="23.25" customHeight="1" x14ac:dyDescent="0.55000000000000004">
      <c r="A32" s="7" t="s">
        <v>280</v>
      </c>
      <c r="B32" s="76">
        <v>9</v>
      </c>
      <c r="C32" s="76"/>
      <c r="D32" s="8">
        <v>-186605</v>
      </c>
      <c r="E32" s="8"/>
      <c r="F32" s="8">
        <v>-50941</v>
      </c>
      <c r="G32" s="8"/>
      <c r="H32" s="8">
        <v>0</v>
      </c>
      <c r="I32" s="8"/>
      <c r="J32" s="8">
        <v>0</v>
      </c>
    </row>
    <row r="33" spans="1:13" ht="23.25" customHeight="1" x14ac:dyDescent="0.6">
      <c r="A33" s="3" t="s">
        <v>192</v>
      </c>
      <c r="B33" s="76"/>
      <c r="C33" s="76"/>
      <c r="D33" s="25">
        <f>D27+D32+D28-D29-D31-D30</f>
        <v>-340311</v>
      </c>
      <c r="E33" s="20"/>
      <c r="F33" s="25">
        <f>F27+F32+F28-F29-F31-F30</f>
        <v>-3403</v>
      </c>
      <c r="G33" s="20"/>
      <c r="H33" s="25">
        <f>H27+H32+H28-H29-H31-H30</f>
        <v>-141397</v>
      </c>
      <c r="I33" s="20"/>
      <c r="J33" s="25">
        <f>J27+J32+J28-J29-J31-J30</f>
        <v>7176</v>
      </c>
    </row>
    <row r="34" spans="1:13" ht="23.25" customHeight="1" x14ac:dyDescent="0.55000000000000004">
      <c r="A34" s="7" t="s">
        <v>296</v>
      </c>
      <c r="B34" s="76"/>
      <c r="C34" s="76"/>
      <c r="D34" s="8">
        <v>12692</v>
      </c>
      <c r="E34" s="8"/>
      <c r="F34" s="8">
        <v>2374</v>
      </c>
      <c r="G34" s="8"/>
      <c r="H34" s="8">
        <v>3083</v>
      </c>
      <c r="I34" s="8"/>
      <c r="J34" s="8">
        <v>953</v>
      </c>
    </row>
    <row r="35" spans="1:13" ht="23.25" customHeight="1" x14ac:dyDescent="0.6">
      <c r="A35" s="3" t="s">
        <v>193</v>
      </c>
      <c r="B35" s="76"/>
      <c r="C35" s="76"/>
      <c r="D35" s="25">
        <f>D33-D34</f>
        <v>-353003</v>
      </c>
      <c r="E35" s="20"/>
      <c r="F35" s="25">
        <f>F33-F34</f>
        <v>-5777</v>
      </c>
      <c r="G35" s="20"/>
      <c r="H35" s="25">
        <f>H33-H34</f>
        <v>-144480</v>
      </c>
      <c r="I35" s="20"/>
      <c r="J35" s="25">
        <f>J33-J34</f>
        <v>6223</v>
      </c>
      <c r="M35" s="16"/>
    </row>
    <row r="36" spans="1:13" s="44" customFormat="1" ht="23.25" customHeight="1" x14ac:dyDescent="0.6">
      <c r="A36" s="3" t="s">
        <v>145</v>
      </c>
      <c r="B36" s="6"/>
      <c r="C36" s="6"/>
      <c r="D36" s="20"/>
      <c r="E36" s="20"/>
      <c r="F36" s="20"/>
      <c r="G36" s="20"/>
      <c r="H36" s="20"/>
      <c r="I36" s="20"/>
      <c r="J36" s="20"/>
      <c r="L36" s="20"/>
      <c r="M36" s="85"/>
    </row>
    <row r="37" spans="1:13" s="44" customFormat="1" ht="23.25" customHeight="1" x14ac:dyDescent="0.6">
      <c r="A37" s="3" t="s">
        <v>146</v>
      </c>
      <c r="B37" s="6"/>
      <c r="C37" s="6"/>
      <c r="D37" s="20">
        <v>0</v>
      </c>
      <c r="E37" s="20"/>
      <c r="F37" s="20">
        <v>-10515</v>
      </c>
      <c r="G37" s="20"/>
      <c r="H37" s="20">
        <v>0</v>
      </c>
      <c r="I37" s="20"/>
      <c r="J37" s="20">
        <v>0</v>
      </c>
      <c r="L37" s="20"/>
      <c r="M37" s="85"/>
    </row>
    <row r="38" spans="1:13" ht="23.25" customHeight="1" thickBot="1" x14ac:dyDescent="0.65">
      <c r="A38" s="3" t="s">
        <v>131</v>
      </c>
      <c r="B38" s="76"/>
      <c r="C38" s="76"/>
      <c r="D38" s="26">
        <f>SUM(D35:D37)</f>
        <v>-353003</v>
      </c>
      <c r="E38" s="20"/>
      <c r="F38" s="26">
        <f>SUM(F35:F37)</f>
        <v>-16292</v>
      </c>
      <c r="G38" s="20"/>
      <c r="H38" s="26">
        <f>SUM(H35:H37)</f>
        <v>-144480</v>
      </c>
      <c r="I38" s="20"/>
      <c r="J38" s="26">
        <f>SUM(J35:J37)</f>
        <v>6223</v>
      </c>
      <c r="M38" s="16"/>
    </row>
    <row r="39" spans="1:13" ht="8.25" customHeight="1" thickTop="1" x14ac:dyDescent="0.6">
      <c r="B39" s="6"/>
      <c r="C39" s="6"/>
      <c r="D39" s="8"/>
      <c r="E39" s="8"/>
      <c r="F39" s="8"/>
      <c r="G39" s="8"/>
      <c r="H39" s="8"/>
      <c r="I39" s="8"/>
      <c r="J39" s="8"/>
    </row>
    <row r="40" spans="1:13" s="1" customFormat="1" ht="23.4" x14ac:dyDescent="0.6">
      <c r="A40" s="12" t="s">
        <v>198</v>
      </c>
    </row>
    <row r="41" spans="1:13" s="1" customFormat="1" ht="23.25" customHeight="1" x14ac:dyDescent="0.6">
      <c r="A41" s="12" t="s">
        <v>72</v>
      </c>
      <c r="L41" s="64"/>
    </row>
    <row r="42" spans="1:13" ht="8.25" customHeight="1" x14ac:dyDescent="0.6">
      <c r="B42" s="6"/>
      <c r="C42" s="6"/>
      <c r="D42" s="8"/>
      <c r="E42" s="8"/>
      <c r="F42" s="8"/>
      <c r="G42" s="8"/>
      <c r="H42" s="8"/>
      <c r="I42" s="8"/>
      <c r="J42" s="8"/>
    </row>
    <row r="43" spans="1:13" ht="23.25" customHeight="1" x14ac:dyDescent="0.6">
      <c r="B43" s="78"/>
      <c r="C43" s="78"/>
      <c r="D43" s="106" t="s">
        <v>18</v>
      </c>
      <c r="E43" s="106"/>
      <c r="F43" s="106"/>
      <c r="G43" s="77"/>
      <c r="H43" s="106" t="s">
        <v>1</v>
      </c>
      <c r="I43" s="106"/>
      <c r="J43" s="106"/>
    </row>
    <row r="44" spans="1:13" ht="23.25" customHeight="1" x14ac:dyDescent="0.55000000000000004">
      <c r="B44" s="76" t="s">
        <v>3</v>
      </c>
      <c r="C44" s="76"/>
      <c r="D44" s="107" t="s">
        <v>73</v>
      </c>
      <c r="E44" s="107"/>
      <c r="F44" s="107"/>
      <c r="G44" s="78"/>
      <c r="H44" s="107" t="s">
        <v>73</v>
      </c>
      <c r="I44" s="107"/>
      <c r="J44" s="107"/>
    </row>
    <row r="45" spans="1:13" ht="23.25" customHeight="1" x14ac:dyDescent="0.55000000000000004">
      <c r="B45" s="76"/>
      <c r="C45" s="76"/>
      <c r="D45" s="107" t="s">
        <v>258</v>
      </c>
      <c r="E45" s="107"/>
      <c r="F45" s="107"/>
      <c r="G45" s="78"/>
      <c r="H45" s="107" t="s">
        <v>258</v>
      </c>
      <c r="I45" s="107"/>
      <c r="J45" s="107"/>
    </row>
    <row r="46" spans="1:13" ht="23.25" customHeight="1" x14ac:dyDescent="0.55000000000000004">
      <c r="B46" s="76"/>
      <c r="C46" s="76"/>
      <c r="D46" s="17">
        <v>2567</v>
      </c>
      <c r="E46" s="17"/>
      <c r="F46" s="17">
        <v>2566</v>
      </c>
      <c r="G46" s="17"/>
      <c r="H46" s="17">
        <v>2567</v>
      </c>
      <c r="I46" s="17"/>
      <c r="J46" s="17">
        <v>2566</v>
      </c>
    </row>
    <row r="47" spans="1:13" ht="23.25" customHeight="1" x14ac:dyDescent="0.55000000000000004">
      <c r="B47" s="76"/>
      <c r="C47" s="76"/>
      <c r="D47" s="17"/>
      <c r="E47" s="17"/>
      <c r="F47" s="17" t="s">
        <v>232</v>
      </c>
      <c r="G47" s="17"/>
      <c r="H47" s="17"/>
      <c r="I47" s="17"/>
      <c r="J47" s="17" t="s">
        <v>232</v>
      </c>
    </row>
    <row r="48" spans="1:13" ht="23.25" customHeight="1" x14ac:dyDescent="0.55000000000000004">
      <c r="B48" s="76"/>
      <c r="C48" s="76"/>
      <c r="D48" s="104" t="s">
        <v>71</v>
      </c>
      <c r="E48" s="104"/>
      <c r="F48" s="104"/>
      <c r="G48" s="104"/>
      <c r="H48" s="104"/>
      <c r="I48" s="104"/>
      <c r="J48" s="104"/>
    </row>
    <row r="49" spans="1:13" ht="23.25" customHeight="1" x14ac:dyDescent="0.6">
      <c r="A49" s="3" t="s">
        <v>122</v>
      </c>
      <c r="B49" s="76"/>
      <c r="C49" s="76"/>
      <c r="D49" s="8"/>
      <c r="E49" s="8"/>
      <c r="F49" s="8"/>
      <c r="G49" s="8"/>
      <c r="H49" s="8"/>
      <c r="I49" s="8"/>
      <c r="J49" s="8"/>
      <c r="M49" s="16"/>
    </row>
    <row r="50" spans="1:13" ht="23.25" customHeight="1" x14ac:dyDescent="0.6">
      <c r="A50" s="4" t="s">
        <v>123</v>
      </c>
      <c r="B50" s="76"/>
      <c r="C50" s="76"/>
      <c r="D50" s="20"/>
      <c r="E50" s="20"/>
      <c r="F50" s="20"/>
      <c r="G50" s="20"/>
      <c r="H50" s="20"/>
      <c r="I50" s="20"/>
      <c r="J50" s="20"/>
      <c r="M50" s="16"/>
    </row>
    <row r="51" spans="1:13" ht="23.25" customHeight="1" x14ac:dyDescent="0.6">
      <c r="A51" s="4" t="s">
        <v>124</v>
      </c>
      <c r="B51" s="76"/>
      <c r="C51" s="76"/>
      <c r="D51" s="20"/>
      <c r="E51" s="20"/>
      <c r="F51" s="20"/>
      <c r="G51" s="20"/>
      <c r="H51" s="20"/>
      <c r="I51" s="20"/>
      <c r="J51" s="20"/>
      <c r="M51" s="16"/>
    </row>
    <row r="52" spans="1:13" ht="23.25" customHeight="1" x14ac:dyDescent="0.55000000000000004">
      <c r="A52" s="7" t="s">
        <v>298</v>
      </c>
    </row>
    <row r="53" spans="1:13" ht="23.25" customHeight="1" x14ac:dyDescent="0.55000000000000004">
      <c r="A53" s="7" t="s">
        <v>209</v>
      </c>
      <c r="D53" s="15">
        <v>260688</v>
      </c>
      <c r="E53" s="9"/>
      <c r="F53" s="15">
        <v>16018</v>
      </c>
      <c r="G53" s="9"/>
      <c r="H53" s="15">
        <v>0</v>
      </c>
      <c r="I53" s="9"/>
      <c r="J53" s="15">
        <v>0</v>
      </c>
    </row>
    <row r="54" spans="1:13" ht="23.25" customHeight="1" x14ac:dyDescent="0.6">
      <c r="A54" s="7" t="s">
        <v>125</v>
      </c>
      <c r="B54" s="6"/>
      <c r="C54" s="6"/>
      <c r="D54" s="27"/>
      <c r="E54" s="27"/>
      <c r="F54" s="27"/>
      <c r="G54" s="27"/>
      <c r="H54" s="27"/>
      <c r="I54" s="27"/>
      <c r="J54" s="27"/>
    </row>
    <row r="55" spans="1:13" ht="23.25" customHeight="1" x14ac:dyDescent="0.6">
      <c r="A55" s="7" t="s">
        <v>126</v>
      </c>
      <c r="B55" s="6"/>
      <c r="C55" s="6"/>
      <c r="D55" s="15">
        <f>SUM(D53:D54)</f>
        <v>260688</v>
      </c>
      <c r="E55" s="8"/>
      <c r="F55" s="15">
        <f>SUM(F53:F54)</f>
        <v>16018</v>
      </c>
      <c r="G55" s="8"/>
      <c r="H55" s="15">
        <v>0</v>
      </c>
      <c r="I55" s="8"/>
      <c r="J55" s="15">
        <f>SUM(J53:J54)</f>
        <v>0</v>
      </c>
    </row>
    <row r="56" spans="1:13" ht="8.25" customHeight="1" x14ac:dyDescent="0.6">
      <c r="B56" s="6"/>
      <c r="C56" s="6"/>
      <c r="D56" s="8"/>
      <c r="E56" s="8"/>
      <c r="F56" s="8"/>
      <c r="G56" s="8"/>
      <c r="H56" s="8"/>
      <c r="I56" s="8"/>
      <c r="J56" s="8"/>
    </row>
    <row r="57" spans="1:13" ht="23.25" customHeight="1" x14ac:dyDescent="0.6">
      <c r="A57" s="4" t="s">
        <v>127</v>
      </c>
    </row>
    <row r="58" spans="1:13" ht="23.25" customHeight="1" x14ac:dyDescent="0.6">
      <c r="A58" s="4" t="s">
        <v>124</v>
      </c>
    </row>
    <row r="59" spans="1:13" ht="23.25" customHeight="1" x14ac:dyDescent="0.55000000000000004">
      <c r="A59" s="7" t="s">
        <v>222</v>
      </c>
    </row>
    <row r="60" spans="1:13" ht="23.25" customHeight="1" x14ac:dyDescent="0.55000000000000004">
      <c r="A60" s="7" t="s">
        <v>223</v>
      </c>
    </row>
    <row r="61" spans="1:13" ht="23.25" customHeight="1" x14ac:dyDescent="0.55000000000000004">
      <c r="A61" s="7" t="s">
        <v>224</v>
      </c>
      <c r="D61" s="69">
        <v>36960</v>
      </c>
      <c r="F61" s="15">
        <v>31876</v>
      </c>
      <c r="H61" s="69">
        <v>36960</v>
      </c>
      <c r="J61" s="15">
        <v>34551</v>
      </c>
    </row>
    <row r="62" spans="1:13" ht="23.25" customHeight="1" x14ac:dyDescent="0.55000000000000004">
      <c r="A62" s="7" t="s">
        <v>194</v>
      </c>
      <c r="D62" s="24"/>
      <c r="F62" s="9"/>
      <c r="H62" s="24"/>
      <c r="J62" s="9"/>
    </row>
    <row r="63" spans="1:13" ht="23.25" customHeight="1" x14ac:dyDescent="0.55000000000000004">
      <c r="A63" s="7" t="s">
        <v>126</v>
      </c>
      <c r="D63" s="69">
        <f>SUM(D61:D62)</f>
        <v>36960</v>
      </c>
      <c r="F63" s="69">
        <f>SUM(F61:F62)</f>
        <v>31876</v>
      </c>
      <c r="H63" s="69">
        <f>SUM(H61:H62)</f>
        <v>36960</v>
      </c>
      <c r="J63" s="69">
        <f>SUM(J61:J62)</f>
        <v>34551</v>
      </c>
    </row>
    <row r="64" spans="1:13" ht="23.25" customHeight="1" x14ac:dyDescent="0.6">
      <c r="A64" s="3" t="s">
        <v>204</v>
      </c>
      <c r="B64" s="6"/>
      <c r="C64" s="6"/>
      <c r="D64" s="75">
        <f>D55+D61</f>
        <v>297648</v>
      </c>
      <c r="E64" s="27"/>
      <c r="F64" s="75">
        <f>F55+F61</f>
        <v>47894</v>
      </c>
      <c r="G64" s="27"/>
      <c r="H64" s="75">
        <f>H55+H61</f>
        <v>36960</v>
      </c>
      <c r="I64" s="27"/>
      <c r="J64" s="75">
        <f>J55+J61</f>
        <v>34551</v>
      </c>
    </row>
    <row r="65" spans="1:10" ht="8.25" customHeight="1" x14ac:dyDescent="0.6">
      <c r="B65" s="6"/>
      <c r="C65" s="6"/>
      <c r="D65" s="8"/>
      <c r="E65" s="8"/>
      <c r="F65" s="8"/>
      <c r="G65" s="8"/>
      <c r="H65" s="8"/>
      <c r="I65" s="8"/>
      <c r="J65" s="8"/>
    </row>
    <row r="66" spans="1:10" ht="23.25" customHeight="1" thickBot="1" x14ac:dyDescent="0.65">
      <c r="A66" s="3" t="s">
        <v>128</v>
      </c>
      <c r="B66" s="6"/>
      <c r="C66" s="6"/>
      <c r="D66" s="68">
        <f>D38+D64</f>
        <v>-55355</v>
      </c>
      <c r="E66" s="27"/>
      <c r="F66" s="68">
        <f>F38+F64</f>
        <v>31602</v>
      </c>
      <c r="G66" s="27"/>
      <c r="H66" s="68">
        <f>H38+H64</f>
        <v>-107520</v>
      </c>
      <c r="I66" s="27"/>
      <c r="J66" s="68">
        <f>J38+J64</f>
        <v>40774</v>
      </c>
    </row>
    <row r="67" spans="1:10" ht="8.25" customHeight="1" thickTop="1" x14ac:dyDescent="0.6">
      <c r="B67" s="6"/>
      <c r="C67" s="6"/>
      <c r="D67" s="8"/>
      <c r="E67" s="8"/>
      <c r="F67" s="8"/>
      <c r="G67" s="8"/>
      <c r="H67" s="8"/>
      <c r="I67" s="8"/>
      <c r="J67" s="8"/>
    </row>
    <row r="68" spans="1:10" ht="23.25" customHeight="1" x14ac:dyDescent="0.6">
      <c r="A68" s="3" t="s">
        <v>129</v>
      </c>
      <c r="B68" s="6"/>
      <c r="C68" s="6"/>
      <c r="D68" s="27"/>
      <c r="E68" s="27"/>
      <c r="F68" s="27"/>
      <c r="G68" s="27"/>
      <c r="H68" s="27"/>
      <c r="I68" s="27"/>
      <c r="J68" s="27"/>
    </row>
    <row r="69" spans="1:10" ht="23.25" customHeight="1" x14ac:dyDescent="0.6">
      <c r="A69" s="7" t="s">
        <v>35</v>
      </c>
      <c r="B69" s="6"/>
      <c r="C69" s="6"/>
      <c r="D69" s="24">
        <v>-349528</v>
      </c>
      <c r="E69" s="24"/>
      <c r="F69" s="24">
        <v>-12377</v>
      </c>
      <c r="G69" s="24"/>
      <c r="H69" s="24">
        <v>-144480</v>
      </c>
      <c r="I69" s="24"/>
      <c r="J69" s="24">
        <v>6223</v>
      </c>
    </row>
    <row r="70" spans="1:10" ht="23.25" customHeight="1" x14ac:dyDescent="0.6">
      <c r="A70" s="7" t="s">
        <v>130</v>
      </c>
      <c r="B70" s="6"/>
      <c r="C70" s="6"/>
      <c r="D70" s="24">
        <v>-3475</v>
      </c>
      <c r="E70" s="24"/>
      <c r="F70" s="24">
        <v>-3915</v>
      </c>
      <c r="G70" s="24"/>
      <c r="H70" s="8">
        <v>0</v>
      </c>
      <c r="I70" s="24"/>
      <c r="J70" s="8">
        <v>0</v>
      </c>
    </row>
    <row r="71" spans="1:10" ht="23.25" customHeight="1" thickBot="1" x14ac:dyDescent="0.65">
      <c r="A71" s="3" t="s">
        <v>131</v>
      </c>
      <c r="B71" s="6"/>
      <c r="C71" s="6"/>
      <c r="D71" s="67">
        <f>SUM(D69:D70)</f>
        <v>-353003</v>
      </c>
      <c r="E71" s="27"/>
      <c r="F71" s="67">
        <f>SUM(F69:F70)</f>
        <v>-16292</v>
      </c>
      <c r="G71" s="27"/>
      <c r="H71" s="67">
        <f>SUM(H69:H70)</f>
        <v>-144480</v>
      </c>
      <c r="I71" s="27"/>
      <c r="J71" s="67">
        <f>SUM(J69:J70)</f>
        <v>6223</v>
      </c>
    </row>
    <row r="72" spans="1:10" ht="8.25" customHeight="1" thickTop="1" x14ac:dyDescent="0.6">
      <c r="B72" s="6"/>
      <c r="C72" s="6"/>
      <c r="D72" s="8"/>
      <c r="E72" s="8"/>
      <c r="F72" s="8"/>
      <c r="G72" s="8"/>
      <c r="H72" s="8"/>
      <c r="I72" s="8"/>
      <c r="J72" s="8"/>
    </row>
    <row r="73" spans="1:10" ht="23.25" customHeight="1" x14ac:dyDescent="0.6">
      <c r="A73" s="3" t="s">
        <v>132</v>
      </c>
      <c r="B73" s="6"/>
      <c r="C73" s="6"/>
      <c r="D73" s="27"/>
      <c r="E73" s="27"/>
      <c r="F73" s="27"/>
      <c r="G73" s="27"/>
      <c r="H73" s="27"/>
      <c r="I73" s="27"/>
      <c r="J73" s="27"/>
    </row>
    <row r="74" spans="1:10" ht="23.25" customHeight="1" x14ac:dyDescent="0.6">
      <c r="A74" s="7" t="s">
        <v>35</v>
      </c>
      <c r="B74" s="6"/>
      <c r="C74" s="6"/>
      <c r="D74" s="24">
        <v>-51880</v>
      </c>
      <c r="E74" s="24"/>
      <c r="F74" s="24">
        <v>35517</v>
      </c>
      <c r="G74" s="24"/>
      <c r="H74" s="24">
        <v>-107520</v>
      </c>
      <c r="I74" s="24"/>
      <c r="J74" s="24">
        <v>40774</v>
      </c>
    </row>
    <row r="75" spans="1:10" ht="23.25" customHeight="1" x14ac:dyDescent="0.6">
      <c r="A75" s="7" t="s">
        <v>130</v>
      </c>
      <c r="B75" s="6"/>
      <c r="C75" s="6"/>
      <c r="D75" s="24">
        <v>-3475</v>
      </c>
      <c r="E75" s="24"/>
      <c r="F75" s="24">
        <v>-3915</v>
      </c>
      <c r="G75" s="24"/>
      <c r="H75" s="8">
        <v>0</v>
      </c>
      <c r="I75" s="24"/>
      <c r="J75" s="8">
        <v>0</v>
      </c>
    </row>
    <row r="76" spans="1:10" ht="23.25" customHeight="1" thickBot="1" x14ac:dyDescent="0.65">
      <c r="A76" s="3" t="s">
        <v>128</v>
      </c>
      <c r="B76" s="76"/>
      <c r="C76" s="76"/>
      <c r="D76" s="26">
        <f>SUM(D74:D75)</f>
        <v>-55355</v>
      </c>
      <c r="E76" s="19"/>
      <c r="F76" s="26">
        <f>SUM(F74:F75)</f>
        <v>31602</v>
      </c>
      <c r="G76" s="19"/>
      <c r="H76" s="26">
        <f>SUM(H74:H75)</f>
        <v>-107520</v>
      </c>
      <c r="I76" s="19"/>
      <c r="J76" s="26">
        <f>SUM(J74:J75)</f>
        <v>40774</v>
      </c>
    </row>
    <row r="77" spans="1:10" ht="8.25" customHeight="1" thickTop="1" x14ac:dyDescent="0.6">
      <c r="B77" s="6"/>
      <c r="C77" s="6"/>
      <c r="D77" s="8"/>
      <c r="E77" s="8"/>
      <c r="F77" s="8"/>
      <c r="G77" s="8"/>
      <c r="H77" s="8"/>
      <c r="I77" s="8"/>
      <c r="J77" s="8"/>
    </row>
    <row r="78" spans="1:10" ht="23.25" customHeight="1" x14ac:dyDescent="0.6">
      <c r="A78" s="3" t="s">
        <v>133</v>
      </c>
      <c r="B78" s="76"/>
      <c r="C78" s="76"/>
      <c r="D78" s="20"/>
      <c r="E78" s="20"/>
      <c r="F78" s="20"/>
      <c r="G78" s="20"/>
      <c r="H78" s="20"/>
      <c r="I78" s="20"/>
      <c r="J78" s="20"/>
    </row>
    <row r="79" spans="1:10" ht="23.25" customHeight="1" thickBot="1" x14ac:dyDescent="0.6">
      <c r="A79" s="7" t="s">
        <v>61</v>
      </c>
      <c r="B79" s="76">
        <v>28</v>
      </c>
      <c r="C79" s="76"/>
      <c r="D79" s="70">
        <v>-6.1199999999999997E-2</v>
      </c>
      <c r="E79" s="28"/>
      <c r="F79" s="70">
        <v>-2.2000000000000001E-3</v>
      </c>
      <c r="G79" s="28"/>
      <c r="H79" s="70">
        <v>-2.53E-2</v>
      </c>
      <c r="I79" s="28"/>
      <c r="J79" s="70">
        <v>1.1000000000000001E-3</v>
      </c>
    </row>
    <row r="80" spans="1:10" ht="23.25" customHeight="1" thickTop="1" x14ac:dyDescent="0.55000000000000004">
      <c r="B80" s="76"/>
      <c r="C80" s="76"/>
      <c r="D80" s="28"/>
      <c r="E80" s="28"/>
      <c r="F80" s="28"/>
      <c r="G80" s="28"/>
      <c r="H80" s="28"/>
      <c r="I80" s="28"/>
      <c r="J80" s="28"/>
    </row>
  </sheetData>
  <sheetProtection algorithmName="SHA-512" hashValue="14KXFNjGQFy7aHmnoRguCArhy8K9ZSF3XUG+xVc2cA+5DRuGxDm8cR/OF1H0BHD0WoXwB1NIh6ghKDY0srZhjg==" saltValue="y6t/rcIT3Q6ecqudhTNH6A==" spinCount="100000" sheet="1" objects="1" scenarios="1"/>
  <mergeCells count="14">
    <mergeCell ref="D48:J48"/>
    <mergeCell ref="D9:J9"/>
    <mergeCell ref="D4:F4"/>
    <mergeCell ref="H4:J4"/>
    <mergeCell ref="D43:F43"/>
    <mergeCell ref="H43:J43"/>
    <mergeCell ref="D5:F5"/>
    <mergeCell ref="D6:F6"/>
    <mergeCell ref="H5:J5"/>
    <mergeCell ref="H6:J6"/>
    <mergeCell ref="D44:F44"/>
    <mergeCell ref="H44:J44"/>
    <mergeCell ref="D45:F45"/>
    <mergeCell ref="H45:J45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0"/>
  <sheetViews>
    <sheetView view="pageBreakPreview" topLeftCell="A25" zoomScaleSheetLayoutView="100" workbookViewId="0">
      <selection activeCell="D34" sqref="D34"/>
    </sheetView>
  </sheetViews>
  <sheetFormatPr defaultColWidth="14.5546875" defaultRowHeight="23.25" customHeight="1" x14ac:dyDescent="0.55000000000000004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198</v>
      </c>
    </row>
    <row r="2" spans="1:12" s="1" customFormat="1" ht="23.25" customHeight="1" x14ac:dyDescent="0.6">
      <c r="A2" s="12" t="s">
        <v>72</v>
      </c>
      <c r="L2" s="64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78"/>
      <c r="C4" s="78"/>
      <c r="D4" s="106" t="s">
        <v>18</v>
      </c>
      <c r="E4" s="106"/>
      <c r="F4" s="106"/>
      <c r="G4" s="77"/>
      <c r="H4" s="106" t="s">
        <v>1</v>
      </c>
      <c r="I4" s="106"/>
      <c r="J4" s="106"/>
    </row>
    <row r="5" spans="1:12" ht="23.25" customHeight="1" x14ac:dyDescent="0.55000000000000004">
      <c r="B5" s="78"/>
      <c r="C5" s="78"/>
      <c r="D5" s="107" t="s">
        <v>259</v>
      </c>
      <c r="E5" s="107"/>
      <c r="F5" s="107"/>
      <c r="G5" s="78"/>
      <c r="H5" s="107" t="s">
        <v>259</v>
      </c>
      <c r="I5" s="107"/>
      <c r="J5" s="107"/>
    </row>
    <row r="6" spans="1:12" ht="23.25" customHeight="1" x14ac:dyDescent="0.55000000000000004">
      <c r="B6" s="76"/>
      <c r="C6" s="76"/>
      <c r="D6" s="107" t="s">
        <v>258</v>
      </c>
      <c r="E6" s="107"/>
      <c r="F6" s="107"/>
      <c r="G6" s="78"/>
      <c r="H6" s="107" t="s">
        <v>258</v>
      </c>
      <c r="I6" s="107"/>
      <c r="J6" s="107"/>
    </row>
    <row r="7" spans="1:12" ht="23.25" customHeight="1" x14ac:dyDescent="0.55000000000000004">
      <c r="B7" s="76" t="s">
        <v>3</v>
      </c>
      <c r="C7" s="76"/>
      <c r="D7" s="17">
        <v>2567</v>
      </c>
      <c r="E7" s="17"/>
      <c r="F7" s="17">
        <v>2566</v>
      </c>
      <c r="G7" s="17"/>
      <c r="H7" s="17">
        <v>2567</v>
      </c>
      <c r="I7" s="17"/>
      <c r="J7" s="17">
        <v>2566</v>
      </c>
    </row>
    <row r="8" spans="1:12" ht="23.25" customHeight="1" x14ac:dyDescent="0.55000000000000004">
      <c r="B8" s="76"/>
      <c r="C8" s="76"/>
      <c r="D8" s="17"/>
      <c r="E8" s="17"/>
      <c r="F8" s="17" t="s">
        <v>232</v>
      </c>
      <c r="G8" s="17"/>
      <c r="H8" s="17"/>
      <c r="I8" s="17"/>
      <c r="J8" s="17" t="s">
        <v>232</v>
      </c>
    </row>
    <row r="9" spans="1:12" ht="23.25" customHeight="1" x14ac:dyDescent="0.55000000000000004">
      <c r="B9" s="76"/>
      <c r="C9" s="76"/>
      <c r="D9" s="104" t="s">
        <v>71</v>
      </c>
      <c r="E9" s="104"/>
      <c r="F9" s="104"/>
      <c r="G9" s="104"/>
      <c r="H9" s="104"/>
      <c r="I9" s="104"/>
      <c r="J9" s="104"/>
    </row>
    <row r="10" spans="1:12" ht="23.25" customHeight="1" x14ac:dyDescent="0.6">
      <c r="A10" s="4" t="s">
        <v>28</v>
      </c>
      <c r="B10" s="76"/>
      <c r="C10" s="76"/>
      <c r="D10" s="24"/>
      <c r="E10" s="24"/>
      <c r="F10" s="24"/>
      <c r="G10" s="24"/>
      <c r="H10" s="24"/>
      <c r="I10" s="24"/>
      <c r="J10" s="24"/>
    </row>
    <row r="11" spans="1:12" ht="23.25" customHeight="1" x14ac:dyDescent="0.55000000000000004">
      <c r="A11" s="7" t="s">
        <v>120</v>
      </c>
      <c r="B11" s="76"/>
      <c r="C11" s="76"/>
      <c r="D11" s="9">
        <v>24490</v>
      </c>
      <c r="E11" s="9"/>
      <c r="F11" s="9">
        <v>11324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199</v>
      </c>
      <c r="B12" s="76"/>
      <c r="C12" s="76"/>
      <c r="D12" s="9">
        <v>644829</v>
      </c>
      <c r="E12" s="9"/>
      <c r="F12" s="9">
        <v>419030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260</v>
      </c>
      <c r="B13" s="76" t="s">
        <v>297</v>
      </c>
      <c r="C13" s="76"/>
      <c r="D13" s="9">
        <v>4540</v>
      </c>
      <c r="E13" s="9"/>
      <c r="F13" s="9">
        <v>29956</v>
      </c>
      <c r="G13" s="9"/>
      <c r="H13" s="9">
        <v>0</v>
      </c>
      <c r="I13" s="9"/>
      <c r="J13" s="9">
        <v>31401</v>
      </c>
    </row>
    <row r="14" spans="1:12" ht="23.25" customHeight="1" x14ac:dyDescent="0.55000000000000004">
      <c r="A14" s="7" t="s">
        <v>179</v>
      </c>
      <c r="B14" s="76" t="s">
        <v>277</v>
      </c>
      <c r="C14" s="76"/>
      <c r="D14" s="9">
        <v>45733</v>
      </c>
      <c r="E14" s="9"/>
      <c r="F14" s="9">
        <v>0</v>
      </c>
      <c r="G14" s="9"/>
      <c r="H14" s="9">
        <v>11102</v>
      </c>
      <c r="I14" s="9"/>
      <c r="J14" s="9">
        <v>0</v>
      </c>
    </row>
    <row r="15" spans="1:12" ht="23.25" customHeight="1" x14ac:dyDescent="0.55000000000000004">
      <c r="A15" s="7" t="s">
        <v>29</v>
      </c>
      <c r="B15" s="76">
        <v>5</v>
      </c>
      <c r="C15" s="76"/>
      <c r="D15" s="9">
        <v>20136</v>
      </c>
      <c r="E15" s="9"/>
      <c r="F15" s="9">
        <v>10784</v>
      </c>
      <c r="G15" s="9"/>
      <c r="H15" s="9">
        <v>15656</v>
      </c>
      <c r="I15" s="9"/>
      <c r="J15" s="9">
        <v>10653</v>
      </c>
    </row>
    <row r="16" spans="1:12" ht="23.25" customHeight="1" x14ac:dyDescent="0.6">
      <c r="A16" s="3" t="s">
        <v>30</v>
      </c>
      <c r="B16" s="76"/>
      <c r="C16" s="76"/>
      <c r="D16" s="22">
        <f>SUM(D11:D15)</f>
        <v>739728</v>
      </c>
      <c r="E16" s="19"/>
      <c r="F16" s="22">
        <f>SUM(F11:F15)</f>
        <v>471094</v>
      </c>
      <c r="G16" s="19"/>
      <c r="H16" s="22">
        <f>SUM(H11:H15)</f>
        <v>26758</v>
      </c>
      <c r="I16" s="19"/>
      <c r="J16" s="22">
        <f>SUM(J11:J15)</f>
        <v>42054</v>
      </c>
    </row>
    <row r="17" spans="1:12" ht="8.25" customHeight="1" x14ac:dyDescent="0.6">
      <c r="B17" s="6"/>
      <c r="C17" s="6"/>
      <c r="D17" s="8"/>
      <c r="E17" s="8"/>
      <c r="F17" s="8"/>
      <c r="G17" s="8"/>
      <c r="H17" s="8"/>
      <c r="I17" s="8"/>
      <c r="J17" s="8"/>
    </row>
    <row r="18" spans="1:12" ht="23.25" customHeight="1" x14ac:dyDescent="0.6">
      <c r="A18" s="4" t="s">
        <v>31</v>
      </c>
      <c r="B18" s="76"/>
      <c r="C18" s="76"/>
      <c r="D18" s="9"/>
      <c r="E18" s="9"/>
    </row>
    <row r="19" spans="1:12" ht="23.25" customHeight="1" x14ac:dyDescent="0.55000000000000004">
      <c r="A19" s="29" t="s">
        <v>121</v>
      </c>
      <c r="B19" s="76"/>
      <c r="C19" s="76"/>
      <c r="D19" s="9">
        <v>38149</v>
      </c>
      <c r="E19" s="9"/>
      <c r="F19" s="9">
        <v>14983</v>
      </c>
      <c r="G19" s="9"/>
      <c r="H19" s="9">
        <v>0</v>
      </c>
      <c r="I19" s="9"/>
      <c r="J19" s="9">
        <v>0</v>
      </c>
    </row>
    <row r="20" spans="1:12" ht="23.25" customHeight="1" x14ac:dyDescent="0.55000000000000004">
      <c r="A20" s="29" t="s">
        <v>200</v>
      </c>
      <c r="B20" s="76"/>
      <c r="C20" s="76"/>
      <c r="D20" s="9">
        <v>410130</v>
      </c>
      <c r="E20" s="9"/>
      <c r="F20" s="9">
        <v>184874</v>
      </c>
      <c r="G20" s="9"/>
      <c r="H20" s="9">
        <v>0</v>
      </c>
      <c r="I20" s="9"/>
      <c r="J20" s="9">
        <v>0</v>
      </c>
    </row>
    <row r="21" spans="1:12" ht="23.25" customHeight="1" x14ac:dyDescent="0.55000000000000004">
      <c r="A21" s="29" t="s">
        <v>82</v>
      </c>
      <c r="B21" s="76"/>
      <c r="C21" s="76"/>
      <c r="D21" s="9">
        <v>3043</v>
      </c>
      <c r="E21" s="9"/>
      <c r="F21" s="9">
        <v>2085</v>
      </c>
      <c r="G21" s="9"/>
      <c r="H21" s="9">
        <v>0</v>
      </c>
      <c r="I21" s="9"/>
      <c r="J21" s="9">
        <v>0</v>
      </c>
    </row>
    <row r="22" spans="1:12" ht="23.25" customHeight="1" x14ac:dyDescent="0.55000000000000004">
      <c r="A22" s="7" t="s">
        <v>32</v>
      </c>
      <c r="B22" s="76">
        <v>5</v>
      </c>
      <c r="C22" s="76"/>
      <c r="D22" s="9">
        <v>140487</v>
      </c>
      <c r="E22" s="9"/>
      <c r="F22" s="9">
        <v>66747</v>
      </c>
      <c r="G22" s="9"/>
      <c r="H22" s="9">
        <v>81351</v>
      </c>
      <c r="I22" s="9"/>
      <c r="J22" s="9">
        <v>40036</v>
      </c>
    </row>
    <row r="23" spans="1:12" ht="23.25" customHeight="1" x14ac:dyDescent="0.55000000000000004">
      <c r="A23" s="7" t="s">
        <v>254</v>
      </c>
      <c r="B23" s="76"/>
      <c r="C23" s="76"/>
      <c r="D23" s="9"/>
      <c r="E23" s="9"/>
      <c r="F23" s="9"/>
      <c r="G23" s="9"/>
      <c r="H23" s="9"/>
      <c r="I23" s="9"/>
      <c r="J23" s="9"/>
    </row>
    <row r="24" spans="1:12" ht="23.25" customHeight="1" x14ac:dyDescent="0.55000000000000004">
      <c r="A24" s="7" t="s">
        <v>253</v>
      </c>
      <c r="B24" s="76">
        <v>8</v>
      </c>
      <c r="C24" s="76"/>
      <c r="D24" s="9">
        <v>2458</v>
      </c>
      <c r="E24" s="9"/>
      <c r="F24" s="9">
        <v>50239</v>
      </c>
      <c r="G24" s="9"/>
      <c r="H24" s="9">
        <v>2458</v>
      </c>
      <c r="I24" s="9"/>
      <c r="J24" s="9">
        <v>50239</v>
      </c>
      <c r="L24" s="89"/>
    </row>
    <row r="25" spans="1:12" ht="23.25" customHeight="1" x14ac:dyDescent="0.55000000000000004">
      <c r="A25" s="7" t="s">
        <v>278</v>
      </c>
      <c r="B25" s="76">
        <v>31</v>
      </c>
      <c r="C25" s="76"/>
      <c r="D25" s="9">
        <v>6000</v>
      </c>
      <c r="E25" s="9"/>
      <c r="F25" s="9">
        <v>0</v>
      </c>
      <c r="G25" s="9"/>
      <c r="H25" s="9">
        <v>0</v>
      </c>
      <c r="I25" s="9"/>
      <c r="J25" s="9">
        <v>0</v>
      </c>
      <c r="L25" s="89"/>
    </row>
    <row r="26" spans="1:12" ht="23.25" customHeight="1" x14ac:dyDescent="0.6">
      <c r="A26" s="3" t="s">
        <v>34</v>
      </c>
      <c r="B26" s="76"/>
      <c r="C26" s="76"/>
      <c r="D26" s="22">
        <f>SUM(D19:D25)</f>
        <v>600267</v>
      </c>
      <c r="E26" s="20"/>
      <c r="F26" s="22">
        <f>SUM(F19:F25)</f>
        <v>318928</v>
      </c>
      <c r="G26" s="20"/>
      <c r="H26" s="22">
        <f>SUM(H19:H25)</f>
        <v>83809</v>
      </c>
      <c r="I26" s="20"/>
      <c r="J26" s="22">
        <f>SUM(J19:J25)</f>
        <v>90275</v>
      </c>
    </row>
    <row r="27" spans="1:12" ht="23.25" customHeight="1" x14ac:dyDescent="0.6">
      <c r="A27" s="3" t="s">
        <v>191</v>
      </c>
      <c r="B27" s="76"/>
      <c r="C27" s="76"/>
      <c r="D27" s="25">
        <f>D16-D26</f>
        <v>139461</v>
      </c>
      <c r="E27" s="20"/>
      <c r="F27" s="25">
        <f>F16-F26</f>
        <v>152166</v>
      </c>
      <c r="G27" s="20"/>
      <c r="H27" s="25">
        <f>H16-H26</f>
        <v>-57051</v>
      </c>
      <c r="I27" s="20"/>
      <c r="J27" s="25">
        <f>J16-J26</f>
        <v>-48221</v>
      </c>
    </row>
    <row r="28" spans="1:12" ht="23.25" customHeight="1" x14ac:dyDescent="0.55000000000000004">
      <c r="A28" s="7" t="s">
        <v>68</v>
      </c>
      <c r="B28" s="76">
        <v>5</v>
      </c>
      <c r="C28" s="76"/>
      <c r="D28" s="8">
        <v>14646</v>
      </c>
      <c r="E28" s="8"/>
      <c r="F28" s="8">
        <v>23997</v>
      </c>
      <c r="G28" s="8"/>
      <c r="H28" s="8">
        <v>26101</v>
      </c>
      <c r="I28" s="8"/>
      <c r="J28" s="8">
        <v>30357</v>
      </c>
    </row>
    <row r="29" spans="1:12" ht="23.25" customHeight="1" x14ac:dyDescent="0.55000000000000004">
      <c r="A29" s="7" t="s">
        <v>33</v>
      </c>
      <c r="B29" s="76">
        <v>5</v>
      </c>
      <c r="C29" s="76"/>
      <c r="D29" s="9">
        <v>95558</v>
      </c>
      <c r="E29" s="8"/>
      <c r="F29" s="9">
        <v>96181</v>
      </c>
      <c r="G29" s="8"/>
      <c r="H29" s="9">
        <v>70141</v>
      </c>
      <c r="I29" s="8"/>
      <c r="J29" s="9">
        <v>74796</v>
      </c>
    </row>
    <row r="30" spans="1:12" ht="23.25" customHeight="1" x14ac:dyDescent="0.55000000000000004">
      <c r="A30" s="7" t="s">
        <v>304</v>
      </c>
      <c r="B30" s="76" t="s">
        <v>305</v>
      </c>
      <c r="C30" s="76"/>
      <c r="D30" s="9">
        <v>30000</v>
      </c>
      <c r="E30" s="8"/>
      <c r="F30" s="9">
        <v>0</v>
      </c>
      <c r="G30" s="8"/>
      <c r="H30" s="9">
        <v>30000</v>
      </c>
      <c r="I30" s="8"/>
      <c r="J30" s="9">
        <v>0</v>
      </c>
    </row>
    <row r="31" spans="1:12" ht="23.25" customHeight="1" x14ac:dyDescent="0.55000000000000004">
      <c r="A31" s="7" t="s">
        <v>238</v>
      </c>
      <c r="B31" s="76">
        <v>6</v>
      </c>
      <c r="C31" s="76"/>
      <c r="D31" s="9">
        <v>141256</v>
      </c>
      <c r="E31" s="8"/>
      <c r="F31" s="9">
        <v>0</v>
      </c>
      <c r="G31" s="8"/>
      <c r="H31" s="9">
        <v>79458</v>
      </c>
      <c r="I31" s="8"/>
      <c r="J31" s="9">
        <v>0</v>
      </c>
    </row>
    <row r="32" spans="1:12" ht="23.25" customHeight="1" x14ac:dyDescent="0.55000000000000004">
      <c r="A32" s="7" t="s">
        <v>280</v>
      </c>
      <c r="B32" s="76">
        <v>9</v>
      </c>
      <c r="C32" s="76"/>
      <c r="D32" s="8">
        <v>-216395</v>
      </c>
      <c r="E32" s="8"/>
      <c r="F32" s="8">
        <v>-27915</v>
      </c>
      <c r="G32" s="8"/>
      <c r="H32" s="8">
        <v>0</v>
      </c>
      <c r="I32" s="8"/>
      <c r="J32" s="8">
        <v>0</v>
      </c>
    </row>
    <row r="33" spans="1:13" ht="23.25" customHeight="1" x14ac:dyDescent="0.6">
      <c r="A33" s="3" t="s">
        <v>192</v>
      </c>
      <c r="B33" s="76"/>
      <c r="C33" s="76"/>
      <c r="D33" s="25">
        <f>D27+D32+D28-D29-D31-D30</f>
        <v>-329102</v>
      </c>
      <c r="E33" s="20"/>
      <c r="F33" s="25">
        <f>F27+F32+F28-F29</f>
        <v>52067</v>
      </c>
      <c r="G33" s="20"/>
      <c r="H33" s="25">
        <f>H27+H32+H28-H29-H31-H30</f>
        <v>-210549</v>
      </c>
      <c r="I33" s="20"/>
      <c r="J33" s="25">
        <f>J27+J32+J28-J29</f>
        <v>-92660</v>
      </c>
    </row>
    <row r="34" spans="1:13" ht="23.25" customHeight="1" x14ac:dyDescent="0.55000000000000004">
      <c r="A34" s="7" t="s">
        <v>186</v>
      </c>
      <c r="B34" s="76"/>
      <c r="C34" s="76"/>
      <c r="D34" s="8">
        <v>24332</v>
      </c>
      <c r="E34" s="8"/>
      <c r="F34" s="8">
        <v>8559</v>
      </c>
      <c r="G34" s="8"/>
      <c r="H34" s="8">
        <v>-4298</v>
      </c>
      <c r="I34" s="8"/>
      <c r="J34" s="8">
        <v>-21099</v>
      </c>
    </row>
    <row r="35" spans="1:13" ht="23.25" customHeight="1" x14ac:dyDescent="0.6">
      <c r="A35" s="3" t="s">
        <v>193</v>
      </c>
      <c r="B35" s="76"/>
      <c r="C35" s="76"/>
      <c r="D35" s="25">
        <f>D33-D34</f>
        <v>-353434</v>
      </c>
      <c r="E35" s="20"/>
      <c r="F35" s="25">
        <f>F33-F34</f>
        <v>43508</v>
      </c>
      <c r="G35" s="20"/>
      <c r="H35" s="25">
        <f>H33-H34</f>
        <v>-206251</v>
      </c>
      <c r="I35" s="20"/>
      <c r="J35" s="25">
        <f>J33-J34</f>
        <v>-71561</v>
      </c>
      <c r="M35" s="16"/>
    </row>
    <row r="36" spans="1:13" s="44" customFormat="1" ht="23.25" customHeight="1" x14ac:dyDescent="0.6">
      <c r="A36" s="3" t="s">
        <v>145</v>
      </c>
      <c r="B36" s="6"/>
      <c r="C36" s="6"/>
      <c r="D36" s="20"/>
      <c r="E36" s="20"/>
      <c r="F36" s="20"/>
      <c r="G36" s="20"/>
      <c r="H36" s="20"/>
      <c r="I36" s="20"/>
      <c r="J36" s="20"/>
      <c r="L36" s="20"/>
      <c r="M36" s="85"/>
    </row>
    <row r="37" spans="1:13" s="44" customFormat="1" ht="23.25" customHeight="1" x14ac:dyDescent="0.6">
      <c r="A37" s="3" t="s">
        <v>146</v>
      </c>
      <c r="B37" s="6"/>
      <c r="C37" s="6"/>
      <c r="D37" s="20">
        <v>-6772</v>
      </c>
      <c r="E37" s="20"/>
      <c r="F37" s="20">
        <v>-36087</v>
      </c>
      <c r="G37" s="20"/>
      <c r="H37" s="20">
        <v>0</v>
      </c>
      <c r="I37" s="20"/>
      <c r="J37" s="20">
        <v>0</v>
      </c>
      <c r="L37" s="20"/>
      <c r="M37" s="85"/>
    </row>
    <row r="38" spans="1:13" ht="23.25" customHeight="1" thickBot="1" x14ac:dyDescent="0.65">
      <c r="A38" s="3" t="s">
        <v>131</v>
      </c>
      <c r="B38" s="76"/>
      <c r="C38" s="76"/>
      <c r="D38" s="26">
        <f>SUM(D35:D37)</f>
        <v>-360206</v>
      </c>
      <c r="E38" s="20"/>
      <c r="F38" s="26">
        <f>SUM(F35:F37)</f>
        <v>7421</v>
      </c>
      <c r="G38" s="20"/>
      <c r="H38" s="26">
        <f>SUM(H35:H37)</f>
        <v>-206251</v>
      </c>
      <c r="I38" s="20"/>
      <c r="J38" s="26">
        <f>SUM(J35:J37)</f>
        <v>-71561</v>
      </c>
      <c r="M38" s="16"/>
    </row>
    <row r="39" spans="1:13" ht="8.25" customHeight="1" thickTop="1" x14ac:dyDescent="0.6">
      <c r="B39" s="6"/>
      <c r="C39" s="6"/>
      <c r="D39" s="8"/>
      <c r="E39" s="8"/>
      <c r="F39" s="8"/>
      <c r="G39" s="8"/>
      <c r="H39" s="8"/>
      <c r="I39" s="8"/>
      <c r="J39" s="8"/>
    </row>
    <row r="40" spans="1:13" s="1" customFormat="1" ht="23.4" x14ac:dyDescent="0.6">
      <c r="A40" s="12" t="s">
        <v>198</v>
      </c>
    </row>
    <row r="41" spans="1:13" s="1" customFormat="1" ht="23.25" customHeight="1" x14ac:dyDescent="0.6">
      <c r="A41" s="12" t="s">
        <v>72</v>
      </c>
      <c r="L41" s="64"/>
    </row>
    <row r="42" spans="1:13" ht="8.25" customHeight="1" x14ac:dyDescent="0.6">
      <c r="B42" s="6"/>
      <c r="C42" s="6"/>
      <c r="D42" s="8"/>
      <c r="E42" s="8"/>
      <c r="F42" s="8"/>
      <c r="G42" s="8"/>
      <c r="H42" s="8"/>
      <c r="I42" s="8"/>
      <c r="J42" s="8"/>
    </row>
    <row r="43" spans="1:13" ht="23.25" customHeight="1" x14ac:dyDescent="0.6">
      <c r="B43" s="78"/>
      <c r="C43" s="78"/>
      <c r="D43" s="106" t="s">
        <v>18</v>
      </c>
      <c r="E43" s="106"/>
      <c r="F43" s="106"/>
      <c r="G43" s="77"/>
      <c r="H43" s="106" t="s">
        <v>1</v>
      </c>
      <c r="I43" s="106"/>
      <c r="J43" s="106"/>
    </row>
    <row r="44" spans="1:13" ht="23.25" customHeight="1" x14ac:dyDescent="0.55000000000000004">
      <c r="B44" s="76" t="s">
        <v>3</v>
      </c>
      <c r="C44" s="76"/>
      <c r="D44" s="107" t="s">
        <v>259</v>
      </c>
      <c r="E44" s="107"/>
      <c r="F44" s="107"/>
      <c r="G44" s="78"/>
      <c r="H44" s="107" t="s">
        <v>259</v>
      </c>
      <c r="I44" s="107"/>
      <c r="J44" s="107"/>
    </row>
    <row r="45" spans="1:13" ht="23.25" customHeight="1" x14ac:dyDescent="0.55000000000000004">
      <c r="B45" s="76"/>
      <c r="C45" s="76"/>
      <c r="D45" s="107" t="s">
        <v>258</v>
      </c>
      <c r="E45" s="107"/>
      <c r="F45" s="107"/>
      <c r="G45" s="78"/>
      <c r="H45" s="107" t="s">
        <v>258</v>
      </c>
      <c r="I45" s="107"/>
      <c r="J45" s="107"/>
    </row>
    <row r="46" spans="1:13" ht="23.25" customHeight="1" x14ac:dyDescent="0.55000000000000004">
      <c r="B46" s="76"/>
      <c r="C46" s="76"/>
      <c r="D46" s="17">
        <v>2567</v>
      </c>
      <c r="E46" s="17"/>
      <c r="F46" s="17">
        <v>2566</v>
      </c>
      <c r="G46" s="17"/>
      <c r="H46" s="17">
        <v>2567</v>
      </c>
      <c r="I46" s="17"/>
      <c r="J46" s="17">
        <v>2566</v>
      </c>
    </row>
    <row r="47" spans="1:13" ht="23.25" customHeight="1" x14ac:dyDescent="0.55000000000000004">
      <c r="B47" s="76"/>
      <c r="C47" s="76"/>
      <c r="D47" s="17"/>
      <c r="E47" s="17"/>
      <c r="F47" s="17" t="s">
        <v>232</v>
      </c>
      <c r="G47" s="17"/>
      <c r="H47" s="17"/>
      <c r="I47" s="17"/>
      <c r="J47" s="17" t="s">
        <v>232</v>
      </c>
    </row>
    <row r="48" spans="1:13" ht="23.25" customHeight="1" x14ac:dyDescent="0.55000000000000004">
      <c r="B48" s="76"/>
      <c r="C48" s="76"/>
      <c r="D48" s="104" t="s">
        <v>71</v>
      </c>
      <c r="E48" s="104"/>
      <c r="F48" s="104"/>
      <c r="G48" s="104"/>
      <c r="H48" s="104"/>
      <c r="I48" s="104"/>
      <c r="J48" s="104"/>
    </row>
    <row r="49" spans="1:13" ht="23.25" customHeight="1" x14ac:dyDescent="0.6">
      <c r="A49" s="3" t="s">
        <v>122</v>
      </c>
      <c r="B49" s="76"/>
      <c r="C49" s="76"/>
      <c r="D49" s="8"/>
      <c r="E49" s="8"/>
      <c r="F49" s="8"/>
      <c r="G49" s="8"/>
      <c r="H49" s="8"/>
      <c r="I49" s="8"/>
      <c r="J49" s="8"/>
      <c r="M49" s="16"/>
    </row>
    <row r="50" spans="1:13" ht="23.25" customHeight="1" x14ac:dyDescent="0.6">
      <c r="A50" s="4" t="s">
        <v>123</v>
      </c>
      <c r="B50" s="76"/>
      <c r="C50" s="76"/>
      <c r="D50" s="20"/>
      <c r="E50" s="20"/>
      <c r="F50" s="20"/>
      <c r="G50" s="20"/>
      <c r="H50" s="20"/>
      <c r="I50" s="20"/>
      <c r="J50" s="20"/>
      <c r="M50" s="16"/>
    </row>
    <row r="51" spans="1:13" ht="23.25" customHeight="1" x14ac:dyDescent="0.6">
      <c r="A51" s="4" t="s">
        <v>124</v>
      </c>
      <c r="B51" s="76"/>
      <c r="C51" s="76"/>
      <c r="D51" s="20"/>
      <c r="E51" s="20"/>
      <c r="F51" s="20"/>
      <c r="G51" s="20"/>
      <c r="H51" s="20"/>
      <c r="I51" s="20"/>
      <c r="J51" s="20"/>
      <c r="M51" s="16"/>
    </row>
    <row r="52" spans="1:13" ht="23.25" customHeight="1" x14ac:dyDescent="0.55000000000000004">
      <c r="A52" s="7" t="s">
        <v>203</v>
      </c>
    </row>
    <row r="53" spans="1:13" ht="23.25" customHeight="1" x14ac:dyDescent="0.55000000000000004">
      <c r="A53" s="7" t="s">
        <v>209</v>
      </c>
      <c r="D53" s="15">
        <v>179300</v>
      </c>
      <c r="E53" s="9"/>
      <c r="F53" s="15">
        <v>-56315</v>
      </c>
      <c r="G53" s="9"/>
      <c r="H53" s="15">
        <v>0</v>
      </c>
      <c r="I53" s="9"/>
      <c r="J53" s="15">
        <v>0</v>
      </c>
      <c r="L53" s="89"/>
    </row>
    <row r="54" spans="1:13" ht="23.25" customHeight="1" x14ac:dyDescent="0.6">
      <c r="A54" s="7" t="s">
        <v>125</v>
      </c>
      <c r="B54" s="6"/>
      <c r="C54" s="6"/>
      <c r="D54" s="27"/>
      <c r="E54" s="27"/>
      <c r="F54" s="27"/>
      <c r="G54" s="27"/>
      <c r="H54" s="27"/>
      <c r="I54" s="27"/>
      <c r="J54" s="27"/>
    </row>
    <row r="55" spans="1:13" ht="23.25" customHeight="1" x14ac:dyDescent="0.6">
      <c r="A55" s="7" t="s">
        <v>126</v>
      </c>
      <c r="B55" s="6"/>
      <c r="C55" s="6"/>
      <c r="D55" s="15">
        <f>SUM(D53:D54)</f>
        <v>179300</v>
      </c>
      <c r="E55" s="8"/>
      <c r="F55" s="15">
        <f>SUM(F53:F54)</f>
        <v>-56315</v>
      </c>
      <c r="G55" s="8"/>
      <c r="H55" s="15">
        <v>0</v>
      </c>
      <c r="I55" s="8"/>
      <c r="J55" s="15">
        <f>SUM(J53:J54)</f>
        <v>0</v>
      </c>
    </row>
    <row r="56" spans="1:13" ht="8.25" customHeight="1" x14ac:dyDescent="0.6">
      <c r="B56" s="6"/>
      <c r="C56" s="6"/>
      <c r="D56" s="8"/>
      <c r="E56" s="8"/>
      <c r="F56" s="8"/>
      <c r="G56" s="8"/>
      <c r="H56" s="8"/>
      <c r="I56" s="8"/>
      <c r="J56" s="8"/>
    </row>
    <row r="57" spans="1:13" ht="23.25" customHeight="1" x14ac:dyDescent="0.6">
      <c r="A57" s="4" t="s">
        <v>127</v>
      </c>
    </row>
    <row r="58" spans="1:13" ht="23.25" customHeight="1" x14ac:dyDescent="0.6">
      <c r="A58" s="4" t="s">
        <v>124</v>
      </c>
    </row>
    <row r="59" spans="1:13" ht="23.25" customHeight="1" x14ac:dyDescent="0.55000000000000004">
      <c r="A59" s="7" t="s">
        <v>210</v>
      </c>
    </row>
    <row r="60" spans="1:13" ht="23.25" customHeight="1" x14ac:dyDescent="0.55000000000000004">
      <c r="A60" s="7" t="s">
        <v>211</v>
      </c>
    </row>
    <row r="61" spans="1:13" ht="23.25" customHeight="1" x14ac:dyDescent="0.55000000000000004">
      <c r="A61" s="7" t="s">
        <v>196</v>
      </c>
      <c r="D61" s="69">
        <v>-47824</v>
      </c>
      <c r="F61" s="15">
        <v>60346</v>
      </c>
      <c r="H61" s="69">
        <v>-47824</v>
      </c>
      <c r="J61" s="15">
        <v>63021</v>
      </c>
    </row>
    <row r="62" spans="1:13" ht="23.25" customHeight="1" x14ac:dyDescent="0.55000000000000004">
      <c r="A62" s="7" t="s">
        <v>194</v>
      </c>
      <c r="D62" s="24"/>
      <c r="F62" s="9"/>
      <c r="H62" s="24"/>
      <c r="J62" s="9"/>
    </row>
    <row r="63" spans="1:13" ht="23.25" customHeight="1" x14ac:dyDescent="0.55000000000000004">
      <c r="A63" s="7" t="s">
        <v>126</v>
      </c>
      <c r="D63" s="69">
        <f>SUM(D61:D62)</f>
        <v>-47824</v>
      </c>
      <c r="F63" s="69">
        <f>SUM(F61:F62)</f>
        <v>60346</v>
      </c>
      <c r="H63" s="69">
        <f>SUM(H61:H62)</f>
        <v>-47824</v>
      </c>
      <c r="J63" s="69">
        <f>SUM(J61:J62)</f>
        <v>63021</v>
      </c>
    </row>
    <row r="64" spans="1:13" ht="23.25" customHeight="1" x14ac:dyDescent="0.6">
      <c r="A64" s="3" t="s">
        <v>204</v>
      </c>
      <c r="B64" s="6"/>
      <c r="C64" s="6"/>
      <c r="D64" s="75">
        <f>D55+D61</f>
        <v>131476</v>
      </c>
      <c r="E64" s="27"/>
      <c r="F64" s="75">
        <f>F55+F61</f>
        <v>4031</v>
      </c>
      <c r="G64" s="27"/>
      <c r="H64" s="75">
        <f>H55+H61</f>
        <v>-47824</v>
      </c>
      <c r="I64" s="27"/>
      <c r="J64" s="75">
        <f>J55+J61</f>
        <v>63021</v>
      </c>
    </row>
    <row r="65" spans="1:10" ht="8.25" customHeight="1" x14ac:dyDescent="0.6">
      <c r="B65" s="6"/>
      <c r="C65" s="6"/>
      <c r="D65" s="8"/>
      <c r="E65" s="8"/>
      <c r="F65" s="8"/>
      <c r="G65" s="8"/>
      <c r="H65" s="8"/>
      <c r="I65" s="8"/>
      <c r="J65" s="8"/>
    </row>
    <row r="66" spans="1:10" ht="23.25" customHeight="1" thickBot="1" x14ac:dyDescent="0.65">
      <c r="A66" s="3" t="s">
        <v>128</v>
      </c>
      <c r="B66" s="6"/>
      <c r="C66" s="6"/>
      <c r="D66" s="68">
        <f>D38+D64</f>
        <v>-228730</v>
      </c>
      <c r="E66" s="27"/>
      <c r="F66" s="68">
        <f>F38+F64</f>
        <v>11452</v>
      </c>
      <c r="G66" s="27"/>
      <c r="H66" s="68">
        <f>H38+H64</f>
        <v>-254075</v>
      </c>
      <c r="I66" s="27"/>
      <c r="J66" s="68">
        <f>J38+J64</f>
        <v>-8540</v>
      </c>
    </row>
    <row r="67" spans="1:10" ht="8.25" customHeight="1" thickTop="1" x14ac:dyDescent="0.6">
      <c r="B67" s="6"/>
      <c r="C67" s="6"/>
      <c r="D67" s="8"/>
      <c r="E67" s="8"/>
      <c r="F67" s="8"/>
      <c r="G67" s="8"/>
      <c r="H67" s="8"/>
      <c r="I67" s="8"/>
      <c r="J67" s="8"/>
    </row>
    <row r="68" spans="1:10" ht="23.25" customHeight="1" x14ac:dyDescent="0.6">
      <c r="A68" s="3" t="s">
        <v>129</v>
      </c>
      <c r="B68" s="6"/>
      <c r="C68" s="6"/>
      <c r="D68" s="27"/>
      <c r="E68" s="27"/>
      <c r="F68" s="27"/>
      <c r="G68" s="27"/>
      <c r="H68" s="27"/>
      <c r="I68" s="27"/>
      <c r="J68" s="27"/>
    </row>
    <row r="69" spans="1:10" ht="23.25" customHeight="1" x14ac:dyDescent="0.6">
      <c r="A69" s="7" t="s">
        <v>35</v>
      </c>
      <c r="B69" s="6"/>
      <c r="C69" s="6"/>
      <c r="D69" s="24">
        <v>-351264</v>
      </c>
      <c r="E69" s="24"/>
      <c r="F69" s="24">
        <v>19953</v>
      </c>
      <c r="G69" s="24"/>
      <c r="H69" s="24">
        <v>-206251</v>
      </c>
      <c r="I69" s="24"/>
      <c r="J69" s="24">
        <v>-71561</v>
      </c>
    </row>
    <row r="70" spans="1:10" ht="23.25" customHeight="1" x14ac:dyDescent="0.6">
      <c r="A70" s="7" t="s">
        <v>130</v>
      </c>
      <c r="B70" s="6"/>
      <c r="C70" s="6"/>
      <c r="D70" s="24">
        <v>-8942</v>
      </c>
      <c r="E70" s="24"/>
      <c r="F70" s="24">
        <v>-12532</v>
      </c>
      <c r="G70" s="24"/>
      <c r="H70" s="8">
        <v>0</v>
      </c>
      <c r="I70" s="24"/>
      <c r="J70" s="8">
        <v>0</v>
      </c>
    </row>
    <row r="71" spans="1:10" ht="23.25" customHeight="1" thickBot="1" x14ac:dyDescent="0.65">
      <c r="A71" s="3" t="s">
        <v>131</v>
      </c>
      <c r="B71" s="6"/>
      <c r="C71" s="6"/>
      <c r="D71" s="67">
        <f>SUM(D69:D70)</f>
        <v>-360206</v>
      </c>
      <c r="E71" s="27"/>
      <c r="F71" s="67">
        <f>SUM(F69:F70)</f>
        <v>7421</v>
      </c>
      <c r="G71" s="27"/>
      <c r="H71" s="67">
        <f>SUM(H69:H70)</f>
        <v>-206251</v>
      </c>
      <c r="I71" s="27"/>
      <c r="J71" s="67">
        <f>SUM(J69:J70)</f>
        <v>-71561</v>
      </c>
    </row>
    <row r="72" spans="1:10" ht="8.25" customHeight="1" thickTop="1" x14ac:dyDescent="0.6">
      <c r="B72" s="6"/>
      <c r="C72" s="6"/>
      <c r="D72" s="8"/>
      <c r="E72" s="8"/>
      <c r="F72" s="8"/>
      <c r="G72" s="8"/>
      <c r="H72" s="8"/>
      <c r="I72" s="8"/>
      <c r="J72" s="8"/>
    </row>
    <row r="73" spans="1:10" ht="23.25" customHeight="1" x14ac:dyDescent="0.6">
      <c r="A73" s="3" t="s">
        <v>132</v>
      </c>
      <c r="B73" s="6"/>
      <c r="C73" s="6"/>
      <c r="D73" s="27"/>
      <c r="E73" s="27"/>
      <c r="F73" s="27"/>
      <c r="G73" s="27"/>
      <c r="H73" s="27"/>
      <c r="I73" s="27"/>
      <c r="J73" s="27"/>
    </row>
    <row r="74" spans="1:10" ht="23.25" customHeight="1" x14ac:dyDescent="0.6">
      <c r="A74" s="7" t="s">
        <v>35</v>
      </c>
      <c r="B74" s="6"/>
      <c r="C74" s="6"/>
      <c r="D74" s="24">
        <v>-219788</v>
      </c>
      <c r="E74" s="24"/>
      <c r="F74" s="24">
        <v>23984</v>
      </c>
      <c r="G74" s="24"/>
      <c r="H74" s="24">
        <v>-254075</v>
      </c>
      <c r="I74" s="24"/>
      <c r="J74" s="24">
        <v>-8540</v>
      </c>
    </row>
    <row r="75" spans="1:10" ht="23.25" customHeight="1" x14ac:dyDescent="0.6">
      <c r="A75" s="7" t="s">
        <v>130</v>
      </c>
      <c r="B75" s="6"/>
      <c r="C75" s="6"/>
      <c r="D75" s="24">
        <v>-8942</v>
      </c>
      <c r="E75" s="24"/>
      <c r="F75" s="24">
        <v>-12532</v>
      </c>
      <c r="G75" s="24"/>
      <c r="H75" s="8">
        <v>0</v>
      </c>
      <c r="I75" s="24"/>
      <c r="J75" s="8">
        <v>0</v>
      </c>
    </row>
    <row r="76" spans="1:10" ht="23.25" customHeight="1" thickBot="1" x14ac:dyDescent="0.65">
      <c r="A76" s="3" t="s">
        <v>128</v>
      </c>
      <c r="B76" s="76"/>
      <c r="C76" s="76"/>
      <c r="D76" s="26">
        <f>SUM(D74:D75)</f>
        <v>-228730</v>
      </c>
      <c r="E76" s="19"/>
      <c r="F76" s="26">
        <f>SUM(F74:F75)</f>
        <v>11452</v>
      </c>
      <c r="G76" s="19"/>
      <c r="H76" s="26">
        <f>SUM(H74:H75)</f>
        <v>-254075</v>
      </c>
      <c r="I76" s="19"/>
      <c r="J76" s="26">
        <f>SUM(J74:J75)</f>
        <v>-8540</v>
      </c>
    </row>
    <row r="77" spans="1:10" ht="8.25" customHeight="1" thickTop="1" x14ac:dyDescent="0.6">
      <c r="B77" s="6"/>
      <c r="C77" s="6"/>
      <c r="D77" s="8"/>
      <c r="E77" s="8"/>
      <c r="F77" s="8"/>
      <c r="G77" s="8"/>
      <c r="H77" s="8"/>
      <c r="I77" s="8"/>
      <c r="J77" s="8"/>
    </row>
    <row r="78" spans="1:10" ht="23.25" customHeight="1" x14ac:dyDescent="0.6">
      <c r="A78" s="3" t="s">
        <v>133</v>
      </c>
      <c r="B78" s="76"/>
      <c r="C78" s="76"/>
      <c r="D78" s="20"/>
      <c r="E78" s="20"/>
      <c r="F78" s="20"/>
      <c r="G78" s="20"/>
      <c r="H78" s="20"/>
      <c r="I78" s="20"/>
      <c r="J78" s="20"/>
    </row>
    <row r="79" spans="1:10" ht="23.25" customHeight="1" thickBot="1" x14ac:dyDescent="0.6">
      <c r="A79" s="7" t="s">
        <v>61</v>
      </c>
      <c r="B79" s="76">
        <v>28</v>
      </c>
      <c r="C79" s="76"/>
      <c r="D79" s="70">
        <v>-6.1499999999999999E-2</v>
      </c>
      <c r="E79" s="28"/>
      <c r="F79" s="70">
        <v>3.5000000000000001E-3</v>
      </c>
      <c r="G79" s="28"/>
      <c r="H79" s="70">
        <v>-3.61E-2</v>
      </c>
      <c r="I79" s="28"/>
      <c r="J79" s="70">
        <v>-1.2500000000000001E-2</v>
      </c>
    </row>
    <row r="80" spans="1:10" ht="23.25" customHeight="1" thickTop="1" x14ac:dyDescent="0.55000000000000004">
      <c r="B80" s="76"/>
      <c r="C80" s="76"/>
      <c r="D80" s="28"/>
      <c r="E80" s="28"/>
      <c r="F80" s="28"/>
      <c r="G80" s="28"/>
      <c r="H80" s="28"/>
      <c r="I80" s="28"/>
      <c r="J80" s="28"/>
    </row>
  </sheetData>
  <sheetProtection algorithmName="SHA-512" hashValue="u/o2BLboOttQlUc7lfSkaErDGHBae/YrHA21R5PECIYQ/IVSvdFLxYfDOV6xwuiFpLNgpU2FalyE78yYzvTQTw==" saltValue="DdXkNCauY/BJVAJfl6bw1A==" spinCount="100000" sheet="1" objects="1" scenarios="1"/>
  <mergeCells count="14">
    <mergeCell ref="D48:J48"/>
    <mergeCell ref="D9:J9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0"/>
  <sheetViews>
    <sheetView view="pageBreakPreview" topLeftCell="A31" zoomScale="70" zoomScaleSheetLayoutView="70" workbookViewId="0">
      <selection activeCell="F44" sqref="F44"/>
    </sheetView>
  </sheetViews>
  <sheetFormatPr defaultColWidth="9.109375" defaultRowHeight="23.25" customHeight="1" x14ac:dyDescent="0.55000000000000004"/>
  <cols>
    <col min="1" max="1" width="48.6640625" style="30" customWidth="1"/>
    <col min="2" max="2" width="7.5546875" style="31" customWidth="1"/>
    <col min="3" max="3" width="1.109375" style="96" customWidth="1"/>
    <col min="4" max="4" width="12.6640625" style="96" customWidth="1"/>
    <col min="5" max="5" width="1.6640625" style="96" customWidth="1"/>
    <col min="6" max="6" width="12.6640625" style="96" customWidth="1"/>
    <col min="7" max="7" width="1.6640625" style="96" customWidth="1"/>
    <col min="8" max="8" width="12.6640625" style="96" customWidth="1"/>
    <col min="9" max="9" width="1.6640625" style="96" customWidth="1"/>
    <col min="10" max="10" width="15.5546875" style="96" bestFit="1" customWidth="1"/>
    <col min="11" max="11" width="1.88671875" style="96" customWidth="1"/>
    <col min="12" max="12" width="11.88671875" style="96" bestFit="1" customWidth="1"/>
    <col min="13" max="13" width="2" style="96" customWidth="1"/>
    <col min="14" max="14" width="12.6640625" style="96" customWidth="1"/>
    <col min="15" max="15" width="2" style="96" customWidth="1"/>
    <col min="16" max="16" width="12.6640625" style="96" customWidth="1"/>
    <col min="17" max="17" width="1.88671875" style="96" customWidth="1"/>
    <col min="18" max="18" width="12.44140625" style="96" customWidth="1"/>
    <col min="19" max="19" width="2" style="96" customWidth="1"/>
    <col min="20" max="20" width="14.5546875" style="96" customWidth="1"/>
    <col min="21" max="21" width="1.44140625" style="96" customWidth="1"/>
    <col min="22" max="22" width="14.6640625" style="96" customWidth="1"/>
    <col min="23" max="23" width="1.5546875" style="96" customWidth="1"/>
    <col min="24" max="24" width="12.6640625" style="96" customWidth="1"/>
    <col min="25" max="25" width="1.5546875" style="96" customWidth="1"/>
    <col min="26" max="26" width="13.6640625" style="96" customWidth="1"/>
    <col min="27" max="27" width="1.6640625" style="96" customWidth="1"/>
    <col min="28" max="28" width="12.6640625" style="96" customWidth="1"/>
    <col min="29" max="29" width="1.6640625" style="96" customWidth="1"/>
    <col min="30" max="30" width="12.6640625" style="96" customWidth="1"/>
    <col min="31" max="31" width="1.6640625" style="96" customWidth="1"/>
    <col min="32" max="32" width="13.5546875" style="96" customWidth="1"/>
    <col min="33" max="33" width="18.6640625" style="96" bestFit="1" customWidth="1"/>
    <col min="34" max="16384" width="9.109375" style="96"/>
  </cols>
  <sheetData>
    <row r="1" spans="1:33" s="1" customFormat="1" ht="23.4" x14ac:dyDescent="0.6">
      <c r="A1" s="12" t="s">
        <v>198</v>
      </c>
    </row>
    <row r="2" spans="1:33" s="1" customFormat="1" ht="23.25" customHeight="1" x14ac:dyDescent="0.65">
      <c r="A2" s="12" t="s">
        <v>144</v>
      </c>
      <c r="B2" s="94"/>
      <c r="AG2" s="95"/>
    </row>
    <row r="3" spans="1:33" s="1" customFormat="1" ht="23.25" customHeight="1" x14ac:dyDescent="0.65">
      <c r="A3" s="12"/>
      <c r="B3" s="94"/>
      <c r="AG3" s="95"/>
    </row>
    <row r="4" spans="1:33" ht="20.25" customHeight="1" x14ac:dyDescent="0.65">
      <c r="D4" s="106" t="s">
        <v>18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95"/>
    </row>
    <row r="5" spans="1:33" ht="21.6" x14ac:dyDescent="0.55000000000000004">
      <c r="B5" s="97"/>
      <c r="C5" s="76"/>
      <c r="D5" s="97"/>
      <c r="G5" s="17"/>
      <c r="I5" s="17"/>
      <c r="K5" s="97"/>
      <c r="L5" s="108" t="s">
        <v>85</v>
      </c>
      <c r="M5" s="108"/>
      <c r="N5" s="108"/>
      <c r="O5" s="108"/>
      <c r="P5" s="108"/>
      <c r="Q5" s="76"/>
      <c r="S5" s="18"/>
      <c r="T5" s="109" t="s">
        <v>53</v>
      </c>
      <c r="U5" s="109"/>
      <c r="V5" s="109"/>
      <c r="W5" s="109"/>
      <c r="X5" s="109"/>
      <c r="Y5" s="109"/>
      <c r="Z5" s="109"/>
    </row>
    <row r="6" spans="1:33" ht="21.6" x14ac:dyDescent="0.55000000000000004">
      <c r="B6" s="97"/>
      <c r="C6" s="76"/>
      <c r="D6" s="97"/>
      <c r="G6" s="17"/>
      <c r="H6" s="97"/>
      <c r="I6" s="17"/>
      <c r="J6" s="97"/>
      <c r="K6" s="97"/>
      <c r="L6" s="76"/>
      <c r="M6" s="76"/>
      <c r="N6" s="76"/>
      <c r="O6" s="76"/>
      <c r="P6" s="76"/>
      <c r="Q6" s="76"/>
      <c r="S6" s="18"/>
      <c r="T6" s="17"/>
      <c r="U6" s="17"/>
      <c r="V6" s="17" t="s">
        <v>157</v>
      </c>
      <c r="W6" s="17"/>
      <c r="X6" s="17"/>
      <c r="Y6" s="17"/>
      <c r="Z6" s="17"/>
    </row>
    <row r="7" spans="1:33" ht="21.6" x14ac:dyDescent="0.55000000000000004">
      <c r="B7" s="97"/>
      <c r="C7" s="76"/>
      <c r="D7" s="97"/>
      <c r="G7" s="17"/>
      <c r="H7" s="17" t="s">
        <v>148</v>
      </c>
      <c r="I7" s="17"/>
      <c r="J7" s="17"/>
      <c r="K7" s="97"/>
      <c r="L7" s="76"/>
      <c r="M7" s="76"/>
      <c r="N7" s="76"/>
      <c r="O7" s="76"/>
      <c r="P7" s="76"/>
      <c r="Q7" s="76"/>
      <c r="S7" s="18"/>
      <c r="T7" s="17"/>
      <c r="U7" s="17"/>
      <c r="V7" s="17" t="s">
        <v>158</v>
      </c>
      <c r="W7" s="17"/>
      <c r="X7" s="17"/>
      <c r="Y7" s="17"/>
      <c r="Z7" s="17"/>
    </row>
    <row r="8" spans="1:33" ht="21.6" x14ac:dyDescent="0.55000000000000004">
      <c r="B8" s="97"/>
      <c r="C8" s="76"/>
      <c r="D8" s="97"/>
      <c r="G8" s="17"/>
      <c r="H8" s="97" t="s">
        <v>89</v>
      </c>
      <c r="I8" s="17"/>
      <c r="J8" s="97" t="s">
        <v>299</v>
      </c>
      <c r="K8" s="97"/>
      <c r="L8" s="76"/>
      <c r="M8" s="76"/>
      <c r="N8" s="76"/>
      <c r="O8" s="76"/>
      <c r="P8" s="76"/>
      <c r="Q8" s="76"/>
      <c r="S8" s="18"/>
      <c r="T8" s="97" t="s">
        <v>153</v>
      </c>
      <c r="U8" s="17"/>
      <c r="V8" s="97" t="s">
        <v>159</v>
      </c>
      <c r="W8" s="17"/>
      <c r="X8" s="17"/>
      <c r="Y8" s="17"/>
      <c r="Z8" s="17"/>
    </row>
    <row r="9" spans="1:33" ht="21.6" x14ac:dyDescent="0.55000000000000004">
      <c r="B9" s="97"/>
      <c r="C9" s="76"/>
      <c r="D9" s="97"/>
      <c r="G9" s="17"/>
      <c r="H9" s="97" t="s">
        <v>90</v>
      </c>
      <c r="I9" s="17"/>
      <c r="J9" s="96" t="s">
        <v>300</v>
      </c>
      <c r="K9" s="97"/>
      <c r="L9" s="76"/>
      <c r="M9" s="76"/>
      <c r="N9" s="76"/>
      <c r="O9" s="76"/>
      <c r="P9" s="76"/>
      <c r="Q9" s="76"/>
      <c r="S9" s="18"/>
      <c r="T9" s="97" t="s">
        <v>154</v>
      </c>
      <c r="U9" s="17"/>
      <c r="V9" s="97" t="s">
        <v>160</v>
      </c>
      <c r="W9" s="17"/>
      <c r="X9" s="97" t="s">
        <v>173</v>
      </c>
      <c r="Y9" s="17"/>
      <c r="Z9" s="17" t="s">
        <v>162</v>
      </c>
      <c r="AD9" s="97" t="s">
        <v>168</v>
      </c>
    </row>
    <row r="10" spans="1:33" ht="21.6" x14ac:dyDescent="0.55000000000000004">
      <c r="B10" s="76"/>
      <c r="C10" s="76"/>
      <c r="D10" s="17" t="s">
        <v>47</v>
      </c>
      <c r="E10" s="18"/>
      <c r="F10" s="17" t="s">
        <v>57</v>
      </c>
      <c r="G10" s="17"/>
      <c r="H10" s="96" t="s">
        <v>91</v>
      </c>
      <c r="I10" s="17"/>
      <c r="J10" s="96" t="s">
        <v>301</v>
      </c>
      <c r="K10" s="97"/>
      <c r="L10" s="17" t="s">
        <v>49</v>
      </c>
      <c r="M10" s="17"/>
      <c r="N10" s="17" t="s">
        <v>150</v>
      </c>
      <c r="O10" s="17"/>
      <c r="P10" s="17" t="s">
        <v>175</v>
      </c>
      <c r="Q10" s="17"/>
      <c r="R10" s="18"/>
      <c r="T10" s="97" t="s">
        <v>155</v>
      </c>
      <c r="U10" s="97"/>
      <c r="V10" s="97" t="s">
        <v>152</v>
      </c>
      <c r="W10" s="97"/>
      <c r="X10" s="97" t="s">
        <v>174</v>
      </c>
      <c r="Y10" s="97"/>
      <c r="Z10" s="97" t="s">
        <v>163</v>
      </c>
      <c r="AB10" s="97" t="s">
        <v>165</v>
      </c>
      <c r="AD10" s="97" t="s">
        <v>167</v>
      </c>
      <c r="AF10" s="17" t="s">
        <v>36</v>
      </c>
    </row>
    <row r="11" spans="1:33" ht="21.6" x14ac:dyDescent="0.55000000000000004">
      <c r="B11" s="76" t="s">
        <v>3</v>
      </c>
      <c r="C11" s="76"/>
      <c r="D11" s="17" t="s">
        <v>48</v>
      </c>
      <c r="E11" s="18"/>
      <c r="F11" s="17" t="s">
        <v>37</v>
      </c>
      <c r="G11" s="17"/>
      <c r="H11" s="17" t="s">
        <v>149</v>
      </c>
      <c r="I11" s="17"/>
      <c r="J11" s="17" t="s">
        <v>302</v>
      </c>
      <c r="K11" s="97"/>
      <c r="L11" s="17" t="s">
        <v>39</v>
      </c>
      <c r="N11" s="97" t="s">
        <v>151</v>
      </c>
      <c r="P11" s="97" t="s">
        <v>176</v>
      </c>
      <c r="Q11" s="97"/>
      <c r="R11" s="17" t="s">
        <v>147</v>
      </c>
      <c r="S11" s="17"/>
      <c r="T11" s="97" t="s">
        <v>156</v>
      </c>
      <c r="U11" s="97"/>
      <c r="V11" s="97" t="s">
        <v>161</v>
      </c>
      <c r="W11" s="97"/>
      <c r="X11" s="97" t="s">
        <v>2</v>
      </c>
      <c r="Y11" s="97"/>
      <c r="Z11" s="97" t="s">
        <v>164</v>
      </c>
      <c r="AB11" s="97" t="s">
        <v>166</v>
      </c>
      <c r="AD11" s="97" t="s">
        <v>169</v>
      </c>
      <c r="AF11" s="17" t="s">
        <v>38</v>
      </c>
    </row>
    <row r="12" spans="1:33" ht="21.6" x14ac:dyDescent="0.55000000000000004">
      <c r="B12" s="76"/>
      <c r="C12" s="76"/>
      <c r="D12" s="104" t="s">
        <v>71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</row>
    <row r="13" spans="1:33" s="98" customFormat="1" ht="22.2" x14ac:dyDescent="0.6">
      <c r="A13" s="4" t="s">
        <v>266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3" ht="5.25" customHeight="1" x14ac:dyDescent="0.55000000000000004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</row>
    <row r="15" spans="1:33" ht="22.2" x14ac:dyDescent="0.6">
      <c r="A15" s="3" t="s">
        <v>170</v>
      </c>
      <c r="B15" s="76"/>
      <c r="C15" s="76"/>
      <c r="D15" s="33">
        <v>2956228</v>
      </c>
      <c r="E15" s="34"/>
      <c r="F15" s="33">
        <v>312840</v>
      </c>
      <c r="G15" s="33"/>
      <c r="H15" s="33">
        <v>-59778</v>
      </c>
      <c r="I15" s="33"/>
      <c r="J15" s="33">
        <v>0</v>
      </c>
      <c r="K15" s="33"/>
      <c r="L15" s="33">
        <v>55484</v>
      </c>
      <c r="M15" s="20"/>
      <c r="N15" s="20">
        <v>117172</v>
      </c>
      <c r="O15" s="20"/>
      <c r="P15" s="33">
        <v>2452188</v>
      </c>
      <c r="Q15" s="33"/>
      <c r="R15" s="34">
        <v>-117172</v>
      </c>
      <c r="S15" s="33"/>
      <c r="T15" s="33">
        <v>-94840</v>
      </c>
      <c r="U15" s="33"/>
      <c r="V15" s="33">
        <v>22470</v>
      </c>
      <c r="W15" s="33"/>
      <c r="X15" s="33">
        <v>0</v>
      </c>
      <c r="Y15" s="33"/>
      <c r="Z15" s="33">
        <f>SUM(T15:X15)</f>
        <v>-72370</v>
      </c>
      <c r="AA15" s="33"/>
      <c r="AB15" s="33">
        <f>D15+F15+H15+L15+N15+P15+R15+Z15</f>
        <v>5644592</v>
      </c>
      <c r="AC15" s="33"/>
      <c r="AD15" s="33">
        <v>314129</v>
      </c>
      <c r="AE15" s="33"/>
      <c r="AF15" s="33">
        <f>SUM(AB15:AD15)</f>
        <v>5958721</v>
      </c>
    </row>
    <row r="16" spans="1:33" ht="5.25" customHeight="1" x14ac:dyDescent="0.55000000000000004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</row>
    <row r="17" spans="1:32" ht="21.6" x14ac:dyDescent="0.55000000000000004">
      <c r="A17" s="7" t="s">
        <v>171</v>
      </c>
      <c r="B17" s="76"/>
      <c r="C17" s="31"/>
      <c r="D17" s="50">
        <v>0</v>
      </c>
      <c r="E17" s="36"/>
      <c r="F17" s="50">
        <v>0</v>
      </c>
      <c r="G17" s="35"/>
      <c r="H17" s="51">
        <v>0</v>
      </c>
      <c r="I17" s="35"/>
      <c r="J17" s="51">
        <v>0</v>
      </c>
      <c r="K17" s="39"/>
      <c r="L17" s="71">
        <v>0</v>
      </c>
      <c r="M17" s="38"/>
      <c r="N17" s="72">
        <v>0</v>
      </c>
      <c r="O17" s="38"/>
      <c r="P17" s="72">
        <v>0</v>
      </c>
      <c r="Q17" s="38"/>
      <c r="R17" s="51">
        <v>0</v>
      </c>
      <c r="S17" s="39"/>
      <c r="T17" s="51">
        <v>0</v>
      </c>
      <c r="U17" s="39"/>
      <c r="V17" s="51">
        <v>0</v>
      </c>
      <c r="W17" s="39"/>
      <c r="X17" s="51">
        <v>0</v>
      </c>
      <c r="Y17" s="39"/>
      <c r="Z17" s="73">
        <f>SUM(T17:X17)</f>
        <v>0</v>
      </c>
      <c r="AA17" s="39"/>
      <c r="AB17" s="73">
        <v>0</v>
      </c>
      <c r="AC17" s="39"/>
      <c r="AD17" s="51">
        <v>-160970</v>
      </c>
      <c r="AE17" s="39"/>
      <c r="AF17" s="73">
        <f t="shared" ref="AF17" si="0">SUM(AB17:AD17)</f>
        <v>-160970</v>
      </c>
    </row>
    <row r="18" spans="1:32" s="98" customFormat="1" ht="22.2" x14ac:dyDescent="0.6">
      <c r="A18" s="3" t="s">
        <v>172</v>
      </c>
      <c r="B18" s="6"/>
      <c r="C18" s="40"/>
      <c r="D18" s="62">
        <f>SUM(D15+D17)</f>
        <v>2956228</v>
      </c>
      <c r="E18" s="34"/>
      <c r="F18" s="62">
        <f>SUM(F15+F17)</f>
        <v>312840</v>
      </c>
      <c r="G18" s="62"/>
      <c r="H18" s="62">
        <f>SUM(H15+H17)</f>
        <v>-59778</v>
      </c>
      <c r="I18" s="62"/>
      <c r="J18" s="62">
        <f>SUM(J15+J17)</f>
        <v>0</v>
      </c>
      <c r="K18" s="42"/>
      <c r="L18" s="62">
        <f>SUM(L15+L17)</f>
        <v>55484</v>
      </c>
      <c r="M18" s="41"/>
      <c r="N18" s="62">
        <f>SUM(N15+N17)</f>
        <v>117172</v>
      </c>
      <c r="O18" s="41"/>
      <c r="P18" s="62">
        <f>SUM(P15+P17)</f>
        <v>2452188</v>
      </c>
      <c r="Q18" s="62"/>
      <c r="R18" s="62">
        <f>SUM(R15+R17)</f>
        <v>-117172</v>
      </c>
      <c r="S18" s="42"/>
      <c r="T18" s="62">
        <f>SUM(T15+T17)</f>
        <v>-94840</v>
      </c>
      <c r="U18" s="42"/>
      <c r="V18" s="62">
        <f>SUM(V15+V17)</f>
        <v>22470</v>
      </c>
      <c r="W18" s="42"/>
      <c r="X18" s="42">
        <f>SUM(X15:X17)</f>
        <v>0</v>
      </c>
      <c r="Y18" s="42"/>
      <c r="Z18" s="33">
        <f>SUM(T18:X18)</f>
        <v>-72370</v>
      </c>
      <c r="AA18" s="42"/>
      <c r="AB18" s="62">
        <f>SUM(AB15+AB17)</f>
        <v>5644592</v>
      </c>
      <c r="AC18" s="42"/>
      <c r="AD18" s="62">
        <f>SUM(AD15+AD17)</f>
        <v>153159</v>
      </c>
      <c r="AE18" s="42"/>
      <c r="AF18" s="62">
        <f>SUM(AF15+AF17)</f>
        <v>5797751</v>
      </c>
    </row>
    <row r="19" spans="1:32" ht="5.25" customHeight="1" x14ac:dyDescent="0.55000000000000004"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</row>
    <row r="20" spans="1:32" ht="22.2" x14ac:dyDescent="0.6">
      <c r="A20" s="7" t="s">
        <v>246</v>
      </c>
      <c r="B20" s="76"/>
      <c r="C20" s="31"/>
      <c r="D20" s="35">
        <v>0</v>
      </c>
      <c r="E20" s="36"/>
      <c r="F20" s="35">
        <v>0</v>
      </c>
      <c r="G20" s="35"/>
      <c r="H20" s="39">
        <v>0</v>
      </c>
      <c r="I20" s="35"/>
      <c r="J20" s="39">
        <v>0</v>
      </c>
      <c r="K20" s="39"/>
      <c r="L20" s="37">
        <v>0</v>
      </c>
      <c r="M20" s="38"/>
      <c r="N20" s="38">
        <v>0</v>
      </c>
      <c r="O20" s="38"/>
      <c r="P20" s="38">
        <v>0</v>
      </c>
      <c r="Q20" s="38"/>
      <c r="R20" s="36">
        <v>0</v>
      </c>
      <c r="S20" s="39"/>
      <c r="T20" s="39">
        <v>0</v>
      </c>
      <c r="U20" s="39"/>
      <c r="V20" s="39">
        <v>0</v>
      </c>
      <c r="W20" s="39"/>
      <c r="X20" s="39">
        <v>0</v>
      </c>
      <c r="Y20" s="39"/>
      <c r="Z20" s="33">
        <f>SUM(T20:X20)</f>
        <v>0</v>
      </c>
      <c r="AA20" s="39"/>
      <c r="AB20" s="33">
        <f>D20+F20+H20+L20+N20+P20+R20+Z20</f>
        <v>0</v>
      </c>
      <c r="AC20" s="39"/>
      <c r="AD20" s="39">
        <v>25118</v>
      </c>
      <c r="AE20" s="39"/>
      <c r="AF20" s="32">
        <f>SUM(AB20:AD20)</f>
        <v>25118</v>
      </c>
    </row>
    <row r="21" spans="1:32" ht="22.2" x14ac:dyDescent="0.6">
      <c r="A21" s="3" t="s">
        <v>94</v>
      </c>
      <c r="B21" s="76"/>
      <c r="C21" s="31"/>
      <c r="D21" s="35"/>
      <c r="E21" s="36"/>
      <c r="F21" s="35"/>
      <c r="G21" s="35"/>
      <c r="H21" s="39"/>
      <c r="I21" s="35"/>
      <c r="J21" s="39"/>
      <c r="K21" s="39"/>
      <c r="L21" s="37"/>
      <c r="M21" s="38"/>
      <c r="N21" s="38"/>
      <c r="O21" s="38"/>
      <c r="P21" s="38"/>
      <c r="Q21" s="38"/>
      <c r="R21" s="36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</row>
    <row r="22" spans="1:32" ht="22.2" x14ac:dyDescent="0.6">
      <c r="A22" s="7" t="s">
        <v>243</v>
      </c>
      <c r="B22" s="76"/>
      <c r="C22" s="31"/>
      <c r="D22" s="35">
        <v>0</v>
      </c>
      <c r="E22" s="36"/>
      <c r="F22" s="35">
        <v>0</v>
      </c>
      <c r="G22" s="35"/>
      <c r="H22" s="39">
        <v>0</v>
      </c>
      <c r="I22" s="35"/>
      <c r="J22" s="39">
        <v>0</v>
      </c>
      <c r="K22" s="39"/>
      <c r="L22" s="37">
        <v>0</v>
      </c>
      <c r="M22" s="38"/>
      <c r="N22" s="38">
        <v>0</v>
      </c>
      <c r="O22" s="38"/>
      <c r="P22" s="38">
        <v>19953</v>
      </c>
      <c r="Q22" s="38"/>
      <c r="R22" s="36">
        <v>0</v>
      </c>
      <c r="S22" s="39"/>
      <c r="T22" s="39">
        <v>0</v>
      </c>
      <c r="U22" s="39"/>
      <c r="V22" s="39">
        <v>0</v>
      </c>
      <c r="W22" s="39"/>
      <c r="X22" s="39">
        <v>0</v>
      </c>
      <c r="Y22" s="39"/>
      <c r="Z22" s="33">
        <v>0</v>
      </c>
      <c r="AA22" s="39"/>
      <c r="AB22" s="32">
        <f>D22+F22+H22+L22+N22+P22+R22+Z22</f>
        <v>19953</v>
      </c>
      <c r="AC22" s="39"/>
      <c r="AD22" s="39">
        <v>-12532</v>
      </c>
      <c r="AE22" s="39"/>
      <c r="AF22" s="32">
        <f>SUM(AB22:AD22)</f>
        <v>7421</v>
      </c>
    </row>
    <row r="23" spans="1:32" ht="21.6" x14ac:dyDescent="0.55000000000000004">
      <c r="A23" s="7" t="s">
        <v>201</v>
      </c>
      <c r="B23" s="76"/>
      <c r="C23" s="31"/>
      <c r="D23" s="35">
        <v>0</v>
      </c>
      <c r="E23" s="36"/>
      <c r="F23" s="35">
        <v>0</v>
      </c>
      <c r="G23" s="35"/>
      <c r="H23" s="39">
        <v>0</v>
      </c>
      <c r="I23" s="35"/>
      <c r="J23" s="39">
        <v>0</v>
      </c>
      <c r="K23" s="39"/>
      <c r="L23" s="37">
        <v>0</v>
      </c>
      <c r="M23" s="38"/>
      <c r="N23" s="38">
        <v>0</v>
      </c>
      <c r="O23" s="38"/>
      <c r="P23" s="38">
        <v>0</v>
      </c>
      <c r="Q23" s="38"/>
      <c r="R23" s="36">
        <v>0</v>
      </c>
      <c r="S23" s="39"/>
      <c r="T23" s="39">
        <v>-56315</v>
      </c>
      <c r="U23" s="39"/>
      <c r="V23" s="39">
        <v>60346</v>
      </c>
      <c r="W23" s="39"/>
      <c r="X23" s="39">
        <v>0</v>
      </c>
      <c r="Y23" s="39"/>
      <c r="Z23" s="32">
        <v>4031</v>
      </c>
      <c r="AA23" s="39"/>
      <c r="AB23" s="32">
        <f>D23+F23+H23+L23+N23+P23+R23+Z23</f>
        <v>4031</v>
      </c>
      <c r="AC23" s="39"/>
      <c r="AD23" s="39">
        <v>0</v>
      </c>
      <c r="AE23" s="39"/>
      <c r="AF23" s="32">
        <f>SUM(AB23:AD23)</f>
        <v>4031</v>
      </c>
    </row>
    <row r="24" spans="1:32" s="98" customFormat="1" ht="22.2" x14ac:dyDescent="0.6">
      <c r="A24" s="3" t="s">
        <v>202</v>
      </c>
      <c r="B24" s="6"/>
      <c r="C24" s="40"/>
      <c r="D24" s="48">
        <f>SUM(D22:D22)</f>
        <v>0</v>
      </c>
      <c r="E24" s="34"/>
      <c r="F24" s="48">
        <f>SUM(F22:F22)</f>
        <v>0</v>
      </c>
      <c r="G24" s="62"/>
      <c r="H24" s="48">
        <f>SUM(H22:H22)</f>
        <v>0</v>
      </c>
      <c r="I24" s="62"/>
      <c r="J24" s="48">
        <f>SUM(J22:J22)</f>
        <v>0</v>
      </c>
      <c r="K24" s="42"/>
      <c r="L24" s="48">
        <f>SUM(L22:L22)</f>
        <v>0</v>
      </c>
      <c r="M24" s="41"/>
      <c r="N24" s="48">
        <f>SUM(N22:N23)</f>
        <v>0</v>
      </c>
      <c r="O24" s="41"/>
      <c r="P24" s="48">
        <f>SUM(P22:P23)</f>
        <v>19953</v>
      </c>
      <c r="Q24" s="62"/>
      <c r="R24" s="48">
        <f>SUM(R22:R23)</f>
        <v>0</v>
      </c>
      <c r="S24" s="42"/>
      <c r="T24" s="48">
        <f>SUM(T22:T23)</f>
        <v>-56315</v>
      </c>
      <c r="U24" s="62"/>
      <c r="V24" s="48">
        <f>SUM(V22:V23)</f>
        <v>60346</v>
      </c>
      <c r="W24" s="62"/>
      <c r="X24" s="48">
        <f>SUM(X22:X23)</f>
        <v>0</v>
      </c>
      <c r="Y24" s="62"/>
      <c r="Z24" s="48">
        <f>SUM(Z22:Z23)</f>
        <v>4031</v>
      </c>
      <c r="AA24" s="42"/>
      <c r="AB24" s="48">
        <f>SUM(AB22:AB23)</f>
        <v>23984</v>
      </c>
      <c r="AC24" s="42"/>
      <c r="AD24" s="48">
        <f>SUM(AD22:AD23)</f>
        <v>-12532</v>
      </c>
      <c r="AE24" s="42"/>
      <c r="AF24" s="48">
        <f>SUM(AF22:AF23)</f>
        <v>11452</v>
      </c>
    </row>
    <row r="25" spans="1:32" s="98" customFormat="1" ht="22.8" thickBot="1" x14ac:dyDescent="0.65">
      <c r="A25" s="3" t="s">
        <v>267</v>
      </c>
      <c r="B25" s="6"/>
      <c r="C25" s="77"/>
      <c r="D25" s="43">
        <f>D18+D24</f>
        <v>2956228</v>
      </c>
      <c r="E25" s="42"/>
      <c r="F25" s="43">
        <f>F18+F24</f>
        <v>312840</v>
      </c>
      <c r="G25" s="33"/>
      <c r="H25" s="43">
        <f>H18+H24</f>
        <v>-59778</v>
      </c>
      <c r="I25" s="33"/>
      <c r="J25" s="43">
        <f>J18+J24</f>
        <v>0</v>
      </c>
      <c r="K25" s="46"/>
      <c r="L25" s="43">
        <f>L18+L24</f>
        <v>55484</v>
      </c>
      <c r="M25" s="33"/>
      <c r="N25" s="43">
        <f>N18+N24</f>
        <v>117172</v>
      </c>
      <c r="O25" s="33"/>
      <c r="P25" s="43">
        <f>P18+P24</f>
        <v>2472141</v>
      </c>
      <c r="Q25" s="33"/>
      <c r="R25" s="43">
        <f>R18+R24</f>
        <v>-117172</v>
      </c>
      <c r="S25" s="33"/>
      <c r="T25" s="43">
        <f>T18+T24</f>
        <v>-151155</v>
      </c>
      <c r="U25" s="33"/>
      <c r="V25" s="43">
        <f>V18+V24</f>
        <v>82816</v>
      </c>
      <c r="W25" s="33"/>
      <c r="X25" s="74">
        <f>X18+X24</f>
        <v>0</v>
      </c>
      <c r="Y25" s="33"/>
      <c r="Z25" s="43">
        <f>Z18+Z24</f>
        <v>-68339</v>
      </c>
      <c r="AA25" s="33"/>
      <c r="AB25" s="43">
        <f>AB18+AB24</f>
        <v>5668576</v>
      </c>
      <c r="AC25" s="33"/>
      <c r="AD25" s="43">
        <f>AD18+AD20+AD24</f>
        <v>165745</v>
      </c>
      <c r="AE25" s="33"/>
      <c r="AF25" s="43">
        <f>AF18+AF20+AF24</f>
        <v>5834321</v>
      </c>
    </row>
    <row r="26" spans="1:32" ht="20.25" customHeight="1" thickTop="1" x14ac:dyDescent="0.55000000000000004">
      <c r="L26" s="102"/>
      <c r="M26" s="102"/>
      <c r="N26" s="102"/>
      <c r="O26" s="102"/>
      <c r="P26" s="103"/>
      <c r="Q26" s="103"/>
      <c r="S26" s="103"/>
      <c r="T26" s="103"/>
      <c r="U26" s="103"/>
      <c r="V26" s="103"/>
      <c r="W26" s="103"/>
      <c r="X26" s="103"/>
      <c r="Y26" s="103"/>
      <c r="Z26" s="103"/>
    </row>
    <row r="27" spans="1:32" s="98" customFormat="1" ht="22.2" x14ac:dyDescent="0.6">
      <c r="A27" s="4" t="s">
        <v>268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8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ht="5.25" customHeight="1" x14ac:dyDescent="0.55000000000000004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</row>
    <row r="29" spans="1:32" ht="22.2" x14ac:dyDescent="0.6">
      <c r="A29" s="3" t="s">
        <v>239</v>
      </c>
      <c r="B29" s="76"/>
      <c r="C29" s="76"/>
      <c r="D29" s="33">
        <v>2956228</v>
      </c>
      <c r="E29" s="34"/>
      <c r="F29" s="33">
        <v>312840</v>
      </c>
      <c r="G29" s="33"/>
      <c r="H29" s="33">
        <v>-59778</v>
      </c>
      <c r="I29" s="33"/>
      <c r="J29" s="33">
        <v>0</v>
      </c>
      <c r="K29" s="33"/>
      <c r="L29" s="33">
        <v>55484</v>
      </c>
      <c r="M29" s="20"/>
      <c r="N29" s="20">
        <v>117172</v>
      </c>
      <c r="O29" s="20"/>
      <c r="P29" s="33">
        <v>2484522</v>
      </c>
      <c r="Q29" s="33"/>
      <c r="R29" s="34">
        <v>-117172</v>
      </c>
      <c r="S29" s="33"/>
      <c r="T29" s="33">
        <v>21645</v>
      </c>
      <c r="U29" s="33"/>
      <c r="V29" s="33">
        <v>88187</v>
      </c>
      <c r="W29" s="33"/>
      <c r="X29" s="33">
        <v>25704</v>
      </c>
      <c r="Y29" s="33"/>
      <c r="Z29" s="33">
        <f>SUM(T29:X29)</f>
        <v>135536</v>
      </c>
      <c r="AA29" s="33"/>
      <c r="AB29" s="33">
        <f>D29+F29+H29+L29+N29+P29+R29+Z29</f>
        <v>5884832</v>
      </c>
      <c r="AC29" s="33"/>
      <c r="AD29" s="33">
        <v>186207</v>
      </c>
      <c r="AE29" s="33"/>
      <c r="AF29" s="33">
        <f>SUM(AB29:AD29)</f>
        <v>6071039</v>
      </c>
    </row>
    <row r="30" spans="1:32" ht="5.25" customHeight="1" x14ac:dyDescent="0.55000000000000004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</row>
    <row r="31" spans="1:32" ht="22.2" x14ac:dyDescent="0.6">
      <c r="A31" s="7" t="s">
        <v>249</v>
      </c>
      <c r="B31" s="76"/>
      <c r="C31" s="31"/>
      <c r="D31" s="35"/>
      <c r="E31" s="36"/>
      <c r="F31" s="35"/>
      <c r="G31" s="35"/>
      <c r="H31" s="39"/>
      <c r="I31" s="35"/>
      <c r="J31" s="39"/>
      <c r="K31" s="39"/>
      <c r="L31" s="37"/>
      <c r="M31" s="38"/>
      <c r="N31" s="38"/>
      <c r="O31" s="38"/>
      <c r="P31" s="38"/>
      <c r="Q31" s="38"/>
      <c r="R31" s="36"/>
      <c r="S31" s="39"/>
      <c r="T31" s="39"/>
      <c r="U31" s="39"/>
      <c r="V31" s="39"/>
      <c r="W31" s="39"/>
      <c r="X31" s="39"/>
      <c r="Y31" s="39"/>
      <c r="Z31" s="33"/>
      <c r="AA31" s="39"/>
      <c r="AB31" s="32"/>
      <c r="AC31" s="39"/>
      <c r="AD31" s="39"/>
      <c r="AE31" s="39"/>
      <c r="AF31" s="32"/>
    </row>
    <row r="32" spans="1:32" ht="21.6" x14ac:dyDescent="0.55000000000000004">
      <c r="A32" s="7" t="s">
        <v>250</v>
      </c>
      <c r="B32" s="76">
        <v>33</v>
      </c>
      <c r="C32" s="31"/>
      <c r="D32" s="50">
        <v>0</v>
      </c>
      <c r="E32" s="36"/>
      <c r="F32" s="50">
        <v>0</v>
      </c>
      <c r="G32" s="35"/>
      <c r="H32" s="51">
        <v>34</v>
      </c>
      <c r="I32" s="35"/>
      <c r="J32" s="51">
        <v>0</v>
      </c>
      <c r="K32" s="39"/>
      <c r="L32" s="71">
        <v>0</v>
      </c>
      <c r="M32" s="38"/>
      <c r="N32" s="72">
        <v>0</v>
      </c>
      <c r="O32" s="38"/>
      <c r="P32" s="72">
        <v>-70</v>
      </c>
      <c r="Q32" s="38"/>
      <c r="R32" s="51">
        <v>0</v>
      </c>
      <c r="S32" s="39"/>
      <c r="T32" s="51">
        <v>0</v>
      </c>
      <c r="U32" s="39"/>
      <c r="V32" s="51">
        <v>16473</v>
      </c>
      <c r="W32" s="39"/>
      <c r="X32" s="51">
        <v>-25704</v>
      </c>
      <c r="Y32" s="39"/>
      <c r="Z32" s="73">
        <f>SUM(T32:X32)</f>
        <v>-9231</v>
      </c>
      <c r="AA32" s="39"/>
      <c r="AB32" s="73">
        <f>D32+F32+H32+L32+N32+P32+R32+Z32</f>
        <v>-9267</v>
      </c>
      <c r="AC32" s="39"/>
      <c r="AD32" s="51">
        <v>23597</v>
      </c>
      <c r="AE32" s="39"/>
      <c r="AF32" s="73">
        <f>SUM(AB32:AD32)</f>
        <v>14330</v>
      </c>
    </row>
    <row r="33" spans="1:32" ht="22.2" x14ac:dyDescent="0.6">
      <c r="A33" s="3" t="s">
        <v>240</v>
      </c>
      <c r="B33" s="76"/>
      <c r="C33" s="31"/>
      <c r="D33" s="35">
        <f>SUM(D29:D32)</f>
        <v>2956228</v>
      </c>
      <c r="E33" s="36"/>
      <c r="F33" s="35">
        <f>SUM(F29:F32)</f>
        <v>312840</v>
      </c>
      <c r="G33" s="35"/>
      <c r="H33" s="35">
        <f>SUM(H29:H32)</f>
        <v>-59744</v>
      </c>
      <c r="I33" s="35"/>
      <c r="J33" s="35">
        <f>SUM(J29:J32)</f>
        <v>0</v>
      </c>
      <c r="K33" s="39"/>
      <c r="L33" s="35">
        <f>SUM(L29:L32)</f>
        <v>55484</v>
      </c>
      <c r="M33" s="38"/>
      <c r="N33" s="35">
        <f>SUM(N29:N32)</f>
        <v>117172</v>
      </c>
      <c r="O33" s="38"/>
      <c r="P33" s="35">
        <f>SUM(P29:P32)</f>
        <v>2484452</v>
      </c>
      <c r="Q33" s="38"/>
      <c r="R33" s="35">
        <f>SUM(R29:R32)</f>
        <v>-117172</v>
      </c>
      <c r="S33" s="39"/>
      <c r="T33" s="35">
        <f>SUM(T29:T32)</f>
        <v>21645</v>
      </c>
      <c r="U33" s="39"/>
      <c r="V33" s="35">
        <f>SUM(V29:V32)</f>
        <v>104660</v>
      </c>
      <c r="W33" s="39"/>
      <c r="X33" s="35">
        <f>SUM(X29:X32)</f>
        <v>0</v>
      </c>
      <c r="Y33" s="39"/>
      <c r="Z33" s="35">
        <f>SUM(Z29:Z32)</f>
        <v>126305</v>
      </c>
      <c r="AA33" s="39"/>
      <c r="AB33" s="35">
        <f>SUM(AB29:AB32)</f>
        <v>5875565</v>
      </c>
      <c r="AC33" s="39"/>
      <c r="AD33" s="35">
        <f>SUM(AD29:AD32)</f>
        <v>209804</v>
      </c>
      <c r="AE33" s="39"/>
      <c r="AF33" s="35">
        <f>SUM(AF29:AF32)</f>
        <v>6085369</v>
      </c>
    </row>
    <row r="34" spans="1:32" ht="5.25" customHeight="1" x14ac:dyDescent="0.55000000000000004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</row>
    <row r="35" spans="1:32" ht="21.6" x14ac:dyDescent="0.55000000000000004">
      <c r="A35" s="7" t="s">
        <v>255</v>
      </c>
      <c r="B35" s="76"/>
      <c r="C35" s="31"/>
      <c r="D35" s="35">
        <v>0</v>
      </c>
      <c r="E35" s="36"/>
      <c r="F35" s="35">
        <v>0</v>
      </c>
      <c r="G35" s="35"/>
      <c r="H35" s="39">
        <v>-34</v>
      </c>
      <c r="I35" s="35"/>
      <c r="J35" s="39">
        <v>0</v>
      </c>
      <c r="K35" s="39"/>
      <c r="L35" s="35">
        <v>0</v>
      </c>
      <c r="M35" s="38"/>
      <c r="N35" s="35">
        <v>0</v>
      </c>
      <c r="O35" s="38"/>
      <c r="P35" s="35">
        <v>0</v>
      </c>
      <c r="Q35" s="38"/>
      <c r="R35" s="35">
        <v>0</v>
      </c>
      <c r="S35" s="39"/>
      <c r="T35" s="35">
        <v>0</v>
      </c>
      <c r="U35" s="39"/>
      <c r="V35" s="35">
        <v>0</v>
      </c>
      <c r="W35" s="39"/>
      <c r="X35" s="35">
        <v>0</v>
      </c>
      <c r="Y35" s="39"/>
      <c r="Z35" s="35">
        <v>0</v>
      </c>
      <c r="AA35" s="39"/>
      <c r="AB35" s="32">
        <f>D35+F35+H35+L35+N35+P35+R35+Z35</f>
        <v>-34</v>
      </c>
      <c r="AC35" s="39"/>
      <c r="AD35" s="39">
        <v>0</v>
      </c>
      <c r="AE35" s="39"/>
      <c r="AF35" s="32">
        <f>SUM(AB35:AD35)</f>
        <v>-34</v>
      </c>
    </row>
    <row r="36" spans="1:32" ht="21.6" x14ac:dyDescent="0.55000000000000004">
      <c r="A36" s="7" t="s">
        <v>247</v>
      </c>
      <c r="B36" s="76">
        <v>10</v>
      </c>
      <c r="C36" s="31"/>
      <c r="D36" s="35">
        <v>0</v>
      </c>
      <c r="E36" s="36"/>
      <c r="F36" s="35">
        <v>0</v>
      </c>
      <c r="G36" s="35"/>
      <c r="H36" s="39">
        <v>0</v>
      </c>
      <c r="I36" s="35"/>
      <c r="J36" s="39">
        <v>0</v>
      </c>
      <c r="K36" s="39"/>
      <c r="L36" s="35">
        <v>0</v>
      </c>
      <c r="M36" s="38"/>
      <c r="N36" s="35">
        <v>0</v>
      </c>
      <c r="O36" s="38"/>
      <c r="P36" s="35">
        <v>0</v>
      </c>
      <c r="Q36" s="38"/>
      <c r="R36" s="35">
        <v>0</v>
      </c>
      <c r="S36" s="39"/>
      <c r="T36" s="35">
        <v>0</v>
      </c>
      <c r="U36" s="39"/>
      <c r="V36" s="35">
        <v>0</v>
      </c>
      <c r="W36" s="39"/>
      <c r="X36" s="35">
        <v>0</v>
      </c>
      <c r="Y36" s="39"/>
      <c r="Z36" s="35">
        <v>0</v>
      </c>
      <c r="AA36" s="39"/>
      <c r="AB36" s="32">
        <f>D36+F36+H36+L36+N36+P36+R36+Z36</f>
        <v>0</v>
      </c>
      <c r="AC36" s="39"/>
      <c r="AD36" s="39">
        <v>-47942</v>
      </c>
      <c r="AE36" s="39"/>
      <c r="AF36" s="32">
        <f>SUM(AB36:AD36)</f>
        <v>-47942</v>
      </c>
    </row>
    <row r="37" spans="1:32" ht="21.6" x14ac:dyDescent="0.55000000000000004">
      <c r="A37" s="7" t="s">
        <v>303</v>
      </c>
      <c r="B37" s="76">
        <v>10</v>
      </c>
      <c r="C37" s="31"/>
      <c r="D37" s="35">
        <v>0</v>
      </c>
      <c r="E37" s="36"/>
      <c r="F37" s="35">
        <v>0</v>
      </c>
      <c r="G37" s="35"/>
      <c r="H37" s="39">
        <v>0</v>
      </c>
      <c r="I37" s="35"/>
      <c r="J37" s="39">
        <v>-5248</v>
      </c>
      <c r="K37" s="39"/>
      <c r="L37" s="35">
        <v>0</v>
      </c>
      <c r="M37" s="38"/>
      <c r="N37" s="35">
        <v>0</v>
      </c>
      <c r="O37" s="38"/>
      <c r="P37" s="35">
        <v>0</v>
      </c>
      <c r="Q37" s="38"/>
      <c r="R37" s="35">
        <v>0</v>
      </c>
      <c r="S37" s="39"/>
      <c r="T37" s="35">
        <v>0</v>
      </c>
      <c r="U37" s="39"/>
      <c r="V37" s="35">
        <v>0</v>
      </c>
      <c r="W37" s="39"/>
      <c r="X37" s="35">
        <v>0</v>
      </c>
      <c r="Y37" s="39"/>
      <c r="Z37" s="35">
        <v>0</v>
      </c>
      <c r="AA37" s="39"/>
      <c r="AB37" s="32">
        <f>D37+F37+H37+L37+N37+P37+R37+Z37+J37</f>
        <v>-5248</v>
      </c>
      <c r="AC37" s="39"/>
      <c r="AD37" s="39">
        <v>-15350</v>
      </c>
      <c r="AE37" s="39"/>
      <c r="AF37" s="32">
        <f>SUM(AB37:AD37)</f>
        <v>-20598</v>
      </c>
    </row>
    <row r="38" spans="1:32" ht="22.2" x14ac:dyDescent="0.6">
      <c r="A38" s="3" t="s">
        <v>244</v>
      </c>
      <c r="B38" s="76"/>
      <c r="C38" s="31"/>
      <c r="D38" s="35"/>
      <c r="E38" s="36"/>
      <c r="F38" s="35"/>
      <c r="G38" s="35"/>
      <c r="H38" s="39"/>
      <c r="I38" s="35"/>
      <c r="J38" s="39"/>
      <c r="K38" s="39"/>
      <c r="L38" s="37"/>
      <c r="M38" s="38"/>
      <c r="N38" s="38"/>
      <c r="O38" s="38"/>
      <c r="P38" s="38"/>
      <c r="Q38" s="38"/>
      <c r="R38" s="36"/>
      <c r="S38" s="39"/>
      <c r="T38" s="39"/>
      <c r="U38" s="39"/>
      <c r="V38" s="39"/>
      <c r="W38" s="39"/>
      <c r="X38" s="39"/>
      <c r="Y38" s="39"/>
      <c r="Z38" s="33"/>
      <c r="AA38" s="39"/>
      <c r="AB38" s="32"/>
      <c r="AC38" s="39"/>
      <c r="AD38" s="39"/>
      <c r="AE38" s="39"/>
      <c r="AF38" s="32"/>
    </row>
    <row r="39" spans="1:32" ht="22.2" x14ac:dyDescent="0.6">
      <c r="A39" s="3" t="s">
        <v>245</v>
      </c>
      <c r="B39" s="76"/>
      <c r="C39" s="31"/>
      <c r="D39" s="35"/>
      <c r="E39" s="36"/>
      <c r="F39" s="35"/>
      <c r="G39" s="35"/>
      <c r="H39" s="39"/>
      <c r="I39" s="35"/>
      <c r="J39" s="39"/>
      <c r="K39" s="39"/>
      <c r="L39" s="37"/>
      <c r="M39" s="38"/>
      <c r="N39" s="38"/>
      <c r="O39" s="38"/>
      <c r="P39" s="38"/>
      <c r="Q39" s="38"/>
      <c r="R39" s="36"/>
      <c r="S39" s="39"/>
      <c r="T39" s="39"/>
      <c r="U39" s="39"/>
      <c r="V39" s="39"/>
      <c r="W39" s="39"/>
      <c r="X39" s="39"/>
      <c r="Y39" s="39"/>
      <c r="Z39" s="33"/>
      <c r="AA39" s="39"/>
      <c r="AB39" s="32"/>
      <c r="AC39" s="39"/>
      <c r="AD39" s="39"/>
      <c r="AE39" s="39"/>
      <c r="AF39" s="32"/>
    </row>
    <row r="40" spans="1:32" ht="22.2" x14ac:dyDescent="0.6">
      <c r="A40" s="3" t="s">
        <v>241</v>
      </c>
      <c r="B40" s="76" t="s">
        <v>294</v>
      </c>
      <c r="C40" s="31"/>
      <c r="D40" s="35">
        <v>-100000</v>
      </c>
      <c r="E40" s="36"/>
      <c r="F40" s="35">
        <v>-17172</v>
      </c>
      <c r="G40" s="35"/>
      <c r="H40" s="39">
        <v>0</v>
      </c>
      <c r="I40" s="35"/>
      <c r="J40" s="39">
        <v>0</v>
      </c>
      <c r="K40" s="39"/>
      <c r="L40" s="37">
        <v>0</v>
      </c>
      <c r="M40" s="38"/>
      <c r="N40" s="38">
        <v>-117172</v>
      </c>
      <c r="O40" s="38"/>
      <c r="P40" s="38">
        <v>117172</v>
      </c>
      <c r="Q40" s="38"/>
      <c r="R40" s="36">
        <v>117172</v>
      </c>
      <c r="S40" s="39"/>
      <c r="T40" s="39">
        <v>0</v>
      </c>
      <c r="U40" s="39"/>
      <c r="V40" s="39">
        <v>0</v>
      </c>
      <c r="W40" s="39"/>
      <c r="X40" s="39">
        <v>0</v>
      </c>
      <c r="Y40" s="39"/>
      <c r="Z40" s="33">
        <v>0</v>
      </c>
      <c r="AA40" s="39"/>
      <c r="AB40" s="32">
        <f>D40+F40+H40+L40+N40+P40+R40+Z40+J40</f>
        <v>0</v>
      </c>
      <c r="AC40" s="39"/>
      <c r="AD40" s="39">
        <v>0</v>
      </c>
      <c r="AE40" s="39"/>
      <c r="AF40" s="32">
        <f>SUM(AB40:AD40)</f>
        <v>0</v>
      </c>
    </row>
    <row r="41" spans="1:32" s="98" customFormat="1" ht="22.2" x14ac:dyDescent="0.6">
      <c r="A41" s="3" t="s">
        <v>248</v>
      </c>
      <c r="B41" s="6"/>
      <c r="C41" s="40"/>
      <c r="D41" s="48">
        <f>SUM(D40)</f>
        <v>-100000</v>
      </c>
      <c r="E41" s="34"/>
      <c r="F41" s="48">
        <f>SUM(F40)</f>
        <v>-17172</v>
      </c>
      <c r="G41" s="62"/>
      <c r="H41" s="48">
        <f>SUM(H40)</f>
        <v>0</v>
      </c>
      <c r="I41" s="62"/>
      <c r="J41" s="48">
        <f>SUM(J40)</f>
        <v>0</v>
      </c>
      <c r="K41" s="42"/>
      <c r="L41" s="48">
        <f>SUM(L40)</f>
        <v>0</v>
      </c>
      <c r="M41" s="41"/>
      <c r="N41" s="48">
        <f>SUM(N40)</f>
        <v>-117172</v>
      </c>
      <c r="O41" s="41"/>
      <c r="P41" s="48">
        <f>SUM(P40)</f>
        <v>117172</v>
      </c>
      <c r="Q41" s="41"/>
      <c r="R41" s="48">
        <f>SUM(R40)</f>
        <v>117172</v>
      </c>
      <c r="S41" s="42"/>
      <c r="T41" s="48">
        <f>SUM(T40)</f>
        <v>0</v>
      </c>
      <c r="U41" s="42"/>
      <c r="V41" s="48">
        <f>SUM(V40)</f>
        <v>0</v>
      </c>
      <c r="W41" s="42"/>
      <c r="X41" s="48">
        <f>SUM(X40)</f>
        <v>0</v>
      </c>
      <c r="Y41" s="42"/>
      <c r="Z41" s="48">
        <f>SUM(Z40)</f>
        <v>0</v>
      </c>
      <c r="AA41" s="42"/>
      <c r="AB41" s="48">
        <f>SUM(AB40)</f>
        <v>0</v>
      </c>
      <c r="AC41" s="42"/>
      <c r="AD41" s="48">
        <f>SUM(AD40)</f>
        <v>0</v>
      </c>
      <c r="AE41" s="42"/>
      <c r="AF41" s="48">
        <f>SUM(AF40)</f>
        <v>0</v>
      </c>
    </row>
    <row r="42" spans="1:32" ht="21.6" x14ac:dyDescent="0.55000000000000004"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</row>
    <row r="43" spans="1:32" ht="22.2" x14ac:dyDescent="0.6">
      <c r="A43" s="3" t="s">
        <v>94</v>
      </c>
      <c r="B43" s="76"/>
      <c r="C43" s="31"/>
      <c r="D43" s="35"/>
      <c r="E43" s="36"/>
      <c r="F43" s="35"/>
      <c r="G43" s="35"/>
      <c r="H43" s="39"/>
      <c r="I43" s="35"/>
      <c r="J43" s="39"/>
      <c r="K43" s="39"/>
      <c r="L43" s="37"/>
      <c r="M43" s="38"/>
      <c r="N43" s="38"/>
      <c r="O43" s="38"/>
      <c r="P43" s="38"/>
      <c r="Q43" s="38"/>
      <c r="R43" s="36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spans="1:32" ht="22.2" x14ac:dyDescent="0.6">
      <c r="A44" s="7" t="s">
        <v>197</v>
      </c>
      <c r="B44" s="76"/>
      <c r="C44" s="31"/>
      <c r="D44" s="35">
        <v>0</v>
      </c>
      <c r="E44" s="36"/>
      <c r="F44" s="35">
        <v>0</v>
      </c>
      <c r="G44" s="35"/>
      <c r="H44" s="39">
        <v>0</v>
      </c>
      <c r="I44" s="35"/>
      <c r="J44" s="39">
        <v>0</v>
      </c>
      <c r="K44" s="39"/>
      <c r="L44" s="37">
        <v>0</v>
      </c>
      <c r="M44" s="38"/>
      <c r="N44" s="38">
        <v>0</v>
      </c>
      <c r="O44" s="38"/>
      <c r="P44" s="38">
        <v>-351264</v>
      </c>
      <c r="Q44" s="38"/>
      <c r="R44" s="36">
        <v>0</v>
      </c>
      <c r="S44" s="39"/>
      <c r="T44" s="39">
        <v>0</v>
      </c>
      <c r="U44" s="39"/>
      <c r="V44" s="39">
        <v>0</v>
      </c>
      <c r="W44" s="39"/>
      <c r="X44" s="39">
        <v>0</v>
      </c>
      <c r="Y44" s="39"/>
      <c r="Z44" s="33">
        <v>0</v>
      </c>
      <c r="AA44" s="39"/>
      <c r="AB44" s="33">
        <f>D44+F44+H44+L44+N44+P44+R44+Z44</f>
        <v>-351264</v>
      </c>
      <c r="AC44" s="39"/>
      <c r="AD44" s="39">
        <v>-8942</v>
      </c>
      <c r="AE44" s="39"/>
      <c r="AF44" s="32">
        <f>SUM(AB44:AD44)</f>
        <v>-360206</v>
      </c>
    </row>
    <row r="45" spans="1:32" ht="22.2" x14ac:dyDescent="0.6">
      <c r="A45" s="7" t="s">
        <v>242</v>
      </c>
      <c r="B45" s="76"/>
      <c r="C45" s="31"/>
      <c r="D45" s="35">
        <v>0</v>
      </c>
      <c r="E45" s="36"/>
      <c r="F45" s="35">
        <v>0</v>
      </c>
      <c r="G45" s="35"/>
      <c r="H45" s="39">
        <v>0</v>
      </c>
      <c r="I45" s="35"/>
      <c r="J45" s="39">
        <v>0</v>
      </c>
      <c r="K45" s="39"/>
      <c r="L45" s="37">
        <v>0</v>
      </c>
      <c r="M45" s="38"/>
      <c r="N45" s="38">
        <v>0</v>
      </c>
      <c r="O45" s="38"/>
      <c r="P45" s="38">
        <v>0</v>
      </c>
      <c r="Q45" s="38"/>
      <c r="R45" s="36">
        <v>0</v>
      </c>
      <c r="S45" s="39"/>
      <c r="T45" s="39">
        <f>[1]PL9m!D52</f>
        <v>179300</v>
      </c>
      <c r="U45" s="39"/>
      <c r="V45" s="39">
        <f>[1]PL9m!D60</f>
        <v>-47824</v>
      </c>
      <c r="W45" s="39"/>
      <c r="X45" s="39">
        <v>0</v>
      </c>
      <c r="Y45" s="39"/>
      <c r="Z45" s="32">
        <f>SUM(T45:X45)</f>
        <v>131476</v>
      </c>
      <c r="AA45" s="39"/>
      <c r="AB45" s="33">
        <f>D45+F45+H45+L45+N45+P45+R45+Z45</f>
        <v>131476</v>
      </c>
      <c r="AC45" s="39"/>
      <c r="AD45" s="39">
        <v>0</v>
      </c>
      <c r="AE45" s="39"/>
      <c r="AF45" s="32">
        <f>SUM(AB45:AD45)</f>
        <v>131476</v>
      </c>
    </row>
    <row r="46" spans="1:32" s="98" customFormat="1" ht="23.25" customHeight="1" x14ac:dyDescent="0.6">
      <c r="A46" s="3" t="s">
        <v>202</v>
      </c>
      <c r="B46" s="6"/>
      <c r="C46" s="40"/>
      <c r="D46" s="48">
        <f>SUM(D44:D44)</f>
        <v>0</v>
      </c>
      <c r="E46" s="34"/>
      <c r="F46" s="48">
        <f>SUM(F44:F44)</f>
        <v>0</v>
      </c>
      <c r="G46" s="62"/>
      <c r="H46" s="48">
        <f>SUM(H44:H44)</f>
        <v>0</v>
      </c>
      <c r="I46" s="62"/>
      <c r="J46" s="48">
        <f>SUM(J44:J44)</f>
        <v>0</v>
      </c>
      <c r="K46" s="42"/>
      <c r="L46" s="48">
        <f>SUM(L44:L44)</f>
        <v>0</v>
      </c>
      <c r="M46" s="41"/>
      <c r="N46" s="48">
        <f>SUM(N44:N45)</f>
        <v>0</v>
      </c>
      <c r="O46" s="41"/>
      <c r="P46" s="48">
        <f>SUM(P44:P45)</f>
        <v>-351264</v>
      </c>
      <c r="Q46" s="62"/>
      <c r="R46" s="48">
        <f>SUM(R44:R45)</f>
        <v>0</v>
      </c>
      <c r="S46" s="42"/>
      <c r="T46" s="48">
        <f>SUM(T44:T45)</f>
        <v>179300</v>
      </c>
      <c r="U46" s="62"/>
      <c r="V46" s="48">
        <f>SUM(V36:V45)</f>
        <v>-47824</v>
      </c>
      <c r="W46" s="62"/>
      <c r="X46" s="48">
        <f>SUM(X44:X45)</f>
        <v>0</v>
      </c>
      <c r="Y46" s="62"/>
      <c r="Z46" s="48">
        <f>SUM(Z36:Z45)</f>
        <v>131476</v>
      </c>
      <c r="AA46" s="42"/>
      <c r="AB46" s="48">
        <f>SUM(AB44:AB45)</f>
        <v>-219788</v>
      </c>
      <c r="AC46" s="42"/>
      <c r="AD46" s="48">
        <f>SUM(AD44:AD45)</f>
        <v>-8942</v>
      </c>
      <c r="AE46" s="42"/>
      <c r="AF46" s="48">
        <f>SUM(AF44:AF45)</f>
        <v>-228730</v>
      </c>
    </row>
    <row r="47" spans="1:32" s="98" customFormat="1" ht="23.25" customHeight="1" thickBot="1" x14ac:dyDescent="0.65">
      <c r="A47" s="3" t="s">
        <v>269</v>
      </c>
      <c r="B47" s="6"/>
      <c r="C47" s="77"/>
      <c r="D47" s="43">
        <f>D33+D35+D36+D41+D46+D37</f>
        <v>2856228</v>
      </c>
      <c r="E47" s="42"/>
      <c r="F47" s="43">
        <f>F33+F35+F36+F41+F46+F37</f>
        <v>295668</v>
      </c>
      <c r="G47" s="33"/>
      <c r="H47" s="43">
        <f>H33+H35+H36+H41+H46+H37</f>
        <v>-59778</v>
      </c>
      <c r="I47" s="33"/>
      <c r="J47" s="43">
        <f>J33+J35+J36+J41+J46+J37</f>
        <v>-5248</v>
      </c>
      <c r="K47" s="46"/>
      <c r="L47" s="43">
        <f>L33+L35+L36+L41+L46+L37</f>
        <v>55484</v>
      </c>
      <c r="M47" s="33"/>
      <c r="N47" s="43">
        <f>N33+N35+N36+N41+N46+N37</f>
        <v>0</v>
      </c>
      <c r="O47" s="33"/>
      <c r="P47" s="43">
        <f>P33+P35+P36+P41+P46+P37</f>
        <v>2250360</v>
      </c>
      <c r="Q47" s="33"/>
      <c r="R47" s="43">
        <f>R33+R35+R36+R41+R46+R37</f>
        <v>0</v>
      </c>
      <c r="S47" s="33"/>
      <c r="T47" s="43">
        <f>T33+T35+T36+T41+T46+T37</f>
        <v>200945</v>
      </c>
      <c r="U47" s="33"/>
      <c r="V47" s="43">
        <f>V33+V35+V36+V41+V46+V37</f>
        <v>56836</v>
      </c>
      <c r="W47" s="33"/>
      <c r="X47" s="43">
        <f>X33+X35+X36+X41+X46+X37</f>
        <v>0</v>
      </c>
      <c r="Y47" s="33"/>
      <c r="Z47" s="43">
        <f>Z33+Z35+Z36+Z41+Z46+Z37</f>
        <v>257781</v>
      </c>
      <c r="AA47" s="33"/>
      <c r="AB47" s="43">
        <f>AB33+AB35+AB36+AB41+AB46+AB37</f>
        <v>5650495</v>
      </c>
      <c r="AC47" s="33"/>
      <c r="AD47" s="43">
        <f>AD33+AD35+AD36+AD41+AD46+AD37</f>
        <v>137570</v>
      </c>
      <c r="AE47" s="33"/>
      <c r="AF47" s="43">
        <f>AF33+AF35+AF36+AF41+AF46+AF37</f>
        <v>5788065</v>
      </c>
    </row>
    <row r="48" spans="1:32" s="98" customFormat="1" ht="23.25" customHeight="1" thickTop="1" x14ac:dyDescent="0.6">
      <c r="A48" s="3"/>
      <c r="B48" s="6"/>
      <c r="C48" s="77"/>
      <c r="D48" s="33"/>
      <c r="E48" s="34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4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4:32" ht="23.25" customHeight="1" x14ac:dyDescent="0.55000000000000004">
      <c r="D49" s="99"/>
      <c r="F49" s="99"/>
      <c r="G49" s="99"/>
      <c r="H49" s="99"/>
      <c r="I49" s="99"/>
      <c r="J49" s="99"/>
      <c r="L49" s="99"/>
      <c r="P49" s="99"/>
      <c r="Q49" s="99"/>
      <c r="T49" s="99"/>
      <c r="U49" s="99"/>
      <c r="V49" s="99"/>
      <c r="W49" s="99"/>
      <c r="X49" s="99"/>
      <c r="Y49" s="99"/>
      <c r="Z49" s="99"/>
      <c r="AF49" s="100"/>
    </row>
    <row r="50" spans="4:32" ht="23.25" customHeight="1" x14ac:dyDescent="0.55000000000000004"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90">
        <f>BS!D113-CH_Conso!AF47</f>
        <v>0</v>
      </c>
    </row>
  </sheetData>
  <sheetProtection algorithmName="SHA-512" hashValue="P1G3qjs1p4PNFd+ean4e2WPA9klesqvLmX7GrXvtEQNKUmgfIbOtbT2SAYDdZdkHjj8p4ZnNABYMfS/Gwelvfw==" saltValue="1I+s9ZIRiO0tlNDdCIDFZw==" spinCount="100000" sheet="1" objects="1" scenarios="1"/>
  <mergeCells count="4">
    <mergeCell ref="D4:AF4"/>
    <mergeCell ref="L5:P5"/>
    <mergeCell ref="T5:Z5"/>
    <mergeCell ref="D12:AF12"/>
  </mergeCells>
  <pageMargins left="0.39370078740157483" right="0.23622047244094491" top="0.74803149606299213" bottom="0.74803149606299213" header="0.31496062992125984" footer="0.31496062992125984"/>
  <pageSetup paperSize="9" scale="51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4"/>
  <sheetViews>
    <sheetView view="pageBreakPreview" topLeftCell="A14" zoomScale="80" zoomScaleNormal="90" zoomScaleSheetLayoutView="80" workbookViewId="0">
      <selection activeCell="D51" sqref="D51"/>
    </sheetView>
  </sheetViews>
  <sheetFormatPr defaultColWidth="9.109375" defaultRowHeight="24.75" customHeight="1" x14ac:dyDescent="0.55000000000000004"/>
  <cols>
    <col min="1" max="1" width="58.6640625" style="30" customWidth="1"/>
    <col min="2" max="2" width="13.6640625" style="31" customWidth="1"/>
    <col min="3" max="3" width="2.109375" style="96" customWidth="1"/>
    <col min="4" max="4" width="15.6640625" style="96" customWidth="1"/>
    <col min="5" max="5" width="1.6640625" style="96" customWidth="1"/>
    <col min="6" max="6" width="15.6640625" style="96" customWidth="1"/>
    <col min="7" max="7" width="1.6640625" style="96" customWidth="1"/>
    <col min="8" max="8" width="15.6640625" style="96" customWidth="1"/>
    <col min="9" max="9" width="1.6640625" style="96" customWidth="1"/>
    <col min="10" max="10" width="15.88671875" style="96" customWidth="1"/>
    <col min="11" max="11" width="2" style="96" customWidth="1"/>
    <col min="12" max="12" width="15.6640625" style="96" customWidth="1"/>
    <col min="13" max="13" width="2" style="96" customWidth="1"/>
    <col min="14" max="14" width="15.6640625" style="96" customWidth="1"/>
    <col min="15" max="15" width="1.6640625" style="96" customWidth="1"/>
    <col min="16" max="16" width="15.6640625" style="96" customWidth="1"/>
    <col min="17" max="17" width="2" style="96" customWidth="1"/>
    <col min="18" max="18" width="16.33203125" style="96" customWidth="1"/>
    <col min="19" max="19" width="1.5546875" style="96" customWidth="1"/>
    <col min="20" max="20" width="15.6640625" style="96" customWidth="1"/>
    <col min="21" max="21" width="1" style="96" customWidth="1"/>
    <col min="22" max="22" width="18.6640625" style="96" bestFit="1" customWidth="1"/>
    <col min="23" max="16384" width="9.109375" style="96"/>
  </cols>
  <sheetData>
    <row r="1" spans="1:22" s="1" customFormat="1" ht="23.4" x14ac:dyDescent="0.6">
      <c r="A1" s="12" t="s">
        <v>198</v>
      </c>
    </row>
    <row r="2" spans="1:22" s="1" customFormat="1" ht="24.75" customHeight="1" x14ac:dyDescent="0.65">
      <c r="A2" s="12" t="s">
        <v>144</v>
      </c>
      <c r="B2" s="94"/>
      <c r="V2" s="95"/>
    </row>
    <row r="3" spans="1:22" s="1" customFormat="1" ht="24.75" customHeight="1" x14ac:dyDescent="0.65">
      <c r="A3" s="12"/>
      <c r="B3" s="94"/>
      <c r="V3" s="95"/>
    </row>
    <row r="4" spans="1:22" ht="24.75" customHeight="1" x14ac:dyDescent="0.65">
      <c r="D4" s="106" t="s">
        <v>19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V4" s="95"/>
    </row>
    <row r="5" spans="1:22" ht="24.75" customHeight="1" x14ac:dyDescent="0.65"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8" t="s">
        <v>88</v>
      </c>
      <c r="S5" s="77"/>
      <c r="T5" s="77"/>
      <c r="V5" s="95"/>
    </row>
    <row r="6" spans="1:22" ht="24.75" customHeight="1" x14ac:dyDescent="0.55000000000000004">
      <c r="B6" s="97"/>
      <c r="C6" s="76"/>
      <c r="D6" s="97"/>
      <c r="G6" s="17"/>
      <c r="I6" s="17"/>
      <c r="J6" s="108" t="s">
        <v>85</v>
      </c>
      <c r="K6" s="108"/>
      <c r="L6" s="108"/>
      <c r="M6" s="108"/>
      <c r="N6" s="108"/>
      <c r="O6" s="76"/>
      <c r="Q6" s="18"/>
      <c r="R6" s="109" t="s">
        <v>20</v>
      </c>
      <c r="S6" s="109"/>
      <c r="U6" s="61"/>
    </row>
    <row r="7" spans="1:22" ht="24.75" customHeight="1" x14ac:dyDescent="0.55000000000000004">
      <c r="B7" s="97"/>
      <c r="C7" s="76"/>
      <c r="D7" s="97"/>
      <c r="G7" s="17"/>
      <c r="I7" s="17"/>
      <c r="J7" s="76"/>
      <c r="K7" s="76"/>
      <c r="L7" s="76"/>
      <c r="M7" s="76"/>
      <c r="N7" s="76"/>
      <c r="O7" s="76"/>
      <c r="Q7" s="18"/>
      <c r="R7" s="17" t="s">
        <v>157</v>
      </c>
      <c r="S7" s="17"/>
      <c r="U7" s="61"/>
    </row>
    <row r="8" spans="1:22" ht="24.75" customHeight="1" x14ac:dyDescent="0.55000000000000004">
      <c r="B8" s="97"/>
      <c r="C8" s="76"/>
      <c r="D8" s="97"/>
      <c r="G8" s="17"/>
      <c r="I8" s="17"/>
      <c r="J8" s="76"/>
      <c r="K8" s="76"/>
      <c r="L8" s="76"/>
      <c r="M8" s="76"/>
      <c r="N8" s="76"/>
      <c r="O8" s="76"/>
      <c r="Q8" s="18"/>
      <c r="R8" s="17" t="s">
        <v>158</v>
      </c>
      <c r="S8" s="17"/>
      <c r="U8" s="61"/>
    </row>
    <row r="9" spans="1:22" ht="24.75" customHeight="1" x14ac:dyDescent="0.55000000000000004">
      <c r="B9" s="97"/>
      <c r="C9" s="76"/>
      <c r="D9" s="97"/>
      <c r="G9" s="17"/>
      <c r="H9" s="17" t="s">
        <v>309</v>
      </c>
      <c r="I9" s="17"/>
      <c r="J9" s="76"/>
      <c r="K9" s="76"/>
      <c r="L9" s="76"/>
      <c r="M9" s="76"/>
      <c r="N9" s="76"/>
      <c r="O9" s="76"/>
      <c r="Q9" s="18"/>
      <c r="R9" s="97" t="s">
        <v>159</v>
      </c>
      <c r="S9" s="17"/>
      <c r="U9" s="61"/>
    </row>
    <row r="10" spans="1:22" ht="24.75" customHeight="1" x14ac:dyDescent="0.55000000000000004">
      <c r="B10" s="97"/>
      <c r="C10" s="76"/>
      <c r="D10" s="97"/>
      <c r="G10" s="17"/>
      <c r="H10" s="17" t="s">
        <v>310</v>
      </c>
      <c r="I10" s="17"/>
      <c r="J10" s="76"/>
      <c r="K10" s="76"/>
      <c r="L10" s="76"/>
      <c r="M10" s="76"/>
      <c r="N10" s="17" t="s">
        <v>175</v>
      </c>
      <c r="O10" s="76"/>
      <c r="Q10" s="18"/>
      <c r="R10" s="97" t="s">
        <v>160</v>
      </c>
      <c r="S10" s="17"/>
      <c r="U10" s="61"/>
    </row>
    <row r="11" spans="1:22" ht="24.75" customHeight="1" x14ac:dyDescent="0.55000000000000004">
      <c r="B11" s="76"/>
      <c r="C11" s="76"/>
      <c r="D11" s="17" t="s">
        <v>47</v>
      </c>
      <c r="E11" s="18"/>
      <c r="F11" s="17" t="s">
        <v>57</v>
      </c>
      <c r="G11" s="17"/>
      <c r="H11" s="17" t="s">
        <v>311</v>
      </c>
      <c r="I11" s="17"/>
      <c r="J11" s="17" t="s">
        <v>49</v>
      </c>
      <c r="K11" s="17"/>
      <c r="L11" s="17" t="s">
        <v>150</v>
      </c>
      <c r="M11" s="17"/>
      <c r="N11" s="97" t="s">
        <v>176</v>
      </c>
      <c r="O11" s="17"/>
      <c r="P11" s="18"/>
      <c r="R11" s="97" t="s">
        <v>152</v>
      </c>
      <c r="S11" s="97"/>
      <c r="T11" s="17" t="s">
        <v>36</v>
      </c>
      <c r="U11" s="61"/>
    </row>
    <row r="12" spans="1:22" ht="24.75" customHeight="1" x14ac:dyDescent="0.55000000000000004">
      <c r="B12" s="76" t="s">
        <v>3</v>
      </c>
      <c r="C12" s="76"/>
      <c r="D12" s="17" t="s">
        <v>48</v>
      </c>
      <c r="E12" s="18"/>
      <c r="F12" s="17" t="s">
        <v>37</v>
      </c>
      <c r="G12" s="17"/>
      <c r="H12" s="97" t="s">
        <v>312</v>
      </c>
      <c r="I12" s="17"/>
      <c r="J12" s="17" t="s">
        <v>39</v>
      </c>
      <c r="L12" s="97" t="s">
        <v>151</v>
      </c>
      <c r="N12" s="96" t="s">
        <v>219</v>
      </c>
      <c r="O12" s="97"/>
      <c r="P12" s="17" t="s">
        <v>147</v>
      </c>
      <c r="Q12" s="17"/>
      <c r="R12" s="97" t="s">
        <v>161</v>
      </c>
      <c r="S12" s="97"/>
      <c r="T12" s="17" t="s">
        <v>38</v>
      </c>
      <c r="U12" s="61"/>
    </row>
    <row r="13" spans="1:22" ht="24.75" customHeight="1" x14ac:dyDescent="0.55000000000000004">
      <c r="B13" s="76"/>
      <c r="C13" s="76"/>
      <c r="D13" s="104" t="s">
        <v>71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61"/>
    </row>
    <row r="14" spans="1:22" s="98" customFormat="1" ht="24.75" customHeight="1" x14ac:dyDescent="0.6">
      <c r="A14" s="4" t="s">
        <v>266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01"/>
    </row>
    <row r="15" spans="1:22" ht="5.25" customHeight="1" x14ac:dyDescent="0.55000000000000004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61"/>
    </row>
    <row r="16" spans="1:22" ht="24.75" customHeight="1" x14ac:dyDescent="0.6">
      <c r="A16" s="3" t="s">
        <v>177</v>
      </c>
      <c r="B16" s="76"/>
      <c r="C16" s="76"/>
      <c r="D16" s="33">
        <v>2956228</v>
      </c>
      <c r="E16" s="34"/>
      <c r="F16" s="33">
        <v>312840</v>
      </c>
      <c r="G16" s="33"/>
      <c r="H16" s="33">
        <v>0</v>
      </c>
      <c r="I16" s="33"/>
      <c r="J16" s="33">
        <v>55484</v>
      </c>
      <c r="K16" s="20"/>
      <c r="L16" s="20">
        <v>117172</v>
      </c>
      <c r="M16" s="20"/>
      <c r="N16" s="33">
        <v>18773</v>
      </c>
      <c r="O16" s="33"/>
      <c r="P16" s="34">
        <v>-117172</v>
      </c>
      <c r="Q16" s="33"/>
      <c r="R16" s="33">
        <v>22470</v>
      </c>
      <c r="S16" s="33"/>
      <c r="T16" s="33">
        <f>SUM(D16:R16)</f>
        <v>3365795</v>
      </c>
      <c r="U16" s="61"/>
    </row>
    <row r="17" spans="1:21" ht="5.25" customHeight="1" x14ac:dyDescent="0.55000000000000004"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61"/>
    </row>
    <row r="18" spans="1:21" ht="24.75" customHeight="1" x14ac:dyDescent="0.6">
      <c r="A18" s="3" t="s">
        <v>94</v>
      </c>
      <c r="B18" s="76"/>
      <c r="C18" s="31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6"/>
      <c r="Q18" s="39"/>
      <c r="R18" s="39"/>
      <c r="S18" s="39"/>
      <c r="T18" s="39"/>
    </row>
    <row r="19" spans="1:21" ht="24.75" customHeight="1" x14ac:dyDescent="0.6">
      <c r="A19" s="7" t="s">
        <v>92</v>
      </c>
      <c r="B19" s="76"/>
      <c r="C19" s="31"/>
      <c r="D19" s="35">
        <v>0</v>
      </c>
      <c r="E19" s="36"/>
      <c r="F19" s="35">
        <v>0</v>
      </c>
      <c r="G19" s="35"/>
      <c r="H19" s="35">
        <v>0</v>
      </c>
      <c r="I19" s="35"/>
      <c r="J19" s="35">
        <v>0</v>
      </c>
      <c r="K19" s="38"/>
      <c r="L19" s="35">
        <v>0</v>
      </c>
      <c r="M19" s="38"/>
      <c r="N19" s="38">
        <v>-71561</v>
      </c>
      <c r="O19" s="38"/>
      <c r="P19" s="35">
        <v>0</v>
      </c>
      <c r="Q19" s="39"/>
      <c r="R19" s="39">
        <v>0</v>
      </c>
      <c r="S19" s="39"/>
      <c r="T19" s="33">
        <f t="shared" ref="T19:T20" si="0">SUM(D19:R19)</f>
        <v>-71561</v>
      </c>
    </row>
    <row r="20" spans="1:21" ht="24.75" customHeight="1" x14ac:dyDescent="0.6">
      <c r="A20" s="7" t="s">
        <v>201</v>
      </c>
      <c r="B20" s="76"/>
      <c r="C20" s="31"/>
      <c r="D20" s="35">
        <v>0</v>
      </c>
      <c r="E20" s="36"/>
      <c r="F20" s="35">
        <v>0</v>
      </c>
      <c r="G20" s="35"/>
      <c r="H20" s="35">
        <v>0</v>
      </c>
      <c r="I20" s="35"/>
      <c r="J20" s="35">
        <v>0</v>
      </c>
      <c r="K20" s="38"/>
      <c r="L20" s="35">
        <v>0</v>
      </c>
      <c r="M20" s="38"/>
      <c r="N20" s="38">
        <v>0</v>
      </c>
      <c r="O20" s="38"/>
      <c r="P20" s="35">
        <v>0</v>
      </c>
      <c r="Q20" s="39"/>
      <c r="R20" s="39">
        <v>63021</v>
      </c>
      <c r="S20" s="39"/>
      <c r="T20" s="33">
        <f t="shared" si="0"/>
        <v>63021</v>
      </c>
    </row>
    <row r="21" spans="1:21" s="98" customFormat="1" ht="24.75" customHeight="1" x14ac:dyDescent="0.6">
      <c r="A21" s="3" t="s">
        <v>202</v>
      </c>
      <c r="B21" s="6"/>
      <c r="C21" s="40"/>
      <c r="D21" s="48">
        <f>SUM(D19:D19)</f>
        <v>0</v>
      </c>
      <c r="E21" s="34"/>
      <c r="F21" s="48">
        <f>SUM(F19:F19)</f>
        <v>0</v>
      </c>
      <c r="G21" s="62"/>
      <c r="H21" s="48">
        <f>SUM(H19:H19)</f>
        <v>0</v>
      </c>
      <c r="I21" s="62"/>
      <c r="J21" s="48">
        <f>SUM(J19:J19)</f>
        <v>0</v>
      </c>
      <c r="K21" s="41"/>
      <c r="L21" s="48">
        <f>SUM(L19:L20)</f>
        <v>0</v>
      </c>
      <c r="M21" s="41"/>
      <c r="N21" s="48">
        <f>SUM(N19:N20)</f>
        <v>-71561</v>
      </c>
      <c r="O21" s="62"/>
      <c r="P21" s="48">
        <f>SUM(P19:P20)</f>
        <v>0</v>
      </c>
      <c r="Q21" s="42"/>
      <c r="R21" s="48">
        <f>SUM(R19:R20)</f>
        <v>63021</v>
      </c>
      <c r="S21" s="62"/>
      <c r="T21" s="48">
        <f>SUM(T19:T20)</f>
        <v>-8540</v>
      </c>
    </row>
    <row r="22" spans="1:21" s="98" customFormat="1" ht="24.75" customHeight="1" thickBot="1" x14ac:dyDescent="0.65">
      <c r="A22" s="3" t="s">
        <v>267</v>
      </c>
      <c r="B22" s="6"/>
      <c r="C22" s="77"/>
      <c r="D22" s="43">
        <f>D16+D21</f>
        <v>2956228</v>
      </c>
      <c r="E22" s="42"/>
      <c r="F22" s="43">
        <f>F16+F21</f>
        <v>312840</v>
      </c>
      <c r="G22" s="33"/>
      <c r="H22" s="43">
        <f>H16+H21</f>
        <v>0</v>
      </c>
      <c r="I22" s="33"/>
      <c r="J22" s="43">
        <f>J16+J21</f>
        <v>55484</v>
      </c>
      <c r="K22" s="33"/>
      <c r="L22" s="43">
        <f>L16+L21</f>
        <v>117172</v>
      </c>
      <c r="M22" s="33"/>
      <c r="N22" s="43">
        <f>N16+N21</f>
        <v>-52788</v>
      </c>
      <c r="O22" s="33"/>
      <c r="P22" s="43">
        <f>P16+P21</f>
        <v>-117172</v>
      </c>
      <c r="Q22" s="33"/>
      <c r="R22" s="43">
        <f>R16+R21</f>
        <v>85491</v>
      </c>
      <c r="S22" s="33"/>
      <c r="T22" s="43">
        <f>T16+T21</f>
        <v>3357255</v>
      </c>
    </row>
    <row r="23" spans="1:21" ht="16.5" customHeight="1" thickTop="1" x14ac:dyDescent="0.55000000000000004"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61"/>
    </row>
    <row r="24" spans="1:21" s="98" customFormat="1" ht="24.75" customHeight="1" x14ac:dyDescent="0.6">
      <c r="A24" s="4" t="s">
        <v>270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8"/>
      <c r="S24" s="6"/>
      <c r="T24" s="6"/>
      <c r="U24" s="101"/>
    </row>
    <row r="25" spans="1:21" ht="5.25" customHeight="1" x14ac:dyDescent="0.55000000000000004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61"/>
    </row>
    <row r="26" spans="1:21" ht="24.75" customHeight="1" x14ac:dyDescent="0.6">
      <c r="A26" s="3" t="s">
        <v>239</v>
      </c>
      <c r="B26" s="76"/>
      <c r="C26" s="76"/>
      <c r="D26" s="33">
        <v>2956228</v>
      </c>
      <c r="E26" s="34"/>
      <c r="F26" s="33">
        <v>312840</v>
      </c>
      <c r="G26" s="33"/>
      <c r="H26" s="33">
        <v>0</v>
      </c>
      <c r="I26" s="33"/>
      <c r="J26" s="33">
        <v>55484</v>
      </c>
      <c r="K26" s="20"/>
      <c r="L26" s="20">
        <v>117172</v>
      </c>
      <c r="M26" s="20"/>
      <c r="N26" s="33">
        <v>-58585</v>
      </c>
      <c r="O26" s="33"/>
      <c r="P26" s="34">
        <v>-117172</v>
      </c>
      <c r="Q26" s="33"/>
      <c r="R26" s="33">
        <v>90862</v>
      </c>
      <c r="S26" s="33"/>
      <c r="T26" s="33">
        <f>SUM(D26:R26)</f>
        <v>3356829</v>
      </c>
      <c r="U26" s="61"/>
    </row>
    <row r="27" spans="1:21" ht="5.25" customHeight="1" x14ac:dyDescent="0.55000000000000004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61"/>
    </row>
    <row r="28" spans="1:21" ht="24.75" customHeight="1" x14ac:dyDescent="0.55000000000000004">
      <c r="A28" s="7" t="s">
        <v>251</v>
      </c>
      <c r="B28" s="76">
        <v>33</v>
      </c>
      <c r="C28" s="76"/>
      <c r="D28" s="73">
        <v>0</v>
      </c>
      <c r="E28" s="36"/>
      <c r="F28" s="73">
        <v>0</v>
      </c>
      <c r="G28" s="32"/>
      <c r="H28" s="73">
        <v>0</v>
      </c>
      <c r="I28" s="32"/>
      <c r="J28" s="73">
        <v>0</v>
      </c>
      <c r="K28" s="8"/>
      <c r="L28" s="15">
        <v>0</v>
      </c>
      <c r="M28" s="8"/>
      <c r="N28" s="73">
        <v>0</v>
      </c>
      <c r="O28" s="32"/>
      <c r="P28" s="51">
        <v>0</v>
      </c>
      <c r="Q28" s="32"/>
      <c r="R28" s="73">
        <v>13798</v>
      </c>
      <c r="S28" s="32"/>
      <c r="T28" s="73">
        <f>SUM(D28:R28)</f>
        <v>13798</v>
      </c>
      <c r="U28" s="61"/>
    </row>
    <row r="29" spans="1:21" ht="24.75" customHeight="1" x14ac:dyDescent="0.6">
      <c r="A29" s="3" t="s">
        <v>240</v>
      </c>
      <c r="B29" s="76"/>
      <c r="C29" s="76"/>
      <c r="D29" s="33">
        <f>SUM(D26:D28)</f>
        <v>2956228</v>
      </c>
      <c r="E29" s="34"/>
      <c r="F29" s="33">
        <f>SUM(F26:F28)</f>
        <v>312840</v>
      </c>
      <c r="G29" s="33"/>
      <c r="H29" s="33">
        <f>SUM(H26:H28)</f>
        <v>0</v>
      </c>
      <c r="I29" s="33"/>
      <c r="J29" s="33">
        <f>SUM(J26:J28)</f>
        <v>55484</v>
      </c>
      <c r="K29" s="20"/>
      <c r="L29" s="33">
        <f>SUM(L26:L28)</f>
        <v>117172</v>
      </c>
      <c r="M29" s="20"/>
      <c r="N29" s="33">
        <f>SUM(N26:N28)</f>
        <v>-58585</v>
      </c>
      <c r="O29" s="33"/>
      <c r="P29" s="33">
        <f>SUM(P26:P28)</f>
        <v>-117172</v>
      </c>
      <c r="Q29" s="33"/>
      <c r="R29" s="33">
        <f>SUM(R26:R28)</f>
        <v>104660</v>
      </c>
      <c r="S29" s="33"/>
      <c r="T29" s="33">
        <f>SUM(T26:T28)</f>
        <v>3370627</v>
      </c>
      <c r="U29" s="61"/>
    </row>
    <row r="30" spans="1:21" ht="5.25" customHeight="1" x14ac:dyDescent="0.55000000000000004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61"/>
    </row>
    <row r="31" spans="1:21" ht="24.75" customHeight="1" x14ac:dyDescent="0.6">
      <c r="A31" s="3" t="s">
        <v>244</v>
      </c>
      <c r="B31" s="76"/>
      <c r="C31" s="31"/>
      <c r="D31" s="35"/>
      <c r="E31" s="36"/>
      <c r="F31" s="35"/>
      <c r="G31" s="35"/>
      <c r="H31" s="35"/>
      <c r="I31" s="35"/>
      <c r="J31" s="37"/>
      <c r="K31" s="38"/>
      <c r="L31" s="38"/>
      <c r="M31" s="38"/>
      <c r="N31" s="38"/>
      <c r="O31" s="38"/>
      <c r="P31" s="36"/>
      <c r="Q31" s="39"/>
      <c r="R31" s="39"/>
      <c r="S31" s="39"/>
      <c r="T31" s="33"/>
    </row>
    <row r="32" spans="1:21" ht="24.75" customHeight="1" x14ac:dyDescent="0.6">
      <c r="A32" s="3" t="s">
        <v>245</v>
      </c>
      <c r="B32" s="76"/>
      <c r="C32" s="31"/>
      <c r="D32" s="35"/>
      <c r="E32" s="36"/>
      <c r="F32" s="35"/>
      <c r="G32" s="35"/>
      <c r="H32" s="35"/>
      <c r="I32" s="35"/>
      <c r="J32" s="37"/>
      <c r="K32" s="38"/>
      <c r="L32" s="38"/>
      <c r="M32" s="38"/>
      <c r="N32" s="38"/>
      <c r="O32" s="38"/>
      <c r="P32" s="36"/>
      <c r="Q32" s="39"/>
      <c r="R32" s="39"/>
      <c r="S32" s="39"/>
      <c r="T32" s="33"/>
    </row>
    <row r="33" spans="1:21" ht="21.6" x14ac:dyDescent="0.55000000000000004">
      <c r="A33" s="7" t="s">
        <v>303</v>
      </c>
      <c r="B33" s="76">
        <v>10</v>
      </c>
      <c r="C33" s="31"/>
      <c r="D33" s="35">
        <v>0</v>
      </c>
      <c r="E33" s="36"/>
      <c r="F33" s="35">
        <v>0</v>
      </c>
      <c r="G33" s="35"/>
      <c r="H33" s="35">
        <f>ROUND((('[2]BS-conso'!C74)/1000),2)</f>
        <v>1061.32</v>
      </c>
      <c r="I33" s="35"/>
      <c r="J33" s="37">
        <v>0</v>
      </c>
      <c r="K33" s="38"/>
      <c r="L33" s="38">
        <v>0</v>
      </c>
      <c r="M33" s="38"/>
      <c r="N33" s="38">
        <v>0</v>
      </c>
      <c r="O33" s="38"/>
      <c r="P33" s="36">
        <v>0</v>
      </c>
      <c r="Q33" s="39"/>
      <c r="R33" s="39">
        <v>0</v>
      </c>
      <c r="S33" s="39"/>
      <c r="T33" s="32">
        <f t="shared" ref="T33" si="1">SUM(D33:R33)</f>
        <v>1061.32</v>
      </c>
    </row>
    <row r="34" spans="1:21" ht="24.75" customHeight="1" x14ac:dyDescent="0.55000000000000004">
      <c r="A34" s="7" t="s">
        <v>241</v>
      </c>
      <c r="B34" s="76" t="s">
        <v>294</v>
      </c>
      <c r="C34" s="31"/>
      <c r="D34" s="35">
        <v>-100000</v>
      </c>
      <c r="E34" s="36"/>
      <c r="F34" s="35">
        <v>-17172</v>
      </c>
      <c r="G34" s="35"/>
      <c r="H34" s="35">
        <v>0</v>
      </c>
      <c r="I34" s="35"/>
      <c r="J34" s="37">
        <v>0</v>
      </c>
      <c r="K34" s="38"/>
      <c r="L34" s="38">
        <v>-117172</v>
      </c>
      <c r="M34" s="38"/>
      <c r="N34" s="38">
        <v>117172</v>
      </c>
      <c r="O34" s="38"/>
      <c r="P34" s="36">
        <v>117172</v>
      </c>
      <c r="Q34" s="39"/>
      <c r="R34" s="39">
        <v>0</v>
      </c>
      <c r="S34" s="39"/>
      <c r="T34" s="32">
        <f>SUM(D34:R34)</f>
        <v>0</v>
      </c>
    </row>
    <row r="35" spans="1:21" ht="23.25" customHeight="1" x14ac:dyDescent="0.6">
      <c r="A35" s="3" t="s">
        <v>248</v>
      </c>
      <c r="B35" s="76"/>
      <c r="C35" s="31"/>
      <c r="D35" s="48">
        <f>SUM(D33:D34)</f>
        <v>-100000</v>
      </c>
      <c r="E35" s="34"/>
      <c r="F35" s="48">
        <f>SUM(F33:F34)</f>
        <v>-17172</v>
      </c>
      <c r="G35" s="62"/>
      <c r="H35" s="48">
        <f>SUM(H33:H34)</f>
        <v>1061.32</v>
      </c>
      <c r="I35" s="62"/>
      <c r="J35" s="48">
        <f>SUM(J33:J34)</f>
        <v>0</v>
      </c>
      <c r="K35" s="41"/>
      <c r="L35" s="48">
        <f>SUM(L33:L34)</f>
        <v>-117172</v>
      </c>
      <c r="M35" s="41"/>
      <c r="N35" s="48">
        <f>SUM(N33:N34)</f>
        <v>117172</v>
      </c>
      <c r="O35" s="41"/>
      <c r="P35" s="48">
        <f>SUM(P33:P34)</f>
        <v>117172</v>
      </c>
      <c r="Q35" s="42"/>
      <c r="R35" s="48">
        <f>SUM(R33:R34)</f>
        <v>0</v>
      </c>
      <c r="S35" s="42"/>
      <c r="T35" s="48">
        <f>SUM(T33:T34)</f>
        <v>1061.32</v>
      </c>
    </row>
    <row r="36" spans="1:21" ht="6" customHeight="1" x14ac:dyDescent="0.55000000000000004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61"/>
    </row>
    <row r="37" spans="1:21" ht="24.75" customHeight="1" x14ac:dyDescent="0.6">
      <c r="A37" s="3" t="s">
        <v>94</v>
      </c>
      <c r="B37" s="76"/>
      <c r="C37" s="31"/>
      <c r="D37" s="35"/>
      <c r="E37" s="36"/>
      <c r="F37" s="35"/>
      <c r="G37" s="35"/>
      <c r="H37" s="35"/>
      <c r="I37" s="35"/>
      <c r="J37" s="37"/>
      <c r="K37" s="38"/>
      <c r="L37" s="38"/>
      <c r="M37" s="38"/>
      <c r="N37" s="38"/>
      <c r="O37" s="38"/>
      <c r="P37" s="36"/>
      <c r="Q37" s="39"/>
      <c r="R37" s="39"/>
      <c r="S37" s="39"/>
      <c r="T37" s="39"/>
    </row>
    <row r="38" spans="1:21" ht="24.75" customHeight="1" x14ac:dyDescent="0.6">
      <c r="A38" s="7" t="s">
        <v>92</v>
      </c>
      <c r="B38" s="76"/>
      <c r="C38" s="31"/>
      <c r="D38" s="35">
        <v>0</v>
      </c>
      <c r="E38" s="36"/>
      <c r="F38" s="35">
        <v>0</v>
      </c>
      <c r="G38" s="35"/>
      <c r="H38" s="35">
        <v>0</v>
      </c>
      <c r="I38" s="35"/>
      <c r="J38" s="35">
        <v>0</v>
      </c>
      <c r="K38" s="38"/>
      <c r="L38" s="35">
        <v>0</v>
      </c>
      <c r="M38" s="38"/>
      <c r="N38" s="38">
        <v>-206251</v>
      </c>
      <c r="O38" s="38"/>
      <c r="P38" s="35">
        <v>0</v>
      </c>
      <c r="Q38" s="39"/>
      <c r="R38" s="39">
        <v>0</v>
      </c>
      <c r="S38" s="39"/>
      <c r="T38" s="33">
        <f t="shared" ref="T38:T39" si="2">SUM(D38:R38)</f>
        <v>-206251</v>
      </c>
    </row>
    <row r="39" spans="1:21" ht="24.75" customHeight="1" x14ac:dyDescent="0.6">
      <c r="A39" s="7" t="s">
        <v>242</v>
      </c>
      <c r="B39" s="76"/>
      <c r="C39" s="31"/>
      <c r="D39" s="35">
        <v>0</v>
      </c>
      <c r="E39" s="36"/>
      <c r="F39" s="35">
        <v>0</v>
      </c>
      <c r="G39" s="35"/>
      <c r="H39" s="35">
        <v>0</v>
      </c>
      <c r="I39" s="35"/>
      <c r="J39" s="35">
        <v>0</v>
      </c>
      <c r="K39" s="38"/>
      <c r="L39" s="35">
        <v>0</v>
      </c>
      <c r="M39" s="38"/>
      <c r="N39" s="38">
        <v>0</v>
      </c>
      <c r="O39" s="38"/>
      <c r="P39" s="35">
        <v>0</v>
      </c>
      <c r="Q39" s="39"/>
      <c r="R39" s="39">
        <f>[2]PL9m!H64</f>
        <v>-47824</v>
      </c>
      <c r="S39" s="39"/>
      <c r="T39" s="33">
        <f t="shared" si="2"/>
        <v>-47824</v>
      </c>
    </row>
    <row r="40" spans="1:21" s="98" customFormat="1" ht="24.75" customHeight="1" x14ac:dyDescent="0.6">
      <c r="A40" s="3" t="s">
        <v>202</v>
      </c>
      <c r="B40" s="6"/>
      <c r="C40" s="40"/>
      <c r="D40" s="48">
        <f>SUM(D38:D38)</f>
        <v>0</v>
      </c>
      <c r="E40" s="34"/>
      <c r="F40" s="48">
        <f>SUM(F38:F38)</f>
        <v>0</v>
      </c>
      <c r="G40" s="62"/>
      <c r="H40" s="48">
        <f>SUM(H38:H38)</f>
        <v>0</v>
      </c>
      <c r="I40" s="62"/>
      <c r="J40" s="48">
        <f>SUM(J38:J38)</f>
        <v>0</v>
      </c>
      <c r="K40" s="41"/>
      <c r="L40" s="48">
        <f>SUM(L38:L39)</f>
        <v>0</v>
      </c>
      <c r="M40" s="41"/>
      <c r="N40" s="48">
        <f>SUM(N38:N39)</f>
        <v>-206251</v>
      </c>
      <c r="O40" s="62"/>
      <c r="P40" s="48">
        <f>SUM(P38:P39)</f>
        <v>0</v>
      </c>
      <c r="Q40" s="42"/>
      <c r="R40" s="48">
        <f>SUM(R38:R39)</f>
        <v>-47824</v>
      </c>
      <c r="S40" s="62"/>
      <c r="T40" s="48">
        <f>SUM(T38:T39)</f>
        <v>-254075</v>
      </c>
    </row>
    <row r="41" spans="1:21" s="98" customFormat="1" ht="24.75" customHeight="1" thickBot="1" x14ac:dyDescent="0.65">
      <c r="A41" s="3" t="s">
        <v>269</v>
      </c>
      <c r="B41" s="6"/>
      <c r="C41" s="77"/>
      <c r="D41" s="43">
        <f>D29+D35+D40</f>
        <v>2856228</v>
      </c>
      <c r="E41" s="42"/>
      <c r="F41" s="43">
        <f>F29+F35+F40</f>
        <v>295668</v>
      </c>
      <c r="G41" s="33"/>
      <c r="H41" s="43">
        <f>H29+H35+H40</f>
        <v>1061.32</v>
      </c>
      <c r="I41" s="33"/>
      <c r="J41" s="43">
        <f>J29+J35+J40</f>
        <v>55484</v>
      </c>
      <c r="K41" s="33"/>
      <c r="L41" s="43">
        <f>L29+L35+L40</f>
        <v>0</v>
      </c>
      <c r="M41" s="33"/>
      <c r="N41" s="43">
        <f>N29+N35+N40</f>
        <v>-147664</v>
      </c>
      <c r="O41" s="33"/>
      <c r="P41" s="43">
        <f>P29+P35+P40</f>
        <v>0</v>
      </c>
      <c r="Q41" s="33"/>
      <c r="R41" s="43">
        <f>R29+R35+R40</f>
        <v>56836</v>
      </c>
      <c r="S41" s="33"/>
      <c r="T41" s="43">
        <f>T29+T35+T40</f>
        <v>3117613.32</v>
      </c>
    </row>
    <row r="42" spans="1:21" s="98" customFormat="1" ht="24.75" customHeight="1" thickTop="1" x14ac:dyDescent="0.6">
      <c r="A42" s="3"/>
      <c r="B42" s="6"/>
      <c r="C42" s="77"/>
      <c r="D42" s="33"/>
      <c r="E42" s="34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/>
      <c r="Q42" s="33"/>
      <c r="R42" s="33"/>
      <c r="S42" s="33"/>
      <c r="T42" s="33"/>
    </row>
    <row r="43" spans="1:21" ht="24.75" customHeight="1" x14ac:dyDescent="0.55000000000000004">
      <c r="D43" s="99"/>
      <c r="F43" s="99"/>
      <c r="G43" s="99"/>
      <c r="H43" s="99"/>
      <c r="I43" s="99"/>
      <c r="J43" s="99"/>
      <c r="N43" s="99"/>
      <c r="O43" s="99"/>
      <c r="R43" s="99"/>
      <c r="S43" s="99"/>
      <c r="T43" s="100">
        <f>BS!J113-CH_Separate!T41</f>
        <v>-0.31999999983236194</v>
      </c>
    </row>
    <row r="44" spans="1:21" ht="24.75" customHeight="1" x14ac:dyDescent="0.55000000000000004"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</row>
  </sheetData>
  <sheetProtection algorithmName="SHA-512" hashValue="Rniskj/IQ4+eeA6gN1+R8Ta6/gCKflKfk3HWQ/34hYAP6ytC7GVWSVfTkHYISDjG/KLTCV1cLBELUXRWSf6iPw==" saltValue="fBJKV24Ikx/+ExIxgEAuUA==" spinCount="100000" sheet="1" objects="1" scenarios="1"/>
  <mergeCells count="4">
    <mergeCell ref="D4:T4"/>
    <mergeCell ref="J6:N6"/>
    <mergeCell ref="R6:S6"/>
    <mergeCell ref="D13:T13"/>
  </mergeCells>
  <pageMargins left="0.70866141732283472" right="0.27559055118110237" top="0.74803149606299213" bottom="0.43307086614173229" header="0.31496062992125984" footer="0.31496062992125984"/>
  <pageSetup paperSize="9" scale="60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8"/>
  <sheetViews>
    <sheetView tabSelected="1" view="pageBreakPreview" topLeftCell="A124" zoomScaleSheetLayoutView="100" workbookViewId="0">
      <selection activeCell="B136" sqref="B136"/>
    </sheetView>
  </sheetViews>
  <sheetFormatPr defaultColWidth="35" defaultRowHeight="23.25" customHeight="1" x14ac:dyDescent="0.55000000000000004"/>
  <cols>
    <col min="1" max="1" width="39.5546875" style="5" customWidth="1"/>
    <col min="2" max="2" width="7.44140625" style="5" customWidth="1"/>
    <col min="3" max="3" width="1.109375" style="5" customWidth="1"/>
    <col min="4" max="4" width="12.5546875" style="60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2" t="s">
        <v>198</v>
      </c>
    </row>
    <row r="2" spans="1:10" s="1" customFormat="1" ht="23.25" customHeight="1" x14ac:dyDescent="0.6">
      <c r="A2" s="2" t="s">
        <v>74</v>
      </c>
      <c r="D2" s="49"/>
      <c r="J2" s="49"/>
    </row>
    <row r="3" spans="1:10" s="1" customFormat="1" ht="13.5" customHeight="1" x14ac:dyDescent="0.6">
      <c r="A3" s="2"/>
      <c r="D3" s="49"/>
      <c r="J3" s="49"/>
    </row>
    <row r="4" spans="1:10" ht="23.25" customHeight="1" x14ac:dyDescent="0.6">
      <c r="A4" s="3"/>
      <c r="B4" s="78"/>
      <c r="C4" s="78"/>
      <c r="D4" s="106" t="s">
        <v>18</v>
      </c>
      <c r="E4" s="106"/>
      <c r="F4" s="106"/>
      <c r="G4" s="77"/>
      <c r="H4" s="106" t="s">
        <v>1</v>
      </c>
      <c r="I4" s="106"/>
      <c r="J4" s="106"/>
    </row>
    <row r="5" spans="1:10" ht="23.25" customHeight="1" x14ac:dyDescent="0.55000000000000004">
      <c r="B5" s="76" t="s">
        <v>3</v>
      </c>
      <c r="C5" s="76"/>
      <c r="D5" s="107" t="s">
        <v>259</v>
      </c>
      <c r="E5" s="107"/>
      <c r="F5" s="107"/>
      <c r="G5" s="78"/>
      <c r="H5" s="107" t="s">
        <v>259</v>
      </c>
      <c r="I5" s="107"/>
      <c r="J5" s="107"/>
    </row>
    <row r="6" spans="1:10" ht="23.25" customHeight="1" x14ac:dyDescent="0.55000000000000004">
      <c r="B6" s="76"/>
      <c r="C6" s="76"/>
      <c r="D6" s="107" t="s">
        <v>258</v>
      </c>
      <c r="E6" s="107"/>
      <c r="F6" s="107"/>
      <c r="G6" s="78"/>
      <c r="H6" s="107" t="s">
        <v>258</v>
      </c>
      <c r="I6" s="107"/>
      <c r="J6" s="107"/>
    </row>
    <row r="7" spans="1:10" ht="23.25" customHeight="1" x14ac:dyDescent="0.55000000000000004">
      <c r="B7" s="76"/>
      <c r="C7" s="76"/>
      <c r="D7" s="78">
        <v>2567</v>
      </c>
      <c r="E7" s="78"/>
      <c r="F7" s="78">
        <v>2566</v>
      </c>
      <c r="G7" s="78"/>
      <c r="H7" s="78">
        <v>2567</v>
      </c>
      <c r="I7" s="78"/>
      <c r="J7" s="78">
        <v>2566</v>
      </c>
    </row>
    <row r="8" spans="1:10" ht="23.25" customHeight="1" x14ac:dyDescent="0.55000000000000004">
      <c r="B8" s="76"/>
      <c r="C8" s="76"/>
      <c r="D8" s="78"/>
      <c r="E8" s="78"/>
      <c r="F8" s="78" t="s">
        <v>232</v>
      </c>
      <c r="G8" s="78"/>
      <c r="H8" s="78"/>
      <c r="I8" s="78"/>
      <c r="J8" s="78"/>
    </row>
    <row r="9" spans="1:10" ht="23.25" customHeight="1" x14ac:dyDescent="0.55000000000000004">
      <c r="B9" s="78"/>
      <c r="C9" s="78"/>
      <c r="D9" s="104" t="s">
        <v>71</v>
      </c>
      <c r="E9" s="104"/>
      <c r="F9" s="104"/>
      <c r="G9" s="104"/>
      <c r="H9" s="104"/>
      <c r="I9" s="104"/>
      <c r="J9" s="104"/>
    </row>
    <row r="10" spans="1:10" ht="23.25" customHeight="1" x14ac:dyDescent="0.6">
      <c r="A10" s="40" t="s">
        <v>40</v>
      </c>
      <c r="B10" s="78"/>
      <c r="C10" s="78"/>
      <c r="D10" s="79"/>
      <c r="E10" s="14"/>
      <c r="G10" s="14"/>
      <c r="H10" s="14"/>
      <c r="I10" s="14"/>
      <c r="J10" s="14"/>
    </row>
    <row r="11" spans="1:10" ht="23.25" customHeight="1" x14ac:dyDescent="0.55000000000000004">
      <c r="A11" s="5" t="s">
        <v>131</v>
      </c>
      <c r="B11" s="78"/>
      <c r="C11" s="78"/>
      <c r="D11" s="45">
        <v>-360206</v>
      </c>
      <c r="E11" s="9"/>
      <c r="F11" s="45">
        <v>7421</v>
      </c>
      <c r="G11" s="9"/>
      <c r="H11" s="45">
        <v>-206251</v>
      </c>
      <c r="I11" s="9"/>
      <c r="J11" s="45">
        <v>-71561</v>
      </c>
    </row>
    <row r="12" spans="1:10" ht="9" customHeight="1" x14ac:dyDescent="0.6">
      <c r="A12" s="2"/>
      <c r="D12" s="5"/>
    </row>
    <row r="13" spans="1:10" s="31" customFormat="1" ht="23.25" customHeight="1" x14ac:dyDescent="0.55000000000000004">
      <c r="A13" s="31" t="s">
        <v>220</v>
      </c>
      <c r="B13" s="76"/>
      <c r="C13" s="76"/>
      <c r="D13" s="80"/>
      <c r="E13" s="81"/>
      <c r="F13" s="80"/>
      <c r="G13" s="81"/>
      <c r="H13" s="80"/>
      <c r="I13" s="81"/>
      <c r="J13" s="80"/>
    </row>
    <row r="14" spans="1:10" s="31" customFormat="1" ht="23.25" customHeight="1" x14ac:dyDescent="0.55000000000000004">
      <c r="A14" s="5" t="s">
        <v>68</v>
      </c>
      <c r="B14" s="76"/>
      <c r="C14" s="76"/>
      <c r="D14" s="45">
        <v>-14646</v>
      </c>
      <c r="E14" s="9"/>
      <c r="F14" s="45">
        <v>-24059</v>
      </c>
      <c r="G14" s="9"/>
      <c r="H14" s="45">
        <v>-26101</v>
      </c>
      <c r="I14" s="9"/>
      <c r="J14" s="45">
        <v>-30357</v>
      </c>
    </row>
    <row r="15" spans="1:10" ht="23.25" customHeight="1" x14ac:dyDescent="0.55000000000000004">
      <c r="A15" s="7" t="s">
        <v>33</v>
      </c>
      <c r="B15" s="78"/>
      <c r="C15" s="78"/>
      <c r="D15" s="9">
        <v>95558</v>
      </c>
      <c r="E15" s="9"/>
      <c r="F15" s="45">
        <v>96280</v>
      </c>
      <c r="G15" s="45"/>
      <c r="H15" s="45">
        <v>70141</v>
      </c>
      <c r="I15" s="45"/>
      <c r="J15" s="45">
        <v>74796</v>
      </c>
    </row>
    <row r="16" spans="1:10" ht="23.25" customHeight="1" x14ac:dyDescent="0.55000000000000004">
      <c r="A16" s="7" t="s">
        <v>41</v>
      </c>
      <c r="B16" s="78"/>
      <c r="C16" s="78"/>
      <c r="D16" s="45">
        <v>103694</v>
      </c>
      <c r="E16" s="9"/>
      <c r="F16" s="45">
        <v>51793</v>
      </c>
      <c r="G16" s="45"/>
      <c r="H16" s="45">
        <v>4066</v>
      </c>
      <c r="I16" s="45"/>
      <c r="J16" s="45">
        <v>3752</v>
      </c>
    </row>
    <row r="17" spans="1:12" ht="23.25" customHeight="1" x14ac:dyDescent="0.55000000000000004">
      <c r="A17" s="7" t="s">
        <v>235</v>
      </c>
      <c r="B17" s="78"/>
      <c r="C17" s="78"/>
      <c r="D17" s="45">
        <v>210</v>
      </c>
      <c r="E17" s="9"/>
      <c r="F17" s="45">
        <v>0</v>
      </c>
      <c r="G17" s="45"/>
      <c r="H17" s="45">
        <v>210</v>
      </c>
      <c r="I17" s="45"/>
      <c r="J17" s="45">
        <v>0</v>
      </c>
    </row>
    <row r="18" spans="1:12" ht="23.25" customHeight="1" x14ac:dyDescent="0.55000000000000004">
      <c r="A18" s="7" t="s">
        <v>307</v>
      </c>
      <c r="B18" s="78"/>
      <c r="C18" s="78"/>
      <c r="D18" s="45">
        <v>30000</v>
      </c>
      <c r="E18" s="9"/>
      <c r="F18" s="45">
        <v>0</v>
      </c>
      <c r="G18" s="45"/>
      <c r="H18" s="45">
        <v>0</v>
      </c>
      <c r="I18" s="45"/>
      <c r="J18" s="45">
        <v>0</v>
      </c>
    </row>
    <row r="19" spans="1:12" ht="23.25" customHeight="1" x14ac:dyDescent="0.55000000000000004">
      <c r="A19" s="7" t="s">
        <v>306</v>
      </c>
      <c r="B19" s="78"/>
      <c r="C19" s="78"/>
      <c r="D19" s="45">
        <v>0</v>
      </c>
      <c r="E19" s="9"/>
      <c r="F19" s="45">
        <v>0</v>
      </c>
      <c r="G19" s="45"/>
      <c r="H19" s="45">
        <v>30000</v>
      </c>
      <c r="I19" s="45"/>
      <c r="J19" s="45">
        <v>0</v>
      </c>
    </row>
    <row r="20" spans="1:12" ht="23.25" customHeight="1" x14ac:dyDescent="0.55000000000000004">
      <c r="A20" s="5" t="s">
        <v>284</v>
      </c>
      <c r="B20" s="78"/>
      <c r="C20" s="78"/>
      <c r="D20" s="9">
        <v>141256</v>
      </c>
      <c r="E20" s="9"/>
      <c r="F20" s="45">
        <v>-61</v>
      </c>
      <c r="G20" s="9"/>
      <c r="H20" s="45">
        <v>79458</v>
      </c>
      <c r="I20" s="9"/>
      <c r="J20" s="45">
        <v>27</v>
      </c>
    </row>
    <row r="21" spans="1:12" ht="23.25" customHeight="1" x14ac:dyDescent="0.55000000000000004">
      <c r="A21" s="5" t="s">
        <v>234</v>
      </c>
      <c r="B21" s="78"/>
      <c r="C21" s="78"/>
      <c r="D21" s="5"/>
    </row>
    <row r="22" spans="1:12" ht="23.25" customHeight="1" x14ac:dyDescent="0.55000000000000004">
      <c r="A22" s="5" t="s">
        <v>134</v>
      </c>
      <c r="B22" s="78"/>
      <c r="C22" s="78"/>
      <c r="D22" s="45">
        <v>2458</v>
      </c>
      <c r="E22" s="8"/>
      <c r="F22" s="45">
        <v>50239</v>
      </c>
      <c r="G22" s="8"/>
      <c r="H22" s="45">
        <v>2458</v>
      </c>
      <c r="I22" s="8"/>
      <c r="J22" s="45">
        <v>50239</v>
      </c>
    </row>
    <row r="23" spans="1:12" ht="23.25" customHeight="1" x14ac:dyDescent="0.55000000000000004">
      <c r="A23" s="5" t="s">
        <v>182</v>
      </c>
      <c r="B23" s="78"/>
      <c r="C23" s="78"/>
      <c r="D23" s="8">
        <v>5972</v>
      </c>
      <c r="E23" s="8"/>
      <c r="F23" s="45">
        <v>0</v>
      </c>
      <c r="G23" s="8"/>
      <c r="H23" s="8">
        <v>5972</v>
      </c>
      <c r="I23" s="8"/>
      <c r="J23" s="45">
        <v>0</v>
      </c>
    </row>
    <row r="24" spans="1:12" ht="23.25" customHeight="1" x14ac:dyDescent="0.55000000000000004">
      <c r="A24" s="5" t="s">
        <v>137</v>
      </c>
      <c r="B24" s="78"/>
      <c r="C24" s="78"/>
      <c r="D24" s="45">
        <v>0</v>
      </c>
      <c r="E24" s="59"/>
      <c r="F24" s="11">
        <v>-3238</v>
      </c>
      <c r="G24" s="59"/>
      <c r="H24" s="11">
        <v>0</v>
      </c>
      <c r="I24" s="59"/>
      <c r="J24" s="11">
        <v>0</v>
      </c>
    </row>
    <row r="25" spans="1:12" ht="23.25" customHeight="1" x14ac:dyDescent="0.55000000000000004">
      <c r="A25" s="5" t="s">
        <v>228</v>
      </c>
      <c r="B25" s="78"/>
      <c r="C25" s="78"/>
      <c r="D25" s="45">
        <v>0</v>
      </c>
      <c r="E25" s="59"/>
      <c r="F25" s="11">
        <v>-69</v>
      </c>
      <c r="G25" s="59"/>
      <c r="H25" s="11">
        <v>0</v>
      </c>
      <c r="I25" s="59"/>
      <c r="J25" s="11">
        <v>0</v>
      </c>
    </row>
    <row r="26" spans="1:12" ht="23.25" customHeight="1" x14ac:dyDescent="0.55000000000000004">
      <c r="A26" s="5" t="s">
        <v>271</v>
      </c>
      <c r="B26" s="78"/>
      <c r="C26" s="78"/>
      <c r="D26" s="45">
        <v>0</v>
      </c>
      <c r="E26" s="59"/>
      <c r="F26" s="11">
        <v>-340</v>
      </c>
      <c r="G26" s="59"/>
      <c r="H26" s="11">
        <v>0</v>
      </c>
      <c r="I26" s="59"/>
      <c r="J26" s="11"/>
    </row>
    <row r="27" spans="1:12" ht="23.25" customHeight="1" x14ac:dyDescent="0.55000000000000004">
      <c r="A27" s="5" t="s">
        <v>212</v>
      </c>
      <c r="B27" s="78"/>
      <c r="C27" s="78"/>
      <c r="D27" s="45">
        <v>-1727</v>
      </c>
      <c r="E27" s="59"/>
      <c r="F27" s="11">
        <v>-13250</v>
      </c>
      <c r="G27" s="59"/>
      <c r="H27" s="11">
        <v>0</v>
      </c>
      <c r="I27" s="59"/>
      <c r="J27" s="11">
        <v>0</v>
      </c>
      <c r="K27" s="16"/>
    </row>
    <row r="28" spans="1:12" ht="23.25" customHeight="1" x14ac:dyDescent="0.55000000000000004">
      <c r="A28" s="5" t="s">
        <v>184</v>
      </c>
      <c r="B28" s="78"/>
      <c r="C28" s="78"/>
      <c r="D28" s="8">
        <v>37407</v>
      </c>
      <c r="E28" s="8"/>
      <c r="F28" s="45">
        <v>46958</v>
      </c>
      <c r="G28" s="8"/>
      <c r="H28" s="8">
        <v>37407</v>
      </c>
      <c r="I28" s="8"/>
      <c r="J28" s="45">
        <v>46958</v>
      </c>
    </row>
    <row r="29" spans="1:12" ht="23.25" customHeight="1" x14ac:dyDescent="0.55000000000000004">
      <c r="A29" s="5" t="s">
        <v>135</v>
      </c>
      <c r="B29" s="78"/>
      <c r="C29" s="78"/>
      <c r="D29" s="8"/>
      <c r="E29" s="8"/>
      <c r="F29" s="8"/>
      <c r="G29" s="8"/>
      <c r="H29" s="8"/>
      <c r="I29" s="8"/>
      <c r="J29" s="8"/>
    </row>
    <row r="30" spans="1:12" ht="23.25" customHeight="1" x14ac:dyDescent="0.55000000000000004">
      <c r="A30" s="5" t="s">
        <v>136</v>
      </c>
      <c r="B30" s="78"/>
      <c r="C30" s="78"/>
      <c r="D30" s="11">
        <v>-6186</v>
      </c>
      <c r="E30" s="59"/>
      <c r="F30" s="11">
        <v>-14028</v>
      </c>
      <c r="G30" s="59"/>
      <c r="H30" s="11">
        <v>-6186</v>
      </c>
      <c r="I30" s="59"/>
      <c r="J30" s="11">
        <v>-14028</v>
      </c>
    </row>
    <row r="31" spans="1:12" ht="23.25" customHeight="1" x14ac:dyDescent="0.55000000000000004">
      <c r="A31" s="5" t="s">
        <v>183</v>
      </c>
      <c r="B31" s="78"/>
      <c r="C31" s="78"/>
      <c r="D31" s="8">
        <v>2294</v>
      </c>
      <c r="E31" s="8"/>
      <c r="F31" s="45">
        <v>-2096</v>
      </c>
      <c r="G31" s="8"/>
      <c r="H31" s="8">
        <v>2294</v>
      </c>
      <c r="I31" s="8"/>
      <c r="J31" s="45">
        <v>-2096</v>
      </c>
    </row>
    <row r="32" spans="1:12" ht="23.25" customHeight="1" x14ac:dyDescent="0.55000000000000004">
      <c r="A32" s="5" t="s">
        <v>185</v>
      </c>
      <c r="B32" s="78"/>
      <c r="C32" s="78"/>
      <c r="D32" s="45">
        <v>-45733</v>
      </c>
      <c r="E32" s="8"/>
      <c r="F32" s="45">
        <v>0</v>
      </c>
      <c r="G32" s="8"/>
      <c r="H32" s="8">
        <v>-11102</v>
      </c>
      <c r="I32" s="8"/>
      <c r="J32" s="45">
        <v>0</v>
      </c>
      <c r="L32" s="91"/>
    </row>
    <row r="33" spans="1:10" ht="23.25" customHeight="1" x14ac:dyDescent="0.55000000000000004">
      <c r="A33" s="5" t="s">
        <v>262</v>
      </c>
      <c r="B33" s="78"/>
      <c r="C33" s="78"/>
      <c r="D33" s="45">
        <v>-4540</v>
      </c>
      <c r="E33" s="8"/>
      <c r="F33" s="45">
        <v>-29656</v>
      </c>
      <c r="G33" s="8"/>
      <c r="H33" s="8">
        <v>0</v>
      </c>
      <c r="I33" s="8"/>
      <c r="J33" s="45">
        <v>-31401</v>
      </c>
    </row>
    <row r="34" spans="1:10" ht="23.25" customHeight="1" x14ac:dyDescent="0.55000000000000004">
      <c r="A34" s="5" t="s">
        <v>252</v>
      </c>
      <c r="B34" s="78"/>
      <c r="C34" s="78"/>
      <c r="D34" s="45">
        <v>101</v>
      </c>
      <c r="E34" s="8"/>
      <c r="F34" s="45">
        <v>0</v>
      </c>
      <c r="G34" s="8"/>
      <c r="H34" s="8">
        <v>69</v>
      </c>
      <c r="I34" s="8"/>
      <c r="J34" s="45">
        <v>0</v>
      </c>
    </row>
    <row r="35" spans="1:10" ht="23.25" customHeight="1" x14ac:dyDescent="0.55000000000000004">
      <c r="A35" s="5" t="s">
        <v>65</v>
      </c>
      <c r="B35" s="78"/>
      <c r="C35" s="78"/>
      <c r="D35" s="32">
        <v>1964</v>
      </c>
      <c r="E35" s="8"/>
      <c r="F35" s="32">
        <v>1805</v>
      </c>
      <c r="G35" s="8"/>
      <c r="H35" s="8">
        <v>569</v>
      </c>
      <c r="I35" s="8"/>
      <c r="J35" s="8">
        <v>515</v>
      </c>
    </row>
    <row r="36" spans="1:10" ht="23.25" customHeight="1" x14ac:dyDescent="0.55000000000000004">
      <c r="A36" s="5" t="s">
        <v>283</v>
      </c>
      <c r="B36" s="78"/>
      <c r="C36" s="78"/>
      <c r="D36" s="32">
        <v>6000</v>
      </c>
      <c r="E36" s="8"/>
      <c r="F36" s="32">
        <v>0</v>
      </c>
      <c r="G36" s="8"/>
      <c r="H36" s="8">
        <v>0</v>
      </c>
      <c r="I36" s="8"/>
      <c r="J36" s="8">
        <v>0</v>
      </c>
    </row>
    <row r="37" spans="1:10" s="1" customFormat="1" ht="23.4" x14ac:dyDescent="0.6">
      <c r="A37" s="12" t="s">
        <v>198</v>
      </c>
    </row>
    <row r="38" spans="1:10" ht="23.25" customHeight="1" x14ac:dyDescent="0.6">
      <c r="A38" s="2" t="s">
        <v>74</v>
      </c>
      <c r="B38" s="1"/>
      <c r="C38" s="1"/>
      <c r="D38" s="49"/>
      <c r="E38" s="1"/>
      <c r="F38" s="1"/>
      <c r="G38" s="1"/>
      <c r="H38" s="1"/>
      <c r="I38" s="1"/>
      <c r="J38" s="49"/>
    </row>
    <row r="39" spans="1:10" s="1" customFormat="1" ht="13.5" customHeight="1" x14ac:dyDescent="0.6">
      <c r="A39" s="2"/>
      <c r="D39" s="49"/>
      <c r="J39" s="49"/>
    </row>
    <row r="40" spans="1:10" ht="23.25" customHeight="1" x14ac:dyDescent="0.6">
      <c r="A40" s="3"/>
      <c r="B40" s="78"/>
      <c r="C40" s="78"/>
      <c r="D40" s="106" t="s">
        <v>18</v>
      </c>
      <c r="E40" s="106"/>
      <c r="F40" s="106"/>
      <c r="G40" s="77"/>
      <c r="H40" s="106" t="s">
        <v>1</v>
      </c>
      <c r="I40" s="106"/>
      <c r="J40" s="106"/>
    </row>
    <row r="41" spans="1:10" s="1" customFormat="1" ht="23.25" customHeight="1" x14ac:dyDescent="0.6">
      <c r="A41" s="3"/>
      <c r="B41" s="78"/>
      <c r="C41" s="78"/>
      <c r="D41" s="107" t="s">
        <v>259</v>
      </c>
      <c r="E41" s="107"/>
      <c r="F41" s="107"/>
      <c r="G41" s="78"/>
      <c r="H41" s="107" t="s">
        <v>259</v>
      </c>
      <c r="I41" s="107"/>
      <c r="J41" s="107"/>
    </row>
    <row r="42" spans="1:10" s="1" customFormat="1" ht="23.25" customHeight="1" x14ac:dyDescent="0.6">
      <c r="A42" s="3"/>
      <c r="B42" s="78"/>
      <c r="C42" s="78"/>
      <c r="D42" s="107" t="s">
        <v>258</v>
      </c>
      <c r="E42" s="107"/>
      <c r="F42" s="107"/>
      <c r="G42" s="78"/>
      <c r="H42" s="107" t="s">
        <v>258</v>
      </c>
      <c r="I42" s="107"/>
      <c r="J42" s="107"/>
    </row>
    <row r="43" spans="1:10" s="1" customFormat="1" ht="23.25" customHeight="1" x14ac:dyDescent="0.6">
      <c r="A43" s="5"/>
      <c r="B43" s="76" t="s">
        <v>3</v>
      </c>
      <c r="C43" s="76"/>
      <c r="D43" s="78">
        <v>2567</v>
      </c>
      <c r="E43" s="78"/>
      <c r="F43" s="78">
        <v>2566</v>
      </c>
      <c r="G43" s="78"/>
      <c r="H43" s="78">
        <v>2567</v>
      </c>
      <c r="I43" s="78"/>
      <c r="J43" s="78">
        <v>2566</v>
      </c>
    </row>
    <row r="44" spans="1:10" s="1" customFormat="1" ht="23.25" customHeight="1" x14ac:dyDescent="0.6">
      <c r="A44" s="5"/>
      <c r="B44" s="76"/>
      <c r="C44" s="76"/>
      <c r="D44" s="78"/>
      <c r="E44" s="78"/>
      <c r="F44" s="78" t="s">
        <v>232</v>
      </c>
      <c r="G44" s="78"/>
      <c r="H44" s="78"/>
      <c r="I44" s="78"/>
      <c r="J44" s="78"/>
    </row>
    <row r="45" spans="1:10" ht="23.25" customHeight="1" x14ac:dyDescent="0.55000000000000004">
      <c r="B45" s="78"/>
      <c r="C45" s="78"/>
      <c r="D45" s="104" t="s">
        <v>71</v>
      </c>
      <c r="E45" s="104"/>
      <c r="F45" s="104"/>
      <c r="G45" s="104"/>
      <c r="H45" s="104"/>
      <c r="I45" s="104"/>
      <c r="J45" s="104"/>
    </row>
    <row r="46" spans="1:10" ht="3.75" customHeight="1" x14ac:dyDescent="0.55000000000000004">
      <c r="B46" s="78"/>
      <c r="C46" s="78"/>
      <c r="D46" s="76"/>
      <c r="E46" s="76"/>
      <c r="F46" s="76"/>
      <c r="G46" s="76"/>
      <c r="H46" s="76"/>
      <c r="I46" s="76"/>
      <c r="J46" s="76"/>
    </row>
    <row r="47" spans="1:10" ht="23.25" customHeight="1" x14ac:dyDescent="0.55000000000000004">
      <c r="A47" s="5" t="s">
        <v>280</v>
      </c>
      <c r="B47" s="78"/>
      <c r="C47" s="78"/>
      <c r="D47" s="84">
        <v>216395</v>
      </c>
      <c r="E47" s="59"/>
      <c r="F47" s="84">
        <v>27915</v>
      </c>
      <c r="G47" s="59"/>
      <c r="H47" s="59">
        <v>0</v>
      </c>
      <c r="I47" s="59"/>
      <c r="J47" s="59">
        <v>0</v>
      </c>
    </row>
    <row r="48" spans="1:10" ht="23.25" customHeight="1" x14ac:dyDescent="0.55000000000000004">
      <c r="A48" s="7" t="s">
        <v>186</v>
      </c>
      <c r="B48" s="78"/>
      <c r="C48" s="78"/>
      <c r="D48" s="73">
        <v>24332</v>
      </c>
      <c r="E48" s="8"/>
      <c r="F48" s="15">
        <v>2492</v>
      </c>
      <c r="G48" s="8"/>
      <c r="H48" s="15">
        <v>-4298</v>
      </c>
      <c r="I48" s="8"/>
      <c r="J48" s="15">
        <v>-18147</v>
      </c>
    </row>
    <row r="49" spans="1:12" ht="23.25" customHeight="1" x14ac:dyDescent="0.55000000000000004">
      <c r="B49" s="78"/>
      <c r="C49" s="78"/>
      <c r="D49" s="45">
        <f>SUM(D11:D36,D47:D48)</f>
        <v>234603</v>
      </c>
      <c r="E49" s="9"/>
      <c r="F49" s="45">
        <f>SUM(F11:F36,F47:F48)</f>
        <v>198106</v>
      </c>
      <c r="G49" s="9"/>
      <c r="H49" s="45">
        <f>SUM(H11:H36,H47:H48)</f>
        <v>-21294</v>
      </c>
      <c r="I49" s="9"/>
      <c r="J49" s="45">
        <f>SUM(J11:J36,J47:J48)</f>
        <v>8697</v>
      </c>
      <c r="L49" s="16"/>
    </row>
    <row r="50" spans="1:12" ht="23.25" customHeight="1" x14ac:dyDescent="0.6">
      <c r="A50" s="31" t="s">
        <v>51</v>
      </c>
      <c r="B50" s="1"/>
      <c r="C50" s="1"/>
      <c r="D50" s="49"/>
      <c r="E50" s="1"/>
      <c r="F50" s="49"/>
      <c r="G50" s="1"/>
      <c r="H50" s="1"/>
      <c r="I50" s="1"/>
      <c r="J50" s="1"/>
    </row>
    <row r="51" spans="1:12" ht="23.25" customHeight="1" x14ac:dyDescent="0.6">
      <c r="A51" s="5" t="s">
        <v>6</v>
      </c>
      <c r="B51" s="2"/>
      <c r="C51" s="2"/>
      <c r="D51" s="45">
        <v>-25518</v>
      </c>
      <c r="E51" s="9"/>
      <c r="F51" s="45">
        <v>-77663</v>
      </c>
      <c r="G51" s="9"/>
      <c r="H51" s="9">
        <v>0</v>
      </c>
      <c r="I51" s="9"/>
      <c r="J51" s="9">
        <v>0</v>
      </c>
    </row>
    <row r="52" spans="1:12" ht="23.25" customHeight="1" x14ac:dyDescent="0.6">
      <c r="A52" s="5" t="s">
        <v>55</v>
      </c>
      <c r="B52" s="2"/>
      <c r="C52" s="2"/>
      <c r="D52" s="45">
        <v>12656</v>
      </c>
      <c r="E52" s="9"/>
      <c r="F52" s="45">
        <v>96797</v>
      </c>
      <c r="G52" s="9"/>
      <c r="H52" s="9">
        <v>27821</v>
      </c>
      <c r="I52" s="9"/>
      <c r="J52" s="9">
        <v>-15446</v>
      </c>
    </row>
    <row r="53" spans="1:12" ht="23.25" customHeight="1" x14ac:dyDescent="0.6">
      <c r="A53" s="7" t="s">
        <v>138</v>
      </c>
      <c r="B53" s="2"/>
      <c r="C53" s="2"/>
      <c r="D53" s="45">
        <v>38731</v>
      </c>
      <c r="E53" s="9"/>
      <c r="F53" s="45">
        <v>-37459</v>
      </c>
      <c r="G53" s="9"/>
      <c r="H53" s="9">
        <v>0</v>
      </c>
      <c r="I53" s="9"/>
      <c r="J53" s="9">
        <v>0</v>
      </c>
    </row>
    <row r="54" spans="1:12" ht="23.25" customHeight="1" x14ac:dyDescent="0.6">
      <c r="A54" s="7" t="s">
        <v>107</v>
      </c>
      <c r="B54" s="2"/>
      <c r="C54" s="2"/>
      <c r="D54" s="45">
        <v>7720</v>
      </c>
      <c r="E54" s="9"/>
      <c r="F54" s="45">
        <v>0</v>
      </c>
      <c r="G54" s="9"/>
      <c r="H54" s="9">
        <v>0</v>
      </c>
      <c r="I54" s="9"/>
      <c r="J54" s="9">
        <v>0</v>
      </c>
    </row>
    <row r="55" spans="1:12" s="1" customFormat="1" ht="23.25" customHeight="1" x14ac:dyDescent="0.6">
      <c r="A55" s="5" t="s">
        <v>42</v>
      </c>
      <c r="B55" s="78"/>
      <c r="C55" s="78"/>
      <c r="D55" s="45">
        <v>75</v>
      </c>
      <c r="E55" s="9"/>
      <c r="F55" s="45">
        <v>-1457</v>
      </c>
      <c r="G55" s="9"/>
      <c r="H55" s="9">
        <v>0</v>
      </c>
      <c r="I55" s="9"/>
      <c r="J55" s="9"/>
    </row>
    <row r="56" spans="1:12" ht="23.25" customHeight="1" x14ac:dyDescent="0.6">
      <c r="A56" s="5" t="s">
        <v>102</v>
      </c>
      <c r="B56" s="2"/>
      <c r="C56" s="2"/>
      <c r="D56" s="45">
        <v>-4699</v>
      </c>
      <c r="E56" s="9"/>
      <c r="F56" s="45">
        <v>-1322</v>
      </c>
      <c r="G56" s="9"/>
      <c r="H56" s="9">
        <v>3</v>
      </c>
      <c r="I56" s="9"/>
      <c r="J56" s="9">
        <v>-1008</v>
      </c>
    </row>
    <row r="57" spans="1:12" ht="23.25" customHeight="1" x14ac:dyDescent="0.55000000000000004">
      <c r="A57" s="5" t="s">
        <v>43</v>
      </c>
      <c r="B57" s="76"/>
      <c r="C57" s="76"/>
      <c r="D57" s="45">
        <v>-752</v>
      </c>
      <c r="E57" s="9"/>
      <c r="F57" s="45">
        <v>614</v>
      </c>
      <c r="G57" s="9"/>
      <c r="H57" s="9">
        <v>0</v>
      </c>
      <c r="I57" s="9"/>
      <c r="J57" s="9">
        <v>-50</v>
      </c>
    </row>
    <row r="58" spans="1:12" ht="23.25" customHeight="1" x14ac:dyDescent="0.55000000000000004">
      <c r="A58" s="5" t="s">
        <v>50</v>
      </c>
      <c r="B58" s="78"/>
      <c r="C58" s="78"/>
      <c r="D58" s="45">
        <v>41911</v>
      </c>
      <c r="E58" s="9"/>
      <c r="F58" s="45">
        <v>50502</v>
      </c>
      <c r="G58" s="9"/>
      <c r="H58" s="9">
        <v>0</v>
      </c>
      <c r="I58" s="9"/>
      <c r="J58" s="9">
        <v>0</v>
      </c>
    </row>
    <row r="59" spans="1:12" s="1" customFormat="1" ht="23.25" customHeight="1" x14ac:dyDescent="0.6">
      <c r="A59" s="5" t="s">
        <v>56</v>
      </c>
      <c r="B59" s="78"/>
      <c r="C59" s="78"/>
      <c r="D59" s="45">
        <v>7384</v>
      </c>
      <c r="E59" s="9"/>
      <c r="F59" s="45">
        <v>-5074</v>
      </c>
      <c r="G59" s="9"/>
      <c r="H59" s="9">
        <v>-4605</v>
      </c>
      <c r="I59" s="9"/>
      <c r="J59" s="9">
        <v>23080</v>
      </c>
    </row>
    <row r="60" spans="1:12" ht="23.25" customHeight="1" x14ac:dyDescent="0.55000000000000004">
      <c r="A60" s="5" t="s">
        <v>109</v>
      </c>
      <c r="B60" s="78"/>
      <c r="C60" s="78"/>
      <c r="D60" s="45">
        <v>-333</v>
      </c>
      <c r="E60" s="9"/>
      <c r="F60" s="45">
        <v>-1449</v>
      </c>
      <c r="G60" s="9"/>
      <c r="H60" s="9">
        <v>-1137</v>
      </c>
      <c r="I60" s="9"/>
      <c r="J60" s="9">
        <v>-402</v>
      </c>
    </row>
    <row r="61" spans="1:12" ht="23.25" customHeight="1" x14ac:dyDescent="0.55000000000000004">
      <c r="A61" s="7" t="s">
        <v>139</v>
      </c>
      <c r="B61" s="78"/>
      <c r="C61" s="78"/>
      <c r="D61" s="45">
        <v>7706</v>
      </c>
      <c r="E61" s="9"/>
      <c r="F61" s="45">
        <v>-4318</v>
      </c>
      <c r="G61" s="9"/>
      <c r="H61" s="9">
        <v>0</v>
      </c>
      <c r="I61" s="9"/>
      <c r="J61" s="9">
        <v>0</v>
      </c>
    </row>
    <row r="62" spans="1:12" ht="23.25" customHeight="1" x14ac:dyDescent="0.55000000000000004">
      <c r="A62" s="7" t="s">
        <v>178</v>
      </c>
      <c r="B62" s="78"/>
      <c r="C62" s="78"/>
      <c r="D62" s="45">
        <v>-11360</v>
      </c>
      <c r="E62" s="9"/>
      <c r="F62" s="45">
        <v>3847</v>
      </c>
      <c r="G62" s="9"/>
      <c r="H62" s="9">
        <v>0</v>
      </c>
      <c r="I62" s="9"/>
      <c r="J62" s="9">
        <v>0</v>
      </c>
    </row>
    <row r="63" spans="1:12" ht="23.25" customHeight="1" x14ac:dyDescent="0.55000000000000004">
      <c r="A63" s="7" t="s">
        <v>263</v>
      </c>
      <c r="B63" s="78"/>
      <c r="C63" s="78"/>
      <c r="D63" s="45">
        <v>0</v>
      </c>
      <c r="E63" s="9"/>
      <c r="F63" s="45">
        <v>-1861</v>
      </c>
      <c r="G63" s="9"/>
      <c r="H63" s="9">
        <v>0</v>
      </c>
      <c r="I63" s="9"/>
      <c r="J63" s="9">
        <v>-1689</v>
      </c>
    </row>
    <row r="64" spans="1:12" ht="23.25" customHeight="1" x14ac:dyDescent="0.55000000000000004">
      <c r="A64" s="82" t="s">
        <v>78</v>
      </c>
      <c r="B64" s="78"/>
      <c r="C64" s="78"/>
      <c r="D64" s="73">
        <v>803</v>
      </c>
      <c r="E64" s="8"/>
      <c r="F64" s="73">
        <v>323</v>
      </c>
      <c r="G64" s="8"/>
      <c r="H64" s="15">
        <v>0</v>
      </c>
      <c r="I64" s="8"/>
      <c r="J64" s="15"/>
    </row>
    <row r="65" spans="1:10" ht="23.25" customHeight="1" x14ac:dyDescent="0.55000000000000004">
      <c r="A65" s="5" t="s">
        <v>315</v>
      </c>
      <c r="B65" s="78"/>
      <c r="C65" s="78"/>
      <c r="D65" s="59">
        <f>SUM(D49,D51:D64)</f>
        <v>308927</v>
      </c>
      <c r="E65" s="8"/>
      <c r="F65" s="59">
        <f>SUM(F49,F51:F64)</f>
        <v>219586</v>
      </c>
      <c r="G65" s="8"/>
      <c r="H65" s="59">
        <f>SUM(H49,H51:H64)</f>
        <v>788</v>
      </c>
      <c r="I65" s="8"/>
      <c r="J65" s="59">
        <f>SUM(J49,J51:J64)</f>
        <v>13182</v>
      </c>
    </row>
    <row r="66" spans="1:10" ht="23.25" customHeight="1" x14ac:dyDescent="0.55000000000000004">
      <c r="A66" s="5" t="s">
        <v>225</v>
      </c>
      <c r="B66" s="78"/>
      <c r="C66" s="78"/>
      <c r="D66" s="32">
        <v>-76738</v>
      </c>
      <c r="E66" s="59"/>
      <c r="F66" s="32">
        <v>-20905</v>
      </c>
      <c r="G66" s="83"/>
      <c r="H66" s="15">
        <v>-1646</v>
      </c>
      <c r="I66" s="83"/>
      <c r="J66" s="83">
        <v>8968</v>
      </c>
    </row>
    <row r="67" spans="1:10" ht="23.25" customHeight="1" x14ac:dyDescent="0.6">
      <c r="A67" s="44" t="s">
        <v>230</v>
      </c>
      <c r="B67" s="78"/>
      <c r="C67" s="78"/>
      <c r="D67" s="52">
        <f>SUM(D65:D66)</f>
        <v>232189</v>
      </c>
      <c r="E67" s="53"/>
      <c r="F67" s="52">
        <f>SUM(F65:F66)</f>
        <v>198681</v>
      </c>
      <c r="G67" s="53"/>
      <c r="H67" s="52">
        <f>SUM(H65:H66)</f>
        <v>-858</v>
      </c>
      <c r="I67" s="53"/>
      <c r="J67" s="52">
        <f>SUM(J65:J66)</f>
        <v>22150</v>
      </c>
    </row>
    <row r="68" spans="1:10" s="1" customFormat="1" ht="13.5" customHeight="1" x14ac:dyDescent="0.6">
      <c r="A68" s="2"/>
      <c r="D68" s="49"/>
      <c r="J68" s="49"/>
    </row>
    <row r="69" spans="1:10" ht="23.25" customHeight="1" x14ac:dyDescent="0.6">
      <c r="A69" s="40" t="s">
        <v>44</v>
      </c>
      <c r="B69" s="78"/>
      <c r="C69" s="78"/>
      <c r="D69" s="84"/>
      <c r="E69" s="59"/>
      <c r="F69" s="84"/>
      <c r="G69" s="59"/>
      <c r="H69" s="59"/>
      <c r="I69" s="59"/>
      <c r="J69" s="59"/>
    </row>
    <row r="70" spans="1:10" ht="23.25" customHeight="1" x14ac:dyDescent="0.55000000000000004">
      <c r="A70" s="5" t="s">
        <v>76</v>
      </c>
      <c r="B70" s="78"/>
      <c r="C70" s="78"/>
      <c r="D70" s="84">
        <v>8636</v>
      </c>
      <c r="E70" s="59"/>
      <c r="F70" s="84">
        <v>20225</v>
      </c>
      <c r="G70" s="59"/>
      <c r="H70" s="59">
        <v>20079</v>
      </c>
      <c r="I70" s="59"/>
      <c r="J70" s="59">
        <v>25279</v>
      </c>
    </row>
    <row r="71" spans="1:10" ht="23.25" customHeight="1" x14ac:dyDescent="0.55000000000000004">
      <c r="A71" s="5" t="s">
        <v>96</v>
      </c>
      <c r="B71" s="78"/>
      <c r="C71" s="78"/>
      <c r="D71" s="84">
        <v>6283</v>
      </c>
      <c r="E71" s="59"/>
      <c r="F71" s="84">
        <v>5888</v>
      </c>
      <c r="G71" s="59"/>
      <c r="H71" s="59">
        <v>6283</v>
      </c>
      <c r="I71" s="59"/>
      <c r="J71" s="59">
        <v>5888</v>
      </c>
    </row>
    <row r="72" spans="1:10" ht="23.25" customHeight="1" x14ac:dyDescent="0.55000000000000004">
      <c r="A72" s="5" t="s">
        <v>188</v>
      </c>
      <c r="B72" s="78"/>
      <c r="C72" s="78"/>
      <c r="D72" s="59">
        <v>-2304</v>
      </c>
      <c r="E72" s="59"/>
      <c r="F72" s="59">
        <v>-67697</v>
      </c>
      <c r="G72" s="59"/>
      <c r="H72" s="59">
        <v>-2304</v>
      </c>
      <c r="I72" s="59"/>
      <c r="J72" s="59">
        <v>-67697</v>
      </c>
    </row>
    <row r="73" spans="1:10" ht="23.25" customHeight="1" x14ac:dyDescent="0.55000000000000004">
      <c r="A73" s="5" t="s">
        <v>189</v>
      </c>
      <c r="B73" s="78"/>
      <c r="C73" s="78"/>
      <c r="D73" s="59">
        <v>21427</v>
      </c>
      <c r="E73" s="59"/>
      <c r="F73" s="59">
        <v>42927</v>
      </c>
      <c r="G73" s="59"/>
      <c r="H73" s="59">
        <v>21427</v>
      </c>
      <c r="I73" s="59"/>
      <c r="J73" s="59">
        <v>42927</v>
      </c>
    </row>
    <row r="74" spans="1:10" ht="23.25" customHeight="1" x14ac:dyDescent="0.55000000000000004">
      <c r="A74" s="5" t="s">
        <v>213</v>
      </c>
      <c r="B74" s="78"/>
      <c r="C74" s="78"/>
      <c r="D74" s="84">
        <v>-4450</v>
      </c>
      <c r="E74" s="59"/>
      <c r="F74" s="45">
        <v>-256697</v>
      </c>
      <c r="G74" s="59"/>
      <c r="H74" s="59">
        <v>-45450</v>
      </c>
      <c r="I74" s="59"/>
      <c r="J74" s="45">
        <v>-462197</v>
      </c>
    </row>
    <row r="75" spans="1:10" s="1" customFormat="1" ht="23.4" x14ac:dyDescent="0.6">
      <c r="A75" s="12" t="s">
        <v>198</v>
      </c>
    </row>
    <row r="76" spans="1:10" ht="23.25" customHeight="1" x14ac:dyDescent="0.6">
      <c r="A76" s="2" t="s">
        <v>74</v>
      </c>
      <c r="B76" s="1"/>
      <c r="C76" s="1"/>
      <c r="D76" s="49"/>
      <c r="E76" s="1"/>
      <c r="F76" s="1"/>
      <c r="G76" s="1"/>
      <c r="H76" s="1"/>
      <c r="I76" s="1"/>
      <c r="J76" s="49"/>
    </row>
    <row r="77" spans="1:10" s="1" customFormat="1" ht="13.5" customHeight="1" x14ac:dyDescent="0.6">
      <c r="A77" s="2"/>
      <c r="D77" s="49"/>
      <c r="J77" s="49"/>
    </row>
    <row r="78" spans="1:10" ht="23.25" customHeight="1" x14ac:dyDescent="0.6">
      <c r="A78" s="3"/>
      <c r="B78" s="78"/>
      <c r="C78" s="78"/>
      <c r="D78" s="106" t="s">
        <v>18</v>
      </c>
      <c r="E78" s="106"/>
      <c r="F78" s="106"/>
      <c r="G78" s="77"/>
      <c r="H78" s="106" t="s">
        <v>1</v>
      </c>
      <c r="I78" s="106"/>
      <c r="J78" s="106"/>
    </row>
    <row r="79" spans="1:10" s="1" customFormat="1" ht="23.25" customHeight="1" x14ac:dyDescent="0.6">
      <c r="A79" s="3"/>
      <c r="B79" s="78"/>
      <c r="C79" s="78"/>
      <c r="D79" s="107" t="s">
        <v>259</v>
      </c>
      <c r="E79" s="107"/>
      <c r="F79" s="107"/>
      <c r="G79" s="78"/>
      <c r="H79" s="107" t="s">
        <v>259</v>
      </c>
      <c r="I79" s="107"/>
      <c r="J79" s="107"/>
    </row>
    <row r="80" spans="1:10" s="1" customFormat="1" ht="23.25" customHeight="1" x14ac:dyDescent="0.6">
      <c r="A80" s="3"/>
      <c r="B80" s="78"/>
      <c r="C80" s="78"/>
      <c r="D80" s="107" t="s">
        <v>258</v>
      </c>
      <c r="E80" s="107"/>
      <c r="F80" s="107"/>
      <c r="G80" s="78"/>
      <c r="H80" s="107" t="s">
        <v>258</v>
      </c>
      <c r="I80" s="107"/>
      <c r="J80" s="107"/>
    </row>
    <row r="81" spans="1:10" s="1" customFormat="1" ht="23.25" customHeight="1" x14ac:dyDescent="0.6">
      <c r="A81" s="5"/>
      <c r="B81" s="76" t="s">
        <v>3</v>
      </c>
      <c r="C81" s="76"/>
      <c r="D81" s="78">
        <v>2567</v>
      </c>
      <c r="E81" s="78"/>
      <c r="F81" s="78">
        <v>2566</v>
      </c>
      <c r="G81" s="78"/>
      <c r="H81" s="78">
        <v>2567</v>
      </c>
      <c r="I81" s="78"/>
      <c r="J81" s="78">
        <v>2566</v>
      </c>
    </row>
    <row r="82" spans="1:10" s="1" customFormat="1" ht="23.25" customHeight="1" x14ac:dyDescent="0.6">
      <c r="A82" s="5"/>
      <c r="B82" s="76"/>
      <c r="C82" s="76"/>
      <c r="D82" s="78"/>
      <c r="E82" s="78"/>
      <c r="F82" s="78" t="s">
        <v>232</v>
      </c>
      <c r="G82" s="78"/>
      <c r="H82" s="78"/>
      <c r="I82" s="78"/>
      <c r="J82" s="78"/>
    </row>
    <row r="83" spans="1:10" ht="23.25" customHeight="1" x14ac:dyDescent="0.55000000000000004">
      <c r="B83" s="78"/>
      <c r="C83" s="78"/>
      <c r="D83" s="104" t="s">
        <v>71</v>
      </c>
      <c r="E83" s="104"/>
      <c r="F83" s="104"/>
      <c r="G83" s="104"/>
      <c r="H83" s="104"/>
      <c r="I83" s="104"/>
      <c r="J83" s="104"/>
    </row>
    <row r="84" spans="1:10" s="1" customFormat="1" ht="6.75" customHeight="1" x14ac:dyDescent="0.6">
      <c r="A84" s="2"/>
      <c r="D84" s="49"/>
      <c r="J84" s="49"/>
    </row>
    <row r="85" spans="1:10" ht="23.25" customHeight="1" x14ac:dyDescent="0.55000000000000004">
      <c r="A85" s="5" t="s">
        <v>214</v>
      </c>
      <c r="B85" s="78"/>
      <c r="C85" s="78"/>
      <c r="D85" s="84">
        <v>12170</v>
      </c>
      <c r="E85" s="59"/>
      <c r="F85" s="84">
        <v>299900</v>
      </c>
      <c r="G85" s="59"/>
      <c r="H85" s="59">
        <v>178870</v>
      </c>
      <c r="I85" s="59"/>
      <c r="J85" s="59">
        <v>323500</v>
      </c>
    </row>
    <row r="86" spans="1:10" ht="23.25" customHeight="1" x14ac:dyDescent="0.55000000000000004">
      <c r="A86" s="5" t="s">
        <v>279</v>
      </c>
      <c r="B86" s="78"/>
      <c r="C86" s="78"/>
      <c r="D86" s="84">
        <v>37008</v>
      </c>
      <c r="E86" s="59"/>
      <c r="F86" s="84">
        <v>0</v>
      </c>
      <c r="G86" s="59"/>
      <c r="H86" s="59">
        <v>37008</v>
      </c>
      <c r="I86" s="59"/>
      <c r="J86" s="59">
        <v>0</v>
      </c>
    </row>
    <row r="87" spans="1:10" ht="23.25" customHeight="1" x14ac:dyDescent="0.55000000000000004">
      <c r="A87" s="5" t="s">
        <v>321</v>
      </c>
      <c r="B87" s="78"/>
      <c r="C87" s="78"/>
      <c r="D87" s="84">
        <v>0</v>
      </c>
      <c r="E87" s="59"/>
      <c r="F87" s="84">
        <v>85000</v>
      </c>
      <c r="G87" s="59"/>
      <c r="H87" s="59">
        <v>0</v>
      </c>
      <c r="I87" s="59"/>
      <c r="J87" s="59">
        <v>85000</v>
      </c>
    </row>
    <row r="88" spans="1:10" ht="23.25" customHeight="1" x14ac:dyDescent="0.55000000000000004">
      <c r="A88" s="5" t="s">
        <v>316</v>
      </c>
      <c r="B88" s="78"/>
      <c r="C88" s="78"/>
      <c r="D88" s="59">
        <v>-180000</v>
      </c>
      <c r="E88" s="59"/>
      <c r="F88" s="59">
        <v>0</v>
      </c>
      <c r="G88" s="59"/>
      <c r="H88" s="59">
        <v>0</v>
      </c>
      <c r="I88" s="59"/>
      <c r="J88" s="59">
        <v>0</v>
      </c>
    </row>
    <row r="89" spans="1:10" ht="23.25" customHeight="1" x14ac:dyDescent="0.55000000000000004">
      <c r="A89" s="5" t="s">
        <v>317</v>
      </c>
      <c r="B89" s="78"/>
      <c r="C89" s="78"/>
      <c r="D89" s="59">
        <v>-56000</v>
      </c>
      <c r="E89" s="59"/>
      <c r="F89" s="59">
        <v>0</v>
      </c>
      <c r="G89" s="59"/>
      <c r="H89" s="59">
        <v>0</v>
      </c>
      <c r="I89" s="59"/>
      <c r="J89" s="59">
        <v>0</v>
      </c>
    </row>
    <row r="90" spans="1:10" ht="23.25" customHeight="1" x14ac:dyDescent="0.55000000000000004">
      <c r="A90" s="5" t="s">
        <v>93</v>
      </c>
      <c r="B90" s="78"/>
      <c r="C90" s="78"/>
      <c r="D90" s="59">
        <v>-171270</v>
      </c>
      <c r="E90" s="59"/>
      <c r="F90" s="59">
        <v>-225474</v>
      </c>
      <c r="G90" s="59"/>
      <c r="H90" s="59">
        <v>-171270</v>
      </c>
      <c r="I90" s="59"/>
      <c r="J90" s="59">
        <v>-40474</v>
      </c>
    </row>
    <row r="91" spans="1:10" ht="23.25" customHeight="1" x14ac:dyDescent="0.55000000000000004">
      <c r="A91" s="5" t="s">
        <v>226</v>
      </c>
      <c r="B91" s="78"/>
      <c r="C91" s="78"/>
      <c r="D91" s="59">
        <v>0</v>
      </c>
      <c r="E91" s="59"/>
      <c r="F91" s="59">
        <v>-519728</v>
      </c>
      <c r="G91" s="59"/>
      <c r="H91" s="59">
        <v>-280100</v>
      </c>
      <c r="I91" s="59"/>
      <c r="J91" s="59">
        <v>-519728</v>
      </c>
    </row>
    <row r="92" spans="1:10" ht="23.25" customHeight="1" x14ac:dyDescent="0.55000000000000004">
      <c r="A92" s="5" t="s">
        <v>95</v>
      </c>
      <c r="B92" s="78"/>
      <c r="C92" s="78"/>
      <c r="D92" s="59">
        <v>275144</v>
      </c>
      <c r="E92" s="59"/>
      <c r="F92" s="84">
        <v>8736</v>
      </c>
      <c r="G92" s="59"/>
      <c r="H92" s="59">
        <v>275144</v>
      </c>
      <c r="I92" s="59"/>
      <c r="J92" s="84">
        <v>8736</v>
      </c>
    </row>
    <row r="93" spans="1:10" ht="23.25" customHeight="1" x14ac:dyDescent="0.55000000000000004">
      <c r="A93" s="5" t="s">
        <v>264</v>
      </c>
      <c r="B93" s="78"/>
      <c r="C93" s="78"/>
      <c r="D93" s="59">
        <v>74500</v>
      </c>
      <c r="E93" s="59"/>
      <c r="F93" s="84">
        <v>96090</v>
      </c>
      <c r="G93" s="59"/>
      <c r="H93" s="59">
        <v>0</v>
      </c>
      <c r="I93" s="59"/>
      <c r="J93" s="84">
        <v>96090</v>
      </c>
    </row>
    <row r="94" spans="1:10" ht="23.25" customHeight="1" x14ac:dyDescent="0.55000000000000004">
      <c r="A94" s="5" t="s">
        <v>86</v>
      </c>
      <c r="B94" s="78"/>
      <c r="C94" s="78"/>
      <c r="D94" s="11">
        <v>-13699</v>
      </c>
      <c r="E94" s="9"/>
      <c r="F94" s="11">
        <v>-8190</v>
      </c>
      <c r="G94" s="9"/>
      <c r="H94" s="11">
        <v>-326</v>
      </c>
      <c r="I94" s="9"/>
      <c r="J94" s="11">
        <v>-3557</v>
      </c>
    </row>
    <row r="95" spans="1:10" ht="23.25" customHeight="1" x14ac:dyDescent="0.55000000000000004">
      <c r="A95" s="5" t="s">
        <v>66</v>
      </c>
      <c r="B95" s="78"/>
      <c r="C95" s="78"/>
      <c r="D95" s="11">
        <v>756</v>
      </c>
      <c r="E95" s="59"/>
      <c r="F95" s="11"/>
      <c r="G95" s="59"/>
      <c r="H95" s="59">
        <v>607</v>
      </c>
      <c r="I95" s="59"/>
      <c r="J95" s="59"/>
    </row>
    <row r="96" spans="1:10" ht="23.25" customHeight="1" x14ac:dyDescent="0.55000000000000004">
      <c r="A96" s="5" t="s">
        <v>190</v>
      </c>
      <c r="B96" s="78"/>
      <c r="C96" s="78"/>
      <c r="D96" s="11">
        <v>-2595</v>
      </c>
      <c r="E96" s="59"/>
      <c r="F96" s="11"/>
      <c r="G96" s="59"/>
      <c r="H96" s="59">
        <v>0</v>
      </c>
      <c r="I96" s="59"/>
      <c r="J96" s="59"/>
    </row>
    <row r="97" spans="1:11" ht="23.25" customHeight="1" x14ac:dyDescent="0.55000000000000004">
      <c r="A97" s="5" t="s">
        <v>87</v>
      </c>
      <c r="B97" s="78"/>
      <c r="C97" s="78"/>
      <c r="D97" s="45">
        <v>-583</v>
      </c>
      <c r="E97" s="9"/>
      <c r="F97" s="45">
        <v>-7322</v>
      </c>
      <c r="G97" s="9"/>
      <c r="H97" s="45">
        <v>-583</v>
      </c>
      <c r="I97" s="9"/>
      <c r="J97" s="45">
        <v>-3044</v>
      </c>
    </row>
    <row r="98" spans="1:11" ht="23.25" customHeight="1" x14ac:dyDescent="0.55000000000000004">
      <c r="A98" s="5" t="s">
        <v>187</v>
      </c>
      <c r="B98" s="78"/>
      <c r="C98" s="78"/>
      <c r="D98" s="84">
        <v>3987</v>
      </c>
      <c r="E98" s="59"/>
      <c r="F98" s="84">
        <v>0</v>
      </c>
      <c r="G98" s="59"/>
      <c r="H98" s="59">
        <v>0</v>
      </c>
      <c r="I98" s="59"/>
      <c r="J98" s="59">
        <v>0</v>
      </c>
    </row>
    <row r="99" spans="1:11" ht="23.25" customHeight="1" x14ac:dyDescent="0.6">
      <c r="A99" s="3" t="s">
        <v>75</v>
      </c>
      <c r="B99" s="78"/>
      <c r="C99" s="78"/>
      <c r="D99" s="22">
        <f>SUM(D70:D74,D85:D98)</f>
        <v>9010</v>
      </c>
      <c r="E99" s="20">
        <f>SUM(E94:E97)</f>
        <v>0</v>
      </c>
      <c r="F99" s="22">
        <f>SUM(F70:F74,F85:F98)</f>
        <v>-526342</v>
      </c>
      <c r="G99" s="20">
        <f>SUM(G94:G97)</f>
        <v>0</v>
      </c>
      <c r="H99" s="22">
        <f>SUM(H70:H74,H85:H98)</f>
        <v>39385</v>
      </c>
      <c r="I99" s="20">
        <f>SUM(I94:I97)</f>
        <v>0</v>
      </c>
      <c r="J99" s="22">
        <f>SUM(J70:J74,J85:J98)</f>
        <v>-509277</v>
      </c>
    </row>
    <row r="100" spans="1:11" s="1" customFormat="1" ht="13.5" customHeight="1" x14ac:dyDescent="0.6">
      <c r="A100" s="2"/>
      <c r="D100" s="49"/>
      <c r="J100" s="49"/>
    </row>
    <row r="101" spans="1:11" ht="23.25" customHeight="1" x14ac:dyDescent="0.6">
      <c r="A101" s="40" t="s">
        <v>45</v>
      </c>
      <c r="B101" s="54"/>
      <c r="C101" s="55"/>
      <c r="D101" s="56"/>
      <c r="E101" s="56"/>
      <c r="F101" s="56"/>
      <c r="G101" s="32"/>
      <c r="H101" s="57"/>
      <c r="I101" s="32"/>
      <c r="J101" s="57"/>
    </row>
    <row r="102" spans="1:11" ht="23.25" customHeight="1" x14ac:dyDescent="0.55000000000000004">
      <c r="A102" s="5" t="s">
        <v>52</v>
      </c>
      <c r="B102" s="78"/>
      <c r="C102" s="78"/>
      <c r="D102" s="32">
        <v>-95096</v>
      </c>
      <c r="E102" s="9"/>
      <c r="F102" s="32">
        <v>-86160</v>
      </c>
      <c r="G102" s="9"/>
      <c r="H102" s="32">
        <v>-69963</v>
      </c>
      <c r="I102" s="9"/>
      <c r="J102" s="32">
        <v>-66769</v>
      </c>
    </row>
    <row r="103" spans="1:11" ht="23.25" customHeight="1" x14ac:dyDescent="0.55000000000000004">
      <c r="A103" s="5" t="s">
        <v>236</v>
      </c>
      <c r="B103" s="78"/>
      <c r="C103" s="78"/>
      <c r="D103" s="32">
        <v>-2</v>
      </c>
      <c r="E103" s="9"/>
      <c r="F103" s="32">
        <v>0</v>
      </c>
      <c r="G103" s="9"/>
      <c r="H103" s="32">
        <v>-2</v>
      </c>
      <c r="I103" s="9"/>
      <c r="J103" s="32">
        <v>0</v>
      </c>
    </row>
    <row r="104" spans="1:11" ht="23.25" customHeight="1" x14ac:dyDescent="0.55000000000000004">
      <c r="A104" s="5" t="s">
        <v>180</v>
      </c>
      <c r="B104" s="78"/>
      <c r="C104" s="78"/>
      <c r="D104" s="32">
        <v>-631</v>
      </c>
      <c r="E104" s="9"/>
      <c r="F104" s="32">
        <v>2511</v>
      </c>
      <c r="G104" s="9"/>
      <c r="H104" s="32">
        <v>0</v>
      </c>
      <c r="I104" s="9"/>
      <c r="J104" s="32">
        <v>0</v>
      </c>
    </row>
    <row r="105" spans="1:11" ht="23.25" customHeight="1" x14ac:dyDescent="0.55000000000000004">
      <c r="A105" s="5" t="s">
        <v>237</v>
      </c>
      <c r="B105" s="78"/>
      <c r="C105" s="78"/>
      <c r="D105" s="32">
        <v>46212</v>
      </c>
      <c r="E105" s="9"/>
      <c r="F105" s="32">
        <v>1000</v>
      </c>
      <c r="G105" s="9"/>
      <c r="H105" s="32">
        <v>796212</v>
      </c>
      <c r="I105" s="9"/>
      <c r="J105" s="32">
        <v>0</v>
      </c>
    </row>
    <row r="106" spans="1:11" ht="23.25" customHeight="1" x14ac:dyDescent="0.55000000000000004">
      <c r="A106" s="5" t="s">
        <v>67</v>
      </c>
      <c r="B106" s="76"/>
      <c r="C106" s="78"/>
      <c r="D106" s="59">
        <v>-55157</v>
      </c>
      <c r="E106" s="9"/>
      <c r="F106" s="59">
        <v>-17371</v>
      </c>
      <c r="G106" s="9"/>
      <c r="H106" s="59">
        <v>-1471</v>
      </c>
      <c r="I106" s="9"/>
      <c r="J106" s="59">
        <v>-2146</v>
      </c>
    </row>
    <row r="107" spans="1:11" ht="23.25" customHeight="1" x14ac:dyDescent="0.55000000000000004">
      <c r="A107" s="5" t="s">
        <v>227</v>
      </c>
      <c r="B107" s="76"/>
      <c r="C107" s="78"/>
      <c r="D107" s="59">
        <v>87589</v>
      </c>
      <c r="E107" s="9"/>
      <c r="F107" s="59">
        <v>545534</v>
      </c>
      <c r="G107" s="9"/>
      <c r="H107" s="59">
        <v>87589</v>
      </c>
      <c r="I107" s="9"/>
      <c r="J107" s="59">
        <v>545534</v>
      </c>
    </row>
    <row r="108" spans="1:11" ht="23.25" customHeight="1" x14ac:dyDescent="0.55000000000000004">
      <c r="A108" s="5" t="s">
        <v>265</v>
      </c>
      <c r="B108" s="76"/>
      <c r="C108" s="78"/>
      <c r="D108" s="59">
        <v>-628800</v>
      </c>
      <c r="E108" s="9"/>
      <c r="F108" s="59">
        <v>-500000</v>
      </c>
      <c r="G108" s="9"/>
      <c r="H108" s="59">
        <v>-628800</v>
      </c>
      <c r="I108" s="9"/>
      <c r="J108" s="59">
        <v>-500000</v>
      </c>
    </row>
    <row r="109" spans="1:11" ht="23.25" customHeight="1" x14ac:dyDescent="0.55000000000000004">
      <c r="A109" s="5" t="s">
        <v>281</v>
      </c>
      <c r="B109" s="76"/>
      <c r="C109" s="78"/>
      <c r="D109" s="59">
        <v>958416</v>
      </c>
      <c r="E109" s="9"/>
      <c r="F109" s="59">
        <v>0</v>
      </c>
      <c r="G109" s="9"/>
      <c r="H109" s="59">
        <v>0</v>
      </c>
      <c r="I109" s="9"/>
      <c r="J109" s="59">
        <v>0</v>
      </c>
    </row>
    <row r="110" spans="1:11" ht="23.25" customHeight="1" x14ac:dyDescent="0.55000000000000004">
      <c r="A110" s="5" t="s">
        <v>215</v>
      </c>
      <c r="B110" s="76"/>
      <c r="C110" s="78"/>
      <c r="D110" s="59">
        <v>-539540</v>
      </c>
      <c r="E110" s="9"/>
      <c r="F110" s="59">
        <v>-301382</v>
      </c>
      <c r="G110" s="9"/>
      <c r="H110" s="45">
        <v>-223980</v>
      </c>
      <c r="I110" s="9"/>
      <c r="J110" s="59">
        <v>-144412</v>
      </c>
      <c r="K110" s="59"/>
    </row>
    <row r="111" spans="1:11" s="1" customFormat="1" ht="23.4" x14ac:dyDescent="0.6">
      <c r="A111" s="12" t="s">
        <v>198</v>
      </c>
    </row>
    <row r="112" spans="1:11" ht="23.25" customHeight="1" x14ac:dyDescent="0.6">
      <c r="A112" s="2" t="s">
        <v>74</v>
      </c>
      <c r="B112" s="1"/>
      <c r="C112" s="1"/>
      <c r="D112" s="49"/>
      <c r="E112" s="1"/>
      <c r="F112" s="1"/>
      <c r="G112" s="1"/>
      <c r="H112" s="1"/>
      <c r="I112" s="1"/>
      <c r="J112" s="49"/>
    </row>
    <row r="113" spans="1:10" s="1" customFormat="1" ht="13.5" customHeight="1" x14ac:dyDescent="0.6">
      <c r="A113" s="2"/>
      <c r="D113" s="49"/>
      <c r="J113" s="49"/>
    </row>
    <row r="114" spans="1:10" ht="23.25" customHeight="1" x14ac:dyDescent="0.6">
      <c r="A114" s="3"/>
      <c r="B114" s="78"/>
      <c r="C114" s="78"/>
      <c r="D114" s="106" t="s">
        <v>18</v>
      </c>
      <c r="E114" s="106"/>
      <c r="F114" s="106"/>
      <c r="G114" s="77"/>
      <c r="H114" s="106" t="s">
        <v>1</v>
      </c>
      <c r="I114" s="106"/>
      <c r="J114" s="106"/>
    </row>
    <row r="115" spans="1:10" s="1" customFormat="1" ht="23.25" customHeight="1" x14ac:dyDescent="0.6">
      <c r="A115" s="3"/>
      <c r="B115" s="78"/>
      <c r="C115" s="78"/>
      <c r="D115" s="107" t="s">
        <v>259</v>
      </c>
      <c r="E115" s="107"/>
      <c r="F115" s="107"/>
      <c r="G115" s="78"/>
      <c r="H115" s="107" t="s">
        <v>259</v>
      </c>
      <c r="I115" s="107"/>
      <c r="J115" s="107"/>
    </row>
    <row r="116" spans="1:10" s="1" customFormat="1" ht="23.25" customHeight="1" x14ac:dyDescent="0.6">
      <c r="A116" s="3"/>
      <c r="B116" s="78"/>
      <c r="C116" s="78"/>
      <c r="D116" s="107" t="s">
        <v>258</v>
      </c>
      <c r="E116" s="107"/>
      <c r="F116" s="107"/>
      <c r="G116" s="78"/>
      <c r="H116" s="107" t="s">
        <v>258</v>
      </c>
      <c r="I116" s="107"/>
      <c r="J116" s="107"/>
    </row>
    <row r="117" spans="1:10" s="1" customFormat="1" ht="23.25" customHeight="1" x14ac:dyDescent="0.6">
      <c r="A117" s="5"/>
      <c r="B117" s="76" t="s">
        <v>3</v>
      </c>
      <c r="C117" s="76"/>
      <c r="D117" s="78">
        <v>2567</v>
      </c>
      <c r="E117" s="78"/>
      <c r="F117" s="78">
        <v>2566</v>
      </c>
      <c r="G117" s="78"/>
      <c r="H117" s="78">
        <v>2567</v>
      </c>
      <c r="I117" s="78"/>
      <c r="J117" s="78">
        <v>2566</v>
      </c>
    </row>
    <row r="118" spans="1:10" s="1" customFormat="1" ht="23.25" customHeight="1" x14ac:dyDescent="0.6">
      <c r="A118" s="5"/>
      <c r="B118" s="76"/>
      <c r="C118" s="76"/>
      <c r="D118" s="78"/>
      <c r="E118" s="78"/>
      <c r="F118" s="78" t="s">
        <v>232</v>
      </c>
      <c r="G118" s="78"/>
      <c r="H118" s="78"/>
      <c r="I118" s="78"/>
      <c r="J118" s="78"/>
    </row>
    <row r="119" spans="1:10" ht="23.25" customHeight="1" x14ac:dyDescent="0.55000000000000004">
      <c r="B119" s="78"/>
      <c r="C119" s="78"/>
      <c r="D119" s="104" t="s">
        <v>71</v>
      </c>
      <c r="E119" s="104"/>
      <c r="F119" s="104"/>
      <c r="G119" s="104"/>
      <c r="H119" s="104"/>
      <c r="I119" s="104"/>
      <c r="J119" s="104"/>
    </row>
    <row r="120" spans="1:10" s="1" customFormat="1" ht="6.75" customHeight="1" x14ac:dyDescent="0.6">
      <c r="A120" s="2"/>
      <c r="D120" s="49"/>
      <c r="J120" s="49"/>
    </row>
    <row r="121" spans="1:10" ht="23.25" customHeight="1" x14ac:dyDescent="0.55000000000000004">
      <c r="A121" s="5" t="s">
        <v>318</v>
      </c>
      <c r="B121" s="76"/>
      <c r="C121" s="78"/>
      <c r="D121" s="59">
        <v>1</v>
      </c>
      <c r="E121" s="9"/>
      <c r="F121" s="59">
        <v>0</v>
      </c>
      <c r="G121" s="9"/>
      <c r="H121" s="45">
        <v>1</v>
      </c>
      <c r="I121" s="9"/>
      <c r="J121" s="59">
        <v>0</v>
      </c>
    </row>
    <row r="122" spans="1:10" ht="23.25" customHeight="1" x14ac:dyDescent="0.55000000000000004">
      <c r="A122" s="5" t="s">
        <v>118</v>
      </c>
      <c r="B122" s="76"/>
      <c r="C122" s="78"/>
      <c r="D122" s="59">
        <v>-20598</v>
      </c>
      <c r="E122" s="9"/>
      <c r="F122" s="59">
        <v>0</v>
      </c>
      <c r="G122" s="9"/>
      <c r="H122" s="45">
        <v>0</v>
      </c>
      <c r="I122" s="9"/>
      <c r="J122" s="59">
        <v>0</v>
      </c>
    </row>
    <row r="123" spans="1:10" s="58" customFormat="1" ht="23.25" customHeight="1" x14ac:dyDescent="0.6">
      <c r="A123" s="44" t="s">
        <v>308</v>
      </c>
      <c r="B123" s="5"/>
      <c r="C123" s="5"/>
      <c r="D123" s="66">
        <f>SUM(D102:D110,D121:D122)</f>
        <v>-247606</v>
      </c>
      <c r="E123" s="85"/>
      <c r="F123" s="66">
        <f>SUM(F102:F110,F121:F122)</f>
        <v>-355868</v>
      </c>
      <c r="G123" s="85"/>
      <c r="H123" s="66">
        <f>SUM(H102:H110,H121:H122)</f>
        <v>-40414</v>
      </c>
      <c r="I123" s="85"/>
      <c r="J123" s="66">
        <f>SUM(J102:J110,J121:J122)</f>
        <v>-167793</v>
      </c>
    </row>
    <row r="124" spans="1:10" s="1" customFormat="1" ht="13.5" customHeight="1" x14ac:dyDescent="0.6">
      <c r="A124" s="2"/>
      <c r="D124" s="49"/>
      <c r="J124" s="49"/>
    </row>
    <row r="125" spans="1:10" ht="23.25" customHeight="1" x14ac:dyDescent="0.6">
      <c r="A125" s="3" t="s">
        <v>98</v>
      </c>
      <c r="D125" s="19">
        <f>D67+D99+D123</f>
        <v>-6407</v>
      </c>
      <c r="E125" s="19"/>
      <c r="F125" s="19">
        <f>F67+F99+F123</f>
        <v>-683529</v>
      </c>
      <c r="G125" s="19"/>
      <c r="H125" s="19">
        <f>H67+H99+H123</f>
        <v>-1887</v>
      </c>
      <c r="I125" s="19"/>
      <c r="J125" s="19">
        <f>J67+J99+J123</f>
        <v>-654920</v>
      </c>
    </row>
    <row r="126" spans="1:10" ht="23.25" customHeight="1" x14ac:dyDescent="0.55000000000000004">
      <c r="A126" s="7" t="s">
        <v>229</v>
      </c>
      <c r="D126" s="9">
        <v>-789</v>
      </c>
      <c r="E126" s="9"/>
      <c r="F126" s="9">
        <v>4073</v>
      </c>
      <c r="G126" s="9"/>
      <c r="H126" s="9">
        <v>0</v>
      </c>
      <c r="I126" s="9"/>
      <c r="J126" s="9">
        <v>0</v>
      </c>
    </row>
    <row r="127" spans="1:10" ht="23.25" customHeight="1" x14ac:dyDescent="0.55000000000000004">
      <c r="A127" s="7" t="s">
        <v>58</v>
      </c>
      <c r="D127" s="9">
        <v>92814</v>
      </c>
      <c r="E127" s="9"/>
      <c r="F127" s="9">
        <v>802512</v>
      </c>
      <c r="G127" s="9"/>
      <c r="H127" s="9">
        <v>67915</v>
      </c>
      <c r="I127" s="9"/>
      <c r="J127" s="9">
        <v>741755</v>
      </c>
    </row>
    <row r="128" spans="1:10" ht="23.25" customHeight="1" thickBot="1" x14ac:dyDescent="0.65">
      <c r="A128" s="3" t="s">
        <v>261</v>
      </c>
      <c r="B128" s="76"/>
      <c r="D128" s="86">
        <f>SUM(D125:D127)</f>
        <v>85618</v>
      </c>
      <c r="E128" s="85"/>
      <c r="F128" s="86">
        <f>SUM(F125:F127)</f>
        <v>123056</v>
      </c>
      <c r="G128" s="85"/>
      <c r="H128" s="86">
        <f>SUM(H125:H127)</f>
        <v>66028</v>
      </c>
      <c r="I128" s="85"/>
      <c r="J128" s="86">
        <f>SUM(J125:J127)</f>
        <v>86835</v>
      </c>
    </row>
    <row r="129" spans="1:10" ht="23.25" customHeight="1" thickTop="1" x14ac:dyDescent="0.55000000000000004">
      <c r="D129" s="87"/>
      <c r="F129" s="16"/>
      <c r="H129" s="16"/>
    </row>
    <row r="130" spans="1:10" ht="23.25" customHeight="1" x14ac:dyDescent="0.6">
      <c r="A130" s="44" t="s">
        <v>97</v>
      </c>
    </row>
    <row r="131" spans="1:10" ht="23.25" customHeight="1" x14ac:dyDescent="0.55000000000000004">
      <c r="A131" s="5" t="s">
        <v>319</v>
      </c>
    </row>
    <row r="132" spans="1:10" ht="23.25" customHeight="1" x14ac:dyDescent="0.55000000000000004">
      <c r="A132" s="5" t="s">
        <v>320</v>
      </c>
      <c r="B132" s="76">
        <v>10</v>
      </c>
      <c r="D132" s="87">
        <v>0</v>
      </c>
      <c r="F132" s="87">
        <v>0</v>
      </c>
      <c r="H132" s="9">
        <v>150000</v>
      </c>
      <c r="J132" s="87">
        <v>0</v>
      </c>
    </row>
    <row r="133" spans="1:10" ht="23.25" customHeight="1" x14ac:dyDescent="0.55000000000000004">
      <c r="A133" s="5" t="s">
        <v>272</v>
      </c>
      <c r="D133" s="87">
        <v>0</v>
      </c>
      <c r="F133" s="9">
        <v>2954</v>
      </c>
      <c r="H133" s="87">
        <v>0</v>
      </c>
      <c r="J133" s="9">
        <v>2954</v>
      </c>
    </row>
    <row r="134" spans="1:10" ht="23.25" customHeight="1" x14ac:dyDescent="0.55000000000000004">
      <c r="A134" s="5" t="s">
        <v>216</v>
      </c>
      <c r="D134" s="87">
        <v>0</v>
      </c>
      <c r="F134" s="93">
        <v>15918</v>
      </c>
      <c r="H134" s="16">
        <v>0</v>
      </c>
      <c r="J134" s="16">
        <v>4892</v>
      </c>
    </row>
    <row r="135" spans="1:10" ht="23.25" customHeight="1" x14ac:dyDescent="0.55000000000000004">
      <c r="D135" s="92">
        <f>BS!D11-CF!D128</f>
        <v>0</v>
      </c>
      <c r="H135" s="92">
        <f>BS!J11-CF!H128</f>
        <v>0</v>
      </c>
    </row>
    <row r="136" spans="1:10" ht="23.25" customHeight="1" x14ac:dyDescent="0.55000000000000004">
      <c r="F136" s="16"/>
      <c r="J136" s="16"/>
    </row>
    <row r="137" spans="1:10" ht="23.25" customHeight="1" x14ac:dyDescent="0.55000000000000004">
      <c r="D137" s="87"/>
    </row>
    <row r="138" spans="1:10" ht="23.25" customHeight="1" x14ac:dyDescent="0.55000000000000004">
      <c r="F138" s="16"/>
    </row>
  </sheetData>
  <sheetProtection algorithmName="SHA-512" hashValue="0lAE6KP7jh+WBTnxfz02QO4vnsCKS+JGV9T3ZZ24p3AwIKtyEWqGJ91BOQAwWwAWaEz/Et/SuXC9yNJpBRaW3g==" saltValue="eZNCYl52ndUW9nQ+xlDLSQ==" spinCount="100000" sheet="1" objects="1" scenarios="1"/>
  <mergeCells count="28">
    <mergeCell ref="D45:J45"/>
    <mergeCell ref="D9:J9"/>
    <mergeCell ref="D4:F4"/>
    <mergeCell ref="H4:J4"/>
    <mergeCell ref="D5:F5"/>
    <mergeCell ref="H5:J5"/>
    <mergeCell ref="D6:F6"/>
    <mergeCell ref="H6:J6"/>
    <mergeCell ref="D40:F40"/>
    <mergeCell ref="H40:J40"/>
    <mergeCell ref="D41:F41"/>
    <mergeCell ref="H41:J41"/>
    <mergeCell ref="D42:F42"/>
    <mergeCell ref="H42:J42"/>
    <mergeCell ref="D83:J83"/>
    <mergeCell ref="D78:F78"/>
    <mergeCell ref="H78:J78"/>
    <mergeCell ref="D79:F79"/>
    <mergeCell ref="H79:J79"/>
    <mergeCell ref="D80:F80"/>
    <mergeCell ref="H80:J80"/>
    <mergeCell ref="D119:J119"/>
    <mergeCell ref="D114:F114"/>
    <mergeCell ref="H114:J114"/>
    <mergeCell ref="D115:F115"/>
    <mergeCell ref="H115:J115"/>
    <mergeCell ref="D116:F116"/>
    <mergeCell ref="H116:J116"/>
  </mergeCells>
  <pageMargins left="0.70866141732283472" right="0.27559055118110237" top="0.74803149606299213" bottom="0.55118110236220474" header="0.31496062992125984" footer="0.31496062992125984"/>
  <pageSetup paperSize="9" scale="93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6" max="9" man="1"/>
    <brk id="74" max="9" man="1"/>
    <brk id="11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2.8" x14ac:dyDescent="0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PL3m</vt:lpstr>
      <vt:lpstr>PL9m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CH_Separate!Print_Area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2024-11-14T16:07:54Z</cp:lastPrinted>
  <dcterms:created xsi:type="dcterms:W3CDTF">2012-05-26T16:51:43Z</dcterms:created>
  <dcterms:modified xsi:type="dcterms:W3CDTF">2024-11-14T16:08:17Z</dcterms:modified>
</cp:coreProperties>
</file>