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Audit\Template\2024\AQUA\Q3-67\Eng\"/>
    </mc:Choice>
  </mc:AlternateContent>
  <xr:revisionPtr revIDLastSave="0" documentId="13_ncr:1_{53BE56BB-3681-44A1-815E-2446BD10D801}" xr6:coauthVersionLast="47" xr6:coauthVersionMax="47" xr10:uidLastSave="{00000000-0000-0000-0000-000000000000}"/>
  <bookViews>
    <workbookView xWindow="-108" yWindow="-108" windowWidth="23256" windowHeight="12456" tabRatio="736" activeTab="5" xr2:uid="{00000000-000D-0000-FFFF-FFFF00000000}"/>
  </bookViews>
  <sheets>
    <sheet name="BS" sheetId="1" r:id="rId1"/>
    <sheet name="PL3month" sheetId="9" r:id="rId2"/>
    <sheet name="PL9month" sheetId="13" r:id="rId3"/>
    <sheet name="CH_Conso" sheetId="8" r:id="rId4"/>
    <sheet name="CH Separate" sheetId="12" r:id="rId5"/>
    <sheet name="CF" sheetId="3" r:id="rId6"/>
  </sheets>
  <definedNames>
    <definedName name="_xlnm.Print_Area" localSheetId="0">BS!$A$1:$N$116</definedName>
    <definedName name="_xlnm.Print_Area" localSheetId="5">CF!$A$1:$I$106</definedName>
    <definedName name="_xlnm.Print_Area" localSheetId="4">'CH Separate'!$A$1:$S$32</definedName>
    <definedName name="_xlnm.Print_Area" localSheetId="3">CH_Conso!$A$1:$AE$44</definedName>
    <definedName name="_xlnm.Print_Area" localSheetId="1">PL3month!$A$1:$J$72</definedName>
    <definedName name="_xlnm.Print_Area" localSheetId="2">PL9month!$A$1:$J$72</definedName>
    <definedName name="_xlnm.Print_Titles" localSheetId="5">CF!$1:$9</definedName>
    <definedName name="_xlnm.Print_Titles" localSheetId="4">'CH Separate'!$1:$9</definedName>
    <definedName name="_xlnm.Print_Titles" localSheetId="3">CH_Conso!$1:$9</definedName>
    <definedName name="_xlnm.Print_Titles" localSheetId="1">PL3month!$1:$10</definedName>
    <definedName name="_xlnm.Print_Titles" localSheetId="2">PL9month!$1:$10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0" i="12" l="1"/>
  <c r="G31" i="12" s="1"/>
  <c r="G26" i="12"/>
  <c r="G21" i="12"/>
  <c r="G15" i="12"/>
  <c r="G16" i="12" s="1"/>
  <c r="I94" i="3" l="1"/>
  <c r="G94" i="3"/>
  <c r="E94" i="3"/>
  <c r="C94" i="3"/>
  <c r="I80" i="3"/>
  <c r="G80" i="3"/>
  <c r="E80" i="3"/>
  <c r="C80" i="3"/>
  <c r="I40" i="3"/>
  <c r="I56" i="3" s="1"/>
  <c r="I58" i="3" s="1"/>
  <c r="G40" i="3"/>
  <c r="G56" i="3" s="1"/>
  <c r="G58" i="3" s="1"/>
  <c r="G96" i="3" s="1"/>
  <c r="G99" i="3" s="1"/>
  <c r="E40" i="3"/>
  <c r="E56" i="3" s="1"/>
  <c r="E58" i="3" s="1"/>
  <c r="C40" i="3"/>
  <c r="C56" i="3" s="1"/>
  <c r="C58" i="3" s="1"/>
  <c r="C96" i="3" s="1"/>
  <c r="C99" i="3" s="1"/>
  <c r="Q26" i="12"/>
  <c r="O26" i="12"/>
  <c r="M26" i="12"/>
  <c r="K26" i="12"/>
  <c r="I26" i="12"/>
  <c r="E26" i="12"/>
  <c r="C26" i="12"/>
  <c r="S24" i="12"/>
  <c r="I96" i="3" l="1"/>
  <c r="I99" i="3" s="1"/>
  <c r="E96" i="3"/>
  <c r="E99" i="3" s="1"/>
  <c r="Y21" i="8"/>
  <c r="Y20" i="8"/>
  <c r="Y18" i="8"/>
  <c r="AA21" i="8"/>
  <c r="AE21" i="8" s="1"/>
  <c r="AA20" i="8"/>
  <c r="AA18" i="8"/>
  <c r="AA14" i="8"/>
  <c r="AE14" i="8" s="1"/>
  <c r="U44" i="8"/>
  <c r="Q44" i="8"/>
  <c r="M44" i="8"/>
  <c r="I44" i="8"/>
  <c r="E44" i="8"/>
  <c r="AC43" i="8"/>
  <c r="AC44" i="8" s="1"/>
  <c r="W43" i="8"/>
  <c r="U43" i="8"/>
  <c r="S43" i="8"/>
  <c r="Q43" i="8"/>
  <c r="O43" i="8"/>
  <c r="M43" i="8"/>
  <c r="K43" i="8"/>
  <c r="I43" i="8"/>
  <c r="G43" i="8"/>
  <c r="E43" i="8"/>
  <c r="C43" i="8"/>
  <c r="AA42" i="8"/>
  <c r="AE42" i="8" s="1"/>
  <c r="Y42" i="8"/>
  <c r="Y43" i="8" s="1"/>
  <c r="AA41" i="8"/>
  <c r="AE41" i="8" s="1"/>
  <c r="AE43" i="8" s="1"/>
  <c r="AC39" i="8"/>
  <c r="Y39" i="8"/>
  <c r="W39" i="8"/>
  <c r="U39" i="8"/>
  <c r="S39" i="8"/>
  <c r="Q39" i="8"/>
  <c r="O39" i="8"/>
  <c r="M39" i="8"/>
  <c r="K39" i="8"/>
  <c r="I39" i="8"/>
  <c r="G39" i="8"/>
  <c r="E39" i="8"/>
  <c r="C39" i="8"/>
  <c r="AA38" i="8"/>
  <c r="AE38" i="8" s="1"/>
  <c r="AE39" i="8" s="1"/>
  <c r="AE34" i="8"/>
  <c r="AE33" i="8"/>
  <c r="AE32" i="8"/>
  <c r="AE30" i="8"/>
  <c r="AA30" i="8"/>
  <c r="AC29" i="8"/>
  <c r="W29" i="8"/>
  <c r="W44" i="8" s="1"/>
  <c r="U29" i="8"/>
  <c r="S29" i="8"/>
  <c r="S44" i="8" s="1"/>
  <c r="Q29" i="8"/>
  <c r="O29" i="8"/>
  <c r="O44" i="8" s="1"/>
  <c r="M29" i="8"/>
  <c r="K29" i="8"/>
  <c r="K44" i="8" s="1"/>
  <c r="I29" i="8"/>
  <c r="G29" i="8"/>
  <c r="G44" i="8" s="1"/>
  <c r="E29" i="8"/>
  <c r="C29" i="8"/>
  <c r="C44" i="8" s="1"/>
  <c r="AA28" i="8"/>
  <c r="AE28" i="8" s="1"/>
  <c r="Y28" i="8"/>
  <c r="Y29" i="8" s="1"/>
  <c r="AE26" i="8"/>
  <c r="AE29" i="8" s="1"/>
  <c r="AA26" i="8"/>
  <c r="AC22" i="8"/>
  <c r="W22" i="8"/>
  <c r="U22" i="8"/>
  <c r="U23" i="8" s="1"/>
  <c r="S22" i="8"/>
  <c r="Q22" i="8"/>
  <c r="Q23" i="8" s="1"/>
  <c r="O22" i="8"/>
  <c r="M22" i="8"/>
  <c r="M23" i="8" s="1"/>
  <c r="K22" i="8"/>
  <c r="I22" i="8"/>
  <c r="I23" i="8" s="1"/>
  <c r="G22" i="8"/>
  <c r="E22" i="8"/>
  <c r="E23" i="8" s="1"/>
  <c r="C22" i="8"/>
  <c r="AE20" i="8"/>
  <c r="AE18" i="8"/>
  <c r="AC15" i="8"/>
  <c r="W15" i="8"/>
  <c r="U15" i="8"/>
  <c r="S15" i="8"/>
  <c r="Q15" i="8"/>
  <c r="O15" i="8"/>
  <c r="M15" i="8"/>
  <c r="K15" i="8"/>
  <c r="I15" i="8"/>
  <c r="G15" i="8"/>
  <c r="E15" i="8"/>
  <c r="C15" i="8"/>
  <c r="Y14" i="8"/>
  <c r="AA12" i="8"/>
  <c r="Y12" i="8"/>
  <c r="Y15" i="8" s="1"/>
  <c r="J34" i="13"/>
  <c r="J37" i="13" s="1"/>
  <c r="H34" i="13"/>
  <c r="H37" i="13" s="1"/>
  <c r="J68" i="13"/>
  <c r="H68" i="13"/>
  <c r="F68" i="13"/>
  <c r="D68" i="13"/>
  <c r="J63" i="13"/>
  <c r="H63" i="13"/>
  <c r="F63" i="13"/>
  <c r="D63" i="13"/>
  <c r="J54" i="13"/>
  <c r="H54" i="13"/>
  <c r="F54" i="13"/>
  <c r="D54" i="13"/>
  <c r="J47" i="13"/>
  <c r="H47" i="13"/>
  <c r="H56" i="13" s="1"/>
  <c r="F47" i="13"/>
  <c r="D47" i="13"/>
  <c r="I34" i="13"/>
  <c r="G34" i="13"/>
  <c r="E34" i="13"/>
  <c r="J27" i="13"/>
  <c r="H27" i="13"/>
  <c r="F27" i="13"/>
  <c r="D27" i="13"/>
  <c r="J17" i="13"/>
  <c r="J28" i="13" s="1"/>
  <c r="H17" i="13"/>
  <c r="H28" i="13" s="1"/>
  <c r="F17" i="13"/>
  <c r="F28" i="13" s="1"/>
  <c r="F34" i="13" s="1"/>
  <c r="F37" i="13" s="1"/>
  <c r="D17" i="13"/>
  <c r="D28" i="13" s="1"/>
  <c r="D34" i="13" s="1"/>
  <c r="D37" i="13" s="1"/>
  <c r="J68" i="9"/>
  <c r="H68" i="9"/>
  <c r="F68" i="9"/>
  <c r="D68" i="9"/>
  <c r="J63" i="9"/>
  <c r="H63" i="9"/>
  <c r="F63" i="9"/>
  <c r="D63" i="9"/>
  <c r="J54" i="9"/>
  <c r="H54" i="9"/>
  <c r="F54" i="9"/>
  <c r="D54" i="9"/>
  <c r="J47" i="9"/>
  <c r="J56" i="9" s="1"/>
  <c r="H47" i="9"/>
  <c r="H56" i="9" s="1"/>
  <c r="F47" i="9"/>
  <c r="F56" i="9" s="1"/>
  <c r="D47" i="9"/>
  <c r="D56" i="9" s="1"/>
  <c r="C23" i="8" l="1"/>
  <c r="G23" i="8"/>
  <c r="K23" i="8"/>
  <c r="S23" i="8"/>
  <c r="D56" i="13"/>
  <c r="AC23" i="8"/>
  <c r="O23" i="8"/>
  <c r="F56" i="13"/>
  <c r="W23" i="8"/>
  <c r="AE44" i="8"/>
  <c r="Y22" i="8"/>
  <c r="Y23" i="8" s="1"/>
  <c r="AE22" i="8"/>
  <c r="AA22" i="8"/>
  <c r="AA15" i="8"/>
  <c r="Y44" i="8"/>
  <c r="AA29" i="8"/>
  <c r="AE12" i="8"/>
  <c r="AE15" i="8" s="1"/>
  <c r="AA39" i="8"/>
  <c r="AA43" i="8"/>
  <c r="J40" i="13"/>
  <c r="H40" i="13"/>
  <c r="F40" i="13"/>
  <c r="F58" i="13" s="1"/>
  <c r="D40" i="13"/>
  <c r="D58" i="13" s="1"/>
  <c r="J56" i="13"/>
  <c r="H58" i="13"/>
  <c r="J58" i="13" l="1"/>
  <c r="AE23" i="8"/>
  <c r="AA23" i="8"/>
  <c r="AA44" i="8"/>
  <c r="J27" i="9" l="1"/>
  <c r="H27" i="9"/>
  <c r="F27" i="9"/>
  <c r="D27" i="9"/>
  <c r="Q30" i="12" l="1"/>
  <c r="O30" i="12"/>
  <c r="M30" i="12"/>
  <c r="K30" i="12"/>
  <c r="I30" i="12"/>
  <c r="E30" i="12"/>
  <c r="C30" i="12"/>
  <c r="S29" i="12"/>
  <c r="S28" i="12"/>
  <c r="S25" i="12"/>
  <c r="S26" i="12" s="1"/>
  <c r="Q21" i="12"/>
  <c r="O21" i="12"/>
  <c r="O31" i="12" s="1"/>
  <c r="M21" i="12"/>
  <c r="M31" i="12" s="1"/>
  <c r="K21" i="12"/>
  <c r="I21" i="12"/>
  <c r="I31" i="12" s="1"/>
  <c r="E21" i="12"/>
  <c r="E31" i="12" s="1"/>
  <c r="C21" i="12"/>
  <c r="S20" i="12"/>
  <c r="S19" i="12"/>
  <c r="Q15" i="12"/>
  <c r="Q16" i="12" s="1"/>
  <c r="O15" i="12"/>
  <c r="O16" i="12" s="1"/>
  <c r="M15" i="12"/>
  <c r="M16" i="12" s="1"/>
  <c r="K15" i="12"/>
  <c r="K16" i="12" s="1"/>
  <c r="I15" i="12"/>
  <c r="I16" i="12" s="1"/>
  <c r="E15" i="12"/>
  <c r="E16" i="12" s="1"/>
  <c r="C15" i="12"/>
  <c r="C16" i="12" s="1"/>
  <c r="S14" i="12"/>
  <c r="S13" i="12"/>
  <c r="S11" i="12"/>
  <c r="I34" i="9"/>
  <c r="G34" i="9"/>
  <c r="E34" i="9"/>
  <c r="J17" i="9"/>
  <c r="J28" i="9" s="1"/>
  <c r="H17" i="9"/>
  <c r="H28" i="9" s="1"/>
  <c r="F17" i="9"/>
  <c r="F28" i="9" s="1"/>
  <c r="D17" i="9"/>
  <c r="D28" i="9" s="1"/>
  <c r="N111" i="1"/>
  <c r="N113" i="1" s="1"/>
  <c r="L111" i="1"/>
  <c r="L113" i="1" s="1"/>
  <c r="J111" i="1"/>
  <c r="J113" i="1" s="1"/>
  <c r="H111" i="1"/>
  <c r="H113" i="1" s="1"/>
  <c r="F111" i="1"/>
  <c r="F113" i="1" s="1"/>
  <c r="D111" i="1"/>
  <c r="D113" i="1" s="1"/>
  <c r="A84" i="1"/>
  <c r="N81" i="1"/>
  <c r="L81" i="1"/>
  <c r="J81" i="1"/>
  <c r="H81" i="1"/>
  <c r="F81" i="1"/>
  <c r="D81" i="1"/>
  <c r="N70" i="1"/>
  <c r="L70" i="1"/>
  <c r="J70" i="1"/>
  <c r="H70" i="1"/>
  <c r="F70" i="1"/>
  <c r="D70" i="1"/>
  <c r="A46" i="1"/>
  <c r="N44" i="1"/>
  <c r="L44" i="1"/>
  <c r="J44" i="1"/>
  <c r="H44" i="1"/>
  <c r="F44" i="1"/>
  <c r="D44" i="1"/>
  <c r="N26" i="1"/>
  <c r="N45" i="1" s="1"/>
  <c r="L26" i="1"/>
  <c r="J26" i="1"/>
  <c r="H26" i="1"/>
  <c r="F26" i="1"/>
  <c r="D26" i="1"/>
  <c r="D34" i="9" l="1"/>
  <c r="D37" i="9" s="1"/>
  <c r="D40" i="9" s="1"/>
  <c r="D58" i="9" s="1"/>
  <c r="F34" i="9"/>
  <c r="F37" i="9" s="1"/>
  <c r="F40" i="9" s="1"/>
  <c r="F58" i="9" s="1"/>
  <c r="L82" i="1"/>
  <c r="H37" i="9"/>
  <c r="H40" i="9" s="1"/>
  <c r="H58" i="9" s="1"/>
  <c r="H34" i="9"/>
  <c r="J34" i="9"/>
  <c r="J37" i="9" s="1"/>
  <c r="J40" i="9" s="1"/>
  <c r="J58" i="9" s="1"/>
  <c r="S21" i="12"/>
  <c r="S30" i="12"/>
  <c r="K31" i="12"/>
  <c r="C31" i="12"/>
  <c r="L45" i="1"/>
  <c r="F45" i="1"/>
  <c r="Q31" i="12"/>
  <c r="S15" i="12"/>
  <c r="S16" i="12" s="1"/>
  <c r="J82" i="1"/>
  <c r="J115" i="1" s="1"/>
  <c r="D82" i="1"/>
  <c r="D115" i="1" s="1"/>
  <c r="D45" i="1"/>
  <c r="J45" i="1"/>
  <c r="H82" i="1"/>
  <c r="H115" i="1" s="1"/>
  <c r="H45" i="1"/>
  <c r="F82" i="1"/>
  <c r="F115" i="1" s="1"/>
  <c r="N82" i="1"/>
  <c r="N115" i="1" s="1"/>
  <c r="N117" i="1" s="1"/>
  <c r="L115" i="1"/>
  <c r="S31" i="12" l="1"/>
  <c r="L117" i="1"/>
  <c r="H117" i="1"/>
  <c r="F117" i="1"/>
  <c r="D117" i="1"/>
  <c r="J117" i="1"/>
</calcChain>
</file>

<file path=xl/sharedStrings.xml><?xml version="1.0" encoding="utf-8"?>
<sst xmlns="http://schemas.openxmlformats.org/spreadsheetml/2006/main" count="541" uniqueCount="342">
  <si>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</si>
  <si>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</si>
  <si>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</si>
  <si>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</si>
  <si>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</si>
  <si>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</si>
  <si>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</si>
  <si>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</si>
  <si>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</si>
  <si>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</si>
  <si>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</si>
  <si>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</si>
  <si>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</si>
  <si>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</si>
  <si>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</si>
  <si>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</si>
  <si>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</si>
  <si>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</si>
  <si>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</si>
  <si>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</si>
  <si>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</si>
  <si>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</si>
  <si>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</si>
  <si>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</si>
  <si>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</si>
  <si>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</si>
  <si>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</si>
  <si>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</si>
  <si>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</si>
  <si>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</si>
  <si>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</si>
  <si>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</si>
  <si>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Other components of equity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</si>
  <si>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</si>
  <si>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</si>
  <si>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</si>
  <si>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</si>
  <si>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</si>
  <si>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</si>
  <si>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</si>
  <si>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</si>
  <si>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</si>
  <si>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</si>
  <si>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</si>
  <si>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costs</t>
  </si>
  <si>
    <t xml:space="preserve">Items that will be reclassified subsequently </t>
  </si>
  <si>
    <t>Total items that will be reclassified subsequently</t>
  </si>
  <si>
    <t>Non - controlling interests</t>
  </si>
  <si>
    <t>Basic</t>
  </si>
  <si>
    <t>Consolidated financial statements</t>
  </si>
  <si>
    <t xml:space="preserve">Issued and </t>
  </si>
  <si>
    <t>paid-up</t>
  </si>
  <si>
    <t>share capital</t>
  </si>
  <si>
    <t>Legal</t>
  </si>
  <si>
    <t xml:space="preserve"> reserve</t>
  </si>
  <si>
    <t>Unappropriated</t>
  </si>
  <si>
    <t>Total</t>
  </si>
  <si>
    <t>interests</t>
  </si>
  <si>
    <t xml:space="preserve">equity </t>
  </si>
  <si>
    <t>Separate financial statements</t>
  </si>
  <si>
    <t>Total 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</si>
  <si>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</si>
  <si>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</si>
  <si>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</si>
  <si>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</si>
  <si>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Cash and cash equivalents at 1 January</t>
  </si>
  <si>
    <t xml:space="preserve">Current contract assets </t>
  </si>
  <si>
    <t>Other non-current financial assets</t>
  </si>
  <si>
    <t>Other comprehensive income</t>
  </si>
  <si>
    <t>attributable</t>
  </si>
  <si>
    <t xml:space="preserve">to owner of </t>
  </si>
  <si>
    <t>parent</t>
  </si>
  <si>
    <t>Depreciation and amortization</t>
  </si>
  <si>
    <t>Interest paid</t>
  </si>
  <si>
    <t>Other current financial assets</t>
  </si>
  <si>
    <t>Finance income</t>
  </si>
  <si>
    <t xml:space="preserve">Total items that will not be reclassified </t>
  </si>
  <si>
    <t xml:space="preserve">Items that will not be reclassified 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</si>
  <si>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</si>
  <si>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</si>
  <si>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</si>
  <si>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</si>
  <si>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</si>
  <si>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Stataments of changes in equity (unaudited)</t>
  </si>
  <si>
    <t>Comprehensive income for the period</t>
  </si>
  <si>
    <t>Statements of cash flows (unaudited)</t>
  </si>
  <si>
    <t>Interest received</t>
  </si>
  <si>
    <t xml:space="preserve">Other components </t>
  </si>
  <si>
    <t>of equity</t>
  </si>
  <si>
    <t>Expected credit loss of receivable (reversal)</t>
  </si>
  <si>
    <t xml:space="preserve">   Other comprehensive loss</t>
  </si>
  <si>
    <t>5, 7</t>
  </si>
  <si>
    <t>Debentures</t>
  </si>
  <si>
    <t>Balance at 1 January 2023</t>
  </si>
  <si>
    <t>5, 20</t>
  </si>
  <si>
    <t xml:space="preserve">  Authorized share capital</t>
  </si>
  <si>
    <t xml:space="preserve">  Issued and paid-up share capital</t>
  </si>
  <si>
    <t xml:space="preserve">  Appropriated</t>
  </si>
  <si>
    <t>Dividend paid in cash</t>
  </si>
  <si>
    <t>As at 30 September 2024</t>
  </si>
  <si>
    <t>30 September</t>
  </si>
  <si>
    <t>ended 30 September</t>
  </si>
  <si>
    <t>Nine-month period</t>
  </si>
  <si>
    <t>Balance at 30 September 2023</t>
  </si>
  <si>
    <t>For the nine-month period ended 30 September 2023</t>
  </si>
  <si>
    <t>For the nine-month period ended 30 September 2024</t>
  </si>
  <si>
    <t>Balance at 30 September 2024</t>
  </si>
  <si>
    <t>Bank overdrafts</t>
  </si>
  <si>
    <t>Treasury shares</t>
  </si>
  <si>
    <t>shares</t>
  </si>
  <si>
    <t>Aqua Corporation Public Company Limited and its Subsidiaries</t>
  </si>
  <si>
    <t>1 January</t>
  </si>
  <si>
    <t>(Restated)</t>
  </si>
  <si>
    <t>Loan receivable</t>
  </si>
  <si>
    <t>Short-term loans</t>
  </si>
  <si>
    <t>Assets held for sale</t>
  </si>
  <si>
    <t>Other current assets</t>
  </si>
  <si>
    <t>Investments in associates</t>
  </si>
  <si>
    <t>Investments in subsidiaries</t>
  </si>
  <si>
    <t>Long - term loan</t>
  </si>
  <si>
    <t>Investment property</t>
  </si>
  <si>
    <t>5, 14</t>
  </si>
  <si>
    <t>Right to use advertising media</t>
  </si>
  <si>
    <t>Goodwill</t>
  </si>
  <si>
    <t>Other intangible assets</t>
  </si>
  <si>
    <t xml:space="preserve">Other non-current financial assets </t>
  </si>
  <si>
    <t xml:space="preserve">  pledged as collateal</t>
  </si>
  <si>
    <t>Long-term loans in default</t>
  </si>
  <si>
    <t xml:space="preserve">Current portion of long - term loans </t>
  </si>
  <si>
    <t>Current portion of debentures</t>
  </si>
  <si>
    <t>Short-term loan</t>
  </si>
  <si>
    <t>Accrued corporate income tax</t>
  </si>
  <si>
    <t>Deposit from sale of shares</t>
  </si>
  <si>
    <t>Current provisions for employee benefits</t>
  </si>
  <si>
    <t>Other current liabilities</t>
  </si>
  <si>
    <t>Long - term loans</t>
  </si>
  <si>
    <t>Deferred tax liabilities</t>
  </si>
  <si>
    <t>Non - current contract liabilities</t>
  </si>
  <si>
    <t>Rental deposits</t>
  </si>
  <si>
    <t>Other non - current liabilities</t>
  </si>
  <si>
    <t>Premium on ordinary shares</t>
  </si>
  <si>
    <t>Deficit from changes in ownership interests</t>
  </si>
  <si>
    <t>Retained earnings (deficit)</t>
  </si>
  <si>
    <t>Total equity attributable to owners</t>
  </si>
  <si>
    <t xml:space="preserve">  of the parent</t>
  </si>
  <si>
    <t>Revenue from sales</t>
  </si>
  <si>
    <t>Revenues from rental and rendering of services</t>
  </si>
  <si>
    <t>Gain from disposal of investments in subsidiary</t>
  </si>
  <si>
    <t>Cost of sales</t>
  </si>
  <si>
    <t>Cost of  rental and rendering of services</t>
  </si>
  <si>
    <t>Distribution costs</t>
  </si>
  <si>
    <t>Loss form measured fair value of other</t>
  </si>
  <si>
    <t>Profit (loss) from operating activities</t>
  </si>
  <si>
    <t xml:space="preserve">Expected credit loss of receivable </t>
  </si>
  <si>
    <t>Profit (loss) before income tax expenses</t>
  </si>
  <si>
    <t>Tax income (expense)</t>
  </si>
  <si>
    <t>Profit (loss) for the period from</t>
  </si>
  <si>
    <t xml:space="preserve">   continuing operations</t>
  </si>
  <si>
    <t xml:space="preserve">Loss for the period from discontinued </t>
  </si>
  <si>
    <t>Profit (loss) for the period</t>
  </si>
  <si>
    <t xml:space="preserve">Share of other comprehensive income (loss) </t>
  </si>
  <si>
    <t xml:space="preserve">  of associated - equity method</t>
  </si>
  <si>
    <t xml:space="preserve">  in equity security at FVOCI, net of tax</t>
  </si>
  <si>
    <t>Total comprehensive loss for the period</t>
  </si>
  <si>
    <t>Profit (loss) attributable to:-</t>
  </si>
  <si>
    <t>Total comprehensive income (loss) attributable to :-</t>
  </si>
  <si>
    <t>Total comprehensive income (loss) for the period</t>
  </si>
  <si>
    <t>Earnings (loss) per share (Baht)</t>
  </si>
  <si>
    <t xml:space="preserve">Deficits from </t>
  </si>
  <si>
    <t>Share of other</t>
  </si>
  <si>
    <t>change in ownership</t>
  </si>
  <si>
    <t xml:space="preserve">comprehensive </t>
  </si>
  <si>
    <t>Gain (loss)</t>
  </si>
  <si>
    <t xml:space="preserve">Premium on </t>
  </si>
  <si>
    <t>interest</t>
  </si>
  <si>
    <t xml:space="preserve">income (loss) of </t>
  </si>
  <si>
    <t>on equity</t>
  </si>
  <si>
    <t>Total other</t>
  </si>
  <si>
    <t xml:space="preserve">ordinary </t>
  </si>
  <si>
    <t xml:space="preserve"> in subsidiary </t>
  </si>
  <si>
    <t xml:space="preserve">Treasury shares </t>
  </si>
  <si>
    <t xml:space="preserve">Treasury </t>
  </si>
  <si>
    <t>associates using</t>
  </si>
  <si>
    <t>investment</t>
  </si>
  <si>
    <t>Revaluation</t>
  </si>
  <si>
    <t>components of</t>
  </si>
  <si>
    <t>Non - controlling</t>
  </si>
  <si>
    <t>and associate</t>
  </si>
  <si>
    <t>reserve</t>
  </si>
  <si>
    <t>Unppropriated</t>
  </si>
  <si>
    <t xml:space="preserve">shares </t>
  </si>
  <si>
    <t xml:space="preserve"> the equity method</t>
  </si>
  <si>
    <t>at FVOCI</t>
  </si>
  <si>
    <t>surplus</t>
  </si>
  <si>
    <t>equity</t>
  </si>
  <si>
    <t>Balance at 1 January 2023 - as reported</t>
  </si>
  <si>
    <t>Accumulative effect of allocation of fair value</t>
  </si>
  <si>
    <t xml:space="preserve">  at the acquisition date</t>
  </si>
  <si>
    <t>Balance at 1 January 2023 - restated</t>
  </si>
  <si>
    <t>Non controlling interest from acquision investment</t>
  </si>
  <si>
    <t xml:space="preserve">  in subsidiary</t>
  </si>
  <si>
    <t xml:space="preserve">   Profit (loss) (restated)</t>
  </si>
  <si>
    <t xml:space="preserve">   Other comprehensive income</t>
  </si>
  <si>
    <t>Balance at 1 January 2024 - as reported</t>
  </si>
  <si>
    <t>Accumulative effect of allocation of fair value  at the acquisition</t>
  </si>
  <si>
    <t xml:space="preserve"> date and adjustment of investment in associate</t>
  </si>
  <si>
    <t>Balance at 1 January 2024 - restated</t>
  </si>
  <si>
    <t>Change in ownership interest in associate</t>
  </si>
  <si>
    <t>Non controlling interest from disposal of investment</t>
  </si>
  <si>
    <t>Transaction with owner, recorded directly in equity</t>
  </si>
  <si>
    <t>Contribution by and distribution to owner of the</t>
  </si>
  <si>
    <t xml:space="preserve">   Company</t>
  </si>
  <si>
    <t>Decrease in share capital by eliminating treasury shares</t>
  </si>
  <si>
    <t>Total transaction with owner, recorded directly in equity</t>
  </si>
  <si>
    <t xml:space="preserve">   Loss</t>
  </si>
  <si>
    <t xml:space="preserve">Gain (loss) on </t>
  </si>
  <si>
    <t>equity investment</t>
  </si>
  <si>
    <t>(Deficit)</t>
  </si>
  <si>
    <t>Accumulative effect of adjustment investment in associate</t>
  </si>
  <si>
    <t>Contribution by and distribution to owner of the Company</t>
  </si>
  <si>
    <t xml:space="preserve">Profit (loss) for the period </t>
  </si>
  <si>
    <t xml:space="preserve">Adjustments to reconcile profit (loss) to </t>
  </si>
  <si>
    <t>Bad debt expense</t>
  </si>
  <si>
    <t>Loss form measured fair value of</t>
  </si>
  <si>
    <t xml:space="preserve">   other current financial assets</t>
  </si>
  <si>
    <t>Deferred debenture issuing cost</t>
  </si>
  <si>
    <t>Recognition of advance receipts as income</t>
  </si>
  <si>
    <t>Reversal of liability to other income</t>
  </si>
  <si>
    <t>Rental income by straight line method on contract value</t>
  </si>
  <si>
    <t>Amortization of the right to use advertising media</t>
  </si>
  <si>
    <t xml:space="preserve">Reversal of discount rate of the right to use </t>
  </si>
  <si>
    <t>Gain on disposal of current financial asset</t>
  </si>
  <si>
    <t>Gain on disposal of investment in subsidiary</t>
  </si>
  <si>
    <t>Employee benefits expenses</t>
  </si>
  <si>
    <t>Tax expense (income)</t>
  </si>
  <si>
    <t>Current contract assets</t>
  </si>
  <si>
    <t>Non-current contract liabilities</t>
  </si>
  <si>
    <t>Rental deposit</t>
  </si>
  <si>
    <t>Income tax received (paid)</t>
  </si>
  <si>
    <t>Net cash from (used in) operating activities</t>
  </si>
  <si>
    <t>Dividend received</t>
  </si>
  <si>
    <t>Purchase of other current financial asset</t>
  </si>
  <si>
    <t>Payment of short-term loans</t>
  </si>
  <si>
    <t>Proceeds from short-term loans</t>
  </si>
  <si>
    <t>Proceeds (payment) on deposits for purchase of investments</t>
  </si>
  <si>
    <t>Purchases of investments in associates</t>
  </si>
  <si>
    <t>Purchases of investments in subsidiaries</t>
  </si>
  <si>
    <t>Proceeds from disposal investments in subsidiaries</t>
  </si>
  <si>
    <t>Purchase of equipment</t>
  </si>
  <si>
    <t>Proceeds from disposal of equipment</t>
  </si>
  <si>
    <t>Purchase of investment property</t>
  </si>
  <si>
    <t>Purchase of intangible assets</t>
  </si>
  <si>
    <t>Other non-current financial assets pledged as collateal</t>
  </si>
  <si>
    <t>Net cash from (used in) investing activities</t>
  </si>
  <si>
    <t>Proceeds from short-term loan</t>
  </si>
  <si>
    <t>Payment of lease liabilities</t>
  </si>
  <si>
    <t>Proceeds from issuing of debenture</t>
  </si>
  <si>
    <t>Payment of long-term loans</t>
  </si>
  <si>
    <t>Net decrease in cash and cash equivalents</t>
  </si>
  <si>
    <t>Cash and cash equivalents in subsidiaries</t>
  </si>
  <si>
    <t>Non - cash transactions</t>
  </si>
  <si>
    <t xml:space="preserve">Purchase of assets by incurring debt </t>
  </si>
  <si>
    <t xml:space="preserve">  in subsidiary and associate</t>
  </si>
  <si>
    <t xml:space="preserve">  Unappropriated (deficit)</t>
  </si>
  <si>
    <t xml:space="preserve">    Legal reserve</t>
  </si>
  <si>
    <t xml:space="preserve">    Treasury shares reserve</t>
  </si>
  <si>
    <t xml:space="preserve">  current financial assets</t>
  </si>
  <si>
    <t xml:space="preserve">  operations - net of income tax</t>
  </si>
  <si>
    <t xml:space="preserve">  Owners of the parent</t>
  </si>
  <si>
    <t xml:space="preserve">  Non - controlling interests</t>
  </si>
  <si>
    <t xml:space="preserve">  subsequently to profit or loss</t>
  </si>
  <si>
    <t xml:space="preserve">  the period - net of tax</t>
  </si>
  <si>
    <t xml:space="preserve">  subsequently to profit or loss:-</t>
  </si>
  <si>
    <t xml:space="preserve">  to profit or loss:-</t>
  </si>
  <si>
    <t xml:space="preserve">  to profit or loss</t>
  </si>
  <si>
    <t xml:space="preserve">  cash receipts (payments)</t>
  </si>
  <si>
    <t xml:space="preserve">  advertising media</t>
  </si>
  <si>
    <t>Cash and cash equivalents at 30 September</t>
  </si>
  <si>
    <t xml:space="preserve">Non-current contract assets </t>
  </si>
  <si>
    <t>8, 33</t>
  </si>
  <si>
    <t>9, 33</t>
  </si>
  <si>
    <t>5, 13</t>
  </si>
  <si>
    <t>15, 33</t>
  </si>
  <si>
    <t>16, 33</t>
  </si>
  <si>
    <t>17, 33</t>
  </si>
  <si>
    <t>5, 19</t>
  </si>
  <si>
    <t>5, 22</t>
  </si>
  <si>
    <t>25, 26</t>
  </si>
  <si>
    <t>26, 33</t>
  </si>
  <si>
    <t>5, 10</t>
  </si>
  <si>
    <t>Other expenses</t>
  </si>
  <si>
    <t>Gain from disposal of investments in associates</t>
  </si>
  <si>
    <t>Loss on disposal of equipment and intangible assets</t>
  </si>
  <si>
    <t>Payment of employee benefits</t>
  </si>
  <si>
    <t>Proceeds from long-term loans</t>
  </si>
  <si>
    <t>Proceeds from long-term loan</t>
  </si>
  <si>
    <t>Non-controlling interest</t>
  </si>
  <si>
    <t>Purchase of non-current financial assets by incurring debt</t>
  </si>
  <si>
    <t>Non-current assets held for sale</t>
  </si>
  <si>
    <t>Surplus (deficit) from restructuring of food</t>
  </si>
  <si>
    <t xml:space="preserve">  business within the Group</t>
  </si>
  <si>
    <t>Gain on disposal of investments in associate</t>
  </si>
  <si>
    <t>Gain on disposal of investments in subsidiary</t>
  </si>
  <si>
    <t>5, 9</t>
  </si>
  <si>
    <t>Loss on impairment of assets</t>
  </si>
  <si>
    <t>10, 15</t>
  </si>
  <si>
    <t>Share of  loss from investments in associates</t>
  </si>
  <si>
    <t>Income tax expense</t>
  </si>
  <si>
    <t>Share of other comprehensive income</t>
  </si>
  <si>
    <t xml:space="preserve">Gain (loss) on remeasuring investment </t>
  </si>
  <si>
    <t xml:space="preserve">Other comprehensive income (loss) for </t>
  </si>
  <si>
    <t>Premium (Deficits)</t>
  </si>
  <si>
    <t>from restructuring</t>
  </si>
  <si>
    <t>in restaurant</t>
  </si>
  <si>
    <t>business</t>
  </si>
  <si>
    <t>Non controlling interest from sale of a subsidiary</t>
  </si>
  <si>
    <t>Restructuring of food business within the Group</t>
  </si>
  <si>
    <t>Gain from lease modification</t>
  </si>
  <si>
    <t>Loan receivables</t>
  </si>
  <si>
    <t xml:space="preserve">  as an investment in ordinary shares of </t>
  </si>
  <si>
    <t xml:space="preserve">  Nomimashou Co., Ltd.</t>
  </si>
  <si>
    <t>Loss on impairment of goodwill</t>
  </si>
  <si>
    <t>Loss on devaluation of investment in subsidiary</t>
  </si>
  <si>
    <t>Provision from litigation</t>
  </si>
  <si>
    <t>Share of loss from investments in associates</t>
  </si>
  <si>
    <t>Net cash generated from operating activities</t>
  </si>
  <si>
    <t>Proceed from sale of other current financial asset</t>
  </si>
  <si>
    <t>Proceeds from disposal investments in associate</t>
  </si>
  <si>
    <t>Payment for redemtion of debenture</t>
  </si>
  <si>
    <t>Proceeds from increasing of capital</t>
  </si>
  <si>
    <t>Net cash from used in financing activities</t>
  </si>
  <si>
    <t xml:space="preserve">Payment for increasing of shares in FAB Food Holding Co., Ltd. </t>
  </si>
  <si>
    <t>12, 33</t>
  </si>
  <si>
    <t>Payment on deposits for purchase of investments</t>
  </si>
  <si>
    <t>Payment on deposits for purchase of assets</t>
  </si>
  <si>
    <t>Advance payment for purchase of investment</t>
  </si>
  <si>
    <t>Advance payment  for purchase of asset</t>
  </si>
  <si>
    <t>Current portion of long - term loans</t>
  </si>
  <si>
    <t>Other current provisions</t>
  </si>
  <si>
    <t>Surplus</t>
  </si>
  <si>
    <t>of food business</t>
  </si>
  <si>
    <t>within the Group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</si>
</sst>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\ ;\(#,##0.00\)"/>
    <numFmt numFmtId="189" formatCode="#,##0\ ;\(#,##0\)"/>
    <numFmt numFmtId="190" formatCode="_(* #,##0_);_(* \(#,##0\);_(* &quot;-&quot;??_);_(@_)"/>
    <numFmt numFmtId="191" formatCode="#,##0.000\ ;\(#,##0.000\)"/>
    <numFmt numFmtId="192" formatCode="#,##0\ ;\(#,##0\);&quot;    -    &quot;"/>
    <numFmt numFmtId="193" formatCode="#,##0.0000\ ;\(#,##0.0000\)"/>
    <numFmt numFmtId="194" formatCode="_(* #,##0_);_(* \(#,##0\);_(* &quot;-  &quot;??_);_(@_)"/>
  </numFmts>
  <fonts count="18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b/>
      <sz val="11"/>
      <color theme="1" tint="4.9989318521683403E-2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  <xf numFmtId="0" fontId="2" fillId="0" borderId="0"/>
    <xf numFmtId="0" fontId="3" fillId="0" borderId="0"/>
    <xf numFmtId="0" fontId="3" fillId="0" borderId="0"/>
  </cellStyleXfs>
  <cellXfs count="136">
    <xf numFmtId="0" fontId="0" fillId="0" borderId="0" xfId="0"/>
    <xf numFmtId="37" fontId="7" fillId="0" borderId="0" xfId="5" applyNumberFormat="1" applyFont="1"/>
    <xf numFmtId="0" fontId="7" fillId="0" borderId="0" xfId="0" applyFont="1" applyAlignment="1">
      <alignment horizontal="left"/>
    </xf>
    <xf numFmtId="189" fontId="8" fillId="0" borderId="0" xfId="0" applyNumberFormat="1" applyFont="1"/>
    <xf numFmtId="49" fontId="8" fillId="0" borderId="0" xfId="0" applyNumberFormat="1" applyFont="1" applyAlignment="1">
      <alignment horizontal="center"/>
    </xf>
    <xf numFmtId="0" fontId="10" fillId="0" borderId="0" xfId="0" applyFont="1"/>
    <xf numFmtId="0" fontId="8" fillId="0" borderId="0" xfId="5" applyFont="1"/>
    <xf numFmtId="0" fontId="7" fillId="0" borderId="0" xfId="5" applyFont="1"/>
    <xf numFmtId="0" fontId="10" fillId="0" borderId="0" xfId="5" applyFont="1"/>
    <xf numFmtId="0" fontId="7" fillId="0" borderId="0" xfId="0" applyFont="1"/>
    <xf numFmtId="0" fontId="8" fillId="0" borderId="0" xfId="0" applyFont="1"/>
    <xf numFmtId="0" fontId="8" fillId="0" borderId="0" xfId="5" applyFont="1" applyAlignment="1">
      <alignment horizontal="left"/>
    </xf>
    <xf numFmtId="0" fontId="7" fillId="0" borderId="0" xfId="5" applyFont="1" applyAlignment="1">
      <alignment horizontal="left"/>
    </xf>
    <xf numFmtId="0" fontId="10" fillId="0" borderId="0" xfId="5" applyFont="1" applyAlignment="1">
      <alignment horizontal="left"/>
    </xf>
    <xf numFmtId="0" fontId="8" fillId="0" borderId="0" xfId="0" applyFont="1" applyAlignment="1">
      <alignment horizontal="center"/>
    </xf>
    <xf numFmtId="192" fontId="7" fillId="0" borderId="0" xfId="0" applyNumberFormat="1" applyFont="1"/>
    <xf numFmtId="192" fontId="7" fillId="0" borderId="2" xfId="0" applyNumberFormat="1" applyFont="1" applyBorder="1"/>
    <xf numFmtId="0" fontId="7" fillId="0" borderId="0" xfId="10" applyFont="1" applyAlignment="1">
      <alignment vertical="center"/>
    </xf>
    <xf numFmtId="0" fontId="8" fillId="0" borderId="0" xfId="0" applyFont="1" applyAlignment="1">
      <alignment horizontal="left"/>
    </xf>
    <xf numFmtId="0" fontId="9" fillId="0" borderId="0" xfId="0" applyFont="1"/>
    <xf numFmtId="192" fontId="8" fillId="0" borderId="0" xfId="1" applyNumberFormat="1" applyFont="1" applyFill="1" applyAlignment="1"/>
    <xf numFmtId="192" fontId="8" fillId="0" borderId="0" xfId="1" applyNumberFormat="1" applyFont="1" applyFill="1" applyBorder="1" applyAlignment="1"/>
    <xf numFmtId="192" fontId="8" fillId="0" borderId="0" xfId="0" applyNumberFormat="1" applyFont="1"/>
    <xf numFmtId="192" fontId="8" fillId="0" borderId="0" xfId="1" applyNumberFormat="1" applyFont="1" applyFill="1" applyBorder="1"/>
    <xf numFmtId="192" fontId="7" fillId="0" borderId="3" xfId="0" applyNumberFormat="1" applyFont="1" applyBorder="1"/>
    <xf numFmtId="192" fontId="7" fillId="0" borderId="1" xfId="0" applyNumberFormat="1" applyFont="1" applyBorder="1"/>
    <xf numFmtId="0" fontId="13" fillId="0" borderId="0" xfId="5" applyFont="1" applyAlignment="1">
      <alignment horizontal="center"/>
    </xf>
    <xf numFmtId="0" fontId="12" fillId="0" borderId="0" xfId="5" applyFont="1" applyAlignment="1">
      <alignment horizontal="center"/>
    </xf>
    <xf numFmtId="0" fontId="12" fillId="0" borderId="0" xfId="6" applyFont="1" applyAlignment="1">
      <alignment horizontal="center"/>
    </xf>
    <xf numFmtId="0" fontId="7" fillId="0" borderId="0" xfId="7" applyFont="1"/>
    <xf numFmtId="0" fontId="8" fillId="0" borderId="0" xfId="7" applyFont="1" applyAlignment="1">
      <alignment horizontal="left"/>
    </xf>
    <xf numFmtId="0" fontId="7" fillId="0" borderId="0" xfId="7" applyFont="1" applyAlignment="1">
      <alignment horizontal="left"/>
    </xf>
    <xf numFmtId="190" fontId="7" fillId="0" borderId="0" xfId="0" applyNumberFormat="1" applyFont="1" applyAlignment="1">
      <alignment horizontal="right"/>
    </xf>
    <xf numFmtId="190" fontId="7" fillId="0" borderId="0" xfId="0" applyNumberFormat="1" applyFont="1"/>
    <xf numFmtId="190" fontId="8" fillId="0" borderId="0" xfId="0" applyNumberFormat="1" applyFont="1" applyAlignment="1">
      <alignment horizontal="right"/>
    </xf>
    <xf numFmtId="190" fontId="8" fillId="0" borderId="0" xfId="0" applyNumberFormat="1" applyFont="1"/>
    <xf numFmtId="190" fontId="7" fillId="0" borderId="5" xfId="2" applyNumberFormat="1" applyFont="1" applyFill="1" applyBorder="1" applyAlignment="1">
      <alignment horizontal="right"/>
    </xf>
    <xf numFmtId="190" fontId="7" fillId="0" borderId="0" xfId="2" applyNumberFormat="1" applyFont="1" applyFill="1" applyBorder="1" applyAlignment="1">
      <alignment horizontal="right"/>
    </xf>
    <xf numFmtId="187" fontId="8" fillId="0" borderId="0" xfId="1" applyFont="1" applyFill="1" applyAlignment="1"/>
    <xf numFmtId="43" fontId="8" fillId="0" borderId="0" xfId="0" applyNumberFormat="1" applyFont="1"/>
    <xf numFmtId="0" fontId="10" fillId="0" borderId="0" xfId="0" applyFont="1" applyAlignment="1">
      <alignment horizontal="center"/>
    </xf>
    <xf numFmtId="0" fontId="8" fillId="0" borderId="0" xfId="0" applyFont="1" applyAlignment="1">
      <alignment horizontal="right"/>
    </xf>
    <xf numFmtId="192" fontId="7" fillId="0" borderId="0" xfId="10" applyNumberFormat="1" applyFont="1" applyAlignment="1">
      <alignment horizontal="right" vertical="center"/>
    </xf>
    <xf numFmtId="192" fontId="8" fillId="0" borderId="0" xfId="10" applyNumberFormat="1" applyFont="1" applyAlignment="1">
      <alignment horizontal="right" vertical="center"/>
    </xf>
    <xf numFmtId="192" fontId="8" fillId="0" borderId="2" xfId="10" applyNumberFormat="1" applyFont="1" applyBorder="1" applyAlignment="1">
      <alignment horizontal="right" vertical="center"/>
    </xf>
    <xf numFmtId="192" fontId="7" fillId="0" borderId="1" xfId="2" applyNumberFormat="1" applyFont="1" applyFill="1" applyBorder="1"/>
    <xf numFmtId="192" fontId="11" fillId="0" borderId="1" xfId="2" applyNumberFormat="1" applyFont="1" applyFill="1" applyBorder="1"/>
    <xf numFmtId="192" fontId="7" fillId="0" borderId="3" xfId="5" applyNumberFormat="1" applyFont="1" applyBorder="1"/>
    <xf numFmtId="192" fontId="7" fillId="0" borderId="1" xfId="5" applyNumberFormat="1" applyFont="1" applyBorder="1" applyAlignment="1">
      <alignment horizontal="right"/>
    </xf>
    <xf numFmtId="192" fontId="7" fillId="0" borderId="0" xfId="5" applyNumberFormat="1" applyFont="1" applyAlignment="1">
      <alignment horizontal="right"/>
    </xf>
    <xf numFmtId="189" fontId="8" fillId="0" borderId="0" xfId="5" applyNumberFormat="1" applyFont="1"/>
    <xf numFmtId="192" fontId="7" fillId="0" borderId="1" xfId="5" applyNumberFormat="1" applyFont="1" applyBorder="1"/>
    <xf numFmtId="192" fontId="7" fillId="0" borderId="0" xfId="5" applyNumberFormat="1" applyFont="1"/>
    <xf numFmtId="187" fontId="8" fillId="0" borderId="0" xfId="1" applyFont="1" applyFill="1" applyBorder="1"/>
    <xf numFmtId="188" fontId="7" fillId="0" borderId="0" xfId="10" applyNumberFormat="1" applyFont="1" applyAlignment="1">
      <alignment horizontal="right" vertical="center"/>
    </xf>
    <xf numFmtId="188" fontId="7" fillId="0" borderId="0" xfId="0" applyNumberFormat="1" applyFont="1"/>
    <xf numFmtId="191" fontId="7" fillId="0" borderId="0" xfId="10" applyNumberFormat="1" applyFont="1" applyAlignment="1">
      <alignment horizontal="right" vertical="center"/>
    </xf>
    <xf numFmtId="192" fontId="7" fillId="0" borderId="4" xfId="10" applyNumberFormat="1" applyFont="1" applyBorder="1" applyAlignment="1">
      <alignment horizontal="right" vertical="center"/>
    </xf>
    <xf numFmtId="192" fontId="8" fillId="0" borderId="2" xfId="0" applyNumberFormat="1" applyFont="1" applyBorder="1"/>
    <xf numFmtId="192" fontId="7" fillId="0" borderId="5" xfId="0" applyNumberFormat="1" applyFont="1" applyBorder="1"/>
    <xf numFmtId="0" fontId="9" fillId="0" borderId="0" xfId="5" applyFont="1"/>
    <xf numFmtId="0" fontId="9" fillId="0" borderId="0" xfId="0" applyFont="1" applyAlignment="1">
      <alignment horizontal="left"/>
    </xf>
    <xf numFmtId="189" fontId="9" fillId="0" borderId="0" xfId="0" applyNumberFormat="1" applyFont="1" applyAlignment="1">
      <alignment horizontal="center"/>
    </xf>
    <xf numFmtId="190" fontId="7" fillId="0" borderId="1" xfId="0" applyNumberFormat="1" applyFont="1" applyBorder="1" applyAlignment="1">
      <alignment horizontal="right"/>
    </xf>
    <xf numFmtId="190" fontId="7" fillId="0" borderId="1" xfId="2" applyNumberFormat="1" applyFont="1" applyFill="1" applyBorder="1" applyAlignment="1">
      <alignment horizontal="right"/>
    </xf>
    <xf numFmtId="0" fontId="7" fillId="0" borderId="0" xfId="8" applyFont="1"/>
    <xf numFmtId="0" fontId="10" fillId="0" borderId="0" xfId="8" applyFont="1"/>
    <xf numFmtId="0" fontId="8" fillId="0" borderId="0" xfId="8" applyFont="1"/>
    <xf numFmtId="190" fontId="8" fillId="0" borderId="0" xfId="1" applyNumberFormat="1" applyFont="1" applyFill="1"/>
    <xf numFmtId="0" fontId="12" fillId="0" borderId="0" xfId="0" applyFont="1"/>
    <xf numFmtId="189" fontId="12" fillId="0" borderId="0" xfId="0" applyNumberFormat="1" applyFont="1"/>
    <xf numFmtId="0" fontId="13" fillId="0" borderId="0" xfId="0" applyFont="1"/>
    <xf numFmtId="187" fontId="12" fillId="0" borderId="0" xfId="1" applyFont="1" applyFill="1" applyBorder="1"/>
    <xf numFmtId="190" fontId="8" fillId="0" borderId="0" xfId="1" applyNumberFormat="1" applyFont="1" applyFill="1" applyBorder="1"/>
    <xf numFmtId="190" fontId="8" fillId="0" borderId="2" xfId="1" applyNumberFormat="1" applyFont="1" applyFill="1" applyBorder="1"/>
    <xf numFmtId="0" fontId="9" fillId="0" borderId="0" xfId="10" applyFont="1" applyAlignment="1">
      <alignment vertical="center"/>
    </xf>
    <xf numFmtId="190" fontId="12" fillId="0" borderId="0" xfId="1" applyNumberFormat="1" applyFont="1" applyFill="1"/>
    <xf numFmtId="190" fontId="7" fillId="0" borderId="1" xfId="1" applyNumberFormat="1" applyFont="1" applyFill="1" applyBorder="1"/>
    <xf numFmtId="38" fontId="10" fillId="0" borderId="0" xfId="9" applyNumberFormat="1" applyFont="1"/>
    <xf numFmtId="187" fontId="9" fillId="0" borderId="0" xfId="1" applyFont="1" applyFill="1" applyBorder="1" applyAlignment="1">
      <alignment horizontal="center"/>
    </xf>
    <xf numFmtId="189" fontId="9" fillId="0" borderId="0" xfId="0" applyNumberFormat="1" applyFont="1"/>
    <xf numFmtId="187" fontId="12" fillId="0" borderId="0" xfId="1" applyFont="1" applyFill="1" applyBorder="1" applyAlignment="1">
      <alignment horizontal="center"/>
    </xf>
    <xf numFmtId="189" fontId="7" fillId="0" borderId="0" xfId="0" applyNumberFormat="1" applyFont="1"/>
    <xf numFmtId="190" fontId="7" fillId="0" borderId="0" xfId="1" applyNumberFormat="1" applyFont="1" applyFill="1" applyBorder="1"/>
    <xf numFmtId="190" fontId="12" fillId="0" borderId="0" xfId="0" applyNumberFormat="1" applyFont="1" applyAlignment="1">
      <alignment horizontal="center"/>
    </xf>
    <xf numFmtId="190" fontId="12" fillId="0" borderId="0" xfId="0" applyNumberFormat="1" applyFont="1"/>
    <xf numFmtId="190" fontId="7" fillId="0" borderId="5" xfId="1" applyNumberFormat="1" applyFont="1" applyFill="1" applyBorder="1"/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190" fontId="7" fillId="0" borderId="4" xfId="0" applyNumberFormat="1" applyFont="1" applyBorder="1" applyAlignment="1">
      <alignment horizontal="right"/>
    </xf>
    <xf numFmtId="190" fontId="8" fillId="0" borderId="2" xfId="0" applyNumberFormat="1" applyFont="1" applyBorder="1" applyAlignment="1">
      <alignment horizontal="right"/>
    </xf>
    <xf numFmtId="190" fontId="8" fillId="0" borderId="3" xfId="2" applyNumberFormat="1" applyFont="1" applyFill="1" applyBorder="1" applyAlignment="1"/>
    <xf numFmtId="190" fontId="8" fillId="0" borderId="0" xfId="2" applyNumberFormat="1" applyFont="1" applyFill="1" applyBorder="1" applyAlignment="1"/>
    <xf numFmtId="190" fontId="8" fillId="0" borderId="0" xfId="2" applyNumberFormat="1" applyFont="1" applyFill="1" applyAlignment="1"/>
    <xf numFmtId="192" fontId="8" fillId="0" borderId="2" xfId="1" applyNumberFormat="1" applyFont="1" applyFill="1" applyBorder="1" applyAlignment="1"/>
    <xf numFmtId="192" fontId="7" fillId="0" borderId="2" xfId="5" applyNumberFormat="1" applyFont="1" applyBorder="1"/>
    <xf numFmtId="192" fontId="8" fillId="0" borderId="0" xfId="1" applyNumberFormat="1" applyFont="1" applyFill="1" applyAlignment="1">
      <alignment horizontal="right"/>
    </xf>
    <xf numFmtId="190" fontId="8" fillId="0" borderId="2" xfId="2" applyNumberFormat="1" applyFont="1" applyFill="1" applyBorder="1" applyAlignment="1"/>
    <xf numFmtId="192" fontId="8" fillId="0" borderId="4" xfId="10" applyNumberFormat="1" applyFont="1" applyBorder="1" applyAlignment="1">
      <alignment horizontal="right" vertical="center"/>
    </xf>
    <xf numFmtId="193" fontId="8" fillId="0" borderId="3" xfId="0" applyNumberFormat="1" applyFont="1" applyBorder="1"/>
    <xf numFmtId="193" fontId="8" fillId="0" borderId="0" xfId="0" applyNumberFormat="1" applyFont="1"/>
    <xf numFmtId="0" fontId="17" fillId="0" borderId="0" xfId="5" applyFont="1" applyAlignment="1">
      <alignment horizontal="center"/>
    </xf>
    <xf numFmtId="190" fontId="11" fillId="0" borderId="0" xfId="2" applyNumberFormat="1" applyFont="1" applyFill="1" applyAlignment="1"/>
    <xf numFmtId="190" fontId="8" fillId="0" borderId="2" xfId="2" applyNumberFormat="1" applyFont="1" applyFill="1" applyBorder="1" applyAlignment="1">
      <alignment horizontal="right"/>
    </xf>
    <xf numFmtId="190" fontId="8" fillId="0" borderId="0" xfId="2" applyNumberFormat="1" applyFont="1" applyFill="1" applyBorder="1" applyAlignment="1">
      <alignment horizontal="right"/>
    </xf>
    <xf numFmtId="190" fontId="11" fillId="0" borderId="0" xfId="2" applyNumberFormat="1" applyFont="1" applyFill="1" applyBorder="1" applyAlignment="1"/>
    <xf numFmtId="190" fontId="17" fillId="0" borderId="0" xfId="2" applyNumberFormat="1" applyFont="1" applyFill="1" applyBorder="1" applyAlignment="1">
      <alignment horizontal="right"/>
    </xf>
    <xf numFmtId="190" fontId="12" fillId="0" borderId="0" xfId="2" applyNumberFormat="1" applyFont="1" applyFill="1" applyAlignment="1"/>
    <xf numFmtId="0" fontId="12" fillId="0" borderId="0" xfId="5" applyFont="1" applyAlignment="1">
      <alignment horizontal="left"/>
    </xf>
    <xf numFmtId="0" fontId="13" fillId="0" borderId="0" xfId="5" applyFont="1"/>
    <xf numFmtId="0" fontId="12" fillId="0" borderId="0" xfId="5" applyFont="1"/>
    <xf numFmtId="190" fontId="7" fillId="0" borderId="2" xfId="2" applyNumberFormat="1" applyFont="1" applyFill="1" applyBorder="1" applyAlignment="1">
      <alignment horizontal="right"/>
    </xf>
    <xf numFmtId="190" fontId="7" fillId="0" borderId="2" xfId="0" applyNumberFormat="1" applyFont="1" applyBorder="1" applyAlignment="1">
      <alignment horizontal="right"/>
    </xf>
    <xf numFmtId="190" fontId="12" fillId="0" borderId="0" xfId="2" applyNumberFormat="1" applyFont="1" applyFill="1" applyAlignment="1">
      <alignment horizontal="right"/>
    </xf>
    <xf numFmtId="190" fontId="8" fillId="0" borderId="0" xfId="2" applyNumberFormat="1" applyFont="1" applyFill="1" applyAlignment="1">
      <alignment horizontal="right"/>
    </xf>
    <xf numFmtId="190" fontId="12" fillId="0" borderId="0" xfId="2" applyNumberFormat="1" applyFont="1" applyFill="1" applyBorder="1" applyAlignment="1"/>
    <xf numFmtId="190" fontId="12" fillId="0" borderId="0" xfId="2" applyNumberFormat="1" applyFont="1" applyFill="1" applyBorder="1" applyAlignment="1">
      <alignment horizontal="right"/>
    </xf>
    <xf numFmtId="190" fontId="12" fillId="0" borderId="2" xfId="2" applyNumberFormat="1" applyFont="1" applyFill="1" applyBorder="1" applyAlignment="1">
      <alignment horizontal="right"/>
    </xf>
    <xf numFmtId="190" fontId="12" fillId="0" borderId="2" xfId="2" applyNumberFormat="1" applyFont="1" applyFill="1" applyBorder="1" applyAlignment="1"/>
    <xf numFmtId="190" fontId="12" fillId="0" borderId="2" xfId="1" applyNumberFormat="1" applyFont="1" applyFill="1" applyBorder="1"/>
    <xf numFmtId="194" fontId="12" fillId="0" borderId="0" xfId="0" applyNumberFormat="1" applyFont="1" applyAlignment="1">
      <alignment horizontal="right"/>
    </xf>
    <xf numFmtId="194" fontId="12" fillId="0" borderId="0" xfId="0" applyNumberFormat="1" applyFont="1"/>
    <xf numFmtId="190" fontId="12" fillId="0" borderId="0" xfId="2" applyNumberFormat="1" applyFont="1" applyFill="1" applyAlignment="1">
      <alignment horizontal="center"/>
    </xf>
    <xf numFmtId="190" fontId="14" fillId="0" borderId="0" xfId="2" applyNumberFormat="1" applyFont="1" applyFill="1" applyAlignment="1"/>
    <xf numFmtId="190" fontId="14" fillId="0" borderId="0" xfId="2" applyNumberFormat="1" applyFont="1" applyFill="1" applyBorder="1" applyAlignment="1">
      <alignment horizontal="right"/>
    </xf>
    <xf numFmtId="194" fontId="2" fillId="0" borderId="0" xfId="0" applyNumberFormat="1" applyFont="1"/>
    <xf numFmtId="190" fontId="11" fillId="0" borderId="2" xfId="2" applyNumberFormat="1" applyFont="1" applyFill="1" applyBorder="1" applyAlignment="1"/>
    <xf numFmtId="0" fontId="16" fillId="0" borderId="0" xfId="0" applyFont="1"/>
    <xf numFmtId="189" fontId="7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5" applyFont="1" applyAlignment="1">
      <alignment horizontal="center"/>
    </xf>
    <xf numFmtId="0" fontId="8" fillId="0" borderId="2" xfId="0" applyFont="1" applyBorder="1" applyAlignment="1">
      <alignment horizontal="center"/>
    </xf>
    <xf numFmtId="0" fontId="13" fillId="0" borderId="0" xfId="5" applyFont="1" applyAlignment="1">
      <alignment horizontal="center"/>
    </xf>
  </cellXfs>
  <cellStyles count="11">
    <cellStyle name="Comma" xfId="1" builtinId="3"/>
    <cellStyle name="Comma 2" xfId="2" xr:uid="{00000000-0005-0000-0000-000001000000}"/>
    <cellStyle name="Comma 2 2 2" xfId="3" xr:uid="{00000000-0005-0000-0000-000002000000}"/>
    <cellStyle name="Comma 4 2" xfId="4" xr:uid="{00000000-0005-0000-0000-000003000000}"/>
    <cellStyle name="Normal" xfId="0" builtinId="0"/>
    <cellStyle name="Normal 2" xfId="5" xr:uid="{00000000-0005-0000-0000-000005000000}"/>
    <cellStyle name="Normal 2 3" xfId="6" xr:uid="{00000000-0005-0000-0000-000006000000}"/>
    <cellStyle name="Normal 3" xfId="7" xr:uid="{00000000-0005-0000-0000-000007000000}"/>
    <cellStyle name="Normal 5" xfId="8" xr:uid="{00000000-0005-0000-0000-000008000000}"/>
    <cellStyle name="ปกติ 2" xfId="9" xr:uid="{00000000-0005-0000-0000-000009000000}"/>
    <cellStyle name="ปกติ_USCT2" xfId="10" xr:uid="{00000000-0005-0000-0000-00000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R118"/>
  <sheetViews>
    <sheetView showGridLines="0" topLeftCell="A97" zoomScale="90" zoomScaleNormal="90" zoomScaleSheetLayoutView="70" workbookViewId="0">
      <selection activeCell="H104" sqref="H104"/>
    </sheetView>
  </sheetViews>
  <sheetFormatPr defaultColWidth="10.875" defaultRowHeight="21.75" customHeight="1"/>
  <cols>
    <col min="1" max="1" width="43.25" style="10" customWidth="1"/>
    <col min="2" max="2" width="8.375" style="19" customWidth="1"/>
    <col min="3" max="3" width="1.375" style="10" customWidth="1"/>
    <col min="4" max="4" width="12.625" style="10" bestFit="1" customWidth="1"/>
    <col min="5" max="5" width="1.375" style="10" customWidth="1"/>
    <col min="6" max="6" width="13.125" style="10" bestFit="1" customWidth="1"/>
    <col min="7" max="7" width="1.25" style="10" customWidth="1"/>
    <col min="8" max="8" width="12.625" style="10" bestFit="1" customWidth="1"/>
    <col min="9" max="9" width="1.25" style="10" customWidth="1"/>
    <col min="10" max="10" width="12.625" style="10" bestFit="1" customWidth="1"/>
    <col min="11" max="11" width="1.25" style="10" customWidth="1"/>
    <col min="12" max="12" width="13.125" style="10" bestFit="1" customWidth="1"/>
    <col min="13" max="13" width="1.25" style="10" customWidth="1"/>
    <col min="14" max="14" width="12.625" style="10" customWidth="1"/>
    <col min="15" max="15" width="15.125" style="10" bestFit="1" customWidth="1"/>
    <col min="16" max="16" width="14.625" style="10" bestFit="1" customWidth="1"/>
    <col min="17" max="16384" width="10.875" style="10"/>
  </cols>
  <sheetData>
    <row r="1" spans="1:14" s="2" customFormat="1" ht="21.75" customHeight="1">
      <c r="A1" s="1" t="s">
        <v>110</v>
      </c>
      <c r="B1" s="60"/>
      <c r="C1" s="6"/>
      <c r="D1" s="6"/>
      <c r="E1" s="7"/>
      <c r="F1" s="7"/>
      <c r="G1" s="7"/>
      <c r="H1" s="7"/>
      <c r="I1" s="7"/>
      <c r="J1" s="7"/>
      <c r="K1" s="7"/>
      <c r="L1" s="9"/>
      <c r="M1" s="7"/>
      <c r="N1" s="9"/>
    </row>
    <row r="2" spans="1:14" s="2" customFormat="1" ht="21.75" customHeight="1">
      <c r="A2" s="1" t="s">
        <v>0</v>
      </c>
      <c r="B2" s="7"/>
      <c r="C2" s="7"/>
      <c r="D2" s="7"/>
      <c r="E2" s="7"/>
      <c r="F2" s="7"/>
      <c r="G2" s="7"/>
      <c r="H2" s="7"/>
      <c r="I2" s="7"/>
      <c r="J2" s="7"/>
      <c r="K2" s="7"/>
      <c r="L2" s="9"/>
      <c r="M2" s="7"/>
      <c r="N2" s="9"/>
    </row>
    <row r="3" spans="1:14" s="2" customFormat="1" ht="21.75" customHeight="1">
      <c r="A3" s="2" t="s">
        <v>99</v>
      </c>
      <c r="B3" s="19"/>
      <c r="C3" s="10"/>
      <c r="D3" s="10"/>
      <c r="E3" s="9"/>
      <c r="F3" s="9"/>
      <c r="G3" s="9"/>
      <c r="H3" s="9"/>
      <c r="I3" s="9"/>
      <c r="J3" s="9"/>
      <c r="K3" s="9"/>
      <c r="L3" s="9"/>
      <c r="M3" s="9"/>
      <c r="N3" s="9"/>
    </row>
    <row r="4" spans="1:14" s="2" customFormat="1" ht="21.75" customHeight="1">
      <c r="B4" s="19"/>
      <c r="C4" s="10"/>
      <c r="D4" s="10"/>
      <c r="E4" s="9"/>
      <c r="F4" s="9"/>
      <c r="G4" s="9"/>
      <c r="H4" s="9"/>
      <c r="I4" s="9"/>
      <c r="J4" s="9"/>
      <c r="K4" s="9"/>
      <c r="L4" s="9"/>
      <c r="M4" s="9"/>
      <c r="N4" s="9"/>
    </row>
    <row r="5" spans="1:14" s="2" customFormat="1" ht="21.75" customHeight="1">
      <c r="B5" s="19"/>
      <c r="C5" s="10"/>
      <c r="D5" s="129" t="s">
        <v>1</v>
      </c>
      <c r="E5" s="129"/>
      <c r="F5" s="129"/>
      <c r="G5" s="129"/>
      <c r="H5" s="129"/>
      <c r="I5" s="3"/>
      <c r="J5" s="129" t="s">
        <v>2</v>
      </c>
      <c r="K5" s="129"/>
      <c r="L5" s="129"/>
      <c r="M5" s="129"/>
      <c r="N5" s="129"/>
    </row>
    <row r="6" spans="1:14" s="2" customFormat="1" ht="21.75" customHeight="1">
      <c r="B6" s="61"/>
      <c r="C6" s="18"/>
      <c r="D6" s="129" t="s">
        <v>3</v>
      </c>
      <c r="E6" s="129"/>
      <c r="F6" s="129"/>
      <c r="G6" s="129"/>
      <c r="H6" s="129"/>
      <c r="I6" s="3"/>
      <c r="J6" s="129" t="s">
        <v>3</v>
      </c>
      <c r="K6" s="129"/>
      <c r="L6" s="129"/>
      <c r="M6" s="129"/>
      <c r="N6" s="129"/>
    </row>
    <row r="7" spans="1:14" s="2" customFormat="1" ht="21.75" customHeight="1">
      <c r="A7" s="2" t="s">
        <v>4</v>
      </c>
      <c r="B7" s="87" t="s">
        <v>5</v>
      </c>
      <c r="C7" s="18"/>
      <c r="D7" s="4" t="s">
        <v>100</v>
      </c>
      <c r="E7" s="4"/>
      <c r="F7" s="4" t="s">
        <v>78</v>
      </c>
      <c r="G7" s="4"/>
      <c r="H7" s="4" t="s">
        <v>111</v>
      </c>
      <c r="I7" s="4"/>
      <c r="J7" s="4" t="s">
        <v>100</v>
      </c>
      <c r="K7" s="4"/>
      <c r="L7" s="4" t="s">
        <v>78</v>
      </c>
      <c r="M7" s="4"/>
      <c r="N7" s="4" t="s">
        <v>111</v>
      </c>
    </row>
    <row r="8" spans="1:14" s="2" customFormat="1" ht="21.75" customHeight="1">
      <c r="B8" s="61"/>
      <c r="C8" s="18"/>
      <c r="D8" s="14">
        <v>2024</v>
      </c>
      <c r="E8" s="4"/>
      <c r="F8" s="14">
        <v>2023</v>
      </c>
      <c r="G8" s="4"/>
      <c r="H8" s="14">
        <v>2023</v>
      </c>
      <c r="I8" s="4"/>
      <c r="J8" s="14">
        <v>2024</v>
      </c>
      <c r="K8" s="4"/>
      <c r="L8" s="14">
        <v>2023</v>
      </c>
      <c r="M8" s="4"/>
      <c r="N8" s="14">
        <v>2023</v>
      </c>
    </row>
    <row r="9" spans="1:14" ht="21.75" customHeight="1">
      <c r="B9" s="10"/>
      <c r="C9" s="14"/>
      <c r="D9" s="14" t="s">
        <v>79</v>
      </c>
      <c r="E9" s="4"/>
      <c r="F9" s="14" t="s">
        <v>112</v>
      </c>
      <c r="G9" s="4"/>
      <c r="H9" s="14"/>
      <c r="I9" s="4"/>
      <c r="J9" s="14" t="s">
        <v>79</v>
      </c>
      <c r="K9" s="4"/>
      <c r="L9" s="14" t="s">
        <v>112</v>
      </c>
      <c r="M9" s="4"/>
      <c r="N9" s="14"/>
    </row>
    <row r="10" spans="1:14" ht="21.75" customHeight="1">
      <c r="B10" s="87"/>
      <c r="C10" s="14"/>
      <c r="D10" s="130" t="s">
        <v>80</v>
      </c>
      <c r="E10" s="130"/>
      <c r="F10" s="130"/>
      <c r="G10" s="130"/>
      <c r="H10" s="130"/>
      <c r="I10" s="130"/>
      <c r="J10" s="130"/>
      <c r="K10" s="130"/>
      <c r="L10" s="130"/>
      <c r="M10" s="130"/>
      <c r="N10" s="130"/>
    </row>
    <row r="11" spans="1:14" ht="21.75" customHeight="1">
      <c r="A11" s="5" t="s">
        <v>6</v>
      </c>
    </row>
    <row r="12" spans="1:14" ht="21.75" customHeight="1">
      <c r="A12" s="6" t="s">
        <v>7</v>
      </c>
      <c r="B12" s="10"/>
      <c r="D12" s="20">
        <v>85618</v>
      </c>
      <c r="E12" s="20"/>
      <c r="F12" s="20">
        <v>92814</v>
      </c>
      <c r="G12" s="20"/>
      <c r="H12" s="20">
        <v>802512</v>
      </c>
      <c r="I12" s="20"/>
      <c r="J12" s="20">
        <v>66028</v>
      </c>
      <c r="K12" s="20"/>
      <c r="L12" s="20">
        <v>67915</v>
      </c>
      <c r="M12" s="20"/>
      <c r="N12" s="20">
        <v>741755</v>
      </c>
    </row>
    <row r="13" spans="1:14" ht="21.75" customHeight="1">
      <c r="A13" s="6" t="s">
        <v>8</v>
      </c>
      <c r="B13" s="87">
        <v>6</v>
      </c>
      <c r="D13" s="20">
        <v>76184</v>
      </c>
      <c r="E13" s="20"/>
      <c r="F13" s="20">
        <v>77666</v>
      </c>
      <c r="G13" s="20"/>
      <c r="H13" s="20">
        <v>3</v>
      </c>
      <c r="I13" s="20"/>
      <c r="J13" s="20">
        <v>0</v>
      </c>
      <c r="K13" s="20"/>
      <c r="L13" s="20">
        <v>0</v>
      </c>
      <c r="M13" s="20"/>
      <c r="N13" s="20">
        <v>4</v>
      </c>
    </row>
    <row r="14" spans="1:14" ht="21.75" customHeight="1">
      <c r="A14" s="6" t="s">
        <v>9</v>
      </c>
      <c r="B14" s="87" t="s">
        <v>91</v>
      </c>
      <c r="D14" s="20">
        <v>68090</v>
      </c>
      <c r="E14" s="20"/>
      <c r="F14" s="20">
        <v>113535</v>
      </c>
      <c r="G14" s="20"/>
      <c r="H14" s="20">
        <v>33804</v>
      </c>
      <c r="I14" s="20"/>
      <c r="J14" s="20">
        <v>35993</v>
      </c>
      <c r="K14" s="20"/>
      <c r="L14" s="20">
        <v>80708</v>
      </c>
      <c r="M14" s="20"/>
      <c r="N14" s="20">
        <v>115719</v>
      </c>
    </row>
    <row r="15" spans="1:14" ht="21.75" customHeight="1">
      <c r="A15" s="6" t="s">
        <v>335</v>
      </c>
      <c r="B15" s="87">
        <v>10</v>
      </c>
      <c r="D15" s="20">
        <v>180000</v>
      </c>
      <c r="E15" s="20"/>
      <c r="F15" s="20">
        <v>0</v>
      </c>
      <c r="G15" s="20"/>
      <c r="H15" s="20">
        <v>85000</v>
      </c>
      <c r="I15" s="20"/>
      <c r="J15" s="20">
        <v>0</v>
      </c>
      <c r="K15" s="20"/>
      <c r="L15" s="20">
        <v>0</v>
      </c>
      <c r="M15" s="20"/>
      <c r="N15" s="20">
        <v>0</v>
      </c>
    </row>
    <row r="16" spans="1:14" ht="21.75" customHeight="1">
      <c r="A16" s="6" t="s">
        <v>336</v>
      </c>
      <c r="B16" s="87">
        <v>10</v>
      </c>
      <c r="D16" s="20">
        <v>56000</v>
      </c>
      <c r="E16" s="20"/>
      <c r="F16" s="20">
        <v>0</v>
      </c>
      <c r="G16" s="20"/>
      <c r="H16" s="20">
        <v>0</v>
      </c>
      <c r="I16" s="20"/>
      <c r="J16" s="20">
        <v>0</v>
      </c>
      <c r="K16" s="20"/>
      <c r="L16" s="20">
        <v>0</v>
      </c>
      <c r="M16" s="20"/>
      <c r="N16" s="20">
        <v>0</v>
      </c>
    </row>
    <row r="17" spans="1:16" ht="21.75" customHeight="1">
      <c r="A17" s="6" t="s">
        <v>66</v>
      </c>
      <c r="B17" s="87"/>
      <c r="D17" s="20">
        <v>22269</v>
      </c>
      <c r="E17" s="20"/>
      <c r="F17" s="20">
        <v>0</v>
      </c>
      <c r="G17" s="20"/>
      <c r="H17" s="20">
        <v>0</v>
      </c>
      <c r="I17" s="20"/>
      <c r="J17" s="20">
        <v>0</v>
      </c>
      <c r="K17" s="20"/>
      <c r="L17" s="20">
        <v>0</v>
      </c>
      <c r="M17" s="20"/>
      <c r="N17" s="20">
        <v>0</v>
      </c>
    </row>
    <row r="18" spans="1:16" ht="21.75" customHeight="1">
      <c r="A18" s="6" t="s">
        <v>113</v>
      </c>
      <c r="B18" s="87"/>
      <c r="D18" s="20">
        <v>0</v>
      </c>
      <c r="E18" s="20"/>
      <c r="F18" s="20">
        <v>7720</v>
      </c>
      <c r="G18" s="20"/>
      <c r="H18" s="20">
        <v>0</v>
      </c>
      <c r="I18" s="20"/>
      <c r="J18" s="20">
        <v>0</v>
      </c>
      <c r="K18" s="20"/>
      <c r="L18" s="20">
        <v>7720</v>
      </c>
      <c r="M18" s="20"/>
      <c r="N18" s="20">
        <v>0</v>
      </c>
    </row>
    <row r="19" spans="1:16" ht="21.75" customHeight="1">
      <c r="A19" s="6" t="s">
        <v>114</v>
      </c>
      <c r="B19" s="87">
        <v>5</v>
      </c>
      <c r="D19" s="20">
        <v>0</v>
      </c>
      <c r="E19" s="20"/>
      <c r="F19" s="20">
        <v>0</v>
      </c>
      <c r="G19" s="20"/>
      <c r="H19" s="20">
        <v>0</v>
      </c>
      <c r="I19" s="20"/>
      <c r="J19" s="20">
        <v>114300</v>
      </c>
      <c r="K19" s="20"/>
      <c r="L19" s="20">
        <v>240000</v>
      </c>
      <c r="M19" s="20"/>
      <c r="N19" s="20">
        <v>36100</v>
      </c>
    </row>
    <row r="20" spans="1:16" ht="21.75" customHeight="1">
      <c r="A20" s="6" t="s">
        <v>337</v>
      </c>
      <c r="B20" s="87">
        <v>5</v>
      </c>
      <c r="D20" s="20">
        <v>0</v>
      </c>
      <c r="E20" s="20"/>
      <c r="F20" s="20">
        <v>48435</v>
      </c>
      <c r="G20" s="20"/>
      <c r="H20" s="20">
        <v>0</v>
      </c>
      <c r="I20" s="20"/>
      <c r="J20" s="20">
        <v>0</v>
      </c>
      <c r="K20" s="20"/>
      <c r="L20" s="20">
        <v>48435</v>
      </c>
      <c r="M20" s="20"/>
      <c r="N20" s="20">
        <v>0</v>
      </c>
    </row>
    <row r="21" spans="1:16" ht="21.75" customHeight="1">
      <c r="A21" s="6" t="s">
        <v>10</v>
      </c>
      <c r="B21" s="87"/>
      <c r="D21" s="20">
        <v>5182</v>
      </c>
      <c r="E21" s="20"/>
      <c r="F21" s="20">
        <v>5258</v>
      </c>
      <c r="G21" s="20"/>
      <c r="H21" s="20">
        <v>0</v>
      </c>
      <c r="I21" s="20"/>
      <c r="J21" s="20">
        <v>0</v>
      </c>
      <c r="K21" s="20"/>
      <c r="L21" s="20">
        <v>0</v>
      </c>
      <c r="M21" s="20"/>
      <c r="N21" s="20">
        <v>0</v>
      </c>
    </row>
    <row r="22" spans="1:16" ht="21.75" customHeight="1">
      <c r="A22" s="6" t="s">
        <v>74</v>
      </c>
      <c r="B22" s="87">
        <v>8</v>
      </c>
      <c r="D22" s="20">
        <v>25548</v>
      </c>
      <c r="E22" s="20"/>
      <c r="F22" s="20">
        <v>49423</v>
      </c>
      <c r="G22" s="20"/>
      <c r="H22" s="20">
        <v>79200</v>
      </c>
      <c r="I22" s="20"/>
      <c r="J22" s="20">
        <v>25548</v>
      </c>
      <c r="K22" s="20"/>
      <c r="L22" s="20">
        <v>49423</v>
      </c>
      <c r="M22" s="20"/>
      <c r="N22" s="20">
        <v>79200</v>
      </c>
    </row>
    <row r="23" spans="1:16" ht="21.75" customHeight="1">
      <c r="A23" s="6" t="s">
        <v>298</v>
      </c>
      <c r="B23" s="87">
        <v>9</v>
      </c>
      <c r="D23" s="20">
        <v>116435</v>
      </c>
      <c r="E23" s="20"/>
      <c r="F23" s="20">
        <v>0</v>
      </c>
      <c r="G23" s="20"/>
      <c r="H23" s="20">
        <v>0</v>
      </c>
      <c r="I23" s="20"/>
      <c r="J23" s="20">
        <v>0</v>
      </c>
      <c r="K23" s="20"/>
      <c r="L23" s="20">
        <v>0</v>
      </c>
      <c r="M23" s="20"/>
      <c r="N23" s="20">
        <v>0</v>
      </c>
    </row>
    <row r="24" spans="1:16" ht="21.75" customHeight="1">
      <c r="A24" s="6" t="s">
        <v>115</v>
      </c>
      <c r="B24" s="87"/>
      <c r="D24" s="20">
        <v>32000</v>
      </c>
      <c r="E24" s="20"/>
      <c r="F24" s="20">
        <v>32000</v>
      </c>
      <c r="G24" s="20"/>
      <c r="H24" s="20">
        <v>32000</v>
      </c>
      <c r="I24" s="20"/>
      <c r="J24" s="20">
        <v>32000</v>
      </c>
      <c r="K24" s="20"/>
      <c r="L24" s="20">
        <v>32000</v>
      </c>
      <c r="M24" s="20"/>
      <c r="N24" s="20">
        <v>32000</v>
      </c>
    </row>
    <row r="25" spans="1:16" ht="21.75" customHeight="1">
      <c r="A25" s="6" t="s">
        <v>116</v>
      </c>
      <c r="B25" s="87"/>
      <c r="D25" s="20">
        <v>6150</v>
      </c>
      <c r="E25" s="20"/>
      <c r="F25" s="20">
        <v>1494</v>
      </c>
      <c r="G25" s="20"/>
      <c r="H25" s="20">
        <v>976</v>
      </c>
      <c r="I25" s="20"/>
      <c r="J25" s="20">
        <v>1177</v>
      </c>
      <c r="K25" s="20"/>
      <c r="L25" s="20">
        <v>1181</v>
      </c>
      <c r="M25" s="20"/>
      <c r="N25" s="20">
        <v>848</v>
      </c>
    </row>
    <row r="26" spans="1:16" ht="21.75" customHeight="1">
      <c r="A26" s="7" t="s">
        <v>11</v>
      </c>
      <c r="D26" s="45">
        <f>SUM(D12:D25)</f>
        <v>673476</v>
      </c>
      <c r="E26" s="22"/>
      <c r="F26" s="45">
        <f>SUM(F12:F25)</f>
        <v>428345</v>
      </c>
      <c r="G26" s="22"/>
      <c r="H26" s="45">
        <f>SUM(H12:H25)</f>
        <v>1033495</v>
      </c>
      <c r="I26" s="22"/>
      <c r="J26" s="45">
        <f>SUM(J12:J25)</f>
        <v>275046</v>
      </c>
      <c r="K26" s="23"/>
      <c r="L26" s="45">
        <f>SUM(L12:L25)</f>
        <v>527382</v>
      </c>
      <c r="M26" s="23"/>
      <c r="N26" s="45">
        <f>SUM(N12:N25)</f>
        <v>1005626</v>
      </c>
      <c r="O26" s="22"/>
      <c r="P26" s="22"/>
    </row>
    <row r="27" spans="1:16" ht="10.5" customHeight="1">
      <c r="A27" s="7"/>
      <c r="D27" s="23"/>
      <c r="E27" s="22"/>
      <c r="F27" s="22"/>
      <c r="G27" s="22"/>
      <c r="H27" s="22"/>
      <c r="I27" s="22"/>
      <c r="J27" s="23"/>
      <c r="K27" s="23"/>
      <c r="L27" s="23"/>
      <c r="M27" s="23"/>
      <c r="N27" s="23"/>
    </row>
    <row r="28" spans="1:16" ht="21.75" customHeight="1">
      <c r="A28" s="8" t="s">
        <v>12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</row>
    <row r="29" spans="1:16" ht="21.75" customHeight="1">
      <c r="A29" s="6" t="s">
        <v>67</v>
      </c>
      <c r="B29" s="87" t="s">
        <v>279</v>
      </c>
      <c r="D29" s="20">
        <v>759625</v>
      </c>
      <c r="E29" s="20"/>
      <c r="F29" s="20">
        <v>767205</v>
      </c>
      <c r="G29" s="20"/>
      <c r="H29" s="20">
        <v>699468</v>
      </c>
      <c r="I29" s="20"/>
      <c r="J29" s="20">
        <v>759625</v>
      </c>
      <c r="K29" s="20"/>
      <c r="L29" s="20">
        <v>767205</v>
      </c>
      <c r="M29" s="20"/>
      <c r="N29" s="20">
        <v>699468</v>
      </c>
    </row>
    <row r="30" spans="1:16" ht="21.75" customHeight="1">
      <c r="A30" s="6" t="s">
        <v>117</v>
      </c>
      <c r="B30" s="87" t="s">
        <v>280</v>
      </c>
      <c r="D30" s="20">
        <v>1840025</v>
      </c>
      <c r="E30" s="20"/>
      <c r="F30" s="20">
        <v>1892279</v>
      </c>
      <c r="G30" s="20"/>
      <c r="H30" s="20">
        <v>1797957</v>
      </c>
      <c r="I30" s="20"/>
      <c r="J30" s="20">
        <v>1143597</v>
      </c>
      <c r="K30" s="20"/>
      <c r="L30" s="20">
        <v>972327</v>
      </c>
      <c r="M30" s="20"/>
      <c r="N30" s="20">
        <v>992592</v>
      </c>
    </row>
    <row r="31" spans="1:16" ht="21.75" customHeight="1">
      <c r="A31" s="6" t="s">
        <v>118</v>
      </c>
      <c r="B31" s="87">
        <v>10</v>
      </c>
      <c r="D31" s="20">
        <v>0</v>
      </c>
      <c r="E31" s="20"/>
      <c r="F31" s="20">
        <v>0</v>
      </c>
      <c r="G31" s="20"/>
      <c r="H31" s="20">
        <v>0</v>
      </c>
      <c r="I31" s="20"/>
      <c r="J31" s="20">
        <v>2140051</v>
      </c>
      <c r="K31" s="20"/>
      <c r="L31" s="20">
        <v>2236890</v>
      </c>
      <c r="M31" s="20"/>
      <c r="N31" s="20">
        <v>1664052</v>
      </c>
    </row>
    <row r="32" spans="1:16" ht="21.75" customHeight="1">
      <c r="A32" s="6" t="s">
        <v>119</v>
      </c>
      <c r="B32" s="87">
        <v>5</v>
      </c>
      <c r="D32" s="20">
        <v>54151</v>
      </c>
      <c r="E32" s="20"/>
      <c r="F32" s="20">
        <v>117151</v>
      </c>
      <c r="G32" s="20"/>
      <c r="H32" s="20">
        <v>315000</v>
      </c>
      <c r="I32" s="20"/>
      <c r="J32" s="20">
        <v>54151</v>
      </c>
      <c r="K32" s="20"/>
      <c r="L32" s="20">
        <v>117151</v>
      </c>
      <c r="M32" s="20"/>
      <c r="N32" s="20">
        <v>315000</v>
      </c>
    </row>
    <row r="33" spans="1:14" ht="21.75" customHeight="1">
      <c r="A33" s="6" t="s">
        <v>120</v>
      </c>
      <c r="B33" s="87">
        <v>11</v>
      </c>
      <c r="D33" s="20">
        <v>4049298</v>
      </c>
      <c r="E33" s="20"/>
      <c r="F33" s="20">
        <v>4046703</v>
      </c>
      <c r="G33" s="20"/>
      <c r="H33" s="20">
        <v>3849113</v>
      </c>
      <c r="I33" s="20"/>
      <c r="J33" s="20">
        <v>0</v>
      </c>
      <c r="K33" s="20"/>
      <c r="L33" s="20">
        <v>0</v>
      </c>
      <c r="M33" s="20"/>
      <c r="N33" s="20">
        <v>0</v>
      </c>
    </row>
    <row r="34" spans="1:14" ht="21.75" customHeight="1">
      <c r="A34" s="6" t="s">
        <v>13</v>
      </c>
      <c r="B34" s="87" t="s">
        <v>332</v>
      </c>
      <c r="D34" s="20">
        <v>516270</v>
      </c>
      <c r="E34" s="20"/>
      <c r="F34" s="20">
        <v>545040</v>
      </c>
      <c r="G34" s="20"/>
      <c r="H34" s="20">
        <v>44895</v>
      </c>
      <c r="I34" s="20"/>
      <c r="J34" s="20">
        <v>15871</v>
      </c>
      <c r="K34" s="20"/>
      <c r="L34" s="20">
        <v>19115</v>
      </c>
      <c r="M34" s="20"/>
      <c r="N34" s="20">
        <v>14655</v>
      </c>
    </row>
    <row r="35" spans="1:14" s="6" customFormat="1" ht="21.75" customHeight="1">
      <c r="A35" s="6" t="s">
        <v>14</v>
      </c>
      <c r="B35" s="87" t="s">
        <v>281</v>
      </c>
      <c r="C35" s="14"/>
      <c r="D35" s="20">
        <v>193246</v>
      </c>
      <c r="E35" s="20"/>
      <c r="F35" s="20">
        <v>258249</v>
      </c>
      <c r="G35" s="20"/>
      <c r="H35" s="20">
        <v>10497</v>
      </c>
      <c r="I35" s="20"/>
      <c r="J35" s="20">
        <v>4066</v>
      </c>
      <c r="K35" s="20"/>
      <c r="L35" s="20">
        <v>4874</v>
      </c>
      <c r="M35" s="20"/>
      <c r="N35" s="20">
        <v>5951</v>
      </c>
    </row>
    <row r="36" spans="1:14" s="6" customFormat="1" ht="21.75" customHeight="1">
      <c r="A36" s="6" t="s">
        <v>122</v>
      </c>
      <c r="B36" s="87" t="s">
        <v>121</v>
      </c>
      <c r="C36" s="14"/>
      <c r="D36" s="20">
        <v>91577</v>
      </c>
      <c r="E36" s="20"/>
      <c r="F36" s="20">
        <v>122798</v>
      </c>
      <c r="G36" s="20"/>
      <c r="H36" s="20">
        <v>159739</v>
      </c>
      <c r="I36" s="20"/>
      <c r="J36" s="20">
        <v>91577</v>
      </c>
      <c r="K36" s="20"/>
      <c r="L36" s="20">
        <v>122798</v>
      </c>
      <c r="M36" s="20"/>
      <c r="N36" s="20">
        <v>159739</v>
      </c>
    </row>
    <row r="37" spans="1:14" s="6" customFormat="1" ht="21.75" customHeight="1">
      <c r="A37" s="6" t="s">
        <v>123</v>
      </c>
      <c r="B37" s="87" t="s">
        <v>282</v>
      </c>
      <c r="C37" s="14"/>
      <c r="D37" s="20">
        <v>347356</v>
      </c>
      <c r="E37" s="20"/>
      <c r="F37" s="20">
        <v>618809</v>
      </c>
      <c r="G37" s="20"/>
      <c r="H37" s="20">
        <v>277418</v>
      </c>
      <c r="I37" s="20"/>
      <c r="J37" s="20">
        <v>0</v>
      </c>
      <c r="K37" s="20"/>
      <c r="L37" s="20">
        <v>0</v>
      </c>
      <c r="M37" s="20"/>
      <c r="N37" s="20">
        <v>0</v>
      </c>
    </row>
    <row r="38" spans="1:14" ht="21.75" customHeight="1">
      <c r="A38" s="6" t="s">
        <v>124</v>
      </c>
      <c r="B38" s="87" t="s">
        <v>283</v>
      </c>
      <c r="C38" s="14"/>
      <c r="D38" s="20">
        <v>7859</v>
      </c>
      <c r="E38" s="20"/>
      <c r="F38" s="20">
        <v>143012</v>
      </c>
      <c r="G38" s="20"/>
      <c r="H38" s="20">
        <v>146238</v>
      </c>
      <c r="I38" s="20"/>
      <c r="J38" s="20">
        <v>4187</v>
      </c>
      <c r="K38" s="20"/>
      <c r="L38" s="20">
        <v>3968</v>
      </c>
      <c r="M38" s="20"/>
      <c r="N38" s="20">
        <v>113</v>
      </c>
    </row>
    <row r="39" spans="1:14" ht="21.75" customHeight="1">
      <c r="A39" s="6" t="s">
        <v>15</v>
      </c>
      <c r="B39" s="87" t="s">
        <v>284</v>
      </c>
      <c r="C39" s="14"/>
      <c r="D39" s="20">
        <v>0</v>
      </c>
      <c r="E39" s="20"/>
      <c r="F39" s="20">
        <v>0</v>
      </c>
      <c r="G39" s="20"/>
      <c r="H39" s="20">
        <v>0</v>
      </c>
      <c r="I39" s="20"/>
      <c r="J39" s="20">
        <v>83655</v>
      </c>
      <c r="K39" s="20"/>
      <c r="L39" s="20">
        <v>67401</v>
      </c>
      <c r="M39" s="20"/>
      <c r="N39" s="20">
        <v>61302</v>
      </c>
    </row>
    <row r="40" spans="1:14" ht="21.75" customHeight="1">
      <c r="A40" s="6" t="s">
        <v>125</v>
      </c>
      <c r="B40" s="87"/>
      <c r="C40" s="14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spans="1:14" ht="21.75" customHeight="1">
      <c r="A41" s="6" t="s">
        <v>126</v>
      </c>
      <c r="B41" s="87"/>
      <c r="C41" s="14"/>
      <c r="D41" s="20">
        <v>3207</v>
      </c>
      <c r="E41" s="20"/>
      <c r="F41" s="20">
        <v>7193</v>
      </c>
      <c r="G41" s="20"/>
      <c r="H41" s="20">
        <v>9098</v>
      </c>
      <c r="I41" s="20"/>
      <c r="J41" s="20">
        <v>98</v>
      </c>
      <c r="K41" s="20"/>
      <c r="L41" s="20">
        <v>98</v>
      </c>
      <c r="M41" s="20"/>
      <c r="N41" s="20">
        <v>98</v>
      </c>
    </row>
    <row r="42" spans="1:14" ht="21.75" customHeight="1">
      <c r="A42" s="6" t="s">
        <v>278</v>
      </c>
      <c r="B42" s="87"/>
      <c r="C42" s="14"/>
      <c r="D42" s="20">
        <v>16429</v>
      </c>
      <c r="E42" s="20"/>
      <c r="F42" s="20">
        <v>61000</v>
      </c>
      <c r="G42" s="20"/>
      <c r="H42" s="20">
        <v>23541</v>
      </c>
      <c r="I42" s="20"/>
      <c r="J42" s="20">
        <v>0</v>
      </c>
      <c r="K42" s="20"/>
      <c r="L42" s="20">
        <v>0</v>
      </c>
      <c r="M42" s="20"/>
      <c r="N42" s="20">
        <v>0</v>
      </c>
    </row>
    <row r="43" spans="1:14" ht="21.75" customHeight="1">
      <c r="A43" s="6" t="s">
        <v>16</v>
      </c>
      <c r="B43" s="87"/>
      <c r="C43" s="14"/>
      <c r="D43" s="20">
        <v>34934</v>
      </c>
      <c r="E43" s="20"/>
      <c r="F43" s="20">
        <v>35560</v>
      </c>
      <c r="G43" s="20"/>
      <c r="H43" s="20">
        <v>29119</v>
      </c>
      <c r="I43" s="20"/>
      <c r="J43" s="20">
        <v>13350</v>
      </c>
      <c r="K43" s="20"/>
      <c r="L43" s="20">
        <v>17155</v>
      </c>
      <c r="M43" s="20"/>
      <c r="N43" s="20">
        <v>25221</v>
      </c>
    </row>
    <row r="44" spans="1:14" ht="21.75" customHeight="1">
      <c r="A44" s="7" t="s">
        <v>17</v>
      </c>
      <c r="D44" s="46">
        <f>SUM(D29:E43)</f>
        <v>7913977</v>
      </c>
      <c r="E44" s="22"/>
      <c r="F44" s="46">
        <f>SUM(F29:F43)</f>
        <v>8614999</v>
      </c>
      <c r="G44" s="22"/>
      <c r="H44" s="46">
        <f>SUM(H29:I43)</f>
        <v>7362083</v>
      </c>
      <c r="I44" s="22"/>
      <c r="J44" s="46">
        <f>SUM(J29:K43)</f>
        <v>4310228</v>
      </c>
      <c r="K44" s="15"/>
      <c r="L44" s="46">
        <f>SUM(L29:L43)</f>
        <v>4328982</v>
      </c>
      <c r="M44" s="15"/>
      <c r="N44" s="46">
        <f>SUM(N29:N43)</f>
        <v>3938191</v>
      </c>
    </row>
    <row r="45" spans="1:14" ht="21.75" customHeight="1" thickBot="1">
      <c r="A45" s="9" t="s">
        <v>18</v>
      </c>
      <c r="D45" s="47">
        <f>+D26+D44</f>
        <v>8587453</v>
      </c>
      <c r="E45" s="22"/>
      <c r="F45" s="47">
        <f>+F26+F44</f>
        <v>9043344</v>
      </c>
      <c r="G45" s="22"/>
      <c r="H45" s="47">
        <f>+H26+H44</f>
        <v>8395578</v>
      </c>
      <c r="I45" s="22"/>
      <c r="J45" s="47">
        <f>+J26+J44</f>
        <v>4585274</v>
      </c>
      <c r="K45" s="15"/>
      <c r="L45" s="47">
        <f>+L26+L44</f>
        <v>4856364</v>
      </c>
      <c r="M45" s="15"/>
      <c r="N45" s="47">
        <f>+N26+N44</f>
        <v>4943817</v>
      </c>
    </row>
    <row r="46" spans="1:14" s="2" customFormat="1" ht="21.75" customHeight="1" thickTop="1">
      <c r="A46" s="128" t="str">
        <f>A1</f>
        <v>Aqua Corporation Public Company Limited and its Subsidiaries</v>
      </c>
      <c r="B46" s="60"/>
      <c r="C46" s="6"/>
      <c r="D46" s="6"/>
      <c r="E46" s="7"/>
      <c r="F46" s="7"/>
      <c r="G46" s="7"/>
      <c r="H46" s="7"/>
      <c r="I46" s="7"/>
      <c r="J46" s="7"/>
      <c r="K46" s="7"/>
      <c r="L46" s="9"/>
      <c r="M46" s="7"/>
      <c r="N46" s="9"/>
    </row>
    <row r="47" spans="1:14" s="2" customFormat="1" ht="21.75" customHeight="1">
      <c r="A47" s="1" t="s">
        <v>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9"/>
      <c r="M47" s="7"/>
      <c r="N47" s="9"/>
    </row>
    <row r="48" spans="1:14" s="2" customFormat="1" ht="21.75" customHeight="1">
      <c r="A48" s="2" t="s">
        <v>99</v>
      </c>
      <c r="B48" s="19"/>
      <c r="C48" s="10"/>
      <c r="D48" s="10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 s="2" customFormat="1" ht="21.75" customHeight="1">
      <c r="B49" s="19"/>
      <c r="C49" s="10"/>
      <c r="D49" s="10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 s="2" customFormat="1" ht="21.75" customHeight="1">
      <c r="B50" s="19"/>
      <c r="C50" s="10"/>
      <c r="D50" s="129" t="s">
        <v>1</v>
      </c>
      <c r="E50" s="129"/>
      <c r="F50" s="129"/>
      <c r="G50" s="129"/>
      <c r="H50" s="129"/>
      <c r="I50" s="3"/>
      <c r="J50" s="129" t="s">
        <v>2</v>
      </c>
      <c r="K50" s="129"/>
      <c r="L50" s="129"/>
      <c r="M50" s="129"/>
      <c r="N50" s="129"/>
    </row>
    <row r="51" spans="1:14" s="2" customFormat="1" ht="21.75" customHeight="1">
      <c r="B51" s="61"/>
      <c r="C51" s="18"/>
      <c r="D51" s="129" t="s">
        <v>3</v>
      </c>
      <c r="E51" s="129"/>
      <c r="F51" s="129"/>
      <c r="G51" s="129"/>
      <c r="H51" s="129"/>
      <c r="I51" s="3"/>
      <c r="J51" s="129" t="s">
        <v>3</v>
      </c>
      <c r="K51" s="129"/>
      <c r="L51" s="129"/>
      <c r="M51" s="129"/>
      <c r="N51" s="129"/>
    </row>
    <row r="52" spans="1:14" ht="21.75" customHeight="1">
      <c r="A52" s="2" t="s">
        <v>19</v>
      </c>
      <c r="B52" s="87" t="s">
        <v>5</v>
      </c>
      <c r="C52" s="14"/>
      <c r="D52" s="4" t="s">
        <v>100</v>
      </c>
      <c r="E52" s="4"/>
      <c r="F52" s="4" t="s">
        <v>78</v>
      </c>
      <c r="G52" s="4"/>
      <c r="H52" s="4" t="s">
        <v>111</v>
      </c>
      <c r="I52" s="4"/>
      <c r="J52" s="4" t="s">
        <v>100</v>
      </c>
      <c r="K52" s="4"/>
      <c r="L52" s="4" t="s">
        <v>78</v>
      </c>
      <c r="M52" s="4"/>
      <c r="N52" s="4" t="s">
        <v>111</v>
      </c>
    </row>
    <row r="53" spans="1:14" ht="21.75" customHeight="1">
      <c r="A53" s="2"/>
      <c r="B53" s="87"/>
      <c r="C53" s="14"/>
      <c r="D53" s="14">
        <v>2024</v>
      </c>
      <c r="E53" s="4"/>
      <c r="F53" s="14">
        <v>2023</v>
      </c>
      <c r="G53" s="4"/>
      <c r="H53" s="14">
        <v>2023</v>
      </c>
      <c r="I53" s="4"/>
      <c r="J53" s="14">
        <v>2024</v>
      </c>
      <c r="K53" s="4"/>
      <c r="L53" s="14">
        <v>2023</v>
      </c>
      <c r="M53" s="4"/>
      <c r="N53" s="14">
        <v>2023</v>
      </c>
    </row>
    <row r="54" spans="1:14" ht="21.75" customHeight="1">
      <c r="A54" s="2"/>
      <c r="B54" s="87"/>
      <c r="C54" s="14"/>
      <c r="D54" s="14" t="s">
        <v>79</v>
      </c>
      <c r="E54" s="4"/>
      <c r="F54" s="14" t="s">
        <v>112</v>
      </c>
      <c r="G54" s="4"/>
      <c r="H54" s="14"/>
      <c r="I54" s="4"/>
      <c r="J54" s="14" t="s">
        <v>79</v>
      </c>
      <c r="K54" s="4"/>
      <c r="L54" s="14" t="s">
        <v>112</v>
      </c>
      <c r="M54" s="4"/>
      <c r="N54" s="14"/>
    </row>
    <row r="55" spans="1:14" ht="21.75" customHeight="1">
      <c r="B55" s="87"/>
      <c r="C55" s="14"/>
      <c r="D55" s="130" t="s">
        <v>80</v>
      </c>
      <c r="E55" s="130"/>
      <c r="F55" s="130"/>
      <c r="G55" s="130"/>
      <c r="H55" s="130"/>
      <c r="I55" s="130"/>
      <c r="J55" s="130"/>
      <c r="K55" s="130"/>
      <c r="L55" s="130"/>
      <c r="M55" s="130"/>
      <c r="N55" s="130"/>
    </row>
    <row r="56" spans="1:14" ht="21.75" customHeight="1">
      <c r="A56" s="8" t="s">
        <v>20</v>
      </c>
      <c r="J56" s="20"/>
      <c r="K56" s="3"/>
      <c r="L56" s="3"/>
      <c r="M56" s="3"/>
      <c r="N56" s="3"/>
    </row>
    <row r="57" spans="1:14" ht="21.75" customHeight="1">
      <c r="A57" s="6" t="s">
        <v>107</v>
      </c>
      <c r="B57" s="87"/>
      <c r="C57" s="14"/>
      <c r="D57" s="20">
        <v>25980</v>
      </c>
      <c r="E57" s="20"/>
      <c r="F57" s="20">
        <v>26611</v>
      </c>
      <c r="G57" s="21"/>
      <c r="H57" s="20">
        <v>0</v>
      </c>
      <c r="I57" s="21"/>
      <c r="J57" s="20">
        <v>0</v>
      </c>
      <c r="K57" s="21"/>
      <c r="L57" s="20">
        <v>0</v>
      </c>
      <c r="M57" s="21"/>
      <c r="N57" s="20">
        <v>0</v>
      </c>
    </row>
    <row r="58" spans="1:14" ht="21.75" customHeight="1">
      <c r="A58" s="6" t="s">
        <v>21</v>
      </c>
      <c r="B58" s="87">
        <v>18</v>
      </c>
      <c r="C58" s="14"/>
      <c r="D58" s="20">
        <v>56933</v>
      </c>
      <c r="E58" s="20"/>
      <c r="F58" s="20">
        <v>50648</v>
      </c>
      <c r="G58" s="21"/>
      <c r="H58" s="20">
        <v>146</v>
      </c>
      <c r="I58" s="21"/>
      <c r="J58" s="20">
        <v>0</v>
      </c>
      <c r="K58" s="21"/>
      <c r="L58" s="20">
        <v>0</v>
      </c>
      <c r="M58" s="21"/>
      <c r="N58" s="20">
        <v>0</v>
      </c>
    </row>
    <row r="59" spans="1:14" ht="21.75" customHeight="1">
      <c r="A59" s="6" t="s">
        <v>22</v>
      </c>
      <c r="B59" s="87" t="s">
        <v>285</v>
      </c>
      <c r="C59" s="14"/>
      <c r="D59" s="20">
        <v>86190</v>
      </c>
      <c r="E59" s="20"/>
      <c r="F59" s="20">
        <v>44279</v>
      </c>
      <c r="G59" s="21"/>
      <c r="H59" s="20">
        <v>26517</v>
      </c>
      <c r="I59" s="21"/>
      <c r="J59" s="20">
        <v>13333</v>
      </c>
      <c r="K59" s="21"/>
      <c r="L59" s="20">
        <v>17940</v>
      </c>
      <c r="M59" s="21"/>
      <c r="N59" s="20">
        <v>21202</v>
      </c>
    </row>
    <row r="60" spans="1:14" ht="21.75" customHeight="1">
      <c r="A60" s="6" t="s">
        <v>127</v>
      </c>
      <c r="B60" s="87">
        <v>21</v>
      </c>
      <c r="C60" s="14"/>
      <c r="D60" s="20">
        <v>77254</v>
      </c>
      <c r="E60" s="20"/>
      <c r="F60" s="20">
        <v>0</v>
      </c>
      <c r="G60" s="21"/>
      <c r="H60" s="20">
        <v>0</v>
      </c>
      <c r="I60" s="21"/>
      <c r="J60" s="20">
        <v>0</v>
      </c>
      <c r="K60" s="21"/>
      <c r="L60" s="20">
        <v>0</v>
      </c>
      <c r="M60" s="21"/>
      <c r="N60" s="20">
        <v>0</v>
      </c>
    </row>
    <row r="61" spans="1:14" ht="21.75" customHeight="1">
      <c r="A61" s="6" t="s">
        <v>128</v>
      </c>
      <c r="B61" s="87">
        <v>21</v>
      </c>
      <c r="C61" s="14"/>
      <c r="D61" s="20">
        <v>171723</v>
      </c>
      <c r="E61" s="20"/>
      <c r="F61" s="20">
        <v>502713</v>
      </c>
      <c r="G61" s="21"/>
      <c r="H61" s="20">
        <v>399649</v>
      </c>
      <c r="I61" s="21"/>
      <c r="J61" s="20">
        <v>0</v>
      </c>
      <c r="K61" s="21"/>
      <c r="L61" s="20">
        <v>193906</v>
      </c>
      <c r="M61" s="21"/>
      <c r="N61" s="20">
        <v>195683</v>
      </c>
    </row>
    <row r="62" spans="1:14" ht="21.75" customHeight="1">
      <c r="A62" s="6" t="s">
        <v>23</v>
      </c>
      <c r="B62" s="87">
        <v>22</v>
      </c>
      <c r="C62" s="14"/>
      <c r="D62" s="21">
        <v>86690</v>
      </c>
      <c r="E62" s="20"/>
      <c r="F62" s="21">
        <v>98696</v>
      </c>
      <c r="G62" s="21"/>
      <c r="H62" s="21">
        <v>2600</v>
      </c>
      <c r="I62" s="21"/>
      <c r="J62" s="20">
        <v>2104</v>
      </c>
      <c r="K62" s="21"/>
      <c r="L62" s="20">
        <v>1982</v>
      </c>
      <c r="M62" s="21"/>
      <c r="N62" s="20">
        <v>1300</v>
      </c>
    </row>
    <row r="63" spans="1:14" ht="21.75" customHeight="1">
      <c r="A63" s="6" t="s">
        <v>129</v>
      </c>
      <c r="B63" s="87">
        <v>23</v>
      </c>
      <c r="C63" s="14"/>
      <c r="D63" s="21">
        <v>0</v>
      </c>
      <c r="E63" s="20"/>
      <c r="F63" s="21">
        <v>626202</v>
      </c>
      <c r="G63" s="21"/>
      <c r="H63" s="21">
        <v>497320</v>
      </c>
      <c r="I63" s="21"/>
      <c r="J63" s="20">
        <v>0</v>
      </c>
      <c r="K63" s="21"/>
      <c r="L63" s="20">
        <v>626202</v>
      </c>
      <c r="M63" s="21"/>
      <c r="N63" s="20">
        <v>497320</v>
      </c>
    </row>
    <row r="64" spans="1:14" ht="21.75" customHeight="1">
      <c r="A64" s="6" t="s">
        <v>130</v>
      </c>
      <c r="B64" s="87" t="s">
        <v>94</v>
      </c>
      <c r="C64" s="14"/>
      <c r="D64" s="21">
        <v>106212</v>
      </c>
      <c r="E64" s="20"/>
      <c r="F64" s="21">
        <v>60000</v>
      </c>
      <c r="G64" s="21"/>
      <c r="H64" s="21">
        <v>0</v>
      </c>
      <c r="I64" s="21"/>
      <c r="J64" s="20">
        <v>796212</v>
      </c>
      <c r="K64" s="21"/>
      <c r="L64" s="20">
        <v>0</v>
      </c>
      <c r="M64" s="21"/>
      <c r="N64" s="20">
        <v>0</v>
      </c>
    </row>
    <row r="65" spans="1:14" ht="21.75" customHeight="1">
      <c r="A65" s="6" t="s">
        <v>131</v>
      </c>
      <c r="B65" s="87"/>
      <c r="C65" s="14"/>
      <c r="D65" s="21">
        <v>5260</v>
      </c>
      <c r="E65" s="20"/>
      <c r="F65" s="21">
        <v>11906</v>
      </c>
      <c r="G65" s="21"/>
      <c r="H65" s="21">
        <v>10934</v>
      </c>
      <c r="I65" s="21"/>
      <c r="J65" s="20">
        <v>0</v>
      </c>
      <c r="K65" s="21"/>
      <c r="L65" s="20">
        <v>0</v>
      </c>
      <c r="M65" s="21"/>
      <c r="N65" s="20">
        <v>0</v>
      </c>
    </row>
    <row r="66" spans="1:14" ht="21.75" customHeight="1">
      <c r="A66" s="6" t="s">
        <v>132</v>
      </c>
      <c r="B66" s="87">
        <v>10</v>
      </c>
      <c r="C66" s="14"/>
      <c r="D66" s="21">
        <v>0</v>
      </c>
      <c r="E66" s="20"/>
      <c r="F66" s="21">
        <v>48600</v>
      </c>
      <c r="G66" s="21"/>
      <c r="H66" s="21">
        <v>0</v>
      </c>
      <c r="I66" s="21"/>
      <c r="J66" s="20">
        <v>0</v>
      </c>
      <c r="K66" s="21"/>
      <c r="L66" s="20">
        <v>48600</v>
      </c>
      <c r="M66" s="21"/>
      <c r="N66" s="20">
        <v>0</v>
      </c>
    </row>
    <row r="67" spans="1:14" ht="21.75" customHeight="1">
      <c r="A67" s="6" t="s">
        <v>133</v>
      </c>
      <c r="B67" s="87"/>
      <c r="D67" s="21">
        <v>0</v>
      </c>
      <c r="E67" s="22"/>
      <c r="F67" s="21">
        <v>0</v>
      </c>
      <c r="G67" s="22"/>
      <c r="H67" s="21">
        <v>1689</v>
      </c>
      <c r="I67" s="22"/>
      <c r="J67" s="20"/>
      <c r="K67" s="21"/>
      <c r="L67" s="20">
        <v>0</v>
      </c>
      <c r="M67" s="21"/>
      <c r="N67" s="20">
        <v>1689</v>
      </c>
    </row>
    <row r="68" spans="1:14" ht="21.75" customHeight="1">
      <c r="A68" s="6" t="s">
        <v>338</v>
      </c>
      <c r="B68" s="87">
        <v>31</v>
      </c>
      <c r="D68" s="21">
        <v>6000</v>
      </c>
      <c r="E68" s="22"/>
      <c r="F68" s="21">
        <v>0</v>
      </c>
      <c r="G68" s="22"/>
      <c r="H68" s="21">
        <v>0</v>
      </c>
      <c r="I68" s="22"/>
      <c r="J68" s="20">
        <v>0</v>
      </c>
      <c r="K68" s="21"/>
      <c r="L68" s="20">
        <v>0</v>
      </c>
      <c r="M68" s="21"/>
      <c r="N68" s="20">
        <v>0</v>
      </c>
    </row>
    <row r="69" spans="1:14" ht="21.75" customHeight="1">
      <c r="A69" s="6" t="s">
        <v>134</v>
      </c>
      <c r="B69" s="87"/>
      <c r="C69" s="14"/>
      <c r="D69" s="21">
        <v>5946</v>
      </c>
      <c r="E69" s="20"/>
      <c r="F69" s="21">
        <v>6484</v>
      </c>
      <c r="G69" s="21"/>
      <c r="H69" s="21">
        <v>7125</v>
      </c>
      <c r="I69" s="21"/>
      <c r="J69" s="20">
        <v>2420</v>
      </c>
      <c r="K69" s="21"/>
      <c r="L69" s="20">
        <v>3557</v>
      </c>
      <c r="M69" s="21"/>
      <c r="N69" s="20">
        <v>3397</v>
      </c>
    </row>
    <row r="70" spans="1:14" ht="21.75" customHeight="1">
      <c r="A70" s="7" t="s">
        <v>24</v>
      </c>
      <c r="B70" s="62"/>
      <c r="C70" s="3"/>
      <c r="D70" s="48">
        <f>SUM(D57:D69)</f>
        <v>628188</v>
      </c>
      <c r="E70" s="21"/>
      <c r="F70" s="48">
        <f>SUM(F57:F69)</f>
        <v>1476139</v>
      </c>
      <c r="G70" s="21"/>
      <c r="H70" s="48">
        <f>SUM(H57:H69)</f>
        <v>945980</v>
      </c>
      <c r="I70" s="21"/>
      <c r="J70" s="48">
        <f>SUM(J57:J69)</f>
        <v>814069</v>
      </c>
      <c r="K70" s="21"/>
      <c r="L70" s="48">
        <f>SUM(L57:L69)</f>
        <v>892187</v>
      </c>
      <c r="M70" s="21"/>
      <c r="N70" s="48">
        <f>SUM(N57:N69)</f>
        <v>720591</v>
      </c>
    </row>
    <row r="71" spans="1:14" ht="11.25" customHeight="1">
      <c r="B71" s="87"/>
      <c r="C71" s="14"/>
      <c r="D71" s="49"/>
      <c r="E71" s="22"/>
      <c r="F71" s="49"/>
      <c r="G71" s="22"/>
      <c r="H71" s="49"/>
      <c r="I71" s="22"/>
      <c r="J71" s="49"/>
      <c r="K71" s="22"/>
      <c r="L71" s="49"/>
      <c r="M71" s="22"/>
      <c r="N71" s="49"/>
    </row>
    <row r="72" spans="1:14" ht="21.75" customHeight="1">
      <c r="A72" s="8" t="s">
        <v>25</v>
      </c>
      <c r="B72" s="87"/>
      <c r="D72" s="49"/>
      <c r="E72" s="22"/>
      <c r="F72" s="49"/>
      <c r="G72" s="22"/>
      <c r="H72" s="49"/>
      <c r="I72" s="22"/>
      <c r="J72" s="49"/>
      <c r="K72" s="15"/>
      <c r="L72" s="49"/>
      <c r="M72" s="15"/>
      <c r="N72" s="49"/>
    </row>
    <row r="73" spans="1:14" ht="21.75" customHeight="1">
      <c r="A73" s="6" t="s">
        <v>135</v>
      </c>
      <c r="B73" s="87">
        <v>21</v>
      </c>
      <c r="D73" s="20">
        <v>775179</v>
      </c>
      <c r="E73" s="22"/>
      <c r="F73" s="20">
        <v>102155</v>
      </c>
      <c r="G73" s="22"/>
      <c r="H73" s="20">
        <v>492647</v>
      </c>
      <c r="I73" s="22"/>
      <c r="J73" s="20">
        <v>0</v>
      </c>
      <c r="K73" s="21"/>
      <c r="L73" s="20">
        <v>29948</v>
      </c>
      <c r="M73" s="21"/>
      <c r="N73" s="20">
        <v>220722</v>
      </c>
    </row>
    <row r="74" spans="1:14" ht="21.75" customHeight="1">
      <c r="A74" s="6" t="s">
        <v>26</v>
      </c>
      <c r="B74" s="87" t="s">
        <v>286</v>
      </c>
      <c r="D74" s="20">
        <v>165886</v>
      </c>
      <c r="E74" s="22"/>
      <c r="F74" s="20">
        <v>213316</v>
      </c>
      <c r="G74" s="22"/>
      <c r="H74" s="20">
        <v>7884</v>
      </c>
      <c r="I74" s="22"/>
      <c r="J74" s="20">
        <v>3963</v>
      </c>
      <c r="K74" s="21"/>
      <c r="L74" s="20">
        <v>5556</v>
      </c>
      <c r="M74" s="21"/>
      <c r="N74" s="20">
        <v>4666</v>
      </c>
    </row>
    <row r="75" spans="1:14" ht="21.75" customHeight="1">
      <c r="A75" s="6" t="s">
        <v>92</v>
      </c>
      <c r="B75" s="87">
        <v>23</v>
      </c>
      <c r="D75" s="20">
        <v>639035</v>
      </c>
      <c r="E75" s="22"/>
      <c r="F75" s="20">
        <v>548021</v>
      </c>
      <c r="G75" s="22"/>
      <c r="H75" s="20">
        <v>621735</v>
      </c>
      <c r="I75" s="22"/>
      <c r="J75" s="20">
        <v>639035</v>
      </c>
      <c r="K75" s="21"/>
      <c r="L75" s="20">
        <v>548021</v>
      </c>
      <c r="M75" s="21"/>
      <c r="N75" s="20">
        <v>621735</v>
      </c>
    </row>
    <row r="76" spans="1:14" ht="21.75" customHeight="1">
      <c r="A76" s="6" t="s">
        <v>136</v>
      </c>
      <c r="B76" s="87" t="s">
        <v>284</v>
      </c>
      <c r="D76" s="20">
        <v>471114</v>
      </c>
      <c r="E76" s="22"/>
      <c r="F76" s="20">
        <v>497268</v>
      </c>
      <c r="G76" s="22"/>
      <c r="H76" s="20">
        <v>417300</v>
      </c>
      <c r="I76" s="22"/>
      <c r="J76" s="20">
        <v>0</v>
      </c>
      <c r="K76" s="21"/>
      <c r="L76" s="20">
        <v>0</v>
      </c>
      <c r="M76" s="21"/>
      <c r="N76" s="20">
        <v>0</v>
      </c>
    </row>
    <row r="77" spans="1:14" ht="21.75" customHeight="1">
      <c r="A77" s="6" t="s">
        <v>27</v>
      </c>
      <c r="B77" s="87">
        <v>24</v>
      </c>
      <c r="D77" s="21">
        <v>16585</v>
      </c>
      <c r="E77" s="22"/>
      <c r="F77" s="21">
        <v>14824</v>
      </c>
      <c r="G77" s="22"/>
      <c r="H77" s="21">
        <v>6785</v>
      </c>
      <c r="I77" s="22"/>
      <c r="J77" s="20">
        <v>5248</v>
      </c>
      <c r="K77" s="21"/>
      <c r="L77" s="20">
        <v>4679</v>
      </c>
      <c r="M77" s="21"/>
      <c r="N77" s="20">
        <v>5102</v>
      </c>
    </row>
    <row r="78" spans="1:14" ht="21.75" customHeight="1">
      <c r="A78" s="6" t="s">
        <v>137</v>
      </c>
      <c r="B78" s="87"/>
      <c r="D78" s="21">
        <v>24617</v>
      </c>
      <c r="E78" s="22"/>
      <c r="F78" s="21">
        <v>16911</v>
      </c>
      <c r="G78" s="22"/>
      <c r="H78" s="21">
        <v>21229</v>
      </c>
      <c r="I78" s="22"/>
      <c r="J78" s="20">
        <v>0</v>
      </c>
      <c r="K78" s="21"/>
      <c r="L78" s="20">
        <v>0</v>
      </c>
      <c r="M78" s="21"/>
      <c r="N78" s="20">
        <v>0</v>
      </c>
    </row>
    <row r="79" spans="1:14" ht="21.75" customHeight="1">
      <c r="A79" s="6" t="s">
        <v>138</v>
      </c>
      <c r="B79" s="87"/>
      <c r="D79" s="21">
        <v>70196</v>
      </c>
      <c r="E79" s="22"/>
      <c r="F79" s="21">
        <v>81556</v>
      </c>
      <c r="G79" s="22"/>
      <c r="H79" s="21">
        <v>77709</v>
      </c>
      <c r="I79" s="22"/>
      <c r="J79" s="20">
        <v>0</v>
      </c>
      <c r="K79" s="21"/>
      <c r="L79" s="20">
        <v>0</v>
      </c>
      <c r="M79" s="21"/>
      <c r="N79" s="20">
        <v>0</v>
      </c>
    </row>
    <row r="80" spans="1:14" ht="21.75" customHeight="1">
      <c r="A80" s="6" t="s">
        <v>139</v>
      </c>
      <c r="B80" s="87">
        <v>31</v>
      </c>
      <c r="D80" s="21">
        <v>8588</v>
      </c>
      <c r="E80" s="22"/>
      <c r="F80" s="21">
        <v>7785</v>
      </c>
      <c r="G80" s="22"/>
      <c r="H80" s="21">
        <v>6557</v>
      </c>
      <c r="I80" s="22"/>
      <c r="J80" s="20">
        <v>5346</v>
      </c>
      <c r="K80" s="21"/>
      <c r="L80" s="20">
        <v>5346</v>
      </c>
      <c r="M80" s="21"/>
      <c r="N80" s="20">
        <v>5206</v>
      </c>
    </row>
    <row r="81" spans="1:14" ht="21.75" customHeight="1">
      <c r="A81" s="7" t="s">
        <v>28</v>
      </c>
      <c r="B81" s="87"/>
      <c r="D81" s="48">
        <f>SUM(D73:D80)</f>
        <v>2171200</v>
      </c>
      <c r="E81" s="22"/>
      <c r="F81" s="48">
        <f>SUM(F73:F80)</f>
        <v>1481836</v>
      </c>
      <c r="G81" s="22"/>
      <c r="H81" s="48">
        <f>SUM(H73:H80)</f>
        <v>1651846</v>
      </c>
      <c r="I81" s="22"/>
      <c r="J81" s="48">
        <f>SUM(J73:J80)</f>
        <v>653592</v>
      </c>
      <c r="K81" s="15"/>
      <c r="L81" s="48">
        <f>SUM(L73:L80)</f>
        <v>593550</v>
      </c>
      <c r="M81" s="15"/>
      <c r="N81" s="48">
        <f>SUM(N73:N80)</f>
        <v>857431</v>
      </c>
    </row>
    <row r="82" spans="1:14" ht="21.75" customHeight="1">
      <c r="A82" s="7" t="s">
        <v>29</v>
      </c>
      <c r="B82" s="87"/>
      <c r="D82" s="48">
        <f>+D70+D81</f>
        <v>2799388</v>
      </c>
      <c r="E82" s="22"/>
      <c r="F82" s="48">
        <f>+F70+F81</f>
        <v>2957975</v>
      </c>
      <c r="G82" s="22"/>
      <c r="H82" s="48">
        <f>+H70+H81</f>
        <v>2597826</v>
      </c>
      <c r="I82" s="22"/>
      <c r="J82" s="48">
        <f>+J70+J81</f>
        <v>1467661</v>
      </c>
      <c r="K82" s="15"/>
      <c r="L82" s="48">
        <f>+L70+L81</f>
        <v>1485737</v>
      </c>
      <c r="M82" s="15"/>
      <c r="N82" s="48">
        <f>+N70+N81</f>
        <v>1578022</v>
      </c>
    </row>
    <row r="83" spans="1:14" ht="21.75" customHeight="1">
      <c r="A83" s="7"/>
      <c r="B83" s="87"/>
      <c r="D83" s="49"/>
      <c r="E83" s="22"/>
      <c r="F83" s="49"/>
      <c r="G83" s="22"/>
      <c r="H83" s="49"/>
      <c r="I83" s="22"/>
      <c r="J83" s="49"/>
      <c r="K83" s="15"/>
      <c r="L83" s="49"/>
      <c r="M83" s="15"/>
      <c r="N83" s="49"/>
    </row>
    <row r="84" spans="1:14" s="2" customFormat="1" ht="21.75" customHeight="1">
      <c r="A84" s="128" t="str">
        <f>A1</f>
        <v>Aqua Corporation Public Company Limited and its Subsidiaries</v>
      </c>
      <c r="B84" s="60"/>
      <c r="C84" s="6"/>
      <c r="D84" s="6"/>
      <c r="E84" s="7"/>
      <c r="F84" s="7"/>
      <c r="G84" s="7"/>
      <c r="H84" s="7"/>
      <c r="I84" s="7"/>
      <c r="J84" s="7"/>
      <c r="K84" s="7"/>
      <c r="L84" s="9"/>
      <c r="M84" s="7"/>
      <c r="N84" s="9"/>
    </row>
    <row r="85" spans="1:14" s="2" customFormat="1" ht="21.75" customHeight="1">
      <c r="A85" s="1" t="s">
        <v>0</v>
      </c>
      <c r="B85" s="7"/>
      <c r="C85" s="7"/>
      <c r="D85" s="7"/>
      <c r="E85" s="7"/>
      <c r="F85" s="7"/>
      <c r="G85" s="7"/>
      <c r="H85" s="7"/>
      <c r="I85" s="7"/>
      <c r="J85" s="7"/>
      <c r="K85" s="7"/>
      <c r="L85" s="9"/>
      <c r="M85" s="7"/>
      <c r="N85" s="9"/>
    </row>
    <row r="86" spans="1:14" s="2" customFormat="1" ht="21.75" customHeight="1">
      <c r="A86" s="2" t="s">
        <v>99</v>
      </c>
      <c r="B86" s="19"/>
      <c r="C86" s="10"/>
      <c r="D86" s="10"/>
      <c r="E86" s="9"/>
      <c r="F86" s="9"/>
      <c r="G86" s="9"/>
      <c r="H86" s="9"/>
      <c r="I86" s="9"/>
      <c r="J86" s="9"/>
      <c r="K86" s="9"/>
      <c r="L86" s="9"/>
      <c r="M86" s="9"/>
      <c r="N86" s="9"/>
    </row>
    <row r="87" spans="1:14" s="2" customFormat="1" ht="21.75" customHeight="1">
      <c r="B87" s="19"/>
      <c r="C87" s="10"/>
      <c r="D87" s="10"/>
      <c r="E87" s="9"/>
      <c r="F87" s="9"/>
      <c r="G87" s="9"/>
      <c r="H87" s="9"/>
      <c r="I87" s="9"/>
      <c r="J87" s="9"/>
      <c r="K87" s="9"/>
      <c r="L87" s="9"/>
      <c r="M87" s="9"/>
      <c r="N87" s="9"/>
    </row>
    <row r="88" spans="1:14" s="2" customFormat="1" ht="21.75" customHeight="1">
      <c r="B88" s="19"/>
      <c r="C88" s="10"/>
      <c r="D88" s="129" t="s">
        <v>1</v>
      </c>
      <c r="E88" s="129"/>
      <c r="F88" s="129"/>
      <c r="G88" s="129"/>
      <c r="H88" s="129"/>
      <c r="I88" s="3"/>
      <c r="J88" s="129" t="s">
        <v>2</v>
      </c>
      <c r="K88" s="129"/>
      <c r="L88" s="129"/>
      <c r="M88" s="129"/>
      <c r="N88" s="129"/>
    </row>
    <row r="89" spans="1:14" s="2" customFormat="1" ht="21.75" customHeight="1">
      <c r="B89" s="61"/>
      <c r="C89" s="18"/>
      <c r="D89" s="129" t="s">
        <v>3</v>
      </c>
      <c r="E89" s="129"/>
      <c r="F89" s="129"/>
      <c r="G89" s="129"/>
      <c r="H89" s="129"/>
      <c r="I89" s="3"/>
      <c r="J89" s="129" t="s">
        <v>3</v>
      </c>
      <c r="K89" s="129"/>
      <c r="L89" s="129"/>
      <c r="M89" s="129"/>
      <c r="N89" s="129"/>
    </row>
    <row r="90" spans="1:14" ht="21.75" customHeight="1">
      <c r="A90" s="2" t="s">
        <v>19</v>
      </c>
      <c r="B90" s="87" t="s">
        <v>5</v>
      </c>
      <c r="C90" s="14"/>
      <c r="D90" s="4" t="s">
        <v>100</v>
      </c>
      <c r="E90" s="4"/>
      <c r="F90" s="4" t="s">
        <v>78</v>
      </c>
      <c r="G90" s="4"/>
      <c r="H90" s="4" t="s">
        <v>111</v>
      </c>
      <c r="I90" s="4"/>
      <c r="J90" s="4" t="s">
        <v>100</v>
      </c>
      <c r="K90" s="4"/>
      <c r="L90" s="4" t="s">
        <v>78</v>
      </c>
      <c r="M90" s="4"/>
      <c r="N90" s="4" t="s">
        <v>111</v>
      </c>
    </row>
    <row r="91" spans="1:14" ht="21.75" customHeight="1">
      <c r="A91" s="2"/>
      <c r="B91" s="87"/>
      <c r="C91" s="14"/>
      <c r="D91" s="14">
        <v>2024</v>
      </c>
      <c r="E91" s="4"/>
      <c r="F91" s="14">
        <v>2023</v>
      </c>
      <c r="G91" s="4"/>
      <c r="H91" s="14">
        <v>2023</v>
      </c>
      <c r="I91" s="4"/>
      <c r="J91" s="14">
        <v>2024</v>
      </c>
      <c r="K91" s="4"/>
      <c r="L91" s="14">
        <v>2023</v>
      </c>
      <c r="M91" s="4"/>
      <c r="N91" s="14">
        <v>2023</v>
      </c>
    </row>
    <row r="92" spans="1:14" ht="21.75" customHeight="1">
      <c r="A92" s="2"/>
      <c r="B92" s="87"/>
      <c r="C92" s="14"/>
      <c r="D92" s="14" t="s">
        <v>79</v>
      </c>
      <c r="E92" s="4"/>
      <c r="F92" s="14" t="s">
        <v>112</v>
      </c>
      <c r="G92" s="4"/>
      <c r="H92" s="14"/>
      <c r="I92" s="4"/>
      <c r="J92" s="14" t="s">
        <v>79</v>
      </c>
      <c r="K92" s="4"/>
      <c r="L92" s="14" t="s">
        <v>112</v>
      </c>
      <c r="M92" s="4"/>
      <c r="N92" s="14"/>
    </row>
    <row r="93" spans="1:14" ht="21.75" customHeight="1">
      <c r="B93" s="87"/>
      <c r="C93" s="14"/>
      <c r="D93" s="130" t="s">
        <v>80</v>
      </c>
      <c r="E93" s="130"/>
      <c r="F93" s="130"/>
      <c r="G93" s="130"/>
      <c r="H93" s="130"/>
      <c r="I93" s="130"/>
      <c r="J93" s="130"/>
      <c r="K93" s="130"/>
      <c r="L93" s="130"/>
      <c r="M93" s="130"/>
      <c r="N93" s="130"/>
    </row>
    <row r="94" spans="1:14" ht="21.75" customHeight="1">
      <c r="A94" s="8" t="s">
        <v>30</v>
      </c>
      <c r="D94" s="50"/>
      <c r="F94" s="6"/>
      <c r="H94" s="6"/>
      <c r="J94" s="50"/>
      <c r="K94" s="3"/>
      <c r="L94" s="50"/>
      <c r="M94" s="3"/>
      <c r="N94" s="50"/>
    </row>
    <row r="95" spans="1:14" ht="21.75" customHeight="1">
      <c r="A95" s="6" t="s">
        <v>31</v>
      </c>
      <c r="B95" s="87" t="s">
        <v>287</v>
      </c>
      <c r="C95" s="14"/>
    </row>
    <row r="96" spans="1:14" ht="21.75" customHeight="1" thickBot="1">
      <c r="A96" s="6" t="s">
        <v>95</v>
      </c>
      <c r="B96" s="87"/>
      <c r="C96" s="14"/>
      <c r="D96" s="92">
        <v>5221211</v>
      </c>
      <c r="E96" s="22"/>
      <c r="F96" s="92">
        <v>5321211</v>
      </c>
      <c r="G96" s="93"/>
      <c r="H96" s="92">
        <v>5321211</v>
      </c>
      <c r="I96" s="93"/>
      <c r="J96" s="92">
        <v>5221211</v>
      </c>
      <c r="K96" s="93"/>
      <c r="L96" s="92">
        <v>5321211</v>
      </c>
      <c r="M96" s="93"/>
      <c r="N96" s="92">
        <v>5321211</v>
      </c>
    </row>
    <row r="97" spans="1:16" ht="21.75" customHeight="1" thickTop="1">
      <c r="A97" s="6" t="s">
        <v>96</v>
      </c>
      <c r="B97" s="87"/>
      <c r="C97" s="14"/>
      <c r="D97" s="20">
        <v>2856228</v>
      </c>
      <c r="E97" s="22"/>
      <c r="F97" s="20">
        <v>2956228</v>
      </c>
      <c r="G97" s="22"/>
      <c r="H97" s="20">
        <v>2956228</v>
      </c>
      <c r="I97" s="22"/>
      <c r="J97" s="94">
        <v>2856228</v>
      </c>
      <c r="K97" s="94"/>
      <c r="L97" s="94">
        <v>2956228</v>
      </c>
      <c r="M97" s="94"/>
      <c r="N97" s="94">
        <v>2956228</v>
      </c>
    </row>
    <row r="98" spans="1:16" ht="21.75" customHeight="1">
      <c r="A98" s="6" t="s">
        <v>140</v>
      </c>
      <c r="B98" s="87"/>
      <c r="C98" s="14"/>
      <c r="D98" s="21">
        <v>295668</v>
      </c>
      <c r="E98" s="22"/>
      <c r="F98" s="21">
        <v>312840</v>
      </c>
      <c r="G98" s="22"/>
      <c r="H98" s="21">
        <v>312840</v>
      </c>
      <c r="I98" s="22"/>
      <c r="J98" s="94">
        <v>295668</v>
      </c>
      <c r="K98" s="94"/>
      <c r="L98" s="94">
        <v>312840</v>
      </c>
      <c r="M98" s="94"/>
      <c r="N98" s="94">
        <v>312840</v>
      </c>
    </row>
    <row r="99" spans="1:16" ht="21.75" customHeight="1">
      <c r="A99" s="6" t="s">
        <v>141</v>
      </c>
      <c r="B99" s="87"/>
      <c r="C99" s="14"/>
    </row>
    <row r="100" spans="1:16" ht="21.75" customHeight="1">
      <c r="A100" s="6" t="s">
        <v>262</v>
      </c>
      <c r="B100" s="87"/>
      <c r="C100" s="14"/>
      <c r="D100" s="20">
        <v>-59778</v>
      </c>
      <c r="E100" s="22"/>
      <c r="F100" s="20">
        <v>-59744</v>
      </c>
      <c r="G100" s="22"/>
      <c r="H100" s="20">
        <v>-59778</v>
      </c>
      <c r="I100" s="22"/>
      <c r="J100" s="20">
        <v>0</v>
      </c>
      <c r="K100" s="20"/>
      <c r="L100" s="20">
        <v>0</v>
      </c>
      <c r="M100" s="20"/>
      <c r="N100" s="20">
        <v>0</v>
      </c>
    </row>
    <row r="101" spans="1:16" ht="21.75" customHeight="1">
      <c r="A101" s="6" t="s">
        <v>299</v>
      </c>
      <c r="B101" s="87"/>
      <c r="C101" s="14"/>
      <c r="D101" s="21"/>
      <c r="E101" s="22"/>
      <c r="F101" s="21"/>
      <c r="G101" s="22"/>
      <c r="H101" s="21"/>
      <c r="I101" s="22"/>
      <c r="J101" s="94"/>
      <c r="K101" s="94"/>
      <c r="L101" s="94"/>
      <c r="M101" s="94"/>
      <c r="N101" s="94"/>
    </row>
    <row r="102" spans="1:16" ht="21.75" customHeight="1">
      <c r="A102" s="6" t="s">
        <v>300</v>
      </c>
      <c r="B102" s="87">
        <v>10</v>
      </c>
      <c r="C102" s="14"/>
      <c r="D102" s="21">
        <v>-5248</v>
      </c>
      <c r="E102" s="22"/>
      <c r="F102" s="21">
        <v>0</v>
      </c>
      <c r="G102" s="22"/>
      <c r="H102" s="21">
        <v>0</v>
      </c>
      <c r="I102" s="22"/>
      <c r="J102" s="94">
        <v>1061</v>
      </c>
      <c r="K102" s="94"/>
      <c r="L102" s="94">
        <v>0</v>
      </c>
      <c r="M102" s="94"/>
      <c r="N102" s="94">
        <v>0</v>
      </c>
    </row>
    <row r="103" spans="1:16" ht="21.75" customHeight="1">
      <c r="A103" s="6" t="s">
        <v>142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</row>
    <row r="104" spans="1:16" ht="21.75" customHeight="1">
      <c r="A104" s="6" t="s">
        <v>97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</row>
    <row r="105" spans="1:16" ht="21.75" customHeight="1">
      <c r="A105" s="6" t="s">
        <v>264</v>
      </c>
      <c r="B105" s="22"/>
      <c r="C105" s="22"/>
      <c r="D105" s="20">
        <v>55484</v>
      </c>
      <c r="E105" s="20"/>
      <c r="F105" s="20">
        <v>55484</v>
      </c>
      <c r="G105" s="21"/>
      <c r="H105" s="20">
        <v>55484</v>
      </c>
      <c r="I105" s="21"/>
      <c r="J105" s="20">
        <v>55484</v>
      </c>
      <c r="K105" s="20"/>
      <c r="L105" s="20">
        <v>55484</v>
      </c>
      <c r="M105" s="20"/>
      <c r="N105" s="20">
        <v>55484</v>
      </c>
    </row>
    <row r="106" spans="1:16" ht="21.75" customHeight="1">
      <c r="A106" s="6" t="s">
        <v>265</v>
      </c>
      <c r="B106" s="87">
        <v>26</v>
      </c>
      <c r="C106" s="22"/>
      <c r="D106" s="20">
        <v>0</v>
      </c>
      <c r="E106" s="20"/>
      <c r="F106" s="20">
        <v>117172</v>
      </c>
      <c r="G106" s="21"/>
      <c r="H106" s="20">
        <v>117172</v>
      </c>
      <c r="I106" s="21"/>
      <c r="J106" s="20">
        <v>0</v>
      </c>
      <c r="K106" s="20"/>
      <c r="L106" s="20">
        <v>117172</v>
      </c>
      <c r="M106" s="20"/>
      <c r="N106" s="20">
        <v>117172</v>
      </c>
    </row>
    <row r="107" spans="1:16" ht="21.75" customHeight="1">
      <c r="A107" s="6" t="s">
        <v>263</v>
      </c>
      <c r="B107" s="87" t="s">
        <v>288</v>
      </c>
      <c r="C107" s="22"/>
      <c r="D107" s="20">
        <v>2250360</v>
      </c>
      <c r="E107" s="20"/>
      <c r="F107" s="20">
        <v>2484452</v>
      </c>
      <c r="G107" s="21"/>
      <c r="H107" s="20">
        <v>2511966</v>
      </c>
      <c r="I107" s="21"/>
      <c r="J107" s="20">
        <v>-147664</v>
      </c>
      <c r="K107" s="21"/>
      <c r="L107" s="20">
        <v>-58585</v>
      </c>
      <c r="M107" s="21"/>
      <c r="N107" s="20">
        <v>18773</v>
      </c>
    </row>
    <row r="108" spans="1:16" ht="21.75" customHeight="1">
      <c r="A108" s="6" t="s">
        <v>108</v>
      </c>
      <c r="B108" s="87" t="s">
        <v>287</v>
      </c>
      <c r="C108" s="14"/>
      <c r="D108" s="20">
        <v>0</v>
      </c>
      <c r="E108" s="22"/>
      <c r="F108" s="20">
        <v>-117172</v>
      </c>
      <c r="G108" s="22"/>
      <c r="H108" s="20">
        <v>-117172</v>
      </c>
      <c r="I108" s="22"/>
      <c r="J108" s="94">
        <v>0</v>
      </c>
      <c r="K108" s="94"/>
      <c r="L108" s="94">
        <v>-117172</v>
      </c>
      <c r="M108" s="94"/>
      <c r="N108" s="94">
        <v>-117172</v>
      </c>
    </row>
    <row r="109" spans="1:16" ht="21.75" customHeight="1">
      <c r="A109" s="6" t="s">
        <v>32</v>
      </c>
      <c r="B109" s="22"/>
      <c r="C109" s="22"/>
      <c r="D109" s="95">
        <v>257781</v>
      </c>
      <c r="E109" s="20"/>
      <c r="F109" s="95">
        <v>126305</v>
      </c>
      <c r="G109" s="21"/>
      <c r="H109" s="95">
        <v>-132147</v>
      </c>
      <c r="I109" s="21"/>
      <c r="J109" s="95">
        <v>56836</v>
      </c>
      <c r="K109" s="21"/>
      <c r="L109" s="95">
        <v>104660</v>
      </c>
      <c r="M109" s="21"/>
      <c r="N109" s="95">
        <v>22470</v>
      </c>
    </row>
    <row r="110" spans="1:16" ht="21.75" customHeight="1">
      <c r="A110" s="2" t="s">
        <v>143</v>
      </c>
      <c r="B110" s="22"/>
      <c r="C110" s="22"/>
      <c r="D110" s="20"/>
      <c r="E110" s="20"/>
      <c r="F110" s="20"/>
      <c r="G110" s="21"/>
      <c r="H110" s="20"/>
      <c r="I110" s="21"/>
      <c r="J110" s="20"/>
      <c r="K110" s="21"/>
      <c r="L110" s="20"/>
      <c r="M110" s="21"/>
      <c r="N110" s="20"/>
    </row>
    <row r="111" spans="1:16" ht="21.75" customHeight="1">
      <c r="A111" s="2" t="s">
        <v>144</v>
      </c>
      <c r="B111" s="87"/>
      <c r="C111" s="14"/>
      <c r="D111" s="96">
        <f>SUM(D97:D109)</f>
        <v>5650495</v>
      </c>
      <c r="E111" s="22"/>
      <c r="F111" s="96">
        <f>SUM(F97:F109)</f>
        <v>5875565</v>
      </c>
      <c r="G111" s="22"/>
      <c r="H111" s="96">
        <f>SUM(H97:H109)</f>
        <v>5644593</v>
      </c>
      <c r="I111" s="22"/>
      <c r="J111" s="96">
        <f>SUM(J97:J109)</f>
        <v>3117613</v>
      </c>
      <c r="K111" s="22"/>
      <c r="L111" s="96">
        <f>SUM(L97:L109)</f>
        <v>3370627</v>
      </c>
      <c r="M111" s="22"/>
      <c r="N111" s="96">
        <f>SUM(N97:N109)</f>
        <v>3365795</v>
      </c>
      <c r="O111" s="3"/>
      <c r="P111" s="3"/>
    </row>
    <row r="112" spans="1:16" ht="21.75" customHeight="1">
      <c r="A112" s="18" t="s">
        <v>47</v>
      </c>
      <c r="B112" s="87">
        <v>33</v>
      </c>
      <c r="C112" s="14"/>
      <c r="D112" s="20">
        <v>137570</v>
      </c>
      <c r="E112" s="20"/>
      <c r="F112" s="20">
        <v>209804</v>
      </c>
      <c r="G112" s="21"/>
      <c r="H112" s="20">
        <v>153159</v>
      </c>
      <c r="I112" s="21"/>
      <c r="J112" s="20">
        <v>0</v>
      </c>
      <c r="K112" s="21"/>
      <c r="L112" s="20">
        <v>0</v>
      </c>
      <c r="M112" s="21"/>
      <c r="N112" s="20">
        <v>0</v>
      </c>
      <c r="O112" s="3"/>
      <c r="P112" s="3"/>
    </row>
    <row r="113" spans="1:18" ht="21.75" customHeight="1">
      <c r="A113" s="2" t="s">
        <v>60</v>
      </c>
      <c r="B113" s="87"/>
      <c r="C113" s="14"/>
      <c r="D113" s="51">
        <f>SUM(D111:D112)</f>
        <v>5788065</v>
      </c>
      <c r="E113" s="22"/>
      <c r="F113" s="51">
        <f>SUM(F111:F112)</f>
        <v>6085369</v>
      </c>
      <c r="G113" s="22"/>
      <c r="H113" s="51">
        <f>SUM(H111:H112)</f>
        <v>5797752</v>
      </c>
      <c r="I113" s="22"/>
      <c r="J113" s="51">
        <f>SUM(J111:J112)</f>
        <v>3117613</v>
      </c>
      <c r="K113" s="22"/>
      <c r="L113" s="51">
        <f>SUM(L111:L112)</f>
        <v>3370627</v>
      </c>
      <c r="M113" s="22"/>
      <c r="N113" s="51">
        <f>SUM(N111:N112)</f>
        <v>3365795</v>
      </c>
      <c r="O113" s="3"/>
      <c r="P113" s="3"/>
    </row>
    <row r="114" spans="1:18" ht="21.75" customHeight="1">
      <c r="A114" s="2"/>
      <c r="B114" s="87"/>
      <c r="C114" s="14"/>
      <c r="D114" s="52"/>
      <c r="E114" s="22"/>
      <c r="F114" s="52"/>
      <c r="G114" s="22"/>
      <c r="H114" s="52"/>
      <c r="I114" s="22"/>
      <c r="J114" s="52"/>
      <c r="K114" s="22"/>
      <c r="L114" s="52"/>
      <c r="M114" s="22"/>
      <c r="N114" s="52"/>
      <c r="O114" s="3"/>
      <c r="P114" s="3"/>
    </row>
    <row r="115" spans="1:18" ht="21.75" customHeight="1" thickBot="1">
      <c r="A115" s="9" t="s">
        <v>33</v>
      </c>
      <c r="D115" s="47">
        <f>+D82+D113</f>
        <v>8587453</v>
      </c>
      <c r="E115" s="52"/>
      <c r="F115" s="47">
        <f>+F82+F113</f>
        <v>9043344</v>
      </c>
      <c r="G115" s="52"/>
      <c r="H115" s="47">
        <f>+H82+H113</f>
        <v>8395578</v>
      </c>
      <c r="I115" s="52"/>
      <c r="J115" s="47">
        <f>+J82+J113</f>
        <v>4585274</v>
      </c>
      <c r="K115" s="52"/>
      <c r="L115" s="47">
        <f>+L82+L113</f>
        <v>4856364</v>
      </c>
      <c r="M115" s="52"/>
      <c r="N115" s="47">
        <f>+N82+N113</f>
        <v>4943817</v>
      </c>
      <c r="O115" s="53"/>
      <c r="P115" s="53"/>
      <c r="Q115" s="53"/>
      <c r="R115" s="3"/>
    </row>
    <row r="116" spans="1:18" ht="21.75" customHeight="1" thickTop="1">
      <c r="A116" s="18"/>
      <c r="B116" s="87"/>
      <c r="C116" s="14"/>
      <c r="D116" s="54"/>
      <c r="E116" s="55"/>
      <c r="F116" s="56"/>
      <c r="G116" s="55"/>
      <c r="H116" s="56"/>
      <c r="I116" s="55"/>
      <c r="J116" s="56"/>
      <c r="K116" s="55"/>
      <c r="L116" s="56"/>
      <c r="M116" s="55"/>
      <c r="N116" s="56"/>
    </row>
    <row r="117" spans="1:18" ht="21.75" customHeight="1">
      <c r="A117" s="18"/>
      <c r="B117" s="87"/>
      <c r="C117" s="14"/>
      <c r="D117" s="97">
        <f>D45-D115</f>
        <v>0</v>
      </c>
      <c r="E117" s="97"/>
      <c r="F117" s="97">
        <f>F45-F115</f>
        <v>0</v>
      </c>
      <c r="G117" s="97"/>
      <c r="H117" s="97">
        <f>H45-H115</f>
        <v>0</v>
      </c>
      <c r="I117" s="97"/>
      <c r="J117" s="97">
        <f>J45-J115</f>
        <v>0</v>
      </c>
      <c r="K117" s="97"/>
      <c r="L117" s="97">
        <f>L45-L115</f>
        <v>0</v>
      </c>
      <c r="M117" s="97"/>
      <c r="N117" s="97">
        <f>N45-N115</f>
        <v>0</v>
      </c>
    </row>
    <row r="118" spans="1:18" ht="21.75" customHeight="1">
      <c r="A118" s="18"/>
      <c r="B118" s="87"/>
      <c r="C118" s="14"/>
      <c r="D118" s="97"/>
      <c r="E118" s="97"/>
      <c r="F118" s="97"/>
      <c r="G118" s="97"/>
      <c r="H118" s="97"/>
      <c r="I118" s="97"/>
      <c r="J118" s="97"/>
      <c r="K118" s="97"/>
      <c r="L118" s="97"/>
      <c r="M118" s="97"/>
      <c r="N118" s="97"/>
    </row>
  </sheetData>
  <sheetProtection algorithmName="SHA-512" hashValue="3wxtgZeAAUAo/JFn11FypUmTQP+H54lTuCDRRsusjl/d5HB26wclYZH0+t9I7qiUYln32B+tp9/1xv61+c1IjQ==" saltValue="4JXGPPKYG70MEPexWvSTxA==" spinCount="100000" sheet="1" objects="1" scenarios="1"/>
  <mergeCells count="15">
    <mergeCell ref="D88:H88"/>
    <mergeCell ref="J88:N88"/>
    <mergeCell ref="D89:H89"/>
    <mergeCell ref="J89:N89"/>
    <mergeCell ref="D93:N93"/>
    <mergeCell ref="D50:H50"/>
    <mergeCell ref="J50:N50"/>
    <mergeCell ref="D51:H51"/>
    <mergeCell ref="J51:N51"/>
    <mergeCell ref="D55:N55"/>
    <mergeCell ref="D5:H5"/>
    <mergeCell ref="J5:N5"/>
    <mergeCell ref="D6:H6"/>
    <mergeCell ref="J6:N6"/>
    <mergeCell ref="D10:N10"/>
  </mergeCells>
  <phoneticPr fontId="0" type="noConversion"/>
  <pageMargins left="0.86614173228346458" right="0.27559055118110237" top="0.47244094488188981" bottom="0.39370078740157483" header="0.51181102362204722" footer="0.39370078740157483"/>
  <pageSetup paperSize="9" scale="76" firstPageNumber="4" orientation="portrait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  <rowBreaks count="2" manualBreakCount="2">
    <brk id="45" max="13" man="1"/>
    <brk id="8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74"/>
  <sheetViews>
    <sheetView showGridLines="0" topLeftCell="A40" zoomScale="85" zoomScaleNormal="85" zoomScaleSheetLayoutView="100" workbookViewId="0">
      <selection activeCell="A7" sqref="A7"/>
    </sheetView>
  </sheetViews>
  <sheetFormatPr defaultColWidth="10.875" defaultRowHeight="21.75" customHeight="1"/>
  <cols>
    <col min="1" max="1" width="50.375" style="10" customWidth="1"/>
    <col min="2" max="2" width="10.25" style="19" customWidth="1"/>
    <col min="3" max="3" width="1.375" style="10" customWidth="1"/>
    <col min="4" max="4" width="12.25" style="10" customWidth="1"/>
    <col min="5" max="5" width="1.375" style="10" customWidth="1"/>
    <col min="6" max="6" width="12.25" style="10" customWidth="1"/>
    <col min="7" max="7" width="1.625" style="10" customWidth="1"/>
    <col min="8" max="8" width="12.25" style="10" customWidth="1"/>
    <col min="9" max="9" width="1.25" style="10" customWidth="1"/>
    <col min="10" max="10" width="12.25" style="10" customWidth="1"/>
    <col min="11" max="11" width="15.125" style="10" bestFit="1" customWidth="1"/>
    <col min="12" max="12" width="14.625" style="10" bestFit="1" customWidth="1"/>
    <col min="13" max="16384" width="10.875" style="10"/>
  </cols>
  <sheetData>
    <row r="1" spans="1:10" s="2" customFormat="1" ht="21.75" customHeight="1">
      <c r="A1" s="7" t="s">
        <v>110</v>
      </c>
      <c r="B1" s="60"/>
      <c r="C1" s="6"/>
      <c r="D1" s="6"/>
      <c r="E1" s="7"/>
      <c r="F1" s="7"/>
      <c r="G1" s="7"/>
      <c r="H1" s="7"/>
      <c r="I1" s="7"/>
      <c r="J1" s="41"/>
    </row>
    <row r="2" spans="1:10" s="2" customFormat="1" ht="21.75" customHeight="1">
      <c r="A2" s="7" t="s">
        <v>81</v>
      </c>
      <c r="B2" s="7"/>
      <c r="C2" s="7"/>
      <c r="D2" s="7"/>
      <c r="E2" s="7"/>
      <c r="F2" s="7"/>
      <c r="G2" s="7"/>
      <c r="H2" s="7"/>
      <c r="I2" s="7"/>
      <c r="J2" s="41"/>
    </row>
    <row r="3" spans="1:10" s="2" customFormat="1" ht="11.25" customHeight="1">
      <c r="A3" s="7"/>
      <c r="B3" s="7"/>
      <c r="C3" s="7"/>
      <c r="D3" s="7"/>
      <c r="E3" s="7"/>
      <c r="F3" s="7"/>
      <c r="G3" s="7"/>
      <c r="H3" s="7"/>
      <c r="I3" s="7"/>
      <c r="J3" s="41"/>
    </row>
    <row r="4" spans="1:10" s="2" customFormat="1" ht="21.75" customHeight="1">
      <c r="B4" s="14"/>
      <c r="C4" s="14"/>
      <c r="D4" s="132" t="s">
        <v>34</v>
      </c>
      <c r="E4" s="132"/>
      <c r="F4" s="132"/>
      <c r="G4" s="10"/>
      <c r="H4" s="132" t="s">
        <v>35</v>
      </c>
      <c r="I4" s="132"/>
      <c r="J4" s="132"/>
    </row>
    <row r="5" spans="1:10" ht="21.75" customHeight="1">
      <c r="B5" s="14"/>
      <c r="C5" s="14"/>
      <c r="D5" s="132" t="s">
        <v>36</v>
      </c>
      <c r="E5" s="132"/>
      <c r="F5" s="132"/>
      <c r="G5" s="88"/>
      <c r="H5" s="132" t="s">
        <v>37</v>
      </c>
      <c r="I5" s="132"/>
      <c r="J5" s="132"/>
    </row>
    <row r="6" spans="1:10" ht="21.75" customHeight="1">
      <c r="B6" s="10"/>
      <c r="C6" s="87"/>
      <c r="D6" s="131" t="s">
        <v>82</v>
      </c>
      <c r="E6" s="131"/>
      <c r="F6" s="131"/>
      <c r="G6" s="88"/>
      <c r="H6" s="131" t="s">
        <v>82</v>
      </c>
      <c r="I6" s="131"/>
      <c r="J6" s="131"/>
    </row>
    <row r="7" spans="1:10" ht="21.75" customHeight="1">
      <c r="B7" s="87"/>
      <c r="C7" s="87"/>
      <c r="D7" s="131" t="s">
        <v>101</v>
      </c>
      <c r="E7" s="131"/>
      <c r="F7" s="131"/>
      <c r="G7" s="88"/>
      <c r="H7" s="131" t="s">
        <v>101</v>
      </c>
      <c r="I7" s="131"/>
      <c r="J7" s="131"/>
    </row>
    <row r="8" spans="1:10" ht="21.75" customHeight="1">
      <c r="B8" s="87" t="s">
        <v>5</v>
      </c>
      <c r="C8" s="87"/>
      <c r="D8" s="14">
        <v>2024</v>
      </c>
      <c r="E8" s="4"/>
      <c r="F8" s="14">
        <v>2023</v>
      </c>
      <c r="G8" s="4"/>
      <c r="H8" s="14">
        <v>2024</v>
      </c>
      <c r="I8" s="4"/>
      <c r="J8" s="14">
        <v>2023</v>
      </c>
    </row>
    <row r="9" spans="1:10" ht="21.75" customHeight="1">
      <c r="B9" s="87"/>
      <c r="C9" s="87"/>
      <c r="D9" s="14"/>
      <c r="E9" s="4"/>
      <c r="F9" s="14" t="s">
        <v>112</v>
      </c>
      <c r="G9" s="4"/>
      <c r="H9" s="14"/>
      <c r="I9" s="4"/>
      <c r="J9" s="14" t="s">
        <v>112</v>
      </c>
    </row>
    <row r="10" spans="1:10" ht="21.75" customHeight="1">
      <c r="B10" s="87"/>
      <c r="C10" s="87"/>
      <c r="D10" s="130" t="s">
        <v>80</v>
      </c>
      <c r="E10" s="130"/>
      <c r="F10" s="130"/>
      <c r="G10" s="130"/>
      <c r="H10" s="130"/>
      <c r="I10" s="130"/>
      <c r="J10" s="130"/>
    </row>
    <row r="11" spans="1:10" ht="21.75" customHeight="1">
      <c r="A11" s="8" t="s">
        <v>38</v>
      </c>
      <c r="B11" s="87"/>
      <c r="C11" s="14"/>
      <c r="D11" s="14"/>
      <c r="F11" s="14"/>
      <c r="H11" s="3"/>
      <c r="I11" s="3"/>
      <c r="J11" s="3"/>
    </row>
    <row r="12" spans="1:10" ht="21.75" customHeight="1">
      <c r="A12" s="11" t="s">
        <v>145</v>
      </c>
      <c r="B12" s="87"/>
      <c r="C12" s="14"/>
      <c r="D12" s="94">
        <v>7544</v>
      </c>
      <c r="F12" s="94">
        <v>11324</v>
      </c>
      <c r="H12" s="94">
        <v>0</v>
      </c>
      <c r="I12" s="3"/>
      <c r="J12" s="94">
        <v>0</v>
      </c>
    </row>
    <row r="13" spans="1:10" ht="21.75" customHeight="1">
      <c r="A13" s="11" t="s">
        <v>146</v>
      </c>
      <c r="B13" s="87"/>
      <c r="C13" s="14"/>
      <c r="D13" s="94">
        <v>214995</v>
      </c>
      <c r="E13" s="22"/>
      <c r="F13" s="94">
        <v>186980</v>
      </c>
      <c r="G13" s="22"/>
      <c r="H13" s="94">
        <v>0</v>
      </c>
      <c r="I13" s="22"/>
      <c r="J13" s="94">
        <v>0</v>
      </c>
    </row>
    <row r="14" spans="1:10" ht="21.75" customHeight="1">
      <c r="A14" s="11" t="s">
        <v>301</v>
      </c>
      <c r="B14" s="87" t="s">
        <v>303</v>
      </c>
      <c r="C14" s="14"/>
      <c r="D14" s="94">
        <v>4540</v>
      </c>
      <c r="E14" s="22"/>
      <c r="F14" s="94">
        <v>29956</v>
      </c>
      <c r="G14" s="22"/>
      <c r="H14" s="94">
        <v>0</v>
      </c>
      <c r="I14" s="22"/>
      <c r="J14" s="94">
        <v>31401</v>
      </c>
    </row>
    <row r="15" spans="1:10" ht="21.75" customHeight="1">
      <c r="A15" s="11" t="s">
        <v>302</v>
      </c>
      <c r="B15" s="87" t="s">
        <v>289</v>
      </c>
      <c r="C15" s="14"/>
      <c r="D15" s="94">
        <v>18277</v>
      </c>
      <c r="E15" s="22"/>
      <c r="F15" s="94">
        <v>0</v>
      </c>
      <c r="G15" s="22"/>
      <c r="H15" s="94">
        <v>8943</v>
      </c>
      <c r="I15" s="22"/>
      <c r="J15" s="94">
        <v>0</v>
      </c>
    </row>
    <row r="16" spans="1:10" ht="21.75" customHeight="1">
      <c r="A16" s="11" t="s">
        <v>39</v>
      </c>
      <c r="B16" s="87">
        <v>5</v>
      </c>
      <c r="C16" s="14"/>
      <c r="D16" s="94">
        <v>5748</v>
      </c>
      <c r="E16" s="22"/>
      <c r="F16" s="94">
        <v>5738</v>
      </c>
      <c r="G16" s="22"/>
      <c r="H16" s="94">
        <v>3602</v>
      </c>
      <c r="I16" s="22"/>
      <c r="J16" s="94">
        <v>5190</v>
      </c>
    </row>
    <row r="17" spans="1:10" ht="21.75" customHeight="1">
      <c r="A17" s="12" t="s">
        <v>40</v>
      </c>
      <c r="B17" s="87"/>
      <c r="C17" s="14"/>
      <c r="D17" s="25">
        <f>SUM(D12:D16)</f>
        <v>251104</v>
      </c>
      <c r="E17" s="22"/>
      <c r="F17" s="25">
        <f>SUM(F12:F16)</f>
        <v>233998</v>
      </c>
      <c r="G17" s="22"/>
      <c r="H17" s="25">
        <f>SUM(H12:H16)</f>
        <v>12545</v>
      </c>
      <c r="I17" s="22"/>
      <c r="J17" s="25">
        <f>SUM(J12:J16)</f>
        <v>36591</v>
      </c>
    </row>
    <row r="18" spans="1:10" s="9" customFormat="1" ht="10.5" customHeight="1">
      <c r="A18" s="17"/>
      <c r="B18" s="40"/>
      <c r="D18" s="57"/>
      <c r="E18" s="15"/>
      <c r="F18" s="57"/>
      <c r="G18" s="15"/>
      <c r="H18" s="57"/>
      <c r="I18" s="15"/>
      <c r="J18" s="57"/>
    </row>
    <row r="19" spans="1:10" s="9" customFormat="1" ht="21.75" customHeight="1">
      <c r="A19" s="13" t="s">
        <v>41</v>
      </c>
      <c r="B19" s="40"/>
      <c r="D19" s="42"/>
      <c r="E19" s="15"/>
      <c r="F19" s="42"/>
      <c r="G19" s="15"/>
      <c r="H19" s="42"/>
      <c r="I19" s="15"/>
      <c r="J19" s="42"/>
    </row>
    <row r="20" spans="1:10" s="9" customFormat="1" ht="21.75" customHeight="1">
      <c r="A20" s="10" t="s">
        <v>148</v>
      </c>
      <c r="B20" s="87"/>
      <c r="D20" s="94">
        <v>11415</v>
      </c>
      <c r="E20" s="15"/>
      <c r="F20" s="94">
        <v>14983</v>
      </c>
      <c r="G20" s="15"/>
      <c r="H20" s="94">
        <v>0</v>
      </c>
      <c r="I20" s="15"/>
      <c r="J20" s="94">
        <v>0</v>
      </c>
    </row>
    <row r="21" spans="1:10" ht="21.75" customHeight="1">
      <c r="A21" s="11" t="s">
        <v>149</v>
      </c>
      <c r="B21" s="87"/>
      <c r="D21" s="94">
        <v>139363</v>
      </c>
      <c r="E21" s="22"/>
      <c r="F21" s="94">
        <v>122824</v>
      </c>
      <c r="G21" s="43"/>
      <c r="H21" s="94">
        <v>0</v>
      </c>
      <c r="I21" s="43"/>
      <c r="J21" s="94">
        <v>0</v>
      </c>
    </row>
    <row r="22" spans="1:10" ht="21.75" customHeight="1">
      <c r="A22" s="11" t="s">
        <v>150</v>
      </c>
      <c r="B22" s="87"/>
      <c r="D22" s="94">
        <v>984</v>
      </c>
      <c r="E22" s="22"/>
      <c r="F22" s="94">
        <v>2085</v>
      </c>
      <c r="G22" s="43"/>
      <c r="H22" s="94">
        <v>0</v>
      </c>
      <c r="I22" s="43"/>
      <c r="J22" s="94">
        <v>0</v>
      </c>
    </row>
    <row r="23" spans="1:10" ht="21.75" customHeight="1">
      <c r="A23" s="11" t="s">
        <v>42</v>
      </c>
      <c r="B23" s="87">
        <v>5</v>
      </c>
      <c r="D23" s="94">
        <v>60174</v>
      </c>
      <c r="E23" s="22"/>
      <c r="F23" s="94">
        <v>18219</v>
      </c>
      <c r="G23" s="43"/>
      <c r="H23" s="94">
        <v>36802</v>
      </c>
      <c r="I23" s="43"/>
      <c r="J23" s="94">
        <v>14291</v>
      </c>
    </row>
    <row r="24" spans="1:10" ht="21.75" customHeight="1">
      <c r="A24" s="11" t="s">
        <v>151</v>
      </c>
      <c r="B24" s="87"/>
      <c r="D24" s="94"/>
      <c r="E24" s="22"/>
      <c r="F24" s="94"/>
      <c r="G24" s="43"/>
      <c r="H24" s="94"/>
      <c r="I24" s="43"/>
      <c r="J24" s="94"/>
    </row>
    <row r="25" spans="1:10" ht="21.75" customHeight="1">
      <c r="A25" s="10" t="s">
        <v>266</v>
      </c>
      <c r="B25" s="87"/>
      <c r="D25" s="94">
        <v>-9606</v>
      </c>
      <c r="E25" s="22"/>
      <c r="F25" s="94">
        <v>-3761</v>
      </c>
      <c r="G25" s="43"/>
      <c r="H25" s="94">
        <v>-9606</v>
      </c>
      <c r="I25" s="43"/>
      <c r="J25" s="94">
        <v>-3761</v>
      </c>
    </row>
    <row r="26" spans="1:10" ht="21.75" customHeight="1">
      <c r="A26" s="10" t="s">
        <v>290</v>
      </c>
      <c r="B26" s="87">
        <v>31</v>
      </c>
      <c r="D26" s="94">
        <v>6000</v>
      </c>
      <c r="E26" s="22"/>
      <c r="F26" s="94">
        <v>0</v>
      </c>
      <c r="G26" s="43"/>
      <c r="H26" s="94">
        <v>0</v>
      </c>
      <c r="I26" s="43"/>
      <c r="J26" s="94">
        <v>0</v>
      </c>
    </row>
    <row r="27" spans="1:10" ht="21.75" customHeight="1">
      <c r="A27" s="12" t="s">
        <v>43</v>
      </c>
      <c r="B27" s="87"/>
      <c r="C27" s="14"/>
      <c r="D27" s="25">
        <f>SUM(D20:D26)</f>
        <v>208330</v>
      </c>
      <c r="E27" s="15"/>
      <c r="F27" s="25">
        <f>SUM(F20:F26)</f>
        <v>154350</v>
      </c>
      <c r="G27" s="15"/>
      <c r="H27" s="25">
        <f>SUM(H20:H26)</f>
        <v>27196</v>
      </c>
      <c r="I27" s="15"/>
      <c r="J27" s="25">
        <f>SUM(J20:J26)</f>
        <v>10530</v>
      </c>
    </row>
    <row r="28" spans="1:10" ht="21.75" customHeight="1">
      <c r="A28" s="12" t="s">
        <v>152</v>
      </c>
      <c r="B28" s="87"/>
      <c r="C28" s="14"/>
      <c r="D28" s="15">
        <f>D17-D27</f>
        <v>42774</v>
      </c>
      <c r="E28" s="15"/>
      <c r="F28" s="15">
        <f>F17-F27</f>
        <v>79648</v>
      </c>
      <c r="G28" s="15"/>
      <c r="H28" s="15">
        <f>H17-H27</f>
        <v>-14651</v>
      </c>
      <c r="I28" s="15"/>
      <c r="J28" s="15">
        <f>J17-J27</f>
        <v>26061</v>
      </c>
    </row>
    <row r="29" spans="1:10" ht="21.75" customHeight="1">
      <c r="A29" s="11" t="s">
        <v>75</v>
      </c>
      <c r="B29" s="87">
        <v>5</v>
      </c>
      <c r="C29" s="14"/>
      <c r="D29" s="93">
        <v>5249</v>
      </c>
      <c r="E29" s="22"/>
      <c r="F29" s="93">
        <v>4071</v>
      </c>
      <c r="G29" s="22"/>
      <c r="H29" s="93">
        <v>8796</v>
      </c>
      <c r="I29" s="22"/>
      <c r="J29" s="93">
        <v>7765</v>
      </c>
    </row>
    <row r="30" spans="1:10" ht="21.75" customHeight="1">
      <c r="A30" s="11" t="s">
        <v>44</v>
      </c>
      <c r="B30" s="87">
        <v>5</v>
      </c>
      <c r="C30" s="14"/>
      <c r="D30" s="93">
        <v>34553</v>
      </c>
      <c r="E30" s="43"/>
      <c r="F30" s="93">
        <v>36181</v>
      </c>
      <c r="G30" s="43"/>
      <c r="H30" s="93">
        <v>25664</v>
      </c>
      <c r="I30" s="43"/>
      <c r="J30" s="93">
        <v>26650</v>
      </c>
    </row>
    <row r="31" spans="1:10" ht="21.75" customHeight="1">
      <c r="A31" s="11" t="s">
        <v>304</v>
      </c>
      <c r="B31" s="87" t="s">
        <v>305</v>
      </c>
      <c r="C31" s="14"/>
      <c r="D31" s="93">
        <v>30000</v>
      </c>
      <c r="E31" s="43"/>
      <c r="F31" s="93">
        <v>0</v>
      </c>
      <c r="G31" s="43"/>
      <c r="H31" s="93">
        <v>30000</v>
      </c>
      <c r="I31" s="43"/>
      <c r="J31" s="93">
        <v>0</v>
      </c>
    </row>
    <row r="32" spans="1:10" ht="21.75" customHeight="1">
      <c r="A32" s="11" t="s">
        <v>153</v>
      </c>
      <c r="B32" s="87">
        <v>6</v>
      </c>
      <c r="C32" s="14"/>
      <c r="D32" s="93">
        <v>137176</v>
      </c>
      <c r="E32" s="43"/>
      <c r="F32" s="93">
        <v>0</v>
      </c>
      <c r="G32" s="43"/>
      <c r="H32" s="93">
        <v>79878</v>
      </c>
      <c r="I32" s="43"/>
      <c r="J32" s="93">
        <v>0</v>
      </c>
    </row>
    <row r="33" spans="1:11" ht="21.75" customHeight="1">
      <c r="A33" s="11" t="s">
        <v>306</v>
      </c>
      <c r="B33" s="87">
        <v>9</v>
      </c>
      <c r="C33" s="14"/>
      <c r="D33" s="98">
        <v>-186605</v>
      </c>
      <c r="E33" s="15"/>
      <c r="F33" s="98">
        <v>-50941</v>
      </c>
      <c r="G33" s="15"/>
      <c r="H33" s="98">
        <v>0</v>
      </c>
      <c r="I33" s="15"/>
      <c r="J33" s="98">
        <v>0</v>
      </c>
    </row>
    <row r="34" spans="1:11" s="9" customFormat="1" ht="21.75" customHeight="1">
      <c r="A34" s="12" t="s">
        <v>154</v>
      </c>
      <c r="B34" s="40"/>
      <c r="C34" s="88"/>
      <c r="D34" s="15">
        <f>D28+D29-D30-D31-D32+D33</f>
        <v>-340311</v>
      </c>
      <c r="E34" s="15" t="e">
        <f>E28+#REF!-E30</f>
        <v>#REF!</v>
      </c>
      <c r="F34" s="15">
        <f>F28+F29-F30-F31-F32+F33</f>
        <v>-3403</v>
      </c>
      <c r="G34" s="15" t="e">
        <f>G28+#REF!-G30</f>
        <v>#REF!</v>
      </c>
      <c r="H34" s="15">
        <f>H28+H29-H30-H31-H32+H33</f>
        <v>-141397</v>
      </c>
      <c r="I34" s="15" t="e">
        <f>I28+#REF!-I30</f>
        <v>#REF!</v>
      </c>
      <c r="J34" s="15">
        <f>J28+J29-J30-J31-J32+J33</f>
        <v>7176</v>
      </c>
    </row>
    <row r="35" spans="1:11" s="9" customFormat="1" ht="21.75" customHeight="1">
      <c r="A35" s="11" t="s">
        <v>307</v>
      </c>
      <c r="B35" s="87"/>
      <c r="C35" s="88"/>
      <c r="D35" s="44">
        <v>-12692</v>
      </c>
      <c r="E35" s="22"/>
      <c r="F35" s="44">
        <v>-2374</v>
      </c>
      <c r="G35" s="22"/>
      <c r="H35" s="44">
        <v>-3083</v>
      </c>
      <c r="I35" s="22"/>
      <c r="J35" s="44">
        <v>-953</v>
      </c>
    </row>
    <row r="36" spans="1:11" s="9" customFormat="1" ht="21.75" customHeight="1">
      <c r="A36" s="12" t="s">
        <v>156</v>
      </c>
      <c r="B36" s="87"/>
      <c r="C36" s="88"/>
      <c r="D36" s="15"/>
      <c r="E36" s="15"/>
      <c r="F36" s="15"/>
      <c r="G36" s="15"/>
      <c r="H36" s="15"/>
      <c r="I36" s="15"/>
      <c r="J36" s="15"/>
    </row>
    <row r="37" spans="1:11" s="9" customFormat="1" ht="21.75" customHeight="1">
      <c r="A37" s="12" t="s">
        <v>157</v>
      </c>
      <c r="B37" s="87"/>
      <c r="C37" s="88"/>
      <c r="D37" s="15">
        <f>SUM(D34:D35)</f>
        <v>-353003</v>
      </c>
      <c r="E37" s="15"/>
      <c r="F37" s="15">
        <f>SUM(F34:F35)</f>
        <v>-5777</v>
      </c>
      <c r="G37" s="15"/>
      <c r="H37" s="15">
        <f>SUM(H34:H35)</f>
        <v>-144480</v>
      </c>
      <c r="I37" s="15"/>
      <c r="J37" s="15">
        <f>SUM(J34:J35)</f>
        <v>6223</v>
      </c>
    </row>
    <row r="38" spans="1:11" s="9" customFormat="1" ht="21.75" customHeight="1">
      <c r="A38" s="12" t="s">
        <v>158</v>
      </c>
      <c r="B38" s="87"/>
      <c r="C38" s="88"/>
      <c r="D38" s="15"/>
      <c r="E38" s="15"/>
      <c r="F38" s="15"/>
      <c r="G38" s="15"/>
      <c r="H38" s="15"/>
      <c r="I38" s="15"/>
      <c r="J38" s="15"/>
    </row>
    <row r="39" spans="1:11" s="9" customFormat="1" ht="21.75" customHeight="1">
      <c r="A39" s="12" t="s">
        <v>267</v>
      </c>
      <c r="B39" s="40"/>
      <c r="C39" s="88"/>
      <c r="D39" s="16">
        <v>0</v>
      </c>
      <c r="E39" s="15"/>
      <c r="F39" s="16">
        <v>-10515</v>
      </c>
      <c r="G39" s="15"/>
      <c r="H39" s="16">
        <v>0</v>
      </c>
      <c r="I39" s="15"/>
      <c r="J39" s="16">
        <v>0</v>
      </c>
      <c r="K39" s="12"/>
    </row>
    <row r="40" spans="1:11" ht="21.75" customHeight="1" thickBot="1">
      <c r="A40" s="12" t="s">
        <v>159</v>
      </c>
      <c r="B40" s="87"/>
      <c r="C40" s="14"/>
      <c r="D40" s="24">
        <f>SUM(D37:D39)</f>
        <v>-353003</v>
      </c>
      <c r="E40" s="15"/>
      <c r="F40" s="24">
        <f>SUM(F37:F39)</f>
        <v>-16292</v>
      </c>
      <c r="G40" s="15"/>
      <c r="H40" s="24">
        <f>SUM(H37:H39)</f>
        <v>-144480</v>
      </c>
      <c r="I40" s="15"/>
      <c r="J40" s="24">
        <f>SUM(J37:J39)</f>
        <v>6223</v>
      </c>
    </row>
    <row r="41" spans="1:11" s="2" customFormat="1" ht="21.75" customHeight="1" thickTop="1">
      <c r="A41" s="2" t="s">
        <v>68</v>
      </c>
      <c r="B41" s="61"/>
      <c r="C41" s="18"/>
      <c r="D41" s="22"/>
      <c r="E41" s="22"/>
      <c r="F41" s="22"/>
      <c r="G41" s="22"/>
      <c r="H41" s="22"/>
      <c r="I41" s="22"/>
      <c r="J41" s="22"/>
    </row>
    <row r="42" spans="1:11" s="2" customFormat="1" ht="21.75" customHeight="1">
      <c r="A42" s="12" t="s">
        <v>45</v>
      </c>
      <c r="B42" s="61"/>
      <c r="C42" s="18"/>
      <c r="D42" s="22"/>
      <c r="E42" s="22"/>
      <c r="F42" s="22"/>
      <c r="G42" s="22"/>
      <c r="H42" s="22"/>
      <c r="I42" s="22"/>
      <c r="J42" s="22"/>
    </row>
    <row r="43" spans="1:11" s="2" customFormat="1" ht="21.75" customHeight="1">
      <c r="A43" s="9" t="s">
        <v>273</v>
      </c>
      <c r="B43" s="61"/>
      <c r="C43" s="18"/>
      <c r="D43" s="22"/>
      <c r="E43" s="22"/>
      <c r="F43" s="22"/>
      <c r="G43" s="22"/>
      <c r="H43" s="22"/>
      <c r="I43" s="22"/>
      <c r="J43" s="22"/>
    </row>
    <row r="44" spans="1:11" s="2" customFormat="1" ht="21.75" customHeight="1">
      <c r="A44" s="6" t="s">
        <v>308</v>
      </c>
      <c r="B44" s="61"/>
      <c r="C44" s="18"/>
      <c r="D44" s="22"/>
      <c r="E44" s="22"/>
      <c r="F44" s="22"/>
      <c r="G44" s="22"/>
      <c r="H44" s="22"/>
      <c r="I44" s="22"/>
      <c r="J44" s="22"/>
    </row>
    <row r="45" spans="1:11" ht="21.75" customHeight="1">
      <c r="A45" s="6" t="s">
        <v>161</v>
      </c>
      <c r="D45" s="44">
        <v>260688</v>
      </c>
      <c r="E45" s="22"/>
      <c r="F45" s="44">
        <v>16018</v>
      </c>
      <c r="G45" s="22"/>
      <c r="H45" s="44">
        <v>0</v>
      </c>
      <c r="I45" s="22"/>
      <c r="J45" s="44">
        <v>0</v>
      </c>
    </row>
    <row r="46" spans="1:11" ht="21.75" customHeight="1">
      <c r="A46" s="11" t="s">
        <v>46</v>
      </c>
      <c r="D46" s="43"/>
      <c r="E46" s="22"/>
      <c r="F46" s="99"/>
      <c r="G46" s="22"/>
      <c r="H46" s="43"/>
      <c r="I46" s="22"/>
      <c r="J46" s="99"/>
    </row>
    <row r="47" spans="1:11" ht="21.75" customHeight="1">
      <c r="A47" s="11" t="s">
        <v>274</v>
      </c>
      <c r="B47" s="87"/>
      <c r="C47" s="14"/>
      <c r="D47" s="58">
        <f>SUM(D45:D45)</f>
        <v>260688</v>
      </c>
      <c r="E47" s="22"/>
      <c r="F47" s="58">
        <f>SUM(F45:F45)</f>
        <v>16018</v>
      </c>
      <c r="G47" s="22"/>
      <c r="H47" s="58">
        <f>SUM(H45:H45)</f>
        <v>0</v>
      </c>
      <c r="I47" s="22"/>
      <c r="J47" s="58">
        <f>SUM(J45:J45)</f>
        <v>0</v>
      </c>
    </row>
    <row r="48" spans="1:11" s="2" customFormat="1" ht="11.25" customHeight="1">
      <c r="B48" s="61"/>
      <c r="C48" s="18"/>
      <c r="D48" s="22"/>
      <c r="E48" s="22"/>
      <c r="F48" s="22"/>
      <c r="G48" s="22"/>
      <c r="H48" s="22"/>
      <c r="I48" s="22"/>
      <c r="J48" s="22"/>
    </row>
    <row r="49" spans="1:10" s="2" customFormat="1" ht="21.75" customHeight="1">
      <c r="A49" s="12" t="s">
        <v>77</v>
      </c>
      <c r="B49" s="61"/>
      <c r="C49" s="18"/>
      <c r="D49" s="22"/>
      <c r="E49" s="22"/>
      <c r="F49" s="22"/>
      <c r="G49" s="22"/>
      <c r="H49" s="22"/>
      <c r="I49" s="22"/>
      <c r="J49" s="22"/>
    </row>
    <row r="50" spans="1:10" s="2" customFormat="1" ht="21.75" customHeight="1">
      <c r="A50" s="9" t="s">
        <v>272</v>
      </c>
      <c r="B50" s="61"/>
      <c r="C50" s="18"/>
      <c r="D50" s="22"/>
      <c r="E50" s="22"/>
      <c r="F50" s="22"/>
      <c r="G50" s="22"/>
      <c r="H50" s="22"/>
      <c r="I50" s="22"/>
      <c r="J50" s="22"/>
    </row>
    <row r="51" spans="1:10" s="2" customFormat="1" ht="21.75" customHeight="1">
      <c r="A51" s="11" t="s">
        <v>309</v>
      </c>
      <c r="B51" s="61"/>
      <c r="C51" s="18"/>
      <c r="D51" s="22"/>
      <c r="E51" s="22"/>
      <c r="F51" s="22"/>
      <c r="G51" s="22"/>
      <c r="H51" s="22"/>
      <c r="I51" s="22"/>
      <c r="J51" s="22"/>
    </row>
    <row r="52" spans="1:10" s="2" customFormat="1" ht="21.75" customHeight="1">
      <c r="A52" s="11" t="s">
        <v>162</v>
      </c>
      <c r="B52" s="87"/>
      <c r="C52" s="18"/>
      <c r="D52" s="58">
        <v>36960</v>
      </c>
      <c r="E52" s="22"/>
      <c r="F52" s="58">
        <v>31876</v>
      </c>
      <c r="G52" s="22"/>
      <c r="H52" s="58">
        <v>36960</v>
      </c>
      <c r="I52" s="22"/>
      <c r="J52" s="58">
        <v>34551</v>
      </c>
    </row>
    <row r="53" spans="1:10" s="2" customFormat="1" ht="21.75" customHeight="1">
      <c r="A53" s="11" t="s">
        <v>76</v>
      </c>
      <c r="B53" s="61"/>
      <c r="C53" s="18"/>
      <c r="D53" s="22"/>
      <c r="E53" s="22"/>
      <c r="F53" s="22"/>
      <c r="G53" s="22"/>
      <c r="H53" s="22"/>
      <c r="I53" s="22"/>
      <c r="J53" s="22"/>
    </row>
    <row r="54" spans="1:10" s="2" customFormat="1" ht="21.75" customHeight="1">
      <c r="A54" s="11" t="s">
        <v>270</v>
      </c>
      <c r="B54" s="61"/>
      <c r="C54" s="18"/>
      <c r="D54" s="58">
        <f>SUM(D52)</f>
        <v>36960</v>
      </c>
      <c r="E54" s="22"/>
      <c r="F54" s="58">
        <f>SUM(F52)</f>
        <v>31876</v>
      </c>
      <c r="G54" s="22"/>
      <c r="H54" s="58">
        <f>SUM(H52)</f>
        <v>36960</v>
      </c>
      <c r="I54" s="22"/>
      <c r="J54" s="58">
        <f>SUM(J52)</f>
        <v>34551</v>
      </c>
    </row>
    <row r="55" spans="1:10" s="9" customFormat="1" ht="21.75" customHeight="1">
      <c r="A55" s="12" t="s">
        <v>310</v>
      </c>
      <c r="B55" s="40"/>
      <c r="C55" s="88"/>
      <c r="D55" s="15"/>
      <c r="E55" s="22"/>
      <c r="F55" s="15"/>
      <c r="G55" s="22"/>
      <c r="H55" s="15"/>
      <c r="I55" s="22"/>
      <c r="J55" s="15"/>
    </row>
    <row r="56" spans="1:10" s="9" customFormat="1" ht="21.75" customHeight="1">
      <c r="A56" s="12" t="s">
        <v>271</v>
      </c>
      <c r="B56" s="40"/>
      <c r="C56" s="88"/>
      <c r="D56" s="16">
        <f>SUM(D47,D54)</f>
        <v>297648</v>
      </c>
      <c r="E56" s="15"/>
      <c r="F56" s="16">
        <f>SUM(F47,F54)</f>
        <v>47894</v>
      </c>
      <c r="G56" s="15"/>
      <c r="H56" s="16">
        <f>SUM(H47,H54)</f>
        <v>36960</v>
      </c>
      <c r="I56" s="15"/>
      <c r="J56" s="16">
        <f>SUM(J47,J54)</f>
        <v>34551</v>
      </c>
    </row>
    <row r="57" spans="1:10" s="9" customFormat="1" ht="11.25" customHeight="1">
      <c r="A57" s="2"/>
      <c r="B57" s="40"/>
      <c r="C57" s="88"/>
      <c r="D57" s="15"/>
      <c r="E57" s="22"/>
      <c r="F57" s="15"/>
      <c r="G57" s="22"/>
      <c r="H57" s="15"/>
      <c r="I57" s="22"/>
      <c r="J57" s="15"/>
    </row>
    <row r="58" spans="1:10" s="9" customFormat="1" ht="21.75" customHeight="1" thickBot="1">
      <c r="A58" s="2" t="s">
        <v>166</v>
      </c>
      <c r="B58" s="40"/>
      <c r="C58" s="88"/>
      <c r="D58" s="24">
        <f>SUM(D40,D56)</f>
        <v>-55355</v>
      </c>
      <c r="E58" s="22"/>
      <c r="F58" s="24">
        <f>SUM(F40,F56)</f>
        <v>31602</v>
      </c>
      <c r="G58" s="22"/>
      <c r="H58" s="24">
        <f>SUM(H40,H56)</f>
        <v>-107520</v>
      </c>
      <c r="I58" s="22"/>
      <c r="J58" s="24">
        <f>SUM(J40,J56)</f>
        <v>40774</v>
      </c>
    </row>
    <row r="59" spans="1:10" s="9" customFormat="1" ht="11.25" customHeight="1" thickTop="1">
      <c r="A59" s="2"/>
      <c r="B59" s="40"/>
      <c r="C59" s="88"/>
      <c r="D59" s="15"/>
      <c r="E59" s="22"/>
      <c r="F59" s="15"/>
      <c r="G59" s="22"/>
      <c r="H59" s="15"/>
      <c r="I59" s="22"/>
      <c r="J59" s="15"/>
    </row>
    <row r="60" spans="1:10" s="2" customFormat="1" ht="21.75" customHeight="1">
      <c r="A60" s="2" t="s">
        <v>164</v>
      </c>
      <c r="B60" s="61"/>
      <c r="C60" s="18"/>
      <c r="D60" s="22"/>
      <c r="E60" s="22"/>
      <c r="F60" s="22"/>
      <c r="G60" s="22"/>
      <c r="H60" s="22"/>
      <c r="I60" s="22"/>
      <c r="J60" s="22"/>
    </row>
    <row r="61" spans="1:10" ht="21.75" customHeight="1">
      <c r="A61" s="11" t="s">
        <v>268</v>
      </c>
      <c r="D61" s="43">
        <v>-349528</v>
      </c>
      <c r="E61" s="22"/>
      <c r="F61" s="43">
        <v>-12377</v>
      </c>
      <c r="G61" s="22"/>
      <c r="H61" s="43">
        <v>-144480</v>
      </c>
      <c r="I61" s="22"/>
      <c r="J61" s="43">
        <v>6223</v>
      </c>
    </row>
    <row r="62" spans="1:10" ht="21.75" customHeight="1">
      <c r="A62" s="11" t="s">
        <v>269</v>
      </c>
      <c r="D62" s="43">
        <v>-3475</v>
      </c>
      <c r="E62" s="22"/>
      <c r="F62" s="43">
        <v>-3915</v>
      </c>
      <c r="G62" s="22"/>
      <c r="H62" s="43">
        <v>0</v>
      </c>
      <c r="I62" s="22"/>
      <c r="J62" s="43">
        <v>0</v>
      </c>
    </row>
    <row r="63" spans="1:10" ht="21.75" customHeight="1" thickBot="1">
      <c r="A63" s="2" t="s">
        <v>159</v>
      </c>
      <c r="B63" s="87"/>
      <c r="C63" s="14"/>
      <c r="D63" s="59">
        <f>SUM(D61:D62)</f>
        <v>-353003</v>
      </c>
      <c r="E63" s="15"/>
      <c r="F63" s="59">
        <f>SUM(F61:F62)</f>
        <v>-16292</v>
      </c>
      <c r="G63" s="15"/>
      <c r="H63" s="59">
        <f>SUM(H61:H62)</f>
        <v>-144480</v>
      </c>
      <c r="I63" s="15"/>
      <c r="J63" s="59">
        <f>SUM(J61:J62)</f>
        <v>6223</v>
      </c>
    </row>
    <row r="64" spans="1:10" s="9" customFormat="1" ht="11.25" customHeight="1" thickTop="1">
      <c r="A64" s="2"/>
      <c r="B64" s="40"/>
      <c r="C64" s="88"/>
      <c r="D64" s="15"/>
      <c r="E64" s="22"/>
      <c r="F64" s="15"/>
      <c r="G64" s="22"/>
      <c r="H64" s="15"/>
      <c r="I64" s="22"/>
      <c r="J64" s="15"/>
    </row>
    <row r="65" spans="1:10" ht="21.75" customHeight="1">
      <c r="A65" s="2" t="s">
        <v>165</v>
      </c>
      <c r="D65" s="22"/>
      <c r="E65" s="22"/>
      <c r="F65" s="22"/>
      <c r="G65" s="22"/>
      <c r="H65" s="22"/>
      <c r="I65" s="22"/>
      <c r="J65" s="22"/>
    </row>
    <row r="66" spans="1:10" ht="21.75" customHeight="1">
      <c r="A66" s="11" t="s">
        <v>268</v>
      </c>
      <c r="D66" s="22">
        <v>-51880</v>
      </c>
      <c r="E66" s="22"/>
      <c r="F66" s="22">
        <v>35517</v>
      </c>
      <c r="G66" s="22"/>
      <c r="H66" s="22">
        <v>-107520</v>
      </c>
      <c r="I66" s="22"/>
      <c r="J66" s="22">
        <v>40774</v>
      </c>
    </row>
    <row r="67" spans="1:10" ht="21.75" customHeight="1">
      <c r="A67" s="18" t="s">
        <v>269</v>
      </c>
      <c r="B67" s="87"/>
      <c r="C67" s="14"/>
      <c r="D67" s="43">
        <v>-3475</v>
      </c>
      <c r="E67" s="22"/>
      <c r="F67" s="43">
        <v>-3915</v>
      </c>
      <c r="G67" s="22"/>
      <c r="H67" s="23">
        <v>0</v>
      </c>
      <c r="I67" s="22"/>
      <c r="J67" s="23">
        <v>0</v>
      </c>
    </row>
    <row r="68" spans="1:10" s="9" customFormat="1" ht="21.75" customHeight="1" thickBot="1">
      <c r="A68" s="2" t="s">
        <v>166</v>
      </c>
      <c r="B68" s="40"/>
      <c r="C68" s="88"/>
      <c r="D68" s="59">
        <f>SUM(D66:D67)</f>
        <v>-55355</v>
      </c>
      <c r="E68" s="22"/>
      <c r="F68" s="59">
        <f>SUM(F66:F67)</f>
        <v>31602</v>
      </c>
      <c r="G68" s="22"/>
      <c r="H68" s="59">
        <f>SUM(H66:H67)</f>
        <v>-107520</v>
      </c>
      <c r="I68" s="22"/>
      <c r="J68" s="59">
        <f>SUM(J66:J67)</f>
        <v>40774</v>
      </c>
    </row>
    <row r="69" spans="1:10" s="9" customFormat="1" ht="11.25" customHeight="1" thickTop="1">
      <c r="A69" s="2"/>
      <c r="B69" s="40"/>
      <c r="C69" s="88"/>
      <c r="D69" s="22"/>
      <c r="E69" s="22"/>
      <c r="F69" s="22"/>
      <c r="G69" s="22"/>
      <c r="H69" s="22"/>
      <c r="I69" s="22"/>
      <c r="J69" s="22"/>
    </row>
    <row r="70" spans="1:10" ht="21.75" customHeight="1">
      <c r="A70" s="9" t="s">
        <v>167</v>
      </c>
      <c r="B70" s="87"/>
      <c r="C70" s="14"/>
      <c r="D70" s="22"/>
      <c r="E70" s="22"/>
      <c r="F70" s="22"/>
      <c r="G70" s="22"/>
      <c r="H70" s="22"/>
      <c r="I70" s="22"/>
      <c r="J70" s="22"/>
    </row>
    <row r="71" spans="1:10" ht="21.75" customHeight="1" thickBot="1">
      <c r="A71" s="10" t="s">
        <v>48</v>
      </c>
      <c r="B71" s="87">
        <v>28</v>
      </c>
      <c r="C71" s="14"/>
      <c r="D71" s="100">
        <v>-6.1199999999999997E-2</v>
      </c>
      <c r="E71" s="101"/>
      <c r="F71" s="100">
        <v>-2.2000000000000001E-3</v>
      </c>
      <c r="G71" s="101"/>
      <c r="H71" s="100">
        <v>-2.5329999999999998E-2</v>
      </c>
      <c r="I71" s="101"/>
      <c r="J71" s="100">
        <v>1.1000000000000001E-3</v>
      </c>
    </row>
    <row r="72" spans="1:10" ht="21.75" customHeight="1" thickTop="1">
      <c r="A72" s="18"/>
      <c r="B72" s="87"/>
      <c r="C72" s="14"/>
      <c r="D72" s="54"/>
      <c r="E72" s="55"/>
      <c r="F72" s="56"/>
      <c r="G72" s="55"/>
      <c r="H72" s="56"/>
      <c r="I72" s="55"/>
      <c r="J72" s="56"/>
    </row>
    <row r="73" spans="1:10" ht="21.75" customHeight="1">
      <c r="A73" s="18"/>
      <c r="B73" s="87"/>
      <c r="C73" s="14"/>
      <c r="D73" s="54"/>
      <c r="E73" s="55"/>
      <c r="F73" s="56"/>
      <c r="G73" s="55"/>
      <c r="H73" s="56"/>
      <c r="I73" s="55"/>
      <c r="J73" s="56"/>
    </row>
    <row r="74" spans="1:10" ht="21.75" customHeight="1">
      <c r="A74" s="18"/>
      <c r="B74" s="87"/>
      <c r="C74" s="14"/>
      <c r="D74" s="54"/>
      <c r="E74" s="55"/>
      <c r="F74" s="56"/>
      <c r="G74" s="55"/>
      <c r="H74" s="56"/>
      <c r="I74" s="55"/>
      <c r="J74" s="56"/>
    </row>
  </sheetData>
  <sheetProtection algorithmName="SHA-512" hashValue="IjycspDo7Ri0+EUX5NqCItEnbw9/ngD4MYQNl/Oud1JIFB+J7Iu4EWqbPl/bQcq2rlTPLZOgj2TZiQnz/ql/7w==" saltValue="LQrticqbNd+oBSg+Yj63JA==" spinCount="100000" sheet="1" objects="1" scenarios="1"/>
  <mergeCells count="9">
    <mergeCell ref="D10:J10"/>
    <mergeCell ref="D7:F7"/>
    <mergeCell ref="H7:J7"/>
    <mergeCell ref="D4:F4"/>
    <mergeCell ref="H4:J4"/>
    <mergeCell ref="D5:F5"/>
    <mergeCell ref="H5:J5"/>
    <mergeCell ref="D6:F6"/>
    <mergeCell ref="H6:J6"/>
  </mergeCells>
  <phoneticPr fontId="4" type="noConversion"/>
  <pageMargins left="0.86614173228346458" right="0.31496062992125984" top="0.47244094488188981" bottom="0.19685039370078741" header="0.78740157480314965" footer="0.27559055118110237"/>
  <pageSetup paperSize="9" scale="89" firstPageNumber="7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74"/>
  <sheetViews>
    <sheetView showGridLines="0" zoomScale="85" zoomScaleNormal="85" zoomScaleSheetLayoutView="85" workbookViewId="0">
      <selection activeCell="H72" sqref="H72"/>
    </sheetView>
  </sheetViews>
  <sheetFormatPr defaultColWidth="10.875" defaultRowHeight="21.75" customHeight="1"/>
  <cols>
    <col min="1" max="1" width="50.375" style="10" customWidth="1"/>
    <col min="2" max="2" width="10.25" style="19" customWidth="1"/>
    <col min="3" max="3" width="1.375" style="10" customWidth="1"/>
    <col min="4" max="4" width="12.25" style="10" customWidth="1"/>
    <col min="5" max="5" width="1.375" style="10" customWidth="1"/>
    <col min="6" max="6" width="12.25" style="10" customWidth="1"/>
    <col min="7" max="7" width="1.625" style="10" customWidth="1"/>
    <col min="8" max="8" width="12.25" style="10" customWidth="1"/>
    <col min="9" max="9" width="1.25" style="10" customWidth="1"/>
    <col min="10" max="10" width="12.25" style="10" customWidth="1"/>
    <col min="11" max="11" width="15.125" style="10" bestFit="1" customWidth="1"/>
    <col min="12" max="12" width="14.625" style="10" bestFit="1" customWidth="1"/>
    <col min="13" max="16384" width="10.875" style="10"/>
  </cols>
  <sheetData>
    <row r="1" spans="1:10" s="2" customFormat="1" ht="21.75" customHeight="1">
      <c r="A1" s="7" t="s">
        <v>110</v>
      </c>
      <c r="B1" s="60"/>
      <c r="C1" s="6"/>
      <c r="D1" s="6"/>
      <c r="E1" s="7"/>
      <c r="F1" s="7"/>
      <c r="G1" s="7"/>
      <c r="H1" s="7"/>
      <c r="I1" s="7"/>
      <c r="J1" s="41"/>
    </row>
    <row r="2" spans="1:10" s="2" customFormat="1" ht="21.75" customHeight="1">
      <c r="A2" s="7" t="s">
        <v>81</v>
      </c>
      <c r="B2" s="7"/>
      <c r="C2" s="7"/>
      <c r="D2" s="7"/>
      <c r="E2" s="7"/>
      <c r="F2" s="7"/>
      <c r="G2" s="7"/>
      <c r="H2" s="7"/>
      <c r="I2" s="7"/>
      <c r="J2" s="41"/>
    </row>
    <row r="3" spans="1:10" s="2" customFormat="1" ht="21.75" customHeight="1">
      <c r="A3" s="7"/>
      <c r="B3" s="7"/>
      <c r="C3" s="7"/>
      <c r="D3" s="7"/>
      <c r="E3" s="7"/>
      <c r="F3" s="7"/>
      <c r="G3" s="7"/>
      <c r="H3" s="7"/>
      <c r="I3" s="7"/>
      <c r="J3" s="41"/>
    </row>
    <row r="4" spans="1:10" s="2" customFormat="1" ht="21.75" customHeight="1">
      <c r="B4" s="14"/>
      <c r="C4" s="14"/>
      <c r="D4" s="132" t="s">
        <v>34</v>
      </c>
      <c r="E4" s="132"/>
      <c r="F4" s="132"/>
      <c r="G4" s="10"/>
      <c r="H4" s="132" t="s">
        <v>35</v>
      </c>
      <c r="I4" s="132"/>
      <c r="J4" s="132"/>
    </row>
    <row r="5" spans="1:10" ht="21.75" customHeight="1">
      <c r="B5" s="14"/>
      <c r="C5" s="14"/>
      <c r="D5" s="132" t="s">
        <v>36</v>
      </c>
      <c r="E5" s="132"/>
      <c r="F5" s="132"/>
      <c r="G5" s="88"/>
      <c r="H5" s="132" t="s">
        <v>37</v>
      </c>
      <c r="I5" s="132"/>
      <c r="J5" s="132"/>
    </row>
    <row r="6" spans="1:10" ht="21.75" customHeight="1">
      <c r="B6" s="10"/>
      <c r="C6" s="87"/>
      <c r="D6" s="131" t="s">
        <v>102</v>
      </c>
      <c r="E6" s="131"/>
      <c r="F6" s="131"/>
      <c r="G6" s="88"/>
      <c r="H6" s="131" t="s">
        <v>102</v>
      </c>
      <c r="I6" s="131"/>
      <c r="J6" s="131"/>
    </row>
    <row r="7" spans="1:10" ht="21.75" customHeight="1">
      <c r="B7" s="87"/>
      <c r="C7" s="87"/>
      <c r="D7" s="131" t="s">
        <v>101</v>
      </c>
      <c r="E7" s="131"/>
      <c r="F7" s="131"/>
      <c r="G7" s="88"/>
      <c r="H7" s="131" t="s">
        <v>101</v>
      </c>
      <c r="I7" s="131"/>
      <c r="J7" s="131"/>
    </row>
    <row r="8" spans="1:10" ht="21.75" customHeight="1">
      <c r="B8" s="87" t="s">
        <v>5</v>
      </c>
      <c r="C8" s="87"/>
      <c r="D8" s="14">
        <v>2024</v>
      </c>
      <c r="E8" s="4"/>
      <c r="F8" s="14">
        <v>2023</v>
      </c>
      <c r="G8" s="4"/>
      <c r="H8" s="14">
        <v>2024</v>
      </c>
      <c r="I8" s="4"/>
      <c r="J8" s="14">
        <v>2023</v>
      </c>
    </row>
    <row r="9" spans="1:10" ht="21.75" customHeight="1">
      <c r="B9" s="87"/>
      <c r="C9" s="87"/>
      <c r="D9" s="14"/>
      <c r="E9" s="4"/>
      <c r="F9" s="14" t="s">
        <v>112</v>
      </c>
      <c r="G9" s="4"/>
      <c r="H9" s="14"/>
      <c r="I9" s="4"/>
      <c r="J9" s="14" t="s">
        <v>112</v>
      </c>
    </row>
    <row r="10" spans="1:10" ht="21.75" customHeight="1">
      <c r="B10" s="87"/>
      <c r="C10" s="87"/>
      <c r="D10" s="130" t="s">
        <v>80</v>
      </c>
      <c r="E10" s="130"/>
      <c r="F10" s="130"/>
      <c r="G10" s="130"/>
      <c r="H10" s="130"/>
      <c r="I10" s="130"/>
      <c r="J10" s="130"/>
    </row>
    <row r="11" spans="1:10" ht="21.75" customHeight="1">
      <c r="A11" s="8" t="s">
        <v>38</v>
      </c>
      <c r="B11" s="87"/>
      <c r="C11" s="14"/>
      <c r="D11" s="14"/>
      <c r="F11" s="14"/>
      <c r="H11" s="3"/>
      <c r="I11" s="3"/>
      <c r="J11" s="3"/>
    </row>
    <row r="12" spans="1:10" ht="21.75" customHeight="1">
      <c r="A12" s="11" t="s">
        <v>145</v>
      </c>
      <c r="B12" s="87"/>
      <c r="C12" s="14"/>
      <c r="D12" s="94">
        <v>24490</v>
      </c>
      <c r="F12" s="94">
        <v>11324</v>
      </c>
      <c r="H12" s="94">
        <v>0</v>
      </c>
      <c r="I12" s="3"/>
      <c r="J12" s="94">
        <v>0</v>
      </c>
    </row>
    <row r="13" spans="1:10" ht="21.75" customHeight="1">
      <c r="A13" s="11" t="s">
        <v>146</v>
      </c>
      <c r="B13" s="87"/>
      <c r="C13" s="14"/>
      <c r="D13" s="94">
        <v>644829</v>
      </c>
      <c r="E13" s="22"/>
      <c r="F13" s="94">
        <v>419030</v>
      </c>
      <c r="G13" s="22"/>
      <c r="H13" s="94">
        <v>0</v>
      </c>
      <c r="I13" s="22"/>
      <c r="J13" s="94">
        <v>0</v>
      </c>
    </row>
    <row r="14" spans="1:10" ht="21.75" customHeight="1">
      <c r="A14" s="11" t="s">
        <v>291</v>
      </c>
      <c r="B14" s="87" t="s">
        <v>303</v>
      </c>
      <c r="C14" s="14"/>
      <c r="D14" s="94">
        <v>4540</v>
      </c>
      <c r="E14" s="22"/>
      <c r="F14" s="94">
        <v>29956</v>
      </c>
      <c r="G14" s="22"/>
      <c r="H14" s="94">
        <v>0</v>
      </c>
      <c r="I14" s="22"/>
      <c r="J14" s="94">
        <v>31401</v>
      </c>
    </row>
    <row r="15" spans="1:10" ht="21.75" customHeight="1">
      <c r="A15" s="11" t="s">
        <v>147</v>
      </c>
      <c r="B15" s="87" t="s">
        <v>289</v>
      </c>
      <c r="C15" s="14"/>
      <c r="D15" s="94">
        <v>45733</v>
      </c>
      <c r="E15" s="22"/>
      <c r="F15" s="94">
        <v>0</v>
      </c>
      <c r="G15" s="22"/>
      <c r="H15" s="94">
        <v>11102</v>
      </c>
      <c r="I15" s="22"/>
      <c r="J15" s="94">
        <v>0</v>
      </c>
    </row>
    <row r="16" spans="1:10" ht="21.75" customHeight="1">
      <c r="A16" s="11" t="s">
        <v>39</v>
      </c>
      <c r="B16" s="87">
        <v>5</v>
      </c>
      <c r="C16" s="14"/>
      <c r="D16" s="94">
        <v>20136</v>
      </c>
      <c r="E16" s="22"/>
      <c r="F16" s="94">
        <v>10784</v>
      </c>
      <c r="G16" s="22"/>
      <c r="H16" s="94">
        <v>15656</v>
      </c>
      <c r="I16" s="22"/>
      <c r="J16" s="94">
        <v>10653</v>
      </c>
    </row>
    <row r="17" spans="1:10" ht="21.75" customHeight="1">
      <c r="A17" s="12" t="s">
        <v>40</v>
      </c>
      <c r="B17" s="87"/>
      <c r="C17" s="14"/>
      <c r="D17" s="25">
        <f>SUM(D12:D16)</f>
        <v>739728</v>
      </c>
      <c r="E17" s="22"/>
      <c r="F17" s="25">
        <f>SUM(F12:F16)</f>
        <v>471094</v>
      </c>
      <c r="G17" s="22"/>
      <c r="H17" s="25">
        <f>SUM(H12:H16)</f>
        <v>26758</v>
      </c>
      <c r="I17" s="22"/>
      <c r="J17" s="25">
        <f>SUM(J12:J16)</f>
        <v>42054</v>
      </c>
    </row>
    <row r="18" spans="1:10" s="9" customFormat="1" ht="21.75" customHeight="1">
      <c r="A18" s="17"/>
      <c r="B18" s="40"/>
      <c r="D18" s="57"/>
      <c r="E18" s="15"/>
      <c r="F18" s="57"/>
      <c r="G18" s="15"/>
      <c r="H18" s="57"/>
      <c r="I18" s="15"/>
      <c r="J18" s="57"/>
    </row>
    <row r="19" spans="1:10" s="9" customFormat="1" ht="21.75" customHeight="1">
      <c r="A19" s="13" t="s">
        <v>41</v>
      </c>
      <c r="B19" s="40"/>
      <c r="D19" s="42"/>
      <c r="E19" s="15"/>
      <c r="F19" s="42"/>
      <c r="G19" s="15"/>
      <c r="H19" s="42"/>
      <c r="I19" s="15"/>
      <c r="J19" s="42"/>
    </row>
    <row r="20" spans="1:10" s="9" customFormat="1" ht="21.75" customHeight="1">
      <c r="A20" s="10" t="s">
        <v>148</v>
      </c>
      <c r="B20" s="87"/>
      <c r="D20" s="94">
        <v>38149</v>
      </c>
      <c r="E20" s="15"/>
      <c r="F20" s="94">
        <v>14983</v>
      </c>
      <c r="G20" s="15"/>
      <c r="H20" s="94">
        <v>0</v>
      </c>
      <c r="I20" s="15"/>
      <c r="J20" s="94">
        <v>0</v>
      </c>
    </row>
    <row r="21" spans="1:10" ht="21.75" customHeight="1">
      <c r="A21" s="11" t="s">
        <v>149</v>
      </c>
      <c r="B21" s="87"/>
      <c r="D21" s="94">
        <v>410130</v>
      </c>
      <c r="E21" s="22"/>
      <c r="F21" s="94">
        <v>184874</v>
      </c>
      <c r="G21" s="43"/>
      <c r="H21" s="94">
        <v>0</v>
      </c>
      <c r="I21" s="43"/>
      <c r="J21" s="94">
        <v>0</v>
      </c>
    </row>
    <row r="22" spans="1:10" ht="21.75" customHeight="1">
      <c r="A22" s="11" t="s">
        <v>150</v>
      </c>
      <c r="B22" s="87"/>
      <c r="D22" s="94">
        <v>3043</v>
      </c>
      <c r="E22" s="22"/>
      <c r="F22" s="94">
        <v>2085</v>
      </c>
      <c r="G22" s="43"/>
      <c r="H22" s="94">
        <v>0</v>
      </c>
      <c r="I22" s="43"/>
      <c r="J22" s="94">
        <v>0</v>
      </c>
    </row>
    <row r="23" spans="1:10" ht="21.75" customHeight="1">
      <c r="A23" s="11" t="s">
        <v>42</v>
      </c>
      <c r="B23" s="87">
        <v>5</v>
      </c>
      <c r="D23" s="94">
        <v>140487</v>
      </c>
      <c r="E23" s="22"/>
      <c r="F23" s="94">
        <v>66747</v>
      </c>
      <c r="G23" s="43"/>
      <c r="H23" s="94">
        <v>81351</v>
      </c>
      <c r="I23" s="43"/>
      <c r="J23" s="94">
        <v>40036</v>
      </c>
    </row>
    <row r="24" spans="1:10" ht="21.75" customHeight="1">
      <c r="A24" s="11" t="s">
        <v>151</v>
      </c>
      <c r="B24" s="87"/>
      <c r="D24" s="94"/>
      <c r="E24" s="22"/>
      <c r="F24" s="94"/>
      <c r="G24" s="43"/>
      <c r="H24" s="94"/>
      <c r="I24" s="43"/>
      <c r="J24" s="94"/>
    </row>
    <row r="25" spans="1:10" ht="21.75" customHeight="1">
      <c r="A25" s="10" t="s">
        <v>266</v>
      </c>
      <c r="B25" s="87">
        <v>8</v>
      </c>
      <c r="D25" s="94">
        <v>2458</v>
      </c>
      <c r="E25" s="22"/>
      <c r="F25" s="94">
        <v>50239</v>
      </c>
      <c r="G25" s="43"/>
      <c r="H25" s="94">
        <v>2458</v>
      </c>
      <c r="I25" s="43"/>
      <c r="J25" s="94">
        <v>50239</v>
      </c>
    </row>
    <row r="26" spans="1:10" ht="21.75" customHeight="1">
      <c r="A26" s="10" t="s">
        <v>290</v>
      </c>
      <c r="B26" s="87">
        <v>31</v>
      </c>
      <c r="D26" s="94">
        <v>6000</v>
      </c>
      <c r="E26" s="22"/>
      <c r="F26" s="94">
        <v>0</v>
      </c>
      <c r="G26" s="43"/>
      <c r="H26" s="94">
        <v>0</v>
      </c>
      <c r="I26" s="43"/>
      <c r="J26" s="94">
        <v>0</v>
      </c>
    </row>
    <row r="27" spans="1:10" ht="21.75" customHeight="1">
      <c r="A27" s="12" t="s">
        <v>43</v>
      </c>
      <c r="B27" s="87"/>
      <c r="C27" s="14"/>
      <c r="D27" s="25">
        <f>SUM(D20:D26)</f>
        <v>600267</v>
      </c>
      <c r="E27" s="15"/>
      <c r="F27" s="25">
        <f>SUM(F20:F26)</f>
        <v>318928</v>
      </c>
      <c r="G27" s="15"/>
      <c r="H27" s="25">
        <f>SUM(H20:H26)</f>
        <v>83809</v>
      </c>
      <c r="I27" s="15"/>
      <c r="J27" s="25">
        <f>SUM(J20:J26)</f>
        <v>90275</v>
      </c>
    </row>
    <row r="28" spans="1:10" ht="21.75" customHeight="1">
      <c r="A28" s="12" t="s">
        <v>152</v>
      </c>
      <c r="B28" s="87"/>
      <c r="C28" s="14"/>
      <c r="D28" s="15">
        <f>D17-D27</f>
        <v>139461</v>
      </c>
      <c r="E28" s="15"/>
      <c r="F28" s="15">
        <f>F17-F27</f>
        <v>152166</v>
      </c>
      <c r="G28" s="15"/>
      <c r="H28" s="15">
        <f>H17-H27</f>
        <v>-57051</v>
      </c>
      <c r="I28" s="15"/>
      <c r="J28" s="15">
        <f>J17-J27</f>
        <v>-48221</v>
      </c>
    </row>
    <row r="29" spans="1:10" ht="21.75" customHeight="1">
      <c r="A29" s="11" t="s">
        <v>75</v>
      </c>
      <c r="B29" s="87">
        <v>5</v>
      </c>
      <c r="C29" s="14"/>
      <c r="D29" s="93">
        <v>14646</v>
      </c>
      <c r="E29" s="22"/>
      <c r="F29" s="93">
        <v>23997</v>
      </c>
      <c r="G29" s="22"/>
      <c r="H29" s="93">
        <v>26101</v>
      </c>
      <c r="I29" s="22"/>
      <c r="J29" s="93">
        <v>30357</v>
      </c>
    </row>
    <row r="30" spans="1:10" ht="21.75" customHeight="1">
      <c r="A30" s="11" t="s">
        <v>44</v>
      </c>
      <c r="B30" s="87">
        <v>5</v>
      </c>
      <c r="C30" s="14"/>
      <c r="D30" s="93">
        <v>95558</v>
      </c>
      <c r="E30" s="43"/>
      <c r="F30" s="93">
        <v>96181</v>
      </c>
      <c r="G30" s="43"/>
      <c r="H30" s="93">
        <v>70141</v>
      </c>
      <c r="I30" s="43"/>
      <c r="J30" s="93">
        <v>74796</v>
      </c>
    </row>
    <row r="31" spans="1:10" ht="21.75" customHeight="1">
      <c r="A31" s="11" t="s">
        <v>304</v>
      </c>
      <c r="B31" s="87" t="s">
        <v>305</v>
      </c>
      <c r="C31" s="14"/>
      <c r="D31" s="93">
        <v>30000</v>
      </c>
      <c r="E31" s="43"/>
      <c r="F31" s="93">
        <v>0</v>
      </c>
      <c r="G31" s="43"/>
      <c r="H31" s="93">
        <v>30000</v>
      </c>
      <c r="I31" s="43"/>
      <c r="J31" s="93">
        <v>0</v>
      </c>
    </row>
    <row r="32" spans="1:10" ht="21.75" customHeight="1">
      <c r="A32" s="11" t="s">
        <v>153</v>
      </c>
      <c r="B32" s="87">
        <v>6</v>
      </c>
      <c r="C32" s="14"/>
      <c r="D32" s="93">
        <v>141256</v>
      </c>
      <c r="E32" s="15"/>
      <c r="F32" s="93">
        <v>0</v>
      </c>
      <c r="G32" s="15"/>
      <c r="H32" s="93">
        <v>79458</v>
      </c>
      <c r="I32" s="15"/>
      <c r="J32" s="93">
        <v>0</v>
      </c>
    </row>
    <row r="33" spans="1:11" ht="21.75" customHeight="1">
      <c r="A33" s="11" t="s">
        <v>306</v>
      </c>
      <c r="B33" s="87">
        <v>9</v>
      </c>
      <c r="C33" s="14"/>
      <c r="D33" s="98">
        <v>-216395</v>
      </c>
      <c r="E33" s="15"/>
      <c r="F33" s="98">
        <v>-27915</v>
      </c>
      <c r="G33" s="15"/>
      <c r="H33" s="98">
        <v>0</v>
      </c>
      <c r="I33" s="15"/>
      <c r="J33" s="98">
        <v>0</v>
      </c>
    </row>
    <row r="34" spans="1:11" s="9" customFormat="1" ht="21.75" customHeight="1">
      <c r="A34" s="12" t="s">
        <v>154</v>
      </c>
      <c r="B34" s="40"/>
      <c r="C34" s="88"/>
      <c r="D34" s="15">
        <f>D28+D29-D30-D31-D32+D33</f>
        <v>-329102</v>
      </c>
      <c r="E34" s="15" t="e">
        <f>E28+#REF!-E30</f>
        <v>#REF!</v>
      </c>
      <c r="F34" s="15">
        <f>F28+F29-F30-F31-F32+F33</f>
        <v>52067</v>
      </c>
      <c r="G34" s="15" t="e">
        <f>G28+#REF!-G30</f>
        <v>#REF!</v>
      </c>
      <c r="H34" s="15">
        <f>H28+H29-H30-H31-H32+H33</f>
        <v>-210549</v>
      </c>
      <c r="I34" s="15" t="e">
        <f>I28+#REF!-I30</f>
        <v>#REF!</v>
      </c>
      <c r="J34" s="15">
        <f>J28+J29-J30-J31-J32+J33</f>
        <v>-92660</v>
      </c>
    </row>
    <row r="35" spans="1:11" s="9" customFormat="1" ht="21.75" customHeight="1">
      <c r="A35" s="11" t="s">
        <v>155</v>
      </c>
      <c r="B35" s="87"/>
      <c r="C35" s="88"/>
      <c r="D35" s="44">
        <v>24332</v>
      </c>
      <c r="E35" s="22"/>
      <c r="F35" s="44">
        <v>8559</v>
      </c>
      <c r="G35" s="22"/>
      <c r="H35" s="44">
        <v>-4298</v>
      </c>
      <c r="I35" s="22"/>
      <c r="J35" s="44">
        <v>-21099</v>
      </c>
    </row>
    <row r="36" spans="1:11" s="9" customFormat="1" ht="21.75" customHeight="1">
      <c r="A36" s="12" t="s">
        <v>156</v>
      </c>
      <c r="B36" s="87"/>
      <c r="C36" s="88"/>
      <c r="D36" s="15"/>
      <c r="E36" s="15"/>
      <c r="F36" s="15"/>
      <c r="G36" s="15"/>
      <c r="H36" s="15"/>
      <c r="I36" s="15"/>
      <c r="J36" s="15"/>
    </row>
    <row r="37" spans="1:11" s="9" customFormat="1" ht="21.75" customHeight="1">
      <c r="A37" s="12" t="s">
        <v>157</v>
      </c>
      <c r="B37" s="87"/>
      <c r="C37" s="88"/>
      <c r="D37" s="15">
        <f>D34-D35</f>
        <v>-353434</v>
      </c>
      <c r="E37" s="15"/>
      <c r="F37" s="15">
        <f>F34-F35</f>
        <v>43508</v>
      </c>
      <c r="G37" s="15"/>
      <c r="H37" s="15">
        <f>H34-H35</f>
        <v>-206251</v>
      </c>
      <c r="I37" s="15"/>
      <c r="J37" s="15">
        <f>J34-J35</f>
        <v>-71561</v>
      </c>
    </row>
    <row r="38" spans="1:11" s="9" customFormat="1" ht="21.75" customHeight="1">
      <c r="A38" s="12" t="s">
        <v>158</v>
      </c>
      <c r="B38" s="87"/>
      <c r="C38" s="88"/>
      <c r="D38" s="15"/>
      <c r="E38" s="15"/>
      <c r="F38" s="15"/>
      <c r="G38" s="15"/>
      <c r="H38" s="15"/>
      <c r="I38" s="15"/>
      <c r="J38" s="15"/>
    </row>
    <row r="39" spans="1:11" s="9" customFormat="1" ht="21.75" customHeight="1">
      <c r="A39" s="12" t="s">
        <v>267</v>
      </c>
      <c r="B39" s="40"/>
      <c r="C39" s="88"/>
      <c r="D39" s="16">
        <v>-6772</v>
      </c>
      <c r="E39" s="15"/>
      <c r="F39" s="16">
        <v>-36087</v>
      </c>
      <c r="G39" s="15"/>
      <c r="H39" s="16">
        <v>0</v>
      </c>
      <c r="I39" s="15"/>
      <c r="J39" s="16">
        <v>0</v>
      </c>
      <c r="K39" s="12"/>
    </row>
    <row r="40" spans="1:11" ht="21.75" customHeight="1" thickBot="1">
      <c r="A40" s="12" t="s">
        <v>159</v>
      </c>
      <c r="B40" s="87"/>
      <c r="C40" s="14"/>
      <c r="D40" s="24">
        <f>SUM(D37:D39)</f>
        <v>-360206</v>
      </c>
      <c r="E40" s="15"/>
      <c r="F40" s="24">
        <f>SUM(F37:F39)</f>
        <v>7421</v>
      </c>
      <c r="G40" s="15"/>
      <c r="H40" s="24">
        <f>SUM(H37:H39)</f>
        <v>-206251</v>
      </c>
      <c r="I40" s="15"/>
      <c r="J40" s="24">
        <f>SUM(J37:J39)</f>
        <v>-71561</v>
      </c>
    </row>
    <row r="41" spans="1:11" s="2" customFormat="1" ht="21.75" customHeight="1" thickTop="1">
      <c r="A41" s="2" t="s">
        <v>68</v>
      </c>
      <c r="B41" s="61"/>
      <c r="C41" s="18"/>
      <c r="D41" s="22"/>
      <c r="E41" s="22"/>
      <c r="F41" s="22"/>
      <c r="G41" s="22"/>
      <c r="H41" s="22"/>
      <c r="I41" s="22"/>
      <c r="J41" s="22"/>
    </row>
    <row r="42" spans="1:11" s="2" customFormat="1" ht="21.75" customHeight="1">
      <c r="A42" s="12" t="s">
        <v>45</v>
      </c>
      <c r="B42" s="61"/>
      <c r="C42" s="18"/>
      <c r="D42" s="22"/>
      <c r="E42" s="22"/>
      <c r="F42" s="22"/>
      <c r="G42" s="22"/>
      <c r="H42" s="22"/>
      <c r="I42" s="22"/>
      <c r="J42" s="22"/>
    </row>
    <row r="43" spans="1:11" s="2" customFormat="1" ht="21.75" customHeight="1">
      <c r="A43" s="9" t="s">
        <v>273</v>
      </c>
      <c r="B43" s="61"/>
      <c r="C43" s="18"/>
      <c r="D43" s="22"/>
      <c r="E43" s="22"/>
      <c r="F43" s="22"/>
      <c r="G43" s="22"/>
      <c r="H43" s="22"/>
      <c r="I43" s="22"/>
      <c r="J43" s="22"/>
    </row>
    <row r="44" spans="1:11" s="2" customFormat="1" ht="21.75" customHeight="1">
      <c r="A44" s="6" t="s">
        <v>160</v>
      </c>
      <c r="B44" s="61"/>
      <c r="C44" s="18"/>
      <c r="D44" s="22"/>
      <c r="E44" s="22"/>
      <c r="F44" s="22"/>
      <c r="G44" s="22"/>
      <c r="H44" s="22"/>
      <c r="I44" s="22"/>
      <c r="J44" s="22"/>
    </row>
    <row r="45" spans="1:11" ht="21.75" customHeight="1">
      <c r="A45" s="6" t="s">
        <v>161</v>
      </c>
      <c r="D45" s="44">
        <v>179300</v>
      </c>
      <c r="E45" s="22"/>
      <c r="F45" s="44">
        <v>-56315</v>
      </c>
      <c r="G45" s="22"/>
      <c r="H45" s="44">
        <v>0</v>
      </c>
      <c r="I45" s="22"/>
      <c r="J45" s="44">
        <v>0</v>
      </c>
    </row>
    <row r="46" spans="1:11" ht="21.75" customHeight="1">
      <c r="A46" s="11" t="s">
        <v>46</v>
      </c>
      <c r="D46" s="43"/>
      <c r="E46" s="22"/>
      <c r="F46" s="99"/>
      <c r="G46" s="22"/>
      <c r="H46" s="43"/>
      <c r="I46" s="22"/>
      <c r="J46" s="99"/>
    </row>
    <row r="47" spans="1:11" ht="21.75" customHeight="1">
      <c r="A47" s="11" t="s">
        <v>274</v>
      </c>
      <c r="B47" s="87"/>
      <c r="C47" s="14"/>
      <c r="D47" s="58">
        <f>SUM(D45:D45)</f>
        <v>179300</v>
      </c>
      <c r="E47" s="22"/>
      <c r="F47" s="58">
        <f>SUM(F45:F45)</f>
        <v>-56315</v>
      </c>
      <c r="G47" s="22"/>
      <c r="H47" s="58">
        <f>SUM(H45:H45)</f>
        <v>0</v>
      </c>
      <c r="I47" s="22"/>
      <c r="J47" s="58">
        <f>SUM(J45:J45)</f>
        <v>0</v>
      </c>
    </row>
    <row r="48" spans="1:11" s="2" customFormat="1" ht="11.25" customHeight="1">
      <c r="B48" s="61"/>
      <c r="C48" s="18"/>
      <c r="D48" s="22"/>
      <c r="E48" s="22"/>
      <c r="F48" s="22"/>
      <c r="G48" s="22"/>
      <c r="H48" s="22"/>
      <c r="I48" s="22"/>
      <c r="J48" s="22"/>
    </row>
    <row r="49" spans="1:10" s="2" customFormat="1" ht="21.75" customHeight="1">
      <c r="A49" s="12" t="s">
        <v>77</v>
      </c>
      <c r="B49" s="61"/>
      <c r="C49" s="18"/>
      <c r="D49" s="22"/>
      <c r="E49" s="22"/>
      <c r="F49" s="22"/>
      <c r="G49" s="22"/>
      <c r="H49" s="22"/>
      <c r="I49" s="22"/>
      <c r="J49" s="22"/>
    </row>
    <row r="50" spans="1:10" s="2" customFormat="1" ht="21.75" customHeight="1">
      <c r="A50" s="9" t="s">
        <v>272</v>
      </c>
      <c r="B50" s="61"/>
      <c r="C50" s="18"/>
      <c r="D50" s="22"/>
      <c r="E50" s="22"/>
      <c r="F50" s="22"/>
      <c r="G50" s="22"/>
      <c r="H50" s="22"/>
      <c r="I50" s="22"/>
      <c r="J50" s="22"/>
    </row>
    <row r="51" spans="1:10" s="2" customFormat="1" ht="21.75" customHeight="1">
      <c r="A51" s="11" t="s">
        <v>309</v>
      </c>
      <c r="B51" s="61"/>
      <c r="C51" s="18"/>
      <c r="D51" s="22"/>
      <c r="E51" s="22"/>
      <c r="F51" s="22"/>
      <c r="G51" s="22"/>
      <c r="H51" s="22"/>
      <c r="I51" s="22"/>
      <c r="J51" s="22"/>
    </row>
    <row r="52" spans="1:10" s="2" customFormat="1" ht="21.75" customHeight="1">
      <c r="A52" s="11" t="s">
        <v>162</v>
      </c>
      <c r="B52" s="87"/>
      <c r="C52" s="18"/>
      <c r="D52" s="58">
        <v>-47824</v>
      </c>
      <c r="E52" s="22"/>
      <c r="F52" s="58">
        <v>60346</v>
      </c>
      <c r="G52" s="22"/>
      <c r="H52" s="58">
        <v>-47824</v>
      </c>
      <c r="I52" s="22"/>
      <c r="J52" s="58">
        <v>63021</v>
      </c>
    </row>
    <row r="53" spans="1:10" s="2" customFormat="1" ht="21.75" customHeight="1">
      <c r="A53" s="11" t="s">
        <v>76</v>
      </c>
      <c r="B53" s="61"/>
      <c r="C53" s="18"/>
      <c r="D53" s="22"/>
      <c r="E53" s="22"/>
      <c r="F53" s="22"/>
      <c r="G53" s="22"/>
      <c r="H53" s="22"/>
      <c r="I53" s="22"/>
      <c r="J53" s="22"/>
    </row>
    <row r="54" spans="1:10" s="2" customFormat="1" ht="21.75" customHeight="1">
      <c r="A54" s="11" t="s">
        <v>270</v>
      </c>
      <c r="B54" s="61"/>
      <c r="C54" s="18"/>
      <c r="D54" s="58">
        <f>SUM(D52)</f>
        <v>-47824</v>
      </c>
      <c r="E54" s="22"/>
      <c r="F54" s="58">
        <f>SUM(F52)</f>
        <v>60346</v>
      </c>
      <c r="G54" s="22"/>
      <c r="H54" s="58">
        <f>SUM(H52)</f>
        <v>-47824</v>
      </c>
      <c r="I54" s="22"/>
      <c r="J54" s="58">
        <f>SUM(J52)</f>
        <v>63021</v>
      </c>
    </row>
    <row r="55" spans="1:10" s="9" customFormat="1" ht="21.75" customHeight="1">
      <c r="A55" s="12" t="s">
        <v>310</v>
      </c>
      <c r="B55" s="40"/>
      <c r="C55" s="88"/>
      <c r="D55" s="15"/>
      <c r="E55" s="22"/>
      <c r="F55" s="15"/>
      <c r="G55" s="22"/>
      <c r="H55" s="15"/>
      <c r="I55" s="22"/>
      <c r="J55" s="15"/>
    </row>
    <row r="56" spans="1:10" s="9" customFormat="1" ht="21.75" customHeight="1">
      <c r="A56" s="12" t="s">
        <v>271</v>
      </c>
      <c r="B56" s="40"/>
      <c r="C56" s="88"/>
      <c r="D56" s="16">
        <f>SUM(D47,D54)</f>
        <v>131476</v>
      </c>
      <c r="E56" s="15"/>
      <c r="F56" s="16">
        <f>SUM(F47,F54)</f>
        <v>4031</v>
      </c>
      <c r="G56" s="15"/>
      <c r="H56" s="16">
        <f>SUM(H47,H54)</f>
        <v>-47824</v>
      </c>
      <c r="I56" s="15"/>
      <c r="J56" s="16">
        <f>SUM(J47,J54)</f>
        <v>63021</v>
      </c>
    </row>
    <row r="57" spans="1:10" s="9" customFormat="1" ht="11.25" customHeight="1">
      <c r="A57" s="2"/>
      <c r="B57" s="40"/>
      <c r="C57" s="88"/>
      <c r="D57" s="15"/>
      <c r="E57" s="22"/>
      <c r="F57" s="15"/>
      <c r="G57" s="22"/>
      <c r="H57" s="15"/>
      <c r="I57" s="22"/>
      <c r="J57" s="15"/>
    </row>
    <row r="58" spans="1:10" s="9" customFormat="1" ht="21.75" customHeight="1" thickBot="1">
      <c r="A58" s="2" t="s">
        <v>166</v>
      </c>
      <c r="B58" s="40"/>
      <c r="C58" s="88"/>
      <c r="D58" s="24">
        <f>SUM(D40,D56)</f>
        <v>-228730</v>
      </c>
      <c r="E58" s="22"/>
      <c r="F58" s="24">
        <f>SUM(F40,F56)</f>
        <v>11452</v>
      </c>
      <c r="G58" s="22"/>
      <c r="H58" s="24">
        <f>SUM(H40,H56)</f>
        <v>-254075</v>
      </c>
      <c r="I58" s="22"/>
      <c r="J58" s="24">
        <f>SUM(J40,J56)</f>
        <v>-8540</v>
      </c>
    </row>
    <row r="59" spans="1:10" s="9" customFormat="1" ht="11.25" customHeight="1" thickTop="1">
      <c r="A59" s="2"/>
      <c r="B59" s="40"/>
      <c r="C59" s="88"/>
      <c r="D59" s="15"/>
      <c r="E59" s="22"/>
      <c r="F59" s="15"/>
      <c r="G59" s="22"/>
      <c r="H59" s="15"/>
      <c r="I59" s="22"/>
      <c r="J59" s="15"/>
    </row>
    <row r="60" spans="1:10" s="2" customFormat="1" ht="21.75" customHeight="1">
      <c r="A60" s="2" t="s">
        <v>164</v>
      </c>
      <c r="B60" s="61"/>
      <c r="C60" s="18"/>
      <c r="D60" s="22"/>
      <c r="E60" s="22"/>
      <c r="F60" s="22"/>
      <c r="G60" s="22"/>
      <c r="H60" s="22"/>
      <c r="I60" s="22"/>
      <c r="J60" s="22"/>
    </row>
    <row r="61" spans="1:10" ht="21.75" customHeight="1">
      <c r="A61" s="11" t="s">
        <v>268</v>
      </c>
      <c r="D61" s="43">
        <v>-351264</v>
      </c>
      <c r="E61" s="22"/>
      <c r="F61" s="43">
        <v>19953</v>
      </c>
      <c r="G61" s="22"/>
      <c r="H61" s="43">
        <v>-206251</v>
      </c>
      <c r="I61" s="22"/>
      <c r="J61" s="43">
        <v>-71561</v>
      </c>
    </row>
    <row r="62" spans="1:10" ht="21.75" customHeight="1">
      <c r="A62" s="11" t="s">
        <v>269</v>
      </c>
      <c r="D62" s="43">
        <v>-8942</v>
      </c>
      <c r="E62" s="22"/>
      <c r="F62" s="43">
        <v>-12532</v>
      </c>
      <c r="G62" s="22"/>
      <c r="H62" s="43">
        <v>0</v>
      </c>
      <c r="I62" s="22"/>
      <c r="J62" s="43">
        <v>0</v>
      </c>
    </row>
    <row r="63" spans="1:10" ht="21.75" customHeight="1" thickBot="1">
      <c r="A63" s="2" t="s">
        <v>159</v>
      </c>
      <c r="B63" s="87"/>
      <c r="C63" s="14"/>
      <c r="D63" s="59">
        <f>SUM(D61:D62)</f>
        <v>-360206</v>
      </c>
      <c r="E63" s="15"/>
      <c r="F63" s="59">
        <f>SUM(F61:F62)</f>
        <v>7421</v>
      </c>
      <c r="G63" s="15"/>
      <c r="H63" s="59">
        <f>SUM(H61:H62)</f>
        <v>-206251</v>
      </c>
      <c r="I63" s="15"/>
      <c r="J63" s="59">
        <f>SUM(J61:J62)</f>
        <v>-71561</v>
      </c>
    </row>
    <row r="64" spans="1:10" s="9" customFormat="1" ht="11.25" customHeight="1" thickTop="1">
      <c r="A64" s="2"/>
      <c r="B64" s="40"/>
      <c r="C64" s="88"/>
      <c r="D64" s="15"/>
      <c r="E64" s="22"/>
      <c r="F64" s="15"/>
      <c r="G64" s="22"/>
      <c r="H64" s="15"/>
      <c r="I64" s="22"/>
      <c r="J64" s="15"/>
    </row>
    <row r="65" spans="1:10" ht="21.75" customHeight="1">
      <c r="A65" s="2" t="s">
        <v>165</v>
      </c>
      <c r="D65" s="22"/>
      <c r="E65" s="22"/>
      <c r="F65" s="22"/>
      <c r="G65" s="22"/>
      <c r="H65" s="22"/>
      <c r="I65" s="22"/>
      <c r="J65" s="22"/>
    </row>
    <row r="66" spans="1:10" ht="21.75" customHeight="1">
      <c r="A66" s="11" t="s">
        <v>268</v>
      </c>
      <c r="D66" s="22">
        <v>-219788</v>
      </c>
      <c r="E66" s="22"/>
      <c r="F66" s="22">
        <v>23984</v>
      </c>
      <c r="G66" s="22"/>
      <c r="H66" s="22">
        <v>-254075</v>
      </c>
      <c r="I66" s="22"/>
      <c r="J66" s="22">
        <v>-8540</v>
      </c>
    </row>
    <row r="67" spans="1:10" ht="21.75" customHeight="1">
      <c r="A67" s="18" t="s">
        <v>269</v>
      </c>
      <c r="B67" s="87"/>
      <c r="C67" s="14"/>
      <c r="D67" s="43">
        <v>-8942</v>
      </c>
      <c r="E67" s="22"/>
      <c r="F67" s="43">
        <v>-12532</v>
      </c>
      <c r="G67" s="22"/>
      <c r="H67" s="23">
        <v>0</v>
      </c>
      <c r="I67" s="22"/>
      <c r="J67" s="23">
        <v>0</v>
      </c>
    </row>
    <row r="68" spans="1:10" s="9" customFormat="1" ht="21.75" customHeight="1" thickBot="1">
      <c r="A68" s="2" t="s">
        <v>166</v>
      </c>
      <c r="B68" s="40"/>
      <c r="C68" s="88"/>
      <c r="D68" s="59">
        <f>SUM(D66:D67)</f>
        <v>-228730</v>
      </c>
      <c r="E68" s="22"/>
      <c r="F68" s="59">
        <f>SUM(F66:F67)</f>
        <v>11452</v>
      </c>
      <c r="G68" s="22"/>
      <c r="H68" s="59">
        <f>SUM(H66:H67)</f>
        <v>-254075</v>
      </c>
      <c r="I68" s="22"/>
      <c r="J68" s="59">
        <f>SUM(J66:J67)</f>
        <v>-8540</v>
      </c>
    </row>
    <row r="69" spans="1:10" s="9" customFormat="1" ht="11.25" customHeight="1" thickTop="1">
      <c r="A69" s="2"/>
      <c r="B69" s="40"/>
      <c r="C69" s="88"/>
      <c r="D69" s="22"/>
      <c r="E69" s="22"/>
      <c r="F69" s="22"/>
      <c r="G69" s="22"/>
      <c r="H69" s="22"/>
      <c r="I69" s="22"/>
      <c r="J69" s="22"/>
    </row>
    <row r="70" spans="1:10" ht="21.75" customHeight="1">
      <c r="A70" s="9" t="s">
        <v>167</v>
      </c>
      <c r="B70" s="87"/>
      <c r="C70" s="14"/>
      <c r="D70" s="22"/>
      <c r="E70" s="22"/>
      <c r="F70" s="22"/>
      <c r="G70" s="22"/>
      <c r="H70" s="22"/>
      <c r="I70" s="22"/>
      <c r="J70" s="22"/>
    </row>
    <row r="71" spans="1:10" ht="21.75" customHeight="1" thickBot="1">
      <c r="A71" s="10" t="s">
        <v>48</v>
      </c>
      <c r="B71" s="87">
        <v>28</v>
      </c>
      <c r="C71" s="14"/>
      <c r="D71" s="100">
        <v>-6.1499999999999999E-2</v>
      </c>
      <c r="E71" s="101"/>
      <c r="F71" s="100">
        <v>3.5000000000000001E-3</v>
      </c>
      <c r="G71" s="101"/>
      <c r="H71" s="100">
        <v>-0.36099999999999999</v>
      </c>
      <c r="I71" s="101"/>
      <c r="J71" s="100">
        <v>-1.2500000000000001E-2</v>
      </c>
    </row>
    <row r="72" spans="1:10" ht="21.75" customHeight="1" thickTop="1">
      <c r="A72" s="18"/>
      <c r="B72" s="87"/>
      <c r="C72" s="14"/>
      <c r="D72" s="54"/>
      <c r="E72" s="55"/>
      <c r="F72" s="56"/>
      <c r="G72" s="55"/>
      <c r="H72" s="56"/>
      <c r="I72" s="55"/>
      <c r="J72" s="56"/>
    </row>
    <row r="73" spans="1:10" ht="21.75" customHeight="1">
      <c r="A73" s="18"/>
      <c r="B73" s="87"/>
      <c r="C73" s="14"/>
      <c r="D73" s="54"/>
      <c r="E73" s="55"/>
      <c r="F73" s="56"/>
      <c r="G73" s="55"/>
      <c r="H73" s="56"/>
      <c r="I73" s="55"/>
      <c r="J73" s="56"/>
    </row>
    <row r="74" spans="1:10" ht="21.75" customHeight="1">
      <c r="A74" s="18"/>
      <c r="B74" s="87"/>
      <c r="C74" s="14"/>
      <c r="D74" s="54"/>
      <c r="E74" s="55"/>
      <c r="F74" s="56"/>
      <c r="G74" s="55"/>
      <c r="H74" s="56"/>
      <c r="I74" s="55"/>
      <c r="J74" s="56"/>
    </row>
  </sheetData>
  <sheetProtection algorithmName="SHA-512" hashValue="wUXNEw5Sbh+Q81ryyNa7iu0JZOclNNSGgrfvvKsuDDbr3pZGsOMvX8Ia1R9bTxPlIXNMlHSwJtGNCdjNd/Nwpg==" saltValue="a4gdq3cWpciRcGkKeGuwEg==" spinCount="100000" sheet="1" objects="1" scenarios="1"/>
  <mergeCells count="9">
    <mergeCell ref="D7:F7"/>
    <mergeCell ref="H7:J7"/>
    <mergeCell ref="D10:J10"/>
    <mergeCell ref="D4:F4"/>
    <mergeCell ref="H4:J4"/>
    <mergeCell ref="D5:F5"/>
    <mergeCell ref="H5:J5"/>
    <mergeCell ref="D6:F6"/>
    <mergeCell ref="H6:J6"/>
  </mergeCells>
  <pageMargins left="0.86614173228346458" right="0.31496062992125984" top="0.47244094488188981" bottom="0.19685039370078741" header="0.78740157480314965" footer="0.27559055118110237"/>
  <pageSetup paperSize="9" scale="89" firstPageNumber="9" orientation="portrait" useFirstPageNumber="1" r:id="rId1"/>
  <headerFooter>
    <oddFooter>&amp;L&amp;"Times New Roman,Regular"&amp;11   The accompanying notes are an integral part of these financial statements.&amp;"Angsana New,Regular"&amp;14&amp;R&amp;"Times New Roman,Regular"&amp;11&amp;P</oddFooter>
  </headerFooter>
  <rowBreaks count="1" manualBreakCount="1">
    <brk id="40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E45"/>
  <sheetViews>
    <sheetView showGridLines="0" view="pageBreakPreview" zoomScaleNormal="100" zoomScaleSheetLayoutView="100" workbookViewId="0">
      <selection activeCell="I9" sqref="I9"/>
    </sheetView>
  </sheetViews>
  <sheetFormatPr defaultRowHeight="21.75" customHeight="1"/>
  <cols>
    <col min="1" max="1" width="56.125" style="109" customWidth="1"/>
    <col min="2" max="2" width="9" style="110" customWidth="1"/>
    <col min="3" max="3" width="11.75" style="111" customWidth="1"/>
    <col min="4" max="4" width="1.75" style="111" customWidth="1"/>
    <col min="5" max="5" width="11.875" style="111" customWidth="1"/>
    <col min="6" max="6" width="1.875" style="111" customWidth="1"/>
    <col min="7" max="7" width="19" style="111" customWidth="1"/>
    <col min="8" max="8" width="1.875" style="111" customWidth="1"/>
    <col min="9" max="9" width="19" style="111" customWidth="1"/>
    <col min="10" max="10" width="1.875" style="111" customWidth="1"/>
    <col min="11" max="11" width="8.75" style="111" customWidth="1"/>
    <col min="12" max="12" width="1.875" style="111" customWidth="1"/>
    <col min="13" max="13" width="15.375" style="111" customWidth="1"/>
    <col min="14" max="14" width="1.875" style="111" customWidth="1"/>
    <col min="15" max="15" width="13.625" style="111" customWidth="1"/>
    <col min="16" max="16" width="2" style="111" customWidth="1"/>
    <col min="17" max="17" width="11.625" style="111" customWidth="1"/>
    <col min="18" max="18" width="1.875" style="111" customWidth="1"/>
    <col min="19" max="19" width="17.25" style="111" customWidth="1"/>
    <col min="20" max="20" width="2.125" style="111" customWidth="1"/>
    <col min="21" max="21" width="10.375" style="111" customWidth="1"/>
    <col min="22" max="22" width="2.125" style="111" customWidth="1"/>
    <col min="23" max="23" width="11.25" style="111" customWidth="1"/>
    <col min="24" max="24" width="2.125" style="111" customWidth="1"/>
    <col min="25" max="25" width="14" style="111" customWidth="1"/>
    <col min="26" max="26" width="2.25" style="111" customWidth="1"/>
    <col min="27" max="27" width="11.75" style="111" customWidth="1"/>
    <col min="28" max="28" width="2.125" style="111" customWidth="1"/>
    <col min="29" max="29" width="15.75" style="111" customWidth="1"/>
    <col min="30" max="30" width="2.875" style="111" customWidth="1"/>
    <col min="31" max="31" width="11.75" style="111" customWidth="1"/>
    <col min="32" max="32" width="2.375" style="111" customWidth="1"/>
    <col min="33" max="33" width="20.375" style="111" customWidth="1"/>
    <col min="34" max="260" width="9.125" style="111"/>
    <col min="261" max="261" width="32.875" style="111" customWidth="1"/>
    <col min="262" max="262" width="11.25" style="111" customWidth="1"/>
    <col min="263" max="263" width="11.625" style="111" bestFit="1" customWidth="1"/>
    <col min="264" max="264" width="1.375" style="111" customWidth="1"/>
    <col min="265" max="265" width="12.125" style="111" bestFit="1" customWidth="1"/>
    <col min="266" max="266" width="1.25" style="111" customWidth="1"/>
    <col min="267" max="267" width="13.375" style="111" bestFit="1" customWidth="1"/>
    <col min="268" max="268" width="1.25" style="111" customWidth="1"/>
    <col min="269" max="269" width="11.25" style="111" bestFit="1" customWidth="1"/>
    <col min="270" max="270" width="1.375" style="111" customWidth="1"/>
    <col min="271" max="271" width="8.375" style="111" bestFit="1" customWidth="1"/>
    <col min="272" max="272" width="1.25" style="111" customWidth="1"/>
    <col min="273" max="273" width="12" style="111" customWidth="1"/>
    <col min="274" max="274" width="1.75" style="111" customWidth="1"/>
    <col min="275" max="275" width="13.625" style="111" customWidth="1"/>
    <col min="276" max="276" width="1.125" style="111" customWidth="1"/>
    <col min="277" max="277" width="8.375" style="111" bestFit="1" customWidth="1"/>
    <col min="278" max="278" width="1.875" style="111" customWidth="1"/>
    <col min="279" max="279" width="11" style="111" bestFit="1" customWidth="1"/>
    <col min="280" max="280" width="2.125" style="111" customWidth="1"/>
    <col min="281" max="281" width="11.25" style="111" bestFit="1" customWidth="1"/>
    <col min="282" max="282" width="1.625" style="111" customWidth="1"/>
    <col min="283" max="283" width="10.75" style="111" customWidth="1"/>
    <col min="284" max="284" width="18.75" style="111" bestFit="1" customWidth="1"/>
    <col min="285" max="516" width="9.125" style="111"/>
    <col min="517" max="517" width="32.875" style="111" customWidth="1"/>
    <col min="518" max="518" width="11.25" style="111" customWidth="1"/>
    <col min="519" max="519" width="11.625" style="111" bestFit="1" customWidth="1"/>
    <col min="520" max="520" width="1.375" style="111" customWidth="1"/>
    <col min="521" max="521" width="12.125" style="111" bestFit="1" customWidth="1"/>
    <col min="522" max="522" width="1.25" style="111" customWidth="1"/>
    <col min="523" max="523" width="13.375" style="111" bestFit="1" customWidth="1"/>
    <col min="524" max="524" width="1.25" style="111" customWidth="1"/>
    <col min="525" max="525" width="11.25" style="111" bestFit="1" customWidth="1"/>
    <col min="526" max="526" width="1.375" style="111" customWidth="1"/>
    <col min="527" max="527" width="8.375" style="111" bestFit="1" customWidth="1"/>
    <col min="528" max="528" width="1.25" style="111" customWidth="1"/>
    <col min="529" max="529" width="12" style="111" customWidth="1"/>
    <col min="530" max="530" width="1.75" style="111" customWidth="1"/>
    <col min="531" max="531" width="13.625" style="111" customWidth="1"/>
    <col min="532" max="532" width="1.125" style="111" customWidth="1"/>
    <col min="533" max="533" width="8.375" style="111" bestFit="1" customWidth="1"/>
    <col min="534" max="534" width="1.875" style="111" customWidth="1"/>
    <col min="535" max="535" width="11" style="111" bestFit="1" customWidth="1"/>
    <col min="536" max="536" width="2.125" style="111" customWidth="1"/>
    <col min="537" max="537" width="11.25" style="111" bestFit="1" customWidth="1"/>
    <col min="538" max="538" width="1.625" style="111" customWidth="1"/>
    <col min="539" max="539" width="10.75" style="111" customWidth="1"/>
    <col min="540" max="540" width="18.75" style="111" bestFit="1" customWidth="1"/>
    <col min="541" max="772" width="9.125" style="111"/>
    <col min="773" max="773" width="32.875" style="111" customWidth="1"/>
    <col min="774" max="774" width="11.25" style="111" customWidth="1"/>
    <col min="775" max="775" width="11.625" style="111" bestFit="1" customWidth="1"/>
    <col min="776" max="776" width="1.375" style="111" customWidth="1"/>
    <col min="777" max="777" width="12.125" style="111" bestFit="1" customWidth="1"/>
    <col min="778" max="778" width="1.25" style="111" customWidth="1"/>
    <col min="779" max="779" width="13.375" style="111" bestFit="1" customWidth="1"/>
    <col min="780" max="780" width="1.25" style="111" customWidth="1"/>
    <col min="781" max="781" width="11.25" style="111" bestFit="1" customWidth="1"/>
    <col min="782" max="782" width="1.375" style="111" customWidth="1"/>
    <col min="783" max="783" width="8.375" style="111" bestFit="1" customWidth="1"/>
    <col min="784" max="784" width="1.25" style="111" customWidth="1"/>
    <col min="785" max="785" width="12" style="111" customWidth="1"/>
    <col min="786" max="786" width="1.75" style="111" customWidth="1"/>
    <col min="787" max="787" width="13.625" style="111" customWidth="1"/>
    <col min="788" max="788" width="1.125" style="111" customWidth="1"/>
    <col min="789" max="789" width="8.375" style="111" bestFit="1" customWidth="1"/>
    <col min="790" max="790" width="1.875" style="111" customWidth="1"/>
    <col min="791" max="791" width="11" style="111" bestFit="1" customWidth="1"/>
    <col min="792" max="792" width="2.125" style="111" customWidth="1"/>
    <col min="793" max="793" width="11.25" style="111" bestFit="1" customWidth="1"/>
    <col min="794" max="794" width="1.625" style="111" customWidth="1"/>
    <col min="795" max="795" width="10.75" style="111" customWidth="1"/>
    <col min="796" max="796" width="18.75" style="111" bestFit="1" customWidth="1"/>
    <col min="797" max="1028" width="9.125" style="111"/>
    <col min="1029" max="1029" width="32.875" style="111" customWidth="1"/>
    <col min="1030" max="1030" width="11.25" style="111" customWidth="1"/>
    <col min="1031" max="1031" width="11.625" style="111" bestFit="1" customWidth="1"/>
    <col min="1032" max="1032" width="1.375" style="111" customWidth="1"/>
    <col min="1033" max="1033" width="12.125" style="111" bestFit="1" customWidth="1"/>
    <col min="1034" max="1034" width="1.25" style="111" customWidth="1"/>
    <col min="1035" max="1035" width="13.375" style="111" bestFit="1" customWidth="1"/>
    <col min="1036" max="1036" width="1.25" style="111" customWidth="1"/>
    <col min="1037" max="1037" width="11.25" style="111" bestFit="1" customWidth="1"/>
    <col min="1038" max="1038" width="1.375" style="111" customWidth="1"/>
    <col min="1039" max="1039" width="8.375" style="111" bestFit="1" customWidth="1"/>
    <col min="1040" max="1040" width="1.25" style="111" customWidth="1"/>
    <col min="1041" max="1041" width="12" style="111" customWidth="1"/>
    <col min="1042" max="1042" width="1.75" style="111" customWidth="1"/>
    <col min="1043" max="1043" width="13.625" style="111" customWidth="1"/>
    <col min="1044" max="1044" width="1.125" style="111" customWidth="1"/>
    <col min="1045" max="1045" width="8.375" style="111" bestFit="1" customWidth="1"/>
    <col min="1046" max="1046" width="1.875" style="111" customWidth="1"/>
    <col min="1047" max="1047" width="11" style="111" bestFit="1" customWidth="1"/>
    <col min="1048" max="1048" width="2.125" style="111" customWidth="1"/>
    <col min="1049" max="1049" width="11.25" style="111" bestFit="1" customWidth="1"/>
    <col min="1050" max="1050" width="1.625" style="111" customWidth="1"/>
    <col min="1051" max="1051" width="10.75" style="111" customWidth="1"/>
    <col min="1052" max="1052" width="18.75" style="111" bestFit="1" customWidth="1"/>
    <col min="1053" max="1284" width="9.125" style="111"/>
    <col min="1285" max="1285" width="32.875" style="111" customWidth="1"/>
    <col min="1286" max="1286" width="11.25" style="111" customWidth="1"/>
    <col min="1287" max="1287" width="11.625" style="111" bestFit="1" customWidth="1"/>
    <col min="1288" max="1288" width="1.375" style="111" customWidth="1"/>
    <col min="1289" max="1289" width="12.125" style="111" bestFit="1" customWidth="1"/>
    <col min="1290" max="1290" width="1.25" style="111" customWidth="1"/>
    <col min="1291" max="1291" width="13.375" style="111" bestFit="1" customWidth="1"/>
    <col min="1292" max="1292" width="1.25" style="111" customWidth="1"/>
    <col min="1293" max="1293" width="11.25" style="111" bestFit="1" customWidth="1"/>
    <col min="1294" max="1294" width="1.375" style="111" customWidth="1"/>
    <col min="1295" max="1295" width="8.375" style="111" bestFit="1" customWidth="1"/>
    <col min="1296" max="1296" width="1.25" style="111" customWidth="1"/>
    <col min="1297" max="1297" width="12" style="111" customWidth="1"/>
    <col min="1298" max="1298" width="1.75" style="111" customWidth="1"/>
    <col min="1299" max="1299" width="13.625" style="111" customWidth="1"/>
    <col min="1300" max="1300" width="1.125" style="111" customWidth="1"/>
    <col min="1301" max="1301" width="8.375" style="111" bestFit="1" customWidth="1"/>
    <col min="1302" max="1302" width="1.875" style="111" customWidth="1"/>
    <col min="1303" max="1303" width="11" style="111" bestFit="1" customWidth="1"/>
    <col min="1304" max="1304" width="2.125" style="111" customWidth="1"/>
    <col min="1305" max="1305" width="11.25" style="111" bestFit="1" customWidth="1"/>
    <col min="1306" max="1306" width="1.625" style="111" customWidth="1"/>
    <col min="1307" max="1307" width="10.75" style="111" customWidth="1"/>
    <col min="1308" max="1308" width="18.75" style="111" bestFit="1" customWidth="1"/>
    <col min="1309" max="1540" width="9.125" style="111"/>
    <col min="1541" max="1541" width="32.875" style="111" customWidth="1"/>
    <col min="1542" max="1542" width="11.25" style="111" customWidth="1"/>
    <col min="1543" max="1543" width="11.625" style="111" bestFit="1" customWidth="1"/>
    <col min="1544" max="1544" width="1.375" style="111" customWidth="1"/>
    <col min="1545" max="1545" width="12.125" style="111" bestFit="1" customWidth="1"/>
    <col min="1546" max="1546" width="1.25" style="111" customWidth="1"/>
    <col min="1547" max="1547" width="13.375" style="111" bestFit="1" customWidth="1"/>
    <col min="1548" max="1548" width="1.25" style="111" customWidth="1"/>
    <col min="1549" max="1549" width="11.25" style="111" bestFit="1" customWidth="1"/>
    <col min="1550" max="1550" width="1.375" style="111" customWidth="1"/>
    <col min="1551" max="1551" width="8.375" style="111" bestFit="1" customWidth="1"/>
    <col min="1552" max="1552" width="1.25" style="111" customWidth="1"/>
    <col min="1553" max="1553" width="12" style="111" customWidth="1"/>
    <col min="1554" max="1554" width="1.75" style="111" customWidth="1"/>
    <col min="1555" max="1555" width="13.625" style="111" customWidth="1"/>
    <col min="1556" max="1556" width="1.125" style="111" customWidth="1"/>
    <col min="1557" max="1557" width="8.375" style="111" bestFit="1" customWidth="1"/>
    <col min="1558" max="1558" width="1.875" style="111" customWidth="1"/>
    <col min="1559" max="1559" width="11" style="111" bestFit="1" customWidth="1"/>
    <col min="1560" max="1560" width="2.125" style="111" customWidth="1"/>
    <col min="1561" max="1561" width="11.25" style="111" bestFit="1" customWidth="1"/>
    <col min="1562" max="1562" width="1.625" style="111" customWidth="1"/>
    <col min="1563" max="1563" width="10.75" style="111" customWidth="1"/>
    <col min="1564" max="1564" width="18.75" style="111" bestFit="1" customWidth="1"/>
    <col min="1565" max="1796" width="9.125" style="111"/>
    <col min="1797" max="1797" width="32.875" style="111" customWidth="1"/>
    <col min="1798" max="1798" width="11.25" style="111" customWidth="1"/>
    <col min="1799" max="1799" width="11.625" style="111" bestFit="1" customWidth="1"/>
    <col min="1800" max="1800" width="1.375" style="111" customWidth="1"/>
    <col min="1801" max="1801" width="12.125" style="111" bestFit="1" customWidth="1"/>
    <col min="1802" max="1802" width="1.25" style="111" customWidth="1"/>
    <col min="1803" max="1803" width="13.375" style="111" bestFit="1" customWidth="1"/>
    <col min="1804" max="1804" width="1.25" style="111" customWidth="1"/>
    <col min="1805" max="1805" width="11.25" style="111" bestFit="1" customWidth="1"/>
    <col min="1806" max="1806" width="1.375" style="111" customWidth="1"/>
    <col min="1807" max="1807" width="8.375" style="111" bestFit="1" customWidth="1"/>
    <col min="1808" max="1808" width="1.25" style="111" customWidth="1"/>
    <col min="1809" max="1809" width="12" style="111" customWidth="1"/>
    <col min="1810" max="1810" width="1.75" style="111" customWidth="1"/>
    <col min="1811" max="1811" width="13.625" style="111" customWidth="1"/>
    <col min="1812" max="1812" width="1.125" style="111" customWidth="1"/>
    <col min="1813" max="1813" width="8.375" style="111" bestFit="1" customWidth="1"/>
    <col min="1814" max="1814" width="1.875" style="111" customWidth="1"/>
    <col min="1815" max="1815" width="11" style="111" bestFit="1" customWidth="1"/>
    <col min="1816" max="1816" width="2.125" style="111" customWidth="1"/>
    <col min="1817" max="1817" width="11.25" style="111" bestFit="1" customWidth="1"/>
    <col min="1818" max="1818" width="1.625" style="111" customWidth="1"/>
    <col min="1819" max="1819" width="10.75" style="111" customWidth="1"/>
    <col min="1820" max="1820" width="18.75" style="111" bestFit="1" customWidth="1"/>
    <col min="1821" max="2052" width="9.125" style="111"/>
    <col min="2053" max="2053" width="32.875" style="111" customWidth="1"/>
    <col min="2054" max="2054" width="11.25" style="111" customWidth="1"/>
    <col min="2055" max="2055" width="11.625" style="111" bestFit="1" customWidth="1"/>
    <col min="2056" max="2056" width="1.375" style="111" customWidth="1"/>
    <col min="2057" max="2057" width="12.125" style="111" bestFit="1" customWidth="1"/>
    <col min="2058" max="2058" width="1.25" style="111" customWidth="1"/>
    <col min="2059" max="2059" width="13.375" style="111" bestFit="1" customWidth="1"/>
    <col min="2060" max="2060" width="1.25" style="111" customWidth="1"/>
    <col min="2061" max="2061" width="11.25" style="111" bestFit="1" customWidth="1"/>
    <col min="2062" max="2062" width="1.375" style="111" customWidth="1"/>
    <col min="2063" max="2063" width="8.375" style="111" bestFit="1" customWidth="1"/>
    <col min="2064" max="2064" width="1.25" style="111" customWidth="1"/>
    <col min="2065" max="2065" width="12" style="111" customWidth="1"/>
    <col min="2066" max="2066" width="1.75" style="111" customWidth="1"/>
    <col min="2067" max="2067" width="13.625" style="111" customWidth="1"/>
    <col min="2068" max="2068" width="1.125" style="111" customWidth="1"/>
    <col min="2069" max="2069" width="8.375" style="111" bestFit="1" customWidth="1"/>
    <col min="2070" max="2070" width="1.875" style="111" customWidth="1"/>
    <col min="2071" max="2071" width="11" style="111" bestFit="1" customWidth="1"/>
    <col min="2072" max="2072" width="2.125" style="111" customWidth="1"/>
    <col min="2073" max="2073" width="11.25" style="111" bestFit="1" customWidth="1"/>
    <col min="2074" max="2074" width="1.625" style="111" customWidth="1"/>
    <col min="2075" max="2075" width="10.75" style="111" customWidth="1"/>
    <col min="2076" max="2076" width="18.75" style="111" bestFit="1" customWidth="1"/>
    <col min="2077" max="2308" width="9.125" style="111"/>
    <col min="2309" max="2309" width="32.875" style="111" customWidth="1"/>
    <col min="2310" max="2310" width="11.25" style="111" customWidth="1"/>
    <col min="2311" max="2311" width="11.625" style="111" bestFit="1" customWidth="1"/>
    <col min="2312" max="2312" width="1.375" style="111" customWidth="1"/>
    <col min="2313" max="2313" width="12.125" style="111" bestFit="1" customWidth="1"/>
    <col min="2314" max="2314" width="1.25" style="111" customWidth="1"/>
    <col min="2315" max="2315" width="13.375" style="111" bestFit="1" customWidth="1"/>
    <col min="2316" max="2316" width="1.25" style="111" customWidth="1"/>
    <col min="2317" max="2317" width="11.25" style="111" bestFit="1" customWidth="1"/>
    <col min="2318" max="2318" width="1.375" style="111" customWidth="1"/>
    <col min="2319" max="2319" width="8.375" style="111" bestFit="1" customWidth="1"/>
    <col min="2320" max="2320" width="1.25" style="111" customWidth="1"/>
    <col min="2321" max="2321" width="12" style="111" customWidth="1"/>
    <col min="2322" max="2322" width="1.75" style="111" customWidth="1"/>
    <col min="2323" max="2323" width="13.625" style="111" customWidth="1"/>
    <col min="2324" max="2324" width="1.125" style="111" customWidth="1"/>
    <col min="2325" max="2325" width="8.375" style="111" bestFit="1" customWidth="1"/>
    <col min="2326" max="2326" width="1.875" style="111" customWidth="1"/>
    <col min="2327" max="2327" width="11" style="111" bestFit="1" customWidth="1"/>
    <col min="2328" max="2328" width="2.125" style="111" customWidth="1"/>
    <col min="2329" max="2329" width="11.25" style="111" bestFit="1" customWidth="1"/>
    <col min="2330" max="2330" width="1.625" style="111" customWidth="1"/>
    <col min="2331" max="2331" width="10.75" style="111" customWidth="1"/>
    <col min="2332" max="2332" width="18.75" style="111" bestFit="1" customWidth="1"/>
    <col min="2333" max="2564" width="9.125" style="111"/>
    <col min="2565" max="2565" width="32.875" style="111" customWidth="1"/>
    <col min="2566" max="2566" width="11.25" style="111" customWidth="1"/>
    <col min="2567" max="2567" width="11.625" style="111" bestFit="1" customWidth="1"/>
    <col min="2568" max="2568" width="1.375" style="111" customWidth="1"/>
    <col min="2569" max="2569" width="12.125" style="111" bestFit="1" customWidth="1"/>
    <col min="2570" max="2570" width="1.25" style="111" customWidth="1"/>
    <col min="2571" max="2571" width="13.375" style="111" bestFit="1" customWidth="1"/>
    <col min="2572" max="2572" width="1.25" style="111" customWidth="1"/>
    <col min="2573" max="2573" width="11.25" style="111" bestFit="1" customWidth="1"/>
    <col min="2574" max="2574" width="1.375" style="111" customWidth="1"/>
    <col min="2575" max="2575" width="8.375" style="111" bestFit="1" customWidth="1"/>
    <col min="2576" max="2576" width="1.25" style="111" customWidth="1"/>
    <col min="2577" max="2577" width="12" style="111" customWidth="1"/>
    <col min="2578" max="2578" width="1.75" style="111" customWidth="1"/>
    <col min="2579" max="2579" width="13.625" style="111" customWidth="1"/>
    <col min="2580" max="2580" width="1.125" style="111" customWidth="1"/>
    <col min="2581" max="2581" width="8.375" style="111" bestFit="1" customWidth="1"/>
    <col min="2582" max="2582" width="1.875" style="111" customWidth="1"/>
    <col min="2583" max="2583" width="11" style="111" bestFit="1" customWidth="1"/>
    <col min="2584" max="2584" width="2.125" style="111" customWidth="1"/>
    <col min="2585" max="2585" width="11.25" style="111" bestFit="1" customWidth="1"/>
    <col min="2586" max="2586" width="1.625" style="111" customWidth="1"/>
    <col min="2587" max="2587" width="10.75" style="111" customWidth="1"/>
    <col min="2588" max="2588" width="18.75" style="111" bestFit="1" customWidth="1"/>
    <col min="2589" max="2820" width="9.125" style="111"/>
    <col min="2821" max="2821" width="32.875" style="111" customWidth="1"/>
    <col min="2822" max="2822" width="11.25" style="111" customWidth="1"/>
    <col min="2823" max="2823" width="11.625" style="111" bestFit="1" customWidth="1"/>
    <col min="2824" max="2824" width="1.375" style="111" customWidth="1"/>
    <col min="2825" max="2825" width="12.125" style="111" bestFit="1" customWidth="1"/>
    <col min="2826" max="2826" width="1.25" style="111" customWidth="1"/>
    <col min="2827" max="2827" width="13.375" style="111" bestFit="1" customWidth="1"/>
    <col min="2828" max="2828" width="1.25" style="111" customWidth="1"/>
    <col min="2829" max="2829" width="11.25" style="111" bestFit="1" customWidth="1"/>
    <col min="2830" max="2830" width="1.375" style="111" customWidth="1"/>
    <col min="2831" max="2831" width="8.375" style="111" bestFit="1" customWidth="1"/>
    <col min="2832" max="2832" width="1.25" style="111" customWidth="1"/>
    <col min="2833" max="2833" width="12" style="111" customWidth="1"/>
    <col min="2834" max="2834" width="1.75" style="111" customWidth="1"/>
    <col min="2835" max="2835" width="13.625" style="111" customWidth="1"/>
    <col min="2836" max="2836" width="1.125" style="111" customWidth="1"/>
    <col min="2837" max="2837" width="8.375" style="111" bestFit="1" customWidth="1"/>
    <col min="2838" max="2838" width="1.875" style="111" customWidth="1"/>
    <col min="2839" max="2839" width="11" style="111" bestFit="1" customWidth="1"/>
    <col min="2840" max="2840" width="2.125" style="111" customWidth="1"/>
    <col min="2841" max="2841" width="11.25" style="111" bestFit="1" customWidth="1"/>
    <col min="2842" max="2842" width="1.625" style="111" customWidth="1"/>
    <col min="2843" max="2843" width="10.75" style="111" customWidth="1"/>
    <col min="2844" max="2844" width="18.75" style="111" bestFit="1" customWidth="1"/>
    <col min="2845" max="3076" width="9.125" style="111"/>
    <col min="3077" max="3077" width="32.875" style="111" customWidth="1"/>
    <col min="3078" max="3078" width="11.25" style="111" customWidth="1"/>
    <col min="3079" max="3079" width="11.625" style="111" bestFit="1" customWidth="1"/>
    <col min="3080" max="3080" width="1.375" style="111" customWidth="1"/>
    <col min="3081" max="3081" width="12.125" style="111" bestFit="1" customWidth="1"/>
    <col min="3082" max="3082" width="1.25" style="111" customWidth="1"/>
    <col min="3083" max="3083" width="13.375" style="111" bestFit="1" customWidth="1"/>
    <col min="3084" max="3084" width="1.25" style="111" customWidth="1"/>
    <col min="3085" max="3085" width="11.25" style="111" bestFit="1" customWidth="1"/>
    <col min="3086" max="3086" width="1.375" style="111" customWidth="1"/>
    <col min="3087" max="3087" width="8.375" style="111" bestFit="1" customWidth="1"/>
    <col min="3088" max="3088" width="1.25" style="111" customWidth="1"/>
    <col min="3089" max="3089" width="12" style="111" customWidth="1"/>
    <col min="3090" max="3090" width="1.75" style="111" customWidth="1"/>
    <col min="3091" max="3091" width="13.625" style="111" customWidth="1"/>
    <col min="3092" max="3092" width="1.125" style="111" customWidth="1"/>
    <col min="3093" max="3093" width="8.375" style="111" bestFit="1" customWidth="1"/>
    <col min="3094" max="3094" width="1.875" style="111" customWidth="1"/>
    <col min="3095" max="3095" width="11" style="111" bestFit="1" customWidth="1"/>
    <col min="3096" max="3096" width="2.125" style="111" customWidth="1"/>
    <col min="3097" max="3097" width="11.25" style="111" bestFit="1" customWidth="1"/>
    <col min="3098" max="3098" width="1.625" style="111" customWidth="1"/>
    <col min="3099" max="3099" width="10.75" style="111" customWidth="1"/>
    <col min="3100" max="3100" width="18.75" style="111" bestFit="1" customWidth="1"/>
    <col min="3101" max="3332" width="9.125" style="111"/>
    <col min="3333" max="3333" width="32.875" style="111" customWidth="1"/>
    <col min="3334" max="3334" width="11.25" style="111" customWidth="1"/>
    <col min="3335" max="3335" width="11.625" style="111" bestFit="1" customWidth="1"/>
    <col min="3336" max="3336" width="1.375" style="111" customWidth="1"/>
    <col min="3337" max="3337" width="12.125" style="111" bestFit="1" customWidth="1"/>
    <col min="3338" max="3338" width="1.25" style="111" customWidth="1"/>
    <col min="3339" max="3339" width="13.375" style="111" bestFit="1" customWidth="1"/>
    <col min="3340" max="3340" width="1.25" style="111" customWidth="1"/>
    <col min="3341" max="3341" width="11.25" style="111" bestFit="1" customWidth="1"/>
    <col min="3342" max="3342" width="1.375" style="111" customWidth="1"/>
    <col min="3343" max="3343" width="8.375" style="111" bestFit="1" customWidth="1"/>
    <col min="3344" max="3344" width="1.25" style="111" customWidth="1"/>
    <col min="3345" max="3345" width="12" style="111" customWidth="1"/>
    <col min="3346" max="3346" width="1.75" style="111" customWidth="1"/>
    <col min="3347" max="3347" width="13.625" style="111" customWidth="1"/>
    <col min="3348" max="3348" width="1.125" style="111" customWidth="1"/>
    <col min="3349" max="3349" width="8.375" style="111" bestFit="1" customWidth="1"/>
    <col min="3350" max="3350" width="1.875" style="111" customWidth="1"/>
    <col min="3351" max="3351" width="11" style="111" bestFit="1" customWidth="1"/>
    <col min="3352" max="3352" width="2.125" style="111" customWidth="1"/>
    <col min="3353" max="3353" width="11.25" style="111" bestFit="1" customWidth="1"/>
    <col min="3354" max="3354" width="1.625" style="111" customWidth="1"/>
    <col min="3355" max="3355" width="10.75" style="111" customWidth="1"/>
    <col min="3356" max="3356" width="18.75" style="111" bestFit="1" customWidth="1"/>
    <col min="3357" max="3588" width="9.125" style="111"/>
    <col min="3589" max="3589" width="32.875" style="111" customWidth="1"/>
    <col min="3590" max="3590" width="11.25" style="111" customWidth="1"/>
    <col min="3591" max="3591" width="11.625" style="111" bestFit="1" customWidth="1"/>
    <col min="3592" max="3592" width="1.375" style="111" customWidth="1"/>
    <col min="3593" max="3593" width="12.125" style="111" bestFit="1" customWidth="1"/>
    <col min="3594" max="3594" width="1.25" style="111" customWidth="1"/>
    <col min="3595" max="3595" width="13.375" style="111" bestFit="1" customWidth="1"/>
    <col min="3596" max="3596" width="1.25" style="111" customWidth="1"/>
    <col min="3597" max="3597" width="11.25" style="111" bestFit="1" customWidth="1"/>
    <col min="3598" max="3598" width="1.375" style="111" customWidth="1"/>
    <col min="3599" max="3599" width="8.375" style="111" bestFit="1" customWidth="1"/>
    <col min="3600" max="3600" width="1.25" style="111" customWidth="1"/>
    <col min="3601" max="3601" width="12" style="111" customWidth="1"/>
    <col min="3602" max="3602" width="1.75" style="111" customWidth="1"/>
    <col min="3603" max="3603" width="13.625" style="111" customWidth="1"/>
    <col min="3604" max="3604" width="1.125" style="111" customWidth="1"/>
    <col min="3605" max="3605" width="8.375" style="111" bestFit="1" customWidth="1"/>
    <col min="3606" max="3606" width="1.875" style="111" customWidth="1"/>
    <col min="3607" max="3607" width="11" style="111" bestFit="1" customWidth="1"/>
    <col min="3608" max="3608" width="2.125" style="111" customWidth="1"/>
    <col min="3609" max="3609" width="11.25" style="111" bestFit="1" customWidth="1"/>
    <col min="3610" max="3610" width="1.625" style="111" customWidth="1"/>
    <col min="3611" max="3611" width="10.75" style="111" customWidth="1"/>
    <col min="3612" max="3612" width="18.75" style="111" bestFit="1" customWidth="1"/>
    <col min="3613" max="3844" width="9.125" style="111"/>
    <col min="3845" max="3845" width="32.875" style="111" customWidth="1"/>
    <col min="3846" max="3846" width="11.25" style="111" customWidth="1"/>
    <col min="3847" max="3847" width="11.625" style="111" bestFit="1" customWidth="1"/>
    <col min="3848" max="3848" width="1.375" style="111" customWidth="1"/>
    <col min="3849" max="3849" width="12.125" style="111" bestFit="1" customWidth="1"/>
    <col min="3850" max="3850" width="1.25" style="111" customWidth="1"/>
    <col min="3851" max="3851" width="13.375" style="111" bestFit="1" customWidth="1"/>
    <col min="3852" max="3852" width="1.25" style="111" customWidth="1"/>
    <col min="3853" max="3853" width="11.25" style="111" bestFit="1" customWidth="1"/>
    <col min="3854" max="3854" width="1.375" style="111" customWidth="1"/>
    <col min="3855" max="3855" width="8.375" style="111" bestFit="1" customWidth="1"/>
    <col min="3856" max="3856" width="1.25" style="111" customWidth="1"/>
    <col min="3857" max="3857" width="12" style="111" customWidth="1"/>
    <col min="3858" max="3858" width="1.75" style="111" customWidth="1"/>
    <col min="3859" max="3859" width="13.625" style="111" customWidth="1"/>
    <col min="3860" max="3860" width="1.125" style="111" customWidth="1"/>
    <col min="3861" max="3861" width="8.375" style="111" bestFit="1" customWidth="1"/>
    <col min="3862" max="3862" width="1.875" style="111" customWidth="1"/>
    <col min="3863" max="3863" width="11" style="111" bestFit="1" customWidth="1"/>
    <col min="3864" max="3864" width="2.125" style="111" customWidth="1"/>
    <col min="3865" max="3865" width="11.25" style="111" bestFit="1" customWidth="1"/>
    <col min="3866" max="3866" width="1.625" style="111" customWidth="1"/>
    <col min="3867" max="3867" width="10.75" style="111" customWidth="1"/>
    <col min="3868" max="3868" width="18.75" style="111" bestFit="1" customWidth="1"/>
    <col min="3869" max="4100" width="9.125" style="111"/>
    <col min="4101" max="4101" width="32.875" style="111" customWidth="1"/>
    <col min="4102" max="4102" width="11.25" style="111" customWidth="1"/>
    <col min="4103" max="4103" width="11.625" style="111" bestFit="1" customWidth="1"/>
    <col min="4104" max="4104" width="1.375" style="111" customWidth="1"/>
    <col min="4105" max="4105" width="12.125" style="111" bestFit="1" customWidth="1"/>
    <col min="4106" max="4106" width="1.25" style="111" customWidth="1"/>
    <col min="4107" max="4107" width="13.375" style="111" bestFit="1" customWidth="1"/>
    <col min="4108" max="4108" width="1.25" style="111" customWidth="1"/>
    <col min="4109" max="4109" width="11.25" style="111" bestFit="1" customWidth="1"/>
    <col min="4110" max="4110" width="1.375" style="111" customWidth="1"/>
    <col min="4111" max="4111" width="8.375" style="111" bestFit="1" customWidth="1"/>
    <col min="4112" max="4112" width="1.25" style="111" customWidth="1"/>
    <col min="4113" max="4113" width="12" style="111" customWidth="1"/>
    <col min="4114" max="4114" width="1.75" style="111" customWidth="1"/>
    <col min="4115" max="4115" width="13.625" style="111" customWidth="1"/>
    <col min="4116" max="4116" width="1.125" style="111" customWidth="1"/>
    <col min="4117" max="4117" width="8.375" style="111" bestFit="1" customWidth="1"/>
    <col min="4118" max="4118" width="1.875" style="111" customWidth="1"/>
    <col min="4119" max="4119" width="11" style="111" bestFit="1" customWidth="1"/>
    <col min="4120" max="4120" width="2.125" style="111" customWidth="1"/>
    <col min="4121" max="4121" width="11.25" style="111" bestFit="1" customWidth="1"/>
    <col min="4122" max="4122" width="1.625" style="111" customWidth="1"/>
    <col min="4123" max="4123" width="10.75" style="111" customWidth="1"/>
    <col min="4124" max="4124" width="18.75" style="111" bestFit="1" customWidth="1"/>
    <col min="4125" max="4356" width="9.125" style="111"/>
    <col min="4357" max="4357" width="32.875" style="111" customWidth="1"/>
    <col min="4358" max="4358" width="11.25" style="111" customWidth="1"/>
    <col min="4359" max="4359" width="11.625" style="111" bestFit="1" customWidth="1"/>
    <col min="4360" max="4360" width="1.375" style="111" customWidth="1"/>
    <col min="4361" max="4361" width="12.125" style="111" bestFit="1" customWidth="1"/>
    <col min="4362" max="4362" width="1.25" style="111" customWidth="1"/>
    <col min="4363" max="4363" width="13.375" style="111" bestFit="1" customWidth="1"/>
    <col min="4364" max="4364" width="1.25" style="111" customWidth="1"/>
    <col min="4365" max="4365" width="11.25" style="111" bestFit="1" customWidth="1"/>
    <col min="4366" max="4366" width="1.375" style="111" customWidth="1"/>
    <col min="4367" max="4367" width="8.375" style="111" bestFit="1" customWidth="1"/>
    <col min="4368" max="4368" width="1.25" style="111" customWidth="1"/>
    <col min="4369" max="4369" width="12" style="111" customWidth="1"/>
    <col min="4370" max="4370" width="1.75" style="111" customWidth="1"/>
    <col min="4371" max="4371" width="13.625" style="111" customWidth="1"/>
    <col min="4372" max="4372" width="1.125" style="111" customWidth="1"/>
    <col min="4373" max="4373" width="8.375" style="111" bestFit="1" customWidth="1"/>
    <col min="4374" max="4374" width="1.875" style="111" customWidth="1"/>
    <col min="4375" max="4375" width="11" style="111" bestFit="1" customWidth="1"/>
    <col min="4376" max="4376" width="2.125" style="111" customWidth="1"/>
    <col min="4377" max="4377" width="11.25" style="111" bestFit="1" customWidth="1"/>
    <col min="4378" max="4378" width="1.625" style="111" customWidth="1"/>
    <col min="4379" max="4379" width="10.75" style="111" customWidth="1"/>
    <col min="4380" max="4380" width="18.75" style="111" bestFit="1" customWidth="1"/>
    <col min="4381" max="4612" width="9.125" style="111"/>
    <col min="4613" max="4613" width="32.875" style="111" customWidth="1"/>
    <col min="4614" max="4614" width="11.25" style="111" customWidth="1"/>
    <col min="4615" max="4615" width="11.625" style="111" bestFit="1" customWidth="1"/>
    <col min="4616" max="4616" width="1.375" style="111" customWidth="1"/>
    <col min="4617" max="4617" width="12.125" style="111" bestFit="1" customWidth="1"/>
    <col min="4618" max="4618" width="1.25" style="111" customWidth="1"/>
    <col min="4619" max="4619" width="13.375" style="111" bestFit="1" customWidth="1"/>
    <col min="4620" max="4620" width="1.25" style="111" customWidth="1"/>
    <col min="4621" max="4621" width="11.25" style="111" bestFit="1" customWidth="1"/>
    <col min="4622" max="4622" width="1.375" style="111" customWidth="1"/>
    <col min="4623" max="4623" width="8.375" style="111" bestFit="1" customWidth="1"/>
    <col min="4624" max="4624" width="1.25" style="111" customWidth="1"/>
    <col min="4625" max="4625" width="12" style="111" customWidth="1"/>
    <col min="4626" max="4626" width="1.75" style="111" customWidth="1"/>
    <col min="4627" max="4627" width="13.625" style="111" customWidth="1"/>
    <col min="4628" max="4628" width="1.125" style="111" customWidth="1"/>
    <col min="4629" max="4629" width="8.375" style="111" bestFit="1" customWidth="1"/>
    <col min="4630" max="4630" width="1.875" style="111" customWidth="1"/>
    <col min="4631" max="4631" width="11" style="111" bestFit="1" customWidth="1"/>
    <col min="4632" max="4632" width="2.125" style="111" customWidth="1"/>
    <col min="4633" max="4633" width="11.25" style="111" bestFit="1" customWidth="1"/>
    <col min="4634" max="4634" width="1.625" style="111" customWidth="1"/>
    <col min="4635" max="4635" width="10.75" style="111" customWidth="1"/>
    <col min="4636" max="4636" width="18.75" style="111" bestFit="1" customWidth="1"/>
    <col min="4637" max="4868" width="9.125" style="111"/>
    <col min="4869" max="4869" width="32.875" style="111" customWidth="1"/>
    <col min="4870" max="4870" width="11.25" style="111" customWidth="1"/>
    <col min="4871" max="4871" width="11.625" style="111" bestFit="1" customWidth="1"/>
    <col min="4872" max="4872" width="1.375" style="111" customWidth="1"/>
    <col min="4873" max="4873" width="12.125" style="111" bestFit="1" customWidth="1"/>
    <col min="4874" max="4874" width="1.25" style="111" customWidth="1"/>
    <col min="4875" max="4875" width="13.375" style="111" bestFit="1" customWidth="1"/>
    <col min="4876" max="4876" width="1.25" style="111" customWidth="1"/>
    <col min="4877" max="4877" width="11.25" style="111" bestFit="1" customWidth="1"/>
    <col min="4878" max="4878" width="1.375" style="111" customWidth="1"/>
    <col min="4879" max="4879" width="8.375" style="111" bestFit="1" customWidth="1"/>
    <col min="4880" max="4880" width="1.25" style="111" customWidth="1"/>
    <col min="4881" max="4881" width="12" style="111" customWidth="1"/>
    <col min="4882" max="4882" width="1.75" style="111" customWidth="1"/>
    <col min="4883" max="4883" width="13.625" style="111" customWidth="1"/>
    <col min="4884" max="4884" width="1.125" style="111" customWidth="1"/>
    <col min="4885" max="4885" width="8.375" style="111" bestFit="1" customWidth="1"/>
    <col min="4886" max="4886" width="1.875" style="111" customWidth="1"/>
    <col min="4887" max="4887" width="11" style="111" bestFit="1" customWidth="1"/>
    <col min="4888" max="4888" width="2.125" style="111" customWidth="1"/>
    <col min="4889" max="4889" width="11.25" style="111" bestFit="1" customWidth="1"/>
    <col min="4890" max="4890" width="1.625" style="111" customWidth="1"/>
    <col min="4891" max="4891" width="10.75" style="111" customWidth="1"/>
    <col min="4892" max="4892" width="18.75" style="111" bestFit="1" customWidth="1"/>
    <col min="4893" max="5124" width="9.125" style="111"/>
    <col min="5125" max="5125" width="32.875" style="111" customWidth="1"/>
    <col min="5126" max="5126" width="11.25" style="111" customWidth="1"/>
    <col min="5127" max="5127" width="11.625" style="111" bestFit="1" customWidth="1"/>
    <col min="5128" max="5128" width="1.375" style="111" customWidth="1"/>
    <col min="5129" max="5129" width="12.125" style="111" bestFit="1" customWidth="1"/>
    <col min="5130" max="5130" width="1.25" style="111" customWidth="1"/>
    <col min="5131" max="5131" width="13.375" style="111" bestFit="1" customWidth="1"/>
    <col min="5132" max="5132" width="1.25" style="111" customWidth="1"/>
    <col min="5133" max="5133" width="11.25" style="111" bestFit="1" customWidth="1"/>
    <col min="5134" max="5134" width="1.375" style="111" customWidth="1"/>
    <col min="5135" max="5135" width="8.375" style="111" bestFit="1" customWidth="1"/>
    <col min="5136" max="5136" width="1.25" style="111" customWidth="1"/>
    <col min="5137" max="5137" width="12" style="111" customWidth="1"/>
    <col min="5138" max="5138" width="1.75" style="111" customWidth="1"/>
    <col min="5139" max="5139" width="13.625" style="111" customWidth="1"/>
    <col min="5140" max="5140" width="1.125" style="111" customWidth="1"/>
    <col min="5141" max="5141" width="8.375" style="111" bestFit="1" customWidth="1"/>
    <col min="5142" max="5142" width="1.875" style="111" customWidth="1"/>
    <col min="5143" max="5143" width="11" style="111" bestFit="1" customWidth="1"/>
    <col min="5144" max="5144" width="2.125" style="111" customWidth="1"/>
    <col min="5145" max="5145" width="11.25" style="111" bestFit="1" customWidth="1"/>
    <col min="5146" max="5146" width="1.625" style="111" customWidth="1"/>
    <col min="5147" max="5147" width="10.75" style="111" customWidth="1"/>
    <col min="5148" max="5148" width="18.75" style="111" bestFit="1" customWidth="1"/>
    <col min="5149" max="5380" width="9.125" style="111"/>
    <col min="5381" max="5381" width="32.875" style="111" customWidth="1"/>
    <col min="5382" max="5382" width="11.25" style="111" customWidth="1"/>
    <col min="5383" max="5383" width="11.625" style="111" bestFit="1" customWidth="1"/>
    <col min="5384" max="5384" width="1.375" style="111" customWidth="1"/>
    <col min="5385" max="5385" width="12.125" style="111" bestFit="1" customWidth="1"/>
    <col min="5386" max="5386" width="1.25" style="111" customWidth="1"/>
    <col min="5387" max="5387" width="13.375" style="111" bestFit="1" customWidth="1"/>
    <col min="5388" max="5388" width="1.25" style="111" customWidth="1"/>
    <col min="5389" max="5389" width="11.25" style="111" bestFit="1" customWidth="1"/>
    <col min="5390" max="5390" width="1.375" style="111" customWidth="1"/>
    <col min="5391" max="5391" width="8.375" style="111" bestFit="1" customWidth="1"/>
    <col min="5392" max="5392" width="1.25" style="111" customWidth="1"/>
    <col min="5393" max="5393" width="12" style="111" customWidth="1"/>
    <col min="5394" max="5394" width="1.75" style="111" customWidth="1"/>
    <col min="5395" max="5395" width="13.625" style="111" customWidth="1"/>
    <col min="5396" max="5396" width="1.125" style="111" customWidth="1"/>
    <col min="5397" max="5397" width="8.375" style="111" bestFit="1" customWidth="1"/>
    <col min="5398" max="5398" width="1.875" style="111" customWidth="1"/>
    <col min="5399" max="5399" width="11" style="111" bestFit="1" customWidth="1"/>
    <col min="5400" max="5400" width="2.125" style="111" customWidth="1"/>
    <col min="5401" max="5401" width="11.25" style="111" bestFit="1" customWidth="1"/>
    <col min="5402" max="5402" width="1.625" style="111" customWidth="1"/>
    <col min="5403" max="5403" width="10.75" style="111" customWidth="1"/>
    <col min="5404" max="5404" width="18.75" style="111" bestFit="1" customWidth="1"/>
    <col min="5405" max="5636" width="9.125" style="111"/>
    <col min="5637" max="5637" width="32.875" style="111" customWidth="1"/>
    <col min="5638" max="5638" width="11.25" style="111" customWidth="1"/>
    <col min="5639" max="5639" width="11.625" style="111" bestFit="1" customWidth="1"/>
    <col min="5640" max="5640" width="1.375" style="111" customWidth="1"/>
    <col min="5641" max="5641" width="12.125" style="111" bestFit="1" customWidth="1"/>
    <col min="5642" max="5642" width="1.25" style="111" customWidth="1"/>
    <col min="5643" max="5643" width="13.375" style="111" bestFit="1" customWidth="1"/>
    <col min="5644" max="5644" width="1.25" style="111" customWidth="1"/>
    <col min="5645" max="5645" width="11.25" style="111" bestFit="1" customWidth="1"/>
    <col min="5646" max="5646" width="1.375" style="111" customWidth="1"/>
    <col min="5647" max="5647" width="8.375" style="111" bestFit="1" customWidth="1"/>
    <col min="5648" max="5648" width="1.25" style="111" customWidth="1"/>
    <col min="5649" max="5649" width="12" style="111" customWidth="1"/>
    <col min="5650" max="5650" width="1.75" style="111" customWidth="1"/>
    <col min="5651" max="5651" width="13.625" style="111" customWidth="1"/>
    <col min="5652" max="5652" width="1.125" style="111" customWidth="1"/>
    <col min="5653" max="5653" width="8.375" style="111" bestFit="1" customWidth="1"/>
    <col min="5654" max="5654" width="1.875" style="111" customWidth="1"/>
    <col min="5655" max="5655" width="11" style="111" bestFit="1" customWidth="1"/>
    <col min="5656" max="5656" width="2.125" style="111" customWidth="1"/>
    <col min="5657" max="5657" width="11.25" style="111" bestFit="1" customWidth="1"/>
    <col min="5658" max="5658" width="1.625" style="111" customWidth="1"/>
    <col min="5659" max="5659" width="10.75" style="111" customWidth="1"/>
    <col min="5660" max="5660" width="18.75" style="111" bestFit="1" customWidth="1"/>
    <col min="5661" max="5892" width="9.125" style="111"/>
    <col min="5893" max="5893" width="32.875" style="111" customWidth="1"/>
    <col min="5894" max="5894" width="11.25" style="111" customWidth="1"/>
    <col min="5895" max="5895" width="11.625" style="111" bestFit="1" customWidth="1"/>
    <col min="5896" max="5896" width="1.375" style="111" customWidth="1"/>
    <col min="5897" max="5897" width="12.125" style="111" bestFit="1" customWidth="1"/>
    <col min="5898" max="5898" width="1.25" style="111" customWidth="1"/>
    <col min="5899" max="5899" width="13.375" style="111" bestFit="1" customWidth="1"/>
    <col min="5900" max="5900" width="1.25" style="111" customWidth="1"/>
    <col min="5901" max="5901" width="11.25" style="111" bestFit="1" customWidth="1"/>
    <col min="5902" max="5902" width="1.375" style="111" customWidth="1"/>
    <col min="5903" max="5903" width="8.375" style="111" bestFit="1" customWidth="1"/>
    <col min="5904" max="5904" width="1.25" style="111" customWidth="1"/>
    <col min="5905" max="5905" width="12" style="111" customWidth="1"/>
    <col min="5906" max="5906" width="1.75" style="111" customWidth="1"/>
    <col min="5907" max="5907" width="13.625" style="111" customWidth="1"/>
    <col min="5908" max="5908" width="1.125" style="111" customWidth="1"/>
    <col min="5909" max="5909" width="8.375" style="111" bestFit="1" customWidth="1"/>
    <col min="5910" max="5910" width="1.875" style="111" customWidth="1"/>
    <col min="5911" max="5911" width="11" style="111" bestFit="1" customWidth="1"/>
    <col min="5912" max="5912" width="2.125" style="111" customWidth="1"/>
    <col min="5913" max="5913" width="11.25" style="111" bestFit="1" customWidth="1"/>
    <col min="5914" max="5914" width="1.625" style="111" customWidth="1"/>
    <col min="5915" max="5915" width="10.75" style="111" customWidth="1"/>
    <col min="5916" max="5916" width="18.75" style="111" bestFit="1" customWidth="1"/>
    <col min="5917" max="6148" width="9.125" style="111"/>
    <col min="6149" max="6149" width="32.875" style="111" customWidth="1"/>
    <col min="6150" max="6150" width="11.25" style="111" customWidth="1"/>
    <col min="6151" max="6151" width="11.625" style="111" bestFit="1" customWidth="1"/>
    <col min="6152" max="6152" width="1.375" style="111" customWidth="1"/>
    <col min="6153" max="6153" width="12.125" style="111" bestFit="1" customWidth="1"/>
    <col min="6154" max="6154" width="1.25" style="111" customWidth="1"/>
    <col min="6155" max="6155" width="13.375" style="111" bestFit="1" customWidth="1"/>
    <col min="6156" max="6156" width="1.25" style="111" customWidth="1"/>
    <col min="6157" max="6157" width="11.25" style="111" bestFit="1" customWidth="1"/>
    <col min="6158" max="6158" width="1.375" style="111" customWidth="1"/>
    <col min="6159" max="6159" width="8.375" style="111" bestFit="1" customWidth="1"/>
    <col min="6160" max="6160" width="1.25" style="111" customWidth="1"/>
    <col min="6161" max="6161" width="12" style="111" customWidth="1"/>
    <col min="6162" max="6162" width="1.75" style="111" customWidth="1"/>
    <col min="6163" max="6163" width="13.625" style="111" customWidth="1"/>
    <col min="6164" max="6164" width="1.125" style="111" customWidth="1"/>
    <col min="6165" max="6165" width="8.375" style="111" bestFit="1" customWidth="1"/>
    <col min="6166" max="6166" width="1.875" style="111" customWidth="1"/>
    <col min="6167" max="6167" width="11" style="111" bestFit="1" customWidth="1"/>
    <col min="6168" max="6168" width="2.125" style="111" customWidth="1"/>
    <col min="6169" max="6169" width="11.25" style="111" bestFit="1" customWidth="1"/>
    <col min="6170" max="6170" width="1.625" style="111" customWidth="1"/>
    <col min="6171" max="6171" width="10.75" style="111" customWidth="1"/>
    <col min="6172" max="6172" width="18.75" style="111" bestFit="1" customWidth="1"/>
    <col min="6173" max="6404" width="9.125" style="111"/>
    <col min="6405" max="6405" width="32.875" style="111" customWidth="1"/>
    <col min="6406" max="6406" width="11.25" style="111" customWidth="1"/>
    <col min="6407" max="6407" width="11.625" style="111" bestFit="1" customWidth="1"/>
    <col min="6408" max="6408" width="1.375" style="111" customWidth="1"/>
    <col min="6409" max="6409" width="12.125" style="111" bestFit="1" customWidth="1"/>
    <col min="6410" max="6410" width="1.25" style="111" customWidth="1"/>
    <col min="6411" max="6411" width="13.375" style="111" bestFit="1" customWidth="1"/>
    <col min="6412" max="6412" width="1.25" style="111" customWidth="1"/>
    <col min="6413" max="6413" width="11.25" style="111" bestFit="1" customWidth="1"/>
    <col min="6414" max="6414" width="1.375" style="111" customWidth="1"/>
    <col min="6415" max="6415" width="8.375" style="111" bestFit="1" customWidth="1"/>
    <col min="6416" max="6416" width="1.25" style="111" customWidth="1"/>
    <col min="6417" max="6417" width="12" style="111" customWidth="1"/>
    <col min="6418" max="6418" width="1.75" style="111" customWidth="1"/>
    <col min="6419" max="6419" width="13.625" style="111" customWidth="1"/>
    <col min="6420" max="6420" width="1.125" style="111" customWidth="1"/>
    <col min="6421" max="6421" width="8.375" style="111" bestFit="1" customWidth="1"/>
    <col min="6422" max="6422" width="1.875" style="111" customWidth="1"/>
    <col min="6423" max="6423" width="11" style="111" bestFit="1" customWidth="1"/>
    <col min="6424" max="6424" width="2.125" style="111" customWidth="1"/>
    <col min="6425" max="6425" width="11.25" style="111" bestFit="1" customWidth="1"/>
    <col min="6426" max="6426" width="1.625" style="111" customWidth="1"/>
    <col min="6427" max="6427" width="10.75" style="111" customWidth="1"/>
    <col min="6428" max="6428" width="18.75" style="111" bestFit="1" customWidth="1"/>
    <col min="6429" max="6660" width="9.125" style="111"/>
    <col min="6661" max="6661" width="32.875" style="111" customWidth="1"/>
    <col min="6662" max="6662" width="11.25" style="111" customWidth="1"/>
    <col min="6663" max="6663" width="11.625" style="111" bestFit="1" customWidth="1"/>
    <col min="6664" max="6664" width="1.375" style="111" customWidth="1"/>
    <col min="6665" max="6665" width="12.125" style="111" bestFit="1" customWidth="1"/>
    <col min="6666" max="6666" width="1.25" style="111" customWidth="1"/>
    <col min="6667" max="6667" width="13.375" style="111" bestFit="1" customWidth="1"/>
    <col min="6668" max="6668" width="1.25" style="111" customWidth="1"/>
    <col min="6669" max="6669" width="11.25" style="111" bestFit="1" customWidth="1"/>
    <col min="6670" max="6670" width="1.375" style="111" customWidth="1"/>
    <col min="6671" max="6671" width="8.375" style="111" bestFit="1" customWidth="1"/>
    <col min="6672" max="6672" width="1.25" style="111" customWidth="1"/>
    <col min="6673" max="6673" width="12" style="111" customWidth="1"/>
    <col min="6674" max="6674" width="1.75" style="111" customWidth="1"/>
    <col min="6675" max="6675" width="13.625" style="111" customWidth="1"/>
    <col min="6676" max="6676" width="1.125" style="111" customWidth="1"/>
    <col min="6677" max="6677" width="8.375" style="111" bestFit="1" customWidth="1"/>
    <col min="6678" max="6678" width="1.875" style="111" customWidth="1"/>
    <col min="6679" max="6679" width="11" style="111" bestFit="1" customWidth="1"/>
    <col min="6680" max="6680" width="2.125" style="111" customWidth="1"/>
    <col min="6681" max="6681" width="11.25" style="111" bestFit="1" customWidth="1"/>
    <col min="6682" max="6682" width="1.625" style="111" customWidth="1"/>
    <col min="6683" max="6683" width="10.75" style="111" customWidth="1"/>
    <col min="6684" max="6684" width="18.75" style="111" bestFit="1" customWidth="1"/>
    <col min="6685" max="6916" width="9.125" style="111"/>
    <col min="6917" max="6917" width="32.875" style="111" customWidth="1"/>
    <col min="6918" max="6918" width="11.25" style="111" customWidth="1"/>
    <col min="6919" max="6919" width="11.625" style="111" bestFit="1" customWidth="1"/>
    <col min="6920" max="6920" width="1.375" style="111" customWidth="1"/>
    <col min="6921" max="6921" width="12.125" style="111" bestFit="1" customWidth="1"/>
    <col min="6922" max="6922" width="1.25" style="111" customWidth="1"/>
    <col min="6923" max="6923" width="13.375" style="111" bestFit="1" customWidth="1"/>
    <col min="6924" max="6924" width="1.25" style="111" customWidth="1"/>
    <col min="6925" max="6925" width="11.25" style="111" bestFit="1" customWidth="1"/>
    <col min="6926" max="6926" width="1.375" style="111" customWidth="1"/>
    <col min="6927" max="6927" width="8.375" style="111" bestFit="1" customWidth="1"/>
    <col min="6928" max="6928" width="1.25" style="111" customWidth="1"/>
    <col min="6929" max="6929" width="12" style="111" customWidth="1"/>
    <col min="6930" max="6930" width="1.75" style="111" customWidth="1"/>
    <col min="6931" max="6931" width="13.625" style="111" customWidth="1"/>
    <col min="6932" max="6932" width="1.125" style="111" customWidth="1"/>
    <col min="6933" max="6933" width="8.375" style="111" bestFit="1" customWidth="1"/>
    <col min="6934" max="6934" width="1.875" style="111" customWidth="1"/>
    <col min="6935" max="6935" width="11" style="111" bestFit="1" customWidth="1"/>
    <col min="6936" max="6936" width="2.125" style="111" customWidth="1"/>
    <col min="6937" max="6937" width="11.25" style="111" bestFit="1" customWidth="1"/>
    <col min="6938" max="6938" width="1.625" style="111" customWidth="1"/>
    <col min="6939" max="6939" width="10.75" style="111" customWidth="1"/>
    <col min="6940" max="6940" width="18.75" style="111" bestFit="1" customWidth="1"/>
    <col min="6941" max="7172" width="9.125" style="111"/>
    <col min="7173" max="7173" width="32.875" style="111" customWidth="1"/>
    <col min="7174" max="7174" width="11.25" style="111" customWidth="1"/>
    <col min="7175" max="7175" width="11.625" style="111" bestFit="1" customWidth="1"/>
    <col min="7176" max="7176" width="1.375" style="111" customWidth="1"/>
    <col min="7177" max="7177" width="12.125" style="111" bestFit="1" customWidth="1"/>
    <col min="7178" max="7178" width="1.25" style="111" customWidth="1"/>
    <col min="7179" max="7179" width="13.375" style="111" bestFit="1" customWidth="1"/>
    <col min="7180" max="7180" width="1.25" style="111" customWidth="1"/>
    <col min="7181" max="7181" width="11.25" style="111" bestFit="1" customWidth="1"/>
    <col min="7182" max="7182" width="1.375" style="111" customWidth="1"/>
    <col min="7183" max="7183" width="8.375" style="111" bestFit="1" customWidth="1"/>
    <col min="7184" max="7184" width="1.25" style="111" customWidth="1"/>
    <col min="7185" max="7185" width="12" style="111" customWidth="1"/>
    <col min="7186" max="7186" width="1.75" style="111" customWidth="1"/>
    <col min="7187" max="7187" width="13.625" style="111" customWidth="1"/>
    <col min="7188" max="7188" width="1.125" style="111" customWidth="1"/>
    <col min="7189" max="7189" width="8.375" style="111" bestFit="1" customWidth="1"/>
    <col min="7190" max="7190" width="1.875" style="111" customWidth="1"/>
    <col min="7191" max="7191" width="11" style="111" bestFit="1" customWidth="1"/>
    <col min="7192" max="7192" width="2.125" style="111" customWidth="1"/>
    <col min="7193" max="7193" width="11.25" style="111" bestFit="1" customWidth="1"/>
    <col min="7194" max="7194" width="1.625" style="111" customWidth="1"/>
    <col min="7195" max="7195" width="10.75" style="111" customWidth="1"/>
    <col min="7196" max="7196" width="18.75" style="111" bestFit="1" customWidth="1"/>
    <col min="7197" max="7428" width="9.125" style="111"/>
    <col min="7429" max="7429" width="32.875" style="111" customWidth="1"/>
    <col min="7430" max="7430" width="11.25" style="111" customWidth="1"/>
    <col min="7431" max="7431" width="11.625" style="111" bestFit="1" customWidth="1"/>
    <col min="7432" max="7432" width="1.375" style="111" customWidth="1"/>
    <col min="7433" max="7433" width="12.125" style="111" bestFit="1" customWidth="1"/>
    <col min="7434" max="7434" width="1.25" style="111" customWidth="1"/>
    <col min="7435" max="7435" width="13.375" style="111" bestFit="1" customWidth="1"/>
    <col min="7436" max="7436" width="1.25" style="111" customWidth="1"/>
    <col min="7437" max="7437" width="11.25" style="111" bestFit="1" customWidth="1"/>
    <col min="7438" max="7438" width="1.375" style="111" customWidth="1"/>
    <col min="7439" max="7439" width="8.375" style="111" bestFit="1" customWidth="1"/>
    <col min="7440" max="7440" width="1.25" style="111" customWidth="1"/>
    <col min="7441" max="7441" width="12" style="111" customWidth="1"/>
    <col min="7442" max="7442" width="1.75" style="111" customWidth="1"/>
    <col min="7443" max="7443" width="13.625" style="111" customWidth="1"/>
    <col min="7444" max="7444" width="1.125" style="111" customWidth="1"/>
    <col min="7445" max="7445" width="8.375" style="111" bestFit="1" customWidth="1"/>
    <col min="7446" max="7446" width="1.875" style="111" customWidth="1"/>
    <col min="7447" max="7447" width="11" style="111" bestFit="1" customWidth="1"/>
    <col min="7448" max="7448" width="2.125" style="111" customWidth="1"/>
    <col min="7449" max="7449" width="11.25" style="111" bestFit="1" customWidth="1"/>
    <col min="7450" max="7450" width="1.625" style="111" customWidth="1"/>
    <col min="7451" max="7451" width="10.75" style="111" customWidth="1"/>
    <col min="7452" max="7452" width="18.75" style="111" bestFit="1" customWidth="1"/>
    <col min="7453" max="7684" width="9.125" style="111"/>
    <col min="7685" max="7685" width="32.875" style="111" customWidth="1"/>
    <col min="7686" max="7686" width="11.25" style="111" customWidth="1"/>
    <col min="7687" max="7687" width="11.625" style="111" bestFit="1" customWidth="1"/>
    <col min="7688" max="7688" width="1.375" style="111" customWidth="1"/>
    <col min="7689" max="7689" width="12.125" style="111" bestFit="1" customWidth="1"/>
    <col min="7690" max="7690" width="1.25" style="111" customWidth="1"/>
    <col min="7691" max="7691" width="13.375" style="111" bestFit="1" customWidth="1"/>
    <col min="7692" max="7692" width="1.25" style="111" customWidth="1"/>
    <col min="7693" max="7693" width="11.25" style="111" bestFit="1" customWidth="1"/>
    <col min="7694" max="7694" width="1.375" style="111" customWidth="1"/>
    <col min="7695" max="7695" width="8.375" style="111" bestFit="1" customWidth="1"/>
    <col min="7696" max="7696" width="1.25" style="111" customWidth="1"/>
    <col min="7697" max="7697" width="12" style="111" customWidth="1"/>
    <col min="7698" max="7698" width="1.75" style="111" customWidth="1"/>
    <col min="7699" max="7699" width="13.625" style="111" customWidth="1"/>
    <col min="7700" max="7700" width="1.125" style="111" customWidth="1"/>
    <col min="7701" max="7701" width="8.375" style="111" bestFit="1" customWidth="1"/>
    <col min="7702" max="7702" width="1.875" style="111" customWidth="1"/>
    <col min="7703" max="7703" width="11" style="111" bestFit="1" customWidth="1"/>
    <col min="7704" max="7704" width="2.125" style="111" customWidth="1"/>
    <col min="7705" max="7705" width="11.25" style="111" bestFit="1" customWidth="1"/>
    <col min="7706" max="7706" width="1.625" style="111" customWidth="1"/>
    <col min="7707" max="7707" width="10.75" style="111" customWidth="1"/>
    <col min="7708" max="7708" width="18.75" style="111" bestFit="1" customWidth="1"/>
    <col min="7709" max="7940" width="9.125" style="111"/>
    <col min="7941" max="7941" width="32.875" style="111" customWidth="1"/>
    <col min="7942" max="7942" width="11.25" style="111" customWidth="1"/>
    <col min="7943" max="7943" width="11.625" style="111" bestFit="1" customWidth="1"/>
    <col min="7944" max="7944" width="1.375" style="111" customWidth="1"/>
    <col min="7945" max="7945" width="12.125" style="111" bestFit="1" customWidth="1"/>
    <col min="7946" max="7946" width="1.25" style="111" customWidth="1"/>
    <col min="7947" max="7947" width="13.375" style="111" bestFit="1" customWidth="1"/>
    <col min="7948" max="7948" width="1.25" style="111" customWidth="1"/>
    <col min="7949" max="7949" width="11.25" style="111" bestFit="1" customWidth="1"/>
    <col min="7950" max="7950" width="1.375" style="111" customWidth="1"/>
    <col min="7951" max="7951" width="8.375" style="111" bestFit="1" customWidth="1"/>
    <col min="7952" max="7952" width="1.25" style="111" customWidth="1"/>
    <col min="7953" max="7953" width="12" style="111" customWidth="1"/>
    <col min="7954" max="7954" width="1.75" style="111" customWidth="1"/>
    <col min="7955" max="7955" width="13.625" style="111" customWidth="1"/>
    <col min="7956" max="7956" width="1.125" style="111" customWidth="1"/>
    <col min="7957" max="7957" width="8.375" style="111" bestFit="1" customWidth="1"/>
    <col min="7958" max="7958" width="1.875" style="111" customWidth="1"/>
    <col min="7959" max="7959" width="11" style="111" bestFit="1" customWidth="1"/>
    <col min="7960" max="7960" width="2.125" style="111" customWidth="1"/>
    <col min="7961" max="7961" width="11.25" style="111" bestFit="1" customWidth="1"/>
    <col min="7962" max="7962" width="1.625" style="111" customWidth="1"/>
    <col min="7963" max="7963" width="10.75" style="111" customWidth="1"/>
    <col min="7964" max="7964" width="18.75" style="111" bestFit="1" customWidth="1"/>
    <col min="7965" max="8196" width="9.125" style="111"/>
    <col min="8197" max="8197" width="32.875" style="111" customWidth="1"/>
    <col min="8198" max="8198" width="11.25" style="111" customWidth="1"/>
    <col min="8199" max="8199" width="11.625" style="111" bestFit="1" customWidth="1"/>
    <col min="8200" max="8200" width="1.375" style="111" customWidth="1"/>
    <col min="8201" max="8201" width="12.125" style="111" bestFit="1" customWidth="1"/>
    <col min="8202" max="8202" width="1.25" style="111" customWidth="1"/>
    <col min="8203" max="8203" width="13.375" style="111" bestFit="1" customWidth="1"/>
    <col min="8204" max="8204" width="1.25" style="111" customWidth="1"/>
    <col min="8205" max="8205" width="11.25" style="111" bestFit="1" customWidth="1"/>
    <col min="8206" max="8206" width="1.375" style="111" customWidth="1"/>
    <col min="8207" max="8207" width="8.375" style="111" bestFit="1" customWidth="1"/>
    <col min="8208" max="8208" width="1.25" style="111" customWidth="1"/>
    <col min="8209" max="8209" width="12" style="111" customWidth="1"/>
    <col min="8210" max="8210" width="1.75" style="111" customWidth="1"/>
    <col min="8211" max="8211" width="13.625" style="111" customWidth="1"/>
    <col min="8212" max="8212" width="1.125" style="111" customWidth="1"/>
    <col min="8213" max="8213" width="8.375" style="111" bestFit="1" customWidth="1"/>
    <col min="8214" max="8214" width="1.875" style="111" customWidth="1"/>
    <col min="8215" max="8215" width="11" style="111" bestFit="1" customWidth="1"/>
    <col min="8216" max="8216" width="2.125" style="111" customWidth="1"/>
    <col min="8217" max="8217" width="11.25" style="111" bestFit="1" customWidth="1"/>
    <col min="8218" max="8218" width="1.625" style="111" customWidth="1"/>
    <col min="8219" max="8219" width="10.75" style="111" customWidth="1"/>
    <col min="8220" max="8220" width="18.75" style="111" bestFit="1" customWidth="1"/>
    <col min="8221" max="8452" width="9.125" style="111"/>
    <col min="8453" max="8453" width="32.875" style="111" customWidth="1"/>
    <col min="8454" max="8454" width="11.25" style="111" customWidth="1"/>
    <col min="8455" max="8455" width="11.625" style="111" bestFit="1" customWidth="1"/>
    <col min="8456" max="8456" width="1.375" style="111" customWidth="1"/>
    <col min="8457" max="8457" width="12.125" style="111" bestFit="1" customWidth="1"/>
    <col min="8458" max="8458" width="1.25" style="111" customWidth="1"/>
    <col min="8459" max="8459" width="13.375" style="111" bestFit="1" customWidth="1"/>
    <col min="8460" max="8460" width="1.25" style="111" customWidth="1"/>
    <col min="8461" max="8461" width="11.25" style="111" bestFit="1" customWidth="1"/>
    <col min="8462" max="8462" width="1.375" style="111" customWidth="1"/>
    <col min="8463" max="8463" width="8.375" style="111" bestFit="1" customWidth="1"/>
    <col min="8464" max="8464" width="1.25" style="111" customWidth="1"/>
    <col min="8465" max="8465" width="12" style="111" customWidth="1"/>
    <col min="8466" max="8466" width="1.75" style="111" customWidth="1"/>
    <col min="8467" max="8467" width="13.625" style="111" customWidth="1"/>
    <col min="8468" max="8468" width="1.125" style="111" customWidth="1"/>
    <col min="8469" max="8469" width="8.375" style="111" bestFit="1" customWidth="1"/>
    <col min="8470" max="8470" width="1.875" style="111" customWidth="1"/>
    <col min="8471" max="8471" width="11" style="111" bestFit="1" customWidth="1"/>
    <col min="8472" max="8472" width="2.125" style="111" customWidth="1"/>
    <col min="8473" max="8473" width="11.25" style="111" bestFit="1" customWidth="1"/>
    <col min="8474" max="8474" width="1.625" style="111" customWidth="1"/>
    <col min="8475" max="8475" width="10.75" style="111" customWidth="1"/>
    <col min="8476" max="8476" width="18.75" style="111" bestFit="1" customWidth="1"/>
    <col min="8477" max="8708" width="9.125" style="111"/>
    <col min="8709" max="8709" width="32.875" style="111" customWidth="1"/>
    <col min="8710" max="8710" width="11.25" style="111" customWidth="1"/>
    <col min="8711" max="8711" width="11.625" style="111" bestFit="1" customWidth="1"/>
    <col min="8712" max="8712" width="1.375" style="111" customWidth="1"/>
    <col min="8713" max="8713" width="12.125" style="111" bestFit="1" customWidth="1"/>
    <col min="8714" max="8714" width="1.25" style="111" customWidth="1"/>
    <col min="8715" max="8715" width="13.375" style="111" bestFit="1" customWidth="1"/>
    <col min="8716" max="8716" width="1.25" style="111" customWidth="1"/>
    <col min="8717" max="8717" width="11.25" style="111" bestFit="1" customWidth="1"/>
    <col min="8718" max="8718" width="1.375" style="111" customWidth="1"/>
    <col min="8719" max="8719" width="8.375" style="111" bestFit="1" customWidth="1"/>
    <col min="8720" max="8720" width="1.25" style="111" customWidth="1"/>
    <col min="8721" max="8721" width="12" style="111" customWidth="1"/>
    <col min="8722" max="8722" width="1.75" style="111" customWidth="1"/>
    <col min="8723" max="8723" width="13.625" style="111" customWidth="1"/>
    <col min="8724" max="8724" width="1.125" style="111" customWidth="1"/>
    <col min="8725" max="8725" width="8.375" style="111" bestFit="1" customWidth="1"/>
    <col min="8726" max="8726" width="1.875" style="111" customWidth="1"/>
    <col min="8727" max="8727" width="11" style="111" bestFit="1" customWidth="1"/>
    <col min="8728" max="8728" width="2.125" style="111" customWidth="1"/>
    <col min="8729" max="8729" width="11.25" style="111" bestFit="1" customWidth="1"/>
    <col min="8730" max="8730" width="1.625" style="111" customWidth="1"/>
    <col min="8731" max="8731" width="10.75" style="111" customWidth="1"/>
    <col min="8732" max="8732" width="18.75" style="111" bestFit="1" customWidth="1"/>
    <col min="8733" max="8964" width="9.125" style="111"/>
    <col min="8965" max="8965" width="32.875" style="111" customWidth="1"/>
    <col min="8966" max="8966" width="11.25" style="111" customWidth="1"/>
    <col min="8967" max="8967" width="11.625" style="111" bestFit="1" customWidth="1"/>
    <col min="8968" max="8968" width="1.375" style="111" customWidth="1"/>
    <col min="8969" max="8969" width="12.125" style="111" bestFit="1" customWidth="1"/>
    <col min="8970" max="8970" width="1.25" style="111" customWidth="1"/>
    <col min="8971" max="8971" width="13.375" style="111" bestFit="1" customWidth="1"/>
    <col min="8972" max="8972" width="1.25" style="111" customWidth="1"/>
    <col min="8973" max="8973" width="11.25" style="111" bestFit="1" customWidth="1"/>
    <col min="8974" max="8974" width="1.375" style="111" customWidth="1"/>
    <col min="8975" max="8975" width="8.375" style="111" bestFit="1" customWidth="1"/>
    <col min="8976" max="8976" width="1.25" style="111" customWidth="1"/>
    <col min="8977" max="8977" width="12" style="111" customWidth="1"/>
    <col min="8978" max="8978" width="1.75" style="111" customWidth="1"/>
    <col min="8979" max="8979" width="13.625" style="111" customWidth="1"/>
    <col min="8980" max="8980" width="1.125" style="111" customWidth="1"/>
    <col min="8981" max="8981" width="8.375" style="111" bestFit="1" customWidth="1"/>
    <col min="8982" max="8982" width="1.875" style="111" customWidth="1"/>
    <col min="8983" max="8983" width="11" style="111" bestFit="1" customWidth="1"/>
    <col min="8984" max="8984" width="2.125" style="111" customWidth="1"/>
    <col min="8985" max="8985" width="11.25" style="111" bestFit="1" customWidth="1"/>
    <col min="8986" max="8986" width="1.625" style="111" customWidth="1"/>
    <col min="8987" max="8987" width="10.75" style="111" customWidth="1"/>
    <col min="8988" max="8988" width="18.75" style="111" bestFit="1" customWidth="1"/>
    <col min="8989" max="9220" width="9.125" style="111"/>
    <col min="9221" max="9221" width="32.875" style="111" customWidth="1"/>
    <col min="9222" max="9222" width="11.25" style="111" customWidth="1"/>
    <col min="9223" max="9223" width="11.625" style="111" bestFit="1" customWidth="1"/>
    <col min="9224" max="9224" width="1.375" style="111" customWidth="1"/>
    <col min="9225" max="9225" width="12.125" style="111" bestFit="1" customWidth="1"/>
    <col min="9226" max="9226" width="1.25" style="111" customWidth="1"/>
    <col min="9227" max="9227" width="13.375" style="111" bestFit="1" customWidth="1"/>
    <col min="9228" max="9228" width="1.25" style="111" customWidth="1"/>
    <col min="9229" max="9229" width="11.25" style="111" bestFit="1" customWidth="1"/>
    <col min="9230" max="9230" width="1.375" style="111" customWidth="1"/>
    <col min="9231" max="9231" width="8.375" style="111" bestFit="1" customWidth="1"/>
    <col min="9232" max="9232" width="1.25" style="111" customWidth="1"/>
    <col min="9233" max="9233" width="12" style="111" customWidth="1"/>
    <col min="9234" max="9234" width="1.75" style="111" customWidth="1"/>
    <col min="9235" max="9235" width="13.625" style="111" customWidth="1"/>
    <col min="9236" max="9236" width="1.125" style="111" customWidth="1"/>
    <col min="9237" max="9237" width="8.375" style="111" bestFit="1" customWidth="1"/>
    <col min="9238" max="9238" width="1.875" style="111" customWidth="1"/>
    <col min="9239" max="9239" width="11" style="111" bestFit="1" customWidth="1"/>
    <col min="9240" max="9240" width="2.125" style="111" customWidth="1"/>
    <col min="9241" max="9241" width="11.25" style="111" bestFit="1" customWidth="1"/>
    <col min="9242" max="9242" width="1.625" style="111" customWidth="1"/>
    <col min="9243" max="9243" width="10.75" style="111" customWidth="1"/>
    <col min="9244" max="9244" width="18.75" style="111" bestFit="1" customWidth="1"/>
    <col min="9245" max="9476" width="9.125" style="111"/>
    <col min="9477" max="9477" width="32.875" style="111" customWidth="1"/>
    <col min="9478" max="9478" width="11.25" style="111" customWidth="1"/>
    <col min="9479" max="9479" width="11.625" style="111" bestFit="1" customWidth="1"/>
    <col min="9480" max="9480" width="1.375" style="111" customWidth="1"/>
    <col min="9481" max="9481" width="12.125" style="111" bestFit="1" customWidth="1"/>
    <col min="9482" max="9482" width="1.25" style="111" customWidth="1"/>
    <col min="9483" max="9483" width="13.375" style="111" bestFit="1" customWidth="1"/>
    <col min="9484" max="9484" width="1.25" style="111" customWidth="1"/>
    <col min="9485" max="9485" width="11.25" style="111" bestFit="1" customWidth="1"/>
    <col min="9486" max="9486" width="1.375" style="111" customWidth="1"/>
    <col min="9487" max="9487" width="8.375" style="111" bestFit="1" customWidth="1"/>
    <col min="9488" max="9488" width="1.25" style="111" customWidth="1"/>
    <col min="9489" max="9489" width="12" style="111" customWidth="1"/>
    <col min="9490" max="9490" width="1.75" style="111" customWidth="1"/>
    <col min="9491" max="9491" width="13.625" style="111" customWidth="1"/>
    <col min="9492" max="9492" width="1.125" style="111" customWidth="1"/>
    <col min="9493" max="9493" width="8.375" style="111" bestFit="1" customWidth="1"/>
    <col min="9494" max="9494" width="1.875" style="111" customWidth="1"/>
    <col min="9495" max="9495" width="11" style="111" bestFit="1" customWidth="1"/>
    <col min="9496" max="9496" width="2.125" style="111" customWidth="1"/>
    <col min="9497" max="9497" width="11.25" style="111" bestFit="1" customWidth="1"/>
    <col min="9498" max="9498" width="1.625" style="111" customWidth="1"/>
    <col min="9499" max="9499" width="10.75" style="111" customWidth="1"/>
    <col min="9500" max="9500" width="18.75" style="111" bestFit="1" customWidth="1"/>
    <col min="9501" max="9732" width="9.125" style="111"/>
    <col min="9733" max="9733" width="32.875" style="111" customWidth="1"/>
    <col min="9734" max="9734" width="11.25" style="111" customWidth="1"/>
    <col min="9735" max="9735" width="11.625" style="111" bestFit="1" customWidth="1"/>
    <col min="9736" max="9736" width="1.375" style="111" customWidth="1"/>
    <col min="9737" max="9737" width="12.125" style="111" bestFit="1" customWidth="1"/>
    <col min="9738" max="9738" width="1.25" style="111" customWidth="1"/>
    <col min="9739" max="9739" width="13.375" style="111" bestFit="1" customWidth="1"/>
    <col min="9740" max="9740" width="1.25" style="111" customWidth="1"/>
    <col min="9741" max="9741" width="11.25" style="111" bestFit="1" customWidth="1"/>
    <col min="9742" max="9742" width="1.375" style="111" customWidth="1"/>
    <col min="9743" max="9743" width="8.375" style="111" bestFit="1" customWidth="1"/>
    <col min="9744" max="9744" width="1.25" style="111" customWidth="1"/>
    <col min="9745" max="9745" width="12" style="111" customWidth="1"/>
    <col min="9746" max="9746" width="1.75" style="111" customWidth="1"/>
    <col min="9747" max="9747" width="13.625" style="111" customWidth="1"/>
    <col min="9748" max="9748" width="1.125" style="111" customWidth="1"/>
    <col min="9749" max="9749" width="8.375" style="111" bestFit="1" customWidth="1"/>
    <col min="9750" max="9750" width="1.875" style="111" customWidth="1"/>
    <col min="9751" max="9751" width="11" style="111" bestFit="1" customWidth="1"/>
    <col min="9752" max="9752" width="2.125" style="111" customWidth="1"/>
    <col min="9753" max="9753" width="11.25" style="111" bestFit="1" customWidth="1"/>
    <col min="9754" max="9754" width="1.625" style="111" customWidth="1"/>
    <col min="9755" max="9755" width="10.75" style="111" customWidth="1"/>
    <col min="9756" max="9756" width="18.75" style="111" bestFit="1" customWidth="1"/>
    <col min="9757" max="9988" width="9.125" style="111"/>
    <col min="9989" max="9989" width="32.875" style="111" customWidth="1"/>
    <col min="9990" max="9990" width="11.25" style="111" customWidth="1"/>
    <col min="9991" max="9991" width="11.625" style="111" bestFit="1" customWidth="1"/>
    <col min="9992" max="9992" width="1.375" style="111" customWidth="1"/>
    <col min="9993" max="9993" width="12.125" style="111" bestFit="1" customWidth="1"/>
    <col min="9994" max="9994" width="1.25" style="111" customWidth="1"/>
    <col min="9995" max="9995" width="13.375" style="111" bestFit="1" customWidth="1"/>
    <col min="9996" max="9996" width="1.25" style="111" customWidth="1"/>
    <col min="9997" max="9997" width="11.25" style="111" bestFit="1" customWidth="1"/>
    <col min="9998" max="9998" width="1.375" style="111" customWidth="1"/>
    <col min="9999" max="9999" width="8.375" style="111" bestFit="1" customWidth="1"/>
    <col min="10000" max="10000" width="1.25" style="111" customWidth="1"/>
    <col min="10001" max="10001" width="12" style="111" customWidth="1"/>
    <col min="10002" max="10002" width="1.75" style="111" customWidth="1"/>
    <col min="10003" max="10003" width="13.625" style="111" customWidth="1"/>
    <col min="10004" max="10004" width="1.125" style="111" customWidth="1"/>
    <col min="10005" max="10005" width="8.375" style="111" bestFit="1" customWidth="1"/>
    <col min="10006" max="10006" width="1.875" style="111" customWidth="1"/>
    <col min="10007" max="10007" width="11" style="111" bestFit="1" customWidth="1"/>
    <col min="10008" max="10008" width="2.125" style="111" customWidth="1"/>
    <col min="10009" max="10009" width="11.25" style="111" bestFit="1" customWidth="1"/>
    <col min="10010" max="10010" width="1.625" style="111" customWidth="1"/>
    <col min="10011" max="10011" width="10.75" style="111" customWidth="1"/>
    <col min="10012" max="10012" width="18.75" style="111" bestFit="1" customWidth="1"/>
    <col min="10013" max="10244" width="9.125" style="111"/>
    <col min="10245" max="10245" width="32.875" style="111" customWidth="1"/>
    <col min="10246" max="10246" width="11.25" style="111" customWidth="1"/>
    <col min="10247" max="10247" width="11.625" style="111" bestFit="1" customWidth="1"/>
    <col min="10248" max="10248" width="1.375" style="111" customWidth="1"/>
    <col min="10249" max="10249" width="12.125" style="111" bestFit="1" customWidth="1"/>
    <col min="10250" max="10250" width="1.25" style="111" customWidth="1"/>
    <col min="10251" max="10251" width="13.375" style="111" bestFit="1" customWidth="1"/>
    <col min="10252" max="10252" width="1.25" style="111" customWidth="1"/>
    <col min="10253" max="10253" width="11.25" style="111" bestFit="1" customWidth="1"/>
    <col min="10254" max="10254" width="1.375" style="111" customWidth="1"/>
    <col min="10255" max="10255" width="8.375" style="111" bestFit="1" customWidth="1"/>
    <col min="10256" max="10256" width="1.25" style="111" customWidth="1"/>
    <col min="10257" max="10257" width="12" style="111" customWidth="1"/>
    <col min="10258" max="10258" width="1.75" style="111" customWidth="1"/>
    <col min="10259" max="10259" width="13.625" style="111" customWidth="1"/>
    <col min="10260" max="10260" width="1.125" style="111" customWidth="1"/>
    <col min="10261" max="10261" width="8.375" style="111" bestFit="1" customWidth="1"/>
    <col min="10262" max="10262" width="1.875" style="111" customWidth="1"/>
    <col min="10263" max="10263" width="11" style="111" bestFit="1" customWidth="1"/>
    <col min="10264" max="10264" width="2.125" style="111" customWidth="1"/>
    <col min="10265" max="10265" width="11.25" style="111" bestFit="1" customWidth="1"/>
    <col min="10266" max="10266" width="1.625" style="111" customWidth="1"/>
    <col min="10267" max="10267" width="10.75" style="111" customWidth="1"/>
    <col min="10268" max="10268" width="18.75" style="111" bestFit="1" customWidth="1"/>
    <col min="10269" max="10500" width="9.125" style="111"/>
    <col min="10501" max="10501" width="32.875" style="111" customWidth="1"/>
    <col min="10502" max="10502" width="11.25" style="111" customWidth="1"/>
    <col min="10503" max="10503" width="11.625" style="111" bestFit="1" customWidth="1"/>
    <col min="10504" max="10504" width="1.375" style="111" customWidth="1"/>
    <col min="10505" max="10505" width="12.125" style="111" bestFit="1" customWidth="1"/>
    <col min="10506" max="10506" width="1.25" style="111" customWidth="1"/>
    <col min="10507" max="10507" width="13.375" style="111" bestFit="1" customWidth="1"/>
    <col min="10508" max="10508" width="1.25" style="111" customWidth="1"/>
    <col min="10509" max="10509" width="11.25" style="111" bestFit="1" customWidth="1"/>
    <col min="10510" max="10510" width="1.375" style="111" customWidth="1"/>
    <col min="10511" max="10511" width="8.375" style="111" bestFit="1" customWidth="1"/>
    <col min="10512" max="10512" width="1.25" style="111" customWidth="1"/>
    <col min="10513" max="10513" width="12" style="111" customWidth="1"/>
    <col min="10514" max="10514" width="1.75" style="111" customWidth="1"/>
    <col min="10515" max="10515" width="13.625" style="111" customWidth="1"/>
    <col min="10516" max="10516" width="1.125" style="111" customWidth="1"/>
    <col min="10517" max="10517" width="8.375" style="111" bestFit="1" customWidth="1"/>
    <col min="10518" max="10518" width="1.875" style="111" customWidth="1"/>
    <col min="10519" max="10519" width="11" style="111" bestFit="1" customWidth="1"/>
    <col min="10520" max="10520" width="2.125" style="111" customWidth="1"/>
    <col min="10521" max="10521" width="11.25" style="111" bestFit="1" customWidth="1"/>
    <col min="10522" max="10522" width="1.625" style="111" customWidth="1"/>
    <col min="10523" max="10523" width="10.75" style="111" customWidth="1"/>
    <col min="10524" max="10524" width="18.75" style="111" bestFit="1" customWidth="1"/>
    <col min="10525" max="10756" width="9.125" style="111"/>
    <col min="10757" max="10757" width="32.875" style="111" customWidth="1"/>
    <col min="10758" max="10758" width="11.25" style="111" customWidth="1"/>
    <col min="10759" max="10759" width="11.625" style="111" bestFit="1" customWidth="1"/>
    <col min="10760" max="10760" width="1.375" style="111" customWidth="1"/>
    <col min="10761" max="10761" width="12.125" style="111" bestFit="1" customWidth="1"/>
    <col min="10762" max="10762" width="1.25" style="111" customWidth="1"/>
    <col min="10763" max="10763" width="13.375" style="111" bestFit="1" customWidth="1"/>
    <col min="10764" max="10764" width="1.25" style="111" customWidth="1"/>
    <col min="10765" max="10765" width="11.25" style="111" bestFit="1" customWidth="1"/>
    <col min="10766" max="10766" width="1.375" style="111" customWidth="1"/>
    <col min="10767" max="10767" width="8.375" style="111" bestFit="1" customWidth="1"/>
    <col min="10768" max="10768" width="1.25" style="111" customWidth="1"/>
    <col min="10769" max="10769" width="12" style="111" customWidth="1"/>
    <col min="10770" max="10770" width="1.75" style="111" customWidth="1"/>
    <col min="10771" max="10771" width="13.625" style="111" customWidth="1"/>
    <col min="10772" max="10772" width="1.125" style="111" customWidth="1"/>
    <col min="10773" max="10773" width="8.375" style="111" bestFit="1" customWidth="1"/>
    <col min="10774" max="10774" width="1.875" style="111" customWidth="1"/>
    <col min="10775" max="10775" width="11" style="111" bestFit="1" customWidth="1"/>
    <col min="10776" max="10776" width="2.125" style="111" customWidth="1"/>
    <col min="10777" max="10777" width="11.25" style="111" bestFit="1" customWidth="1"/>
    <col min="10778" max="10778" width="1.625" style="111" customWidth="1"/>
    <col min="10779" max="10779" width="10.75" style="111" customWidth="1"/>
    <col min="10780" max="10780" width="18.75" style="111" bestFit="1" customWidth="1"/>
    <col min="10781" max="11012" width="9.125" style="111"/>
    <col min="11013" max="11013" width="32.875" style="111" customWidth="1"/>
    <col min="11014" max="11014" width="11.25" style="111" customWidth="1"/>
    <col min="11015" max="11015" width="11.625" style="111" bestFit="1" customWidth="1"/>
    <col min="11016" max="11016" width="1.375" style="111" customWidth="1"/>
    <col min="11017" max="11017" width="12.125" style="111" bestFit="1" customWidth="1"/>
    <col min="11018" max="11018" width="1.25" style="111" customWidth="1"/>
    <col min="11019" max="11019" width="13.375" style="111" bestFit="1" customWidth="1"/>
    <col min="11020" max="11020" width="1.25" style="111" customWidth="1"/>
    <col min="11021" max="11021" width="11.25" style="111" bestFit="1" customWidth="1"/>
    <col min="11022" max="11022" width="1.375" style="111" customWidth="1"/>
    <col min="11023" max="11023" width="8.375" style="111" bestFit="1" customWidth="1"/>
    <col min="11024" max="11024" width="1.25" style="111" customWidth="1"/>
    <col min="11025" max="11025" width="12" style="111" customWidth="1"/>
    <col min="11026" max="11026" width="1.75" style="111" customWidth="1"/>
    <col min="11027" max="11027" width="13.625" style="111" customWidth="1"/>
    <col min="11028" max="11028" width="1.125" style="111" customWidth="1"/>
    <col min="11029" max="11029" width="8.375" style="111" bestFit="1" customWidth="1"/>
    <col min="11030" max="11030" width="1.875" style="111" customWidth="1"/>
    <col min="11031" max="11031" width="11" style="111" bestFit="1" customWidth="1"/>
    <col min="11032" max="11032" width="2.125" style="111" customWidth="1"/>
    <col min="11033" max="11033" width="11.25" style="111" bestFit="1" customWidth="1"/>
    <col min="11034" max="11034" width="1.625" style="111" customWidth="1"/>
    <col min="11035" max="11035" width="10.75" style="111" customWidth="1"/>
    <col min="11036" max="11036" width="18.75" style="111" bestFit="1" customWidth="1"/>
    <col min="11037" max="11268" width="9.125" style="111"/>
    <col min="11269" max="11269" width="32.875" style="111" customWidth="1"/>
    <col min="11270" max="11270" width="11.25" style="111" customWidth="1"/>
    <col min="11271" max="11271" width="11.625" style="111" bestFit="1" customWidth="1"/>
    <col min="11272" max="11272" width="1.375" style="111" customWidth="1"/>
    <col min="11273" max="11273" width="12.125" style="111" bestFit="1" customWidth="1"/>
    <col min="11274" max="11274" width="1.25" style="111" customWidth="1"/>
    <col min="11275" max="11275" width="13.375" style="111" bestFit="1" customWidth="1"/>
    <col min="11276" max="11276" width="1.25" style="111" customWidth="1"/>
    <col min="11277" max="11277" width="11.25" style="111" bestFit="1" customWidth="1"/>
    <col min="11278" max="11278" width="1.375" style="111" customWidth="1"/>
    <col min="11279" max="11279" width="8.375" style="111" bestFit="1" customWidth="1"/>
    <col min="11280" max="11280" width="1.25" style="111" customWidth="1"/>
    <col min="11281" max="11281" width="12" style="111" customWidth="1"/>
    <col min="11282" max="11282" width="1.75" style="111" customWidth="1"/>
    <col min="11283" max="11283" width="13.625" style="111" customWidth="1"/>
    <col min="11284" max="11284" width="1.125" style="111" customWidth="1"/>
    <col min="11285" max="11285" width="8.375" style="111" bestFit="1" customWidth="1"/>
    <col min="11286" max="11286" width="1.875" style="111" customWidth="1"/>
    <col min="11287" max="11287" width="11" style="111" bestFit="1" customWidth="1"/>
    <col min="11288" max="11288" width="2.125" style="111" customWidth="1"/>
    <col min="11289" max="11289" width="11.25" style="111" bestFit="1" customWidth="1"/>
    <col min="11290" max="11290" width="1.625" style="111" customWidth="1"/>
    <col min="11291" max="11291" width="10.75" style="111" customWidth="1"/>
    <col min="11292" max="11292" width="18.75" style="111" bestFit="1" customWidth="1"/>
    <col min="11293" max="11524" width="9.125" style="111"/>
    <col min="11525" max="11525" width="32.875" style="111" customWidth="1"/>
    <col min="11526" max="11526" width="11.25" style="111" customWidth="1"/>
    <col min="11527" max="11527" width="11.625" style="111" bestFit="1" customWidth="1"/>
    <col min="11528" max="11528" width="1.375" style="111" customWidth="1"/>
    <col min="11529" max="11529" width="12.125" style="111" bestFit="1" customWidth="1"/>
    <col min="11530" max="11530" width="1.25" style="111" customWidth="1"/>
    <col min="11531" max="11531" width="13.375" style="111" bestFit="1" customWidth="1"/>
    <col min="11532" max="11532" width="1.25" style="111" customWidth="1"/>
    <col min="11533" max="11533" width="11.25" style="111" bestFit="1" customWidth="1"/>
    <col min="11534" max="11534" width="1.375" style="111" customWidth="1"/>
    <col min="11535" max="11535" width="8.375" style="111" bestFit="1" customWidth="1"/>
    <col min="11536" max="11536" width="1.25" style="111" customWidth="1"/>
    <col min="11537" max="11537" width="12" style="111" customWidth="1"/>
    <col min="11538" max="11538" width="1.75" style="111" customWidth="1"/>
    <col min="11539" max="11539" width="13.625" style="111" customWidth="1"/>
    <col min="11540" max="11540" width="1.125" style="111" customWidth="1"/>
    <col min="11541" max="11541" width="8.375" style="111" bestFit="1" customWidth="1"/>
    <col min="11542" max="11542" width="1.875" style="111" customWidth="1"/>
    <col min="11543" max="11543" width="11" style="111" bestFit="1" customWidth="1"/>
    <col min="11544" max="11544" width="2.125" style="111" customWidth="1"/>
    <col min="11545" max="11545" width="11.25" style="111" bestFit="1" customWidth="1"/>
    <col min="11546" max="11546" width="1.625" style="111" customWidth="1"/>
    <col min="11547" max="11547" width="10.75" style="111" customWidth="1"/>
    <col min="11548" max="11548" width="18.75" style="111" bestFit="1" customWidth="1"/>
    <col min="11549" max="11780" width="9.125" style="111"/>
    <col min="11781" max="11781" width="32.875" style="111" customWidth="1"/>
    <col min="11782" max="11782" width="11.25" style="111" customWidth="1"/>
    <col min="11783" max="11783" width="11.625" style="111" bestFit="1" customWidth="1"/>
    <col min="11784" max="11784" width="1.375" style="111" customWidth="1"/>
    <col min="11785" max="11785" width="12.125" style="111" bestFit="1" customWidth="1"/>
    <col min="11786" max="11786" width="1.25" style="111" customWidth="1"/>
    <col min="11787" max="11787" width="13.375" style="111" bestFit="1" customWidth="1"/>
    <col min="11788" max="11788" width="1.25" style="111" customWidth="1"/>
    <col min="11789" max="11789" width="11.25" style="111" bestFit="1" customWidth="1"/>
    <col min="11790" max="11790" width="1.375" style="111" customWidth="1"/>
    <col min="11791" max="11791" width="8.375" style="111" bestFit="1" customWidth="1"/>
    <col min="11792" max="11792" width="1.25" style="111" customWidth="1"/>
    <col min="11793" max="11793" width="12" style="111" customWidth="1"/>
    <col min="11794" max="11794" width="1.75" style="111" customWidth="1"/>
    <col min="11795" max="11795" width="13.625" style="111" customWidth="1"/>
    <col min="11796" max="11796" width="1.125" style="111" customWidth="1"/>
    <col min="11797" max="11797" width="8.375" style="111" bestFit="1" customWidth="1"/>
    <col min="11798" max="11798" width="1.875" style="111" customWidth="1"/>
    <col min="11799" max="11799" width="11" style="111" bestFit="1" customWidth="1"/>
    <col min="11800" max="11800" width="2.125" style="111" customWidth="1"/>
    <col min="11801" max="11801" width="11.25" style="111" bestFit="1" customWidth="1"/>
    <col min="11802" max="11802" width="1.625" style="111" customWidth="1"/>
    <col min="11803" max="11803" width="10.75" style="111" customWidth="1"/>
    <col min="11804" max="11804" width="18.75" style="111" bestFit="1" customWidth="1"/>
    <col min="11805" max="12036" width="9.125" style="111"/>
    <col min="12037" max="12037" width="32.875" style="111" customWidth="1"/>
    <col min="12038" max="12038" width="11.25" style="111" customWidth="1"/>
    <col min="12039" max="12039" width="11.625" style="111" bestFit="1" customWidth="1"/>
    <col min="12040" max="12040" width="1.375" style="111" customWidth="1"/>
    <col min="12041" max="12041" width="12.125" style="111" bestFit="1" customWidth="1"/>
    <col min="12042" max="12042" width="1.25" style="111" customWidth="1"/>
    <col min="12043" max="12043" width="13.375" style="111" bestFit="1" customWidth="1"/>
    <col min="12044" max="12044" width="1.25" style="111" customWidth="1"/>
    <col min="12045" max="12045" width="11.25" style="111" bestFit="1" customWidth="1"/>
    <col min="12046" max="12046" width="1.375" style="111" customWidth="1"/>
    <col min="12047" max="12047" width="8.375" style="111" bestFit="1" customWidth="1"/>
    <col min="12048" max="12048" width="1.25" style="111" customWidth="1"/>
    <col min="12049" max="12049" width="12" style="111" customWidth="1"/>
    <col min="12050" max="12050" width="1.75" style="111" customWidth="1"/>
    <col min="12051" max="12051" width="13.625" style="111" customWidth="1"/>
    <col min="12052" max="12052" width="1.125" style="111" customWidth="1"/>
    <col min="12053" max="12053" width="8.375" style="111" bestFit="1" customWidth="1"/>
    <col min="12054" max="12054" width="1.875" style="111" customWidth="1"/>
    <col min="12055" max="12055" width="11" style="111" bestFit="1" customWidth="1"/>
    <col min="12056" max="12056" width="2.125" style="111" customWidth="1"/>
    <col min="12057" max="12057" width="11.25" style="111" bestFit="1" customWidth="1"/>
    <col min="12058" max="12058" width="1.625" style="111" customWidth="1"/>
    <col min="12059" max="12059" width="10.75" style="111" customWidth="1"/>
    <col min="12060" max="12060" width="18.75" style="111" bestFit="1" customWidth="1"/>
    <col min="12061" max="12292" width="9.125" style="111"/>
    <col min="12293" max="12293" width="32.875" style="111" customWidth="1"/>
    <col min="12294" max="12294" width="11.25" style="111" customWidth="1"/>
    <col min="12295" max="12295" width="11.625" style="111" bestFit="1" customWidth="1"/>
    <col min="12296" max="12296" width="1.375" style="111" customWidth="1"/>
    <col min="12297" max="12297" width="12.125" style="111" bestFit="1" customWidth="1"/>
    <col min="12298" max="12298" width="1.25" style="111" customWidth="1"/>
    <col min="12299" max="12299" width="13.375" style="111" bestFit="1" customWidth="1"/>
    <col min="12300" max="12300" width="1.25" style="111" customWidth="1"/>
    <col min="12301" max="12301" width="11.25" style="111" bestFit="1" customWidth="1"/>
    <col min="12302" max="12302" width="1.375" style="111" customWidth="1"/>
    <col min="12303" max="12303" width="8.375" style="111" bestFit="1" customWidth="1"/>
    <col min="12304" max="12304" width="1.25" style="111" customWidth="1"/>
    <col min="12305" max="12305" width="12" style="111" customWidth="1"/>
    <col min="12306" max="12306" width="1.75" style="111" customWidth="1"/>
    <col min="12307" max="12307" width="13.625" style="111" customWidth="1"/>
    <col min="12308" max="12308" width="1.125" style="111" customWidth="1"/>
    <col min="12309" max="12309" width="8.375" style="111" bestFit="1" customWidth="1"/>
    <col min="12310" max="12310" width="1.875" style="111" customWidth="1"/>
    <col min="12311" max="12311" width="11" style="111" bestFit="1" customWidth="1"/>
    <col min="12312" max="12312" width="2.125" style="111" customWidth="1"/>
    <col min="12313" max="12313" width="11.25" style="111" bestFit="1" customWidth="1"/>
    <col min="12314" max="12314" width="1.625" style="111" customWidth="1"/>
    <col min="12315" max="12315" width="10.75" style="111" customWidth="1"/>
    <col min="12316" max="12316" width="18.75" style="111" bestFit="1" customWidth="1"/>
    <col min="12317" max="12548" width="9.125" style="111"/>
    <col min="12549" max="12549" width="32.875" style="111" customWidth="1"/>
    <col min="12550" max="12550" width="11.25" style="111" customWidth="1"/>
    <col min="12551" max="12551" width="11.625" style="111" bestFit="1" customWidth="1"/>
    <col min="12552" max="12552" width="1.375" style="111" customWidth="1"/>
    <col min="12553" max="12553" width="12.125" style="111" bestFit="1" customWidth="1"/>
    <col min="12554" max="12554" width="1.25" style="111" customWidth="1"/>
    <col min="12555" max="12555" width="13.375" style="111" bestFit="1" customWidth="1"/>
    <col min="12556" max="12556" width="1.25" style="111" customWidth="1"/>
    <col min="12557" max="12557" width="11.25" style="111" bestFit="1" customWidth="1"/>
    <col min="12558" max="12558" width="1.375" style="111" customWidth="1"/>
    <col min="12559" max="12559" width="8.375" style="111" bestFit="1" customWidth="1"/>
    <col min="12560" max="12560" width="1.25" style="111" customWidth="1"/>
    <col min="12561" max="12561" width="12" style="111" customWidth="1"/>
    <col min="12562" max="12562" width="1.75" style="111" customWidth="1"/>
    <col min="12563" max="12563" width="13.625" style="111" customWidth="1"/>
    <col min="12564" max="12564" width="1.125" style="111" customWidth="1"/>
    <col min="12565" max="12565" width="8.375" style="111" bestFit="1" customWidth="1"/>
    <col min="12566" max="12566" width="1.875" style="111" customWidth="1"/>
    <col min="12567" max="12567" width="11" style="111" bestFit="1" customWidth="1"/>
    <col min="12568" max="12568" width="2.125" style="111" customWidth="1"/>
    <col min="12569" max="12569" width="11.25" style="111" bestFit="1" customWidth="1"/>
    <col min="12570" max="12570" width="1.625" style="111" customWidth="1"/>
    <col min="12571" max="12571" width="10.75" style="111" customWidth="1"/>
    <col min="12572" max="12572" width="18.75" style="111" bestFit="1" customWidth="1"/>
    <col min="12573" max="12804" width="9.125" style="111"/>
    <col min="12805" max="12805" width="32.875" style="111" customWidth="1"/>
    <col min="12806" max="12806" width="11.25" style="111" customWidth="1"/>
    <col min="12807" max="12807" width="11.625" style="111" bestFit="1" customWidth="1"/>
    <col min="12808" max="12808" width="1.375" style="111" customWidth="1"/>
    <col min="12809" max="12809" width="12.125" style="111" bestFit="1" customWidth="1"/>
    <col min="12810" max="12810" width="1.25" style="111" customWidth="1"/>
    <col min="12811" max="12811" width="13.375" style="111" bestFit="1" customWidth="1"/>
    <col min="12812" max="12812" width="1.25" style="111" customWidth="1"/>
    <col min="12813" max="12813" width="11.25" style="111" bestFit="1" customWidth="1"/>
    <col min="12814" max="12814" width="1.375" style="111" customWidth="1"/>
    <col min="12815" max="12815" width="8.375" style="111" bestFit="1" customWidth="1"/>
    <col min="12816" max="12816" width="1.25" style="111" customWidth="1"/>
    <col min="12817" max="12817" width="12" style="111" customWidth="1"/>
    <col min="12818" max="12818" width="1.75" style="111" customWidth="1"/>
    <col min="12819" max="12819" width="13.625" style="111" customWidth="1"/>
    <col min="12820" max="12820" width="1.125" style="111" customWidth="1"/>
    <col min="12821" max="12821" width="8.375" style="111" bestFit="1" customWidth="1"/>
    <col min="12822" max="12822" width="1.875" style="111" customWidth="1"/>
    <col min="12823" max="12823" width="11" style="111" bestFit="1" customWidth="1"/>
    <col min="12824" max="12824" width="2.125" style="111" customWidth="1"/>
    <col min="12825" max="12825" width="11.25" style="111" bestFit="1" customWidth="1"/>
    <col min="12826" max="12826" width="1.625" style="111" customWidth="1"/>
    <col min="12827" max="12827" width="10.75" style="111" customWidth="1"/>
    <col min="12828" max="12828" width="18.75" style="111" bestFit="1" customWidth="1"/>
    <col min="12829" max="13060" width="9.125" style="111"/>
    <col min="13061" max="13061" width="32.875" style="111" customWidth="1"/>
    <col min="13062" max="13062" width="11.25" style="111" customWidth="1"/>
    <col min="13063" max="13063" width="11.625" style="111" bestFit="1" customWidth="1"/>
    <col min="13064" max="13064" width="1.375" style="111" customWidth="1"/>
    <col min="13065" max="13065" width="12.125" style="111" bestFit="1" customWidth="1"/>
    <col min="13066" max="13066" width="1.25" style="111" customWidth="1"/>
    <col min="13067" max="13067" width="13.375" style="111" bestFit="1" customWidth="1"/>
    <col min="13068" max="13068" width="1.25" style="111" customWidth="1"/>
    <col min="13069" max="13069" width="11.25" style="111" bestFit="1" customWidth="1"/>
    <col min="13070" max="13070" width="1.375" style="111" customWidth="1"/>
    <col min="13071" max="13071" width="8.375" style="111" bestFit="1" customWidth="1"/>
    <col min="13072" max="13072" width="1.25" style="111" customWidth="1"/>
    <col min="13073" max="13073" width="12" style="111" customWidth="1"/>
    <col min="13074" max="13074" width="1.75" style="111" customWidth="1"/>
    <col min="13075" max="13075" width="13.625" style="111" customWidth="1"/>
    <col min="13076" max="13076" width="1.125" style="111" customWidth="1"/>
    <col min="13077" max="13077" width="8.375" style="111" bestFit="1" customWidth="1"/>
    <col min="13078" max="13078" width="1.875" style="111" customWidth="1"/>
    <col min="13079" max="13079" width="11" style="111" bestFit="1" customWidth="1"/>
    <col min="13080" max="13080" width="2.125" style="111" customWidth="1"/>
    <col min="13081" max="13081" width="11.25" style="111" bestFit="1" customWidth="1"/>
    <col min="13082" max="13082" width="1.625" style="111" customWidth="1"/>
    <col min="13083" max="13083" width="10.75" style="111" customWidth="1"/>
    <col min="13084" max="13084" width="18.75" style="111" bestFit="1" customWidth="1"/>
    <col min="13085" max="13316" width="9.125" style="111"/>
    <col min="13317" max="13317" width="32.875" style="111" customWidth="1"/>
    <col min="13318" max="13318" width="11.25" style="111" customWidth="1"/>
    <col min="13319" max="13319" width="11.625" style="111" bestFit="1" customWidth="1"/>
    <col min="13320" max="13320" width="1.375" style="111" customWidth="1"/>
    <col min="13321" max="13321" width="12.125" style="111" bestFit="1" customWidth="1"/>
    <col min="13322" max="13322" width="1.25" style="111" customWidth="1"/>
    <col min="13323" max="13323" width="13.375" style="111" bestFit="1" customWidth="1"/>
    <col min="13324" max="13324" width="1.25" style="111" customWidth="1"/>
    <col min="13325" max="13325" width="11.25" style="111" bestFit="1" customWidth="1"/>
    <col min="13326" max="13326" width="1.375" style="111" customWidth="1"/>
    <col min="13327" max="13327" width="8.375" style="111" bestFit="1" customWidth="1"/>
    <col min="13328" max="13328" width="1.25" style="111" customWidth="1"/>
    <col min="13329" max="13329" width="12" style="111" customWidth="1"/>
    <col min="13330" max="13330" width="1.75" style="111" customWidth="1"/>
    <col min="13331" max="13331" width="13.625" style="111" customWidth="1"/>
    <col min="13332" max="13332" width="1.125" style="111" customWidth="1"/>
    <col min="13333" max="13333" width="8.375" style="111" bestFit="1" customWidth="1"/>
    <col min="13334" max="13334" width="1.875" style="111" customWidth="1"/>
    <col min="13335" max="13335" width="11" style="111" bestFit="1" customWidth="1"/>
    <col min="13336" max="13336" width="2.125" style="111" customWidth="1"/>
    <col min="13337" max="13337" width="11.25" style="111" bestFit="1" customWidth="1"/>
    <col min="13338" max="13338" width="1.625" style="111" customWidth="1"/>
    <col min="13339" max="13339" width="10.75" style="111" customWidth="1"/>
    <col min="13340" max="13340" width="18.75" style="111" bestFit="1" customWidth="1"/>
    <col min="13341" max="13572" width="9.125" style="111"/>
    <col min="13573" max="13573" width="32.875" style="111" customWidth="1"/>
    <col min="13574" max="13574" width="11.25" style="111" customWidth="1"/>
    <col min="13575" max="13575" width="11.625" style="111" bestFit="1" customWidth="1"/>
    <col min="13576" max="13576" width="1.375" style="111" customWidth="1"/>
    <col min="13577" max="13577" width="12.125" style="111" bestFit="1" customWidth="1"/>
    <col min="13578" max="13578" width="1.25" style="111" customWidth="1"/>
    <col min="13579" max="13579" width="13.375" style="111" bestFit="1" customWidth="1"/>
    <col min="13580" max="13580" width="1.25" style="111" customWidth="1"/>
    <col min="13581" max="13581" width="11.25" style="111" bestFit="1" customWidth="1"/>
    <col min="13582" max="13582" width="1.375" style="111" customWidth="1"/>
    <col min="13583" max="13583" width="8.375" style="111" bestFit="1" customWidth="1"/>
    <col min="13584" max="13584" width="1.25" style="111" customWidth="1"/>
    <col min="13585" max="13585" width="12" style="111" customWidth="1"/>
    <col min="13586" max="13586" width="1.75" style="111" customWidth="1"/>
    <col min="13587" max="13587" width="13.625" style="111" customWidth="1"/>
    <col min="13588" max="13588" width="1.125" style="111" customWidth="1"/>
    <col min="13589" max="13589" width="8.375" style="111" bestFit="1" customWidth="1"/>
    <col min="13590" max="13590" width="1.875" style="111" customWidth="1"/>
    <col min="13591" max="13591" width="11" style="111" bestFit="1" customWidth="1"/>
    <col min="13592" max="13592" width="2.125" style="111" customWidth="1"/>
    <col min="13593" max="13593" width="11.25" style="111" bestFit="1" customWidth="1"/>
    <col min="13594" max="13594" width="1.625" style="111" customWidth="1"/>
    <col min="13595" max="13595" width="10.75" style="111" customWidth="1"/>
    <col min="13596" max="13596" width="18.75" style="111" bestFit="1" customWidth="1"/>
    <col min="13597" max="13828" width="9.125" style="111"/>
    <col min="13829" max="13829" width="32.875" style="111" customWidth="1"/>
    <col min="13830" max="13830" width="11.25" style="111" customWidth="1"/>
    <col min="13831" max="13831" width="11.625" style="111" bestFit="1" customWidth="1"/>
    <col min="13832" max="13832" width="1.375" style="111" customWidth="1"/>
    <col min="13833" max="13833" width="12.125" style="111" bestFit="1" customWidth="1"/>
    <col min="13834" max="13834" width="1.25" style="111" customWidth="1"/>
    <col min="13835" max="13835" width="13.375" style="111" bestFit="1" customWidth="1"/>
    <col min="13836" max="13836" width="1.25" style="111" customWidth="1"/>
    <col min="13837" max="13837" width="11.25" style="111" bestFit="1" customWidth="1"/>
    <col min="13838" max="13838" width="1.375" style="111" customWidth="1"/>
    <col min="13839" max="13839" width="8.375" style="111" bestFit="1" customWidth="1"/>
    <col min="13840" max="13840" width="1.25" style="111" customWidth="1"/>
    <col min="13841" max="13841" width="12" style="111" customWidth="1"/>
    <col min="13842" max="13842" width="1.75" style="111" customWidth="1"/>
    <col min="13843" max="13843" width="13.625" style="111" customWidth="1"/>
    <col min="13844" max="13844" width="1.125" style="111" customWidth="1"/>
    <col min="13845" max="13845" width="8.375" style="111" bestFit="1" customWidth="1"/>
    <col min="13846" max="13846" width="1.875" style="111" customWidth="1"/>
    <col min="13847" max="13847" width="11" style="111" bestFit="1" customWidth="1"/>
    <col min="13848" max="13848" width="2.125" style="111" customWidth="1"/>
    <col min="13849" max="13849" width="11.25" style="111" bestFit="1" customWidth="1"/>
    <col min="13850" max="13850" width="1.625" style="111" customWidth="1"/>
    <col min="13851" max="13851" width="10.75" style="111" customWidth="1"/>
    <col min="13852" max="13852" width="18.75" style="111" bestFit="1" customWidth="1"/>
    <col min="13853" max="14084" width="9.125" style="111"/>
    <col min="14085" max="14085" width="32.875" style="111" customWidth="1"/>
    <col min="14086" max="14086" width="11.25" style="111" customWidth="1"/>
    <col min="14087" max="14087" width="11.625" style="111" bestFit="1" customWidth="1"/>
    <col min="14088" max="14088" width="1.375" style="111" customWidth="1"/>
    <col min="14089" max="14089" width="12.125" style="111" bestFit="1" customWidth="1"/>
    <col min="14090" max="14090" width="1.25" style="111" customWidth="1"/>
    <col min="14091" max="14091" width="13.375" style="111" bestFit="1" customWidth="1"/>
    <col min="14092" max="14092" width="1.25" style="111" customWidth="1"/>
    <col min="14093" max="14093" width="11.25" style="111" bestFit="1" customWidth="1"/>
    <col min="14094" max="14094" width="1.375" style="111" customWidth="1"/>
    <col min="14095" max="14095" width="8.375" style="111" bestFit="1" customWidth="1"/>
    <col min="14096" max="14096" width="1.25" style="111" customWidth="1"/>
    <col min="14097" max="14097" width="12" style="111" customWidth="1"/>
    <col min="14098" max="14098" width="1.75" style="111" customWidth="1"/>
    <col min="14099" max="14099" width="13.625" style="111" customWidth="1"/>
    <col min="14100" max="14100" width="1.125" style="111" customWidth="1"/>
    <col min="14101" max="14101" width="8.375" style="111" bestFit="1" customWidth="1"/>
    <col min="14102" max="14102" width="1.875" style="111" customWidth="1"/>
    <col min="14103" max="14103" width="11" style="111" bestFit="1" customWidth="1"/>
    <col min="14104" max="14104" width="2.125" style="111" customWidth="1"/>
    <col min="14105" max="14105" width="11.25" style="111" bestFit="1" customWidth="1"/>
    <col min="14106" max="14106" width="1.625" style="111" customWidth="1"/>
    <col min="14107" max="14107" width="10.75" style="111" customWidth="1"/>
    <col min="14108" max="14108" width="18.75" style="111" bestFit="1" customWidth="1"/>
    <col min="14109" max="14340" width="9.125" style="111"/>
    <col min="14341" max="14341" width="32.875" style="111" customWidth="1"/>
    <col min="14342" max="14342" width="11.25" style="111" customWidth="1"/>
    <col min="14343" max="14343" width="11.625" style="111" bestFit="1" customWidth="1"/>
    <col min="14344" max="14344" width="1.375" style="111" customWidth="1"/>
    <col min="14345" max="14345" width="12.125" style="111" bestFit="1" customWidth="1"/>
    <col min="14346" max="14346" width="1.25" style="111" customWidth="1"/>
    <col min="14347" max="14347" width="13.375" style="111" bestFit="1" customWidth="1"/>
    <col min="14348" max="14348" width="1.25" style="111" customWidth="1"/>
    <col min="14349" max="14349" width="11.25" style="111" bestFit="1" customWidth="1"/>
    <col min="14350" max="14350" width="1.375" style="111" customWidth="1"/>
    <col min="14351" max="14351" width="8.375" style="111" bestFit="1" customWidth="1"/>
    <col min="14352" max="14352" width="1.25" style="111" customWidth="1"/>
    <col min="14353" max="14353" width="12" style="111" customWidth="1"/>
    <col min="14354" max="14354" width="1.75" style="111" customWidth="1"/>
    <col min="14355" max="14355" width="13.625" style="111" customWidth="1"/>
    <col min="14356" max="14356" width="1.125" style="111" customWidth="1"/>
    <col min="14357" max="14357" width="8.375" style="111" bestFit="1" customWidth="1"/>
    <col min="14358" max="14358" width="1.875" style="111" customWidth="1"/>
    <col min="14359" max="14359" width="11" style="111" bestFit="1" customWidth="1"/>
    <col min="14360" max="14360" width="2.125" style="111" customWidth="1"/>
    <col min="14361" max="14361" width="11.25" style="111" bestFit="1" customWidth="1"/>
    <col min="14362" max="14362" width="1.625" style="111" customWidth="1"/>
    <col min="14363" max="14363" width="10.75" style="111" customWidth="1"/>
    <col min="14364" max="14364" width="18.75" style="111" bestFit="1" customWidth="1"/>
    <col min="14365" max="14596" width="9.125" style="111"/>
    <col min="14597" max="14597" width="32.875" style="111" customWidth="1"/>
    <col min="14598" max="14598" width="11.25" style="111" customWidth="1"/>
    <col min="14599" max="14599" width="11.625" style="111" bestFit="1" customWidth="1"/>
    <col min="14600" max="14600" width="1.375" style="111" customWidth="1"/>
    <col min="14601" max="14601" width="12.125" style="111" bestFit="1" customWidth="1"/>
    <col min="14602" max="14602" width="1.25" style="111" customWidth="1"/>
    <col min="14603" max="14603" width="13.375" style="111" bestFit="1" customWidth="1"/>
    <col min="14604" max="14604" width="1.25" style="111" customWidth="1"/>
    <col min="14605" max="14605" width="11.25" style="111" bestFit="1" customWidth="1"/>
    <col min="14606" max="14606" width="1.375" style="111" customWidth="1"/>
    <col min="14607" max="14607" width="8.375" style="111" bestFit="1" customWidth="1"/>
    <col min="14608" max="14608" width="1.25" style="111" customWidth="1"/>
    <col min="14609" max="14609" width="12" style="111" customWidth="1"/>
    <col min="14610" max="14610" width="1.75" style="111" customWidth="1"/>
    <col min="14611" max="14611" width="13.625" style="111" customWidth="1"/>
    <col min="14612" max="14612" width="1.125" style="111" customWidth="1"/>
    <col min="14613" max="14613" width="8.375" style="111" bestFit="1" customWidth="1"/>
    <col min="14614" max="14614" width="1.875" style="111" customWidth="1"/>
    <col min="14615" max="14615" width="11" style="111" bestFit="1" customWidth="1"/>
    <col min="14616" max="14616" width="2.125" style="111" customWidth="1"/>
    <col min="14617" max="14617" width="11.25" style="111" bestFit="1" customWidth="1"/>
    <col min="14618" max="14618" width="1.625" style="111" customWidth="1"/>
    <col min="14619" max="14619" width="10.75" style="111" customWidth="1"/>
    <col min="14620" max="14620" width="18.75" style="111" bestFit="1" customWidth="1"/>
    <col min="14621" max="14852" width="9.125" style="111"/>
    <col min="14853" max="14853" width="32.875" style="111" customWidth="1"/>
    <col min="14854" max="14854" width="11.25" style="111" customWidth="1"/>
    <col min="14855" max="14855" width="11.625" style="111" bestFit="1" customWidth="1"/>
    <col min="14856" max="14856" width="1.375" style="111" customWidth="1"/>
    <col min="14857" max="14857" width="12.125" style="111" bestFit="1" customWidth="1"/>
    <col min="14858" max="14858" width="1.25" style="111" customWidth="1"/>
    <col min="14859" max="14859" width="13.375" style="111" bestFit="1" customWidth="1"/>
    <col min="14860" max="14860" width="1.25" style="111" customWidth="1"/>
    <col min="14861" max="14861" width="11.25" style="111" bestFit="1" customWidth="1"/>
    <col min="14862" max="14862" width="1.375" style="111" customWidth="1"/>
    <col min="14863" max="14863" width="8.375" style="111" bestFit="1" customWidth="1"/>
    <col min="14864" max="14864" width="1.25" style="111" customWidth="1"/>
    <col min="14865" max="14865" width="12" style="111" customWidth="1"/>
    <col min="14866" max="14866" width="1.75" style="111" customWidth="1"/>
    <col min="14867" max="14867" width="13.625" style="111" customWidth="1"/>
    <col min="14868" max="14868" width="1.125" style="111" customWidth="1"/>
    <col min="14869" max="14869" width="8.375" style="111" bestFit="1" customWidth="1"/>
    <col min="14870" max="14870" width="1.875" style="111" customWidth="1"/>
    <col min="14871" max="14871" width="11" style="111" bestFit="1" customWidth="1"/>
    <col min="14872" max="14872" width="2.125" style="111" customWidth="1"/>
    <col min="14873" max="14873" width="11.25" style="111" bestFit="1" customWidth="1"/>
    <col min="14874" max="14874" width="1.625" style="111" customWidth="1"/>
    <col min="14875" max="14875" width="10.75" style="111" customWidth="1"/>
    <col min="14876" max="14876" width="18.75" style="111" bestFit="1" customWidth="1"/>
    <col min="14877" max="15108" width="9.125" style="111"/>
    <col min="15109" max="15109" width="32.875" style="111" customWidth="1"/>
    <col min="15110" max="15110" width="11.25" style="111" customWidth="1"/>
    <col min="15111" max="15111" width="11.625" style="111" bestFit="1" customWidth="1"/>
    <col min="15112" max="15112" width="1.375" style="111" customWidth="1"/>
    <col min="15113" max="15113" width="12.125" style="111" bestFit="1" customWidth="1"/>
    <col min="15114" max="15114" width="1.25" style="111" customWidth="1"/>
    <col min="15115" max="15115" width="13.375" style="111" bestFit="1" customWidth="1"/>
    <col min="15116" max="15116" width="1.25" style="111" customWidth="1"/>
    <col min="15117" max="15117" width="11.25" style="111" bestFit="1" customWidth="1"/>
    <col min="15118" max="15118" width="1.375" style="111" customWidth="1"/>
    <col min="15119" max="15119" width="8.375" style="111" bestFit="1" customWidth="1"/>
    <col min="15120" max="15120" width="1.25" style="111" customWidth="1"/>
    <col min="15121" max="15121" width="12" style="111" customWidth="1"/>
    <col min="15122" max="15122" width="1.75" style="111" customWidth="1"/>
    <col min="15123" max="15123" width="13.625" style="111" customWidth="1"/>
    <col min="15124" max="15124" width="1.125" style="111" customWidth="1"/>
    <col min="15125" max="15125" width="8.375" style="111" bestFit="1" customWidth="1"/>
    <col min="15126" max="15126" width="1.875" style="111" customWidth="1"/>
    <col min="15127" max="15127" width="11" style="111" bestFit="1" customWidth="1"/>
    <col min="15128" max="15128" width="2.125" style="111" customWidth="1"/>
    <col min="15129" max="15129" width="11.25" style="111" bestFit="1" customWidth="1"/>
    <col min="15130" max="15130" width="1.625" style="111" customWidth="1"/>
    <col min="15131" max="15131" width="10.75" style="111" customWidth="1"/>
    <col min="15132" max="15132" width="18.75" style="111" bestFit="1" customWidth="1"/>
    <col min="15133" max="15364" width="9.125" style="111"/>
    <col min="15365" max="15365" width="32.875" style="111" customWidth="1"/>
    <col min="15366" max="15366" width="11.25" style="111" customWidth="1"/>
    <col min="15367" max="15367" width="11.625" style="111" bestFit="1" customWidth="1"/>
    <col min="15368" max="15368" width="1.375" style="111" customWidth="1"/>
    <col min="15369" max="15369" width="12.125" style="111" bestFit="1" customWidth="1"/>
    <col min="15370" max="15370" width="1.25" style="111" customWidth="1"/>
    <col min="15371" max="15371" width="13.375" style="111" bestFit="1" customWidth="1"/>
    <col min="15372" max="15372" width="1.25" style="111" customWidth="1"/>
    <col min="15373" max="15373" width="11.25" style="111" bestFit="1" customWidth="1"/>
    <col min="15374" max="15374" width="1.375" style="111" customWidth="1"/>
    <col min="15375" max="15375" width="8.375" style="111" bestFit="1" customWidth="1"/>
    <col min="15376" max="15376" width="1.25" style="111" customWidth="1"/>
    <col min="15377" max="15377" width="12" style="111" customWidth="1"/>
    <col min="15378" max="15378" width="1.75" style="111" customWidth="1"/>
    <col min="15379" max="15379" width="13.625" style="111" customWidth="1"/>
    <col min="15380" max="15380" width="1.125" style="111" customWidth="1"/>
    <col min="15381" max="15381" width="8.375" style="111" bestFit="1" customWidth="1"/>
    <col min="15382" max="15382" width="1.875" style="111" customWidth="1"/>
    <col min="15383" max="15383" width="11" style="111" bestFit="1" customWidth="1"/>
    <col min="15384" max="15384" width="2.125" style="111" customWidth="1"/>
    <col min="15385" max="15385" width="11.25" style="111" bestFit="1" customWidth="1"/>
    <col min="15386" max="15386" width="1.625" style="111" customWidth="1"/>
    <col min="15387" max="15387" width="10.75" style="111" customWidth="1"/>
    <col min="15388" max="15388" width="18.75" style="111" bestFit="1" customWidth="1"/>
    <col min="15389" max="15620" width="9.125" style="111"/>
    <col min="15621" max="15621" width="32.875" style="111" customWidth="1"/>
    <col min="15622" max="15622" width="11.25" style="111" customWidth="1"/>
    <col min="15623" max="15623" width="11.625" style="111" bestFit="1" customWidth="1"/>
    <col min="15624" max="15624" width="1.375" style="111" customWidth="1"/>
    <col min="15625" max="15625" width="12.125" style="111" bestFit="1" customWidth="1"/>
    <col min="15626" max="15626" width="1.25" style="111" customWidth="1"/>
    <col min="15627" max="15627" width="13.375" style="111" bestFit="1" customWidth="1"/>
    <col min="15628" max="15628" width="1.25" style="111" customWidth="1"/>
    <col min="15629" max="15629" width="11.25" style="111" bestFit="1" customWidth="1"/>
    <col min="15630" max="15630" width="1.375" style="111" customWidth="1"/>
    <col min="15631" max="15631" width="8.375" style="111" bestFit="1" customWidth="1"/>
    <col min="15632" max="15632" width="1.25" style="111" customWidth="1"/>
    <col min="15633" max="15633" width="12" style="111" customWidth="1"/>
    <col min="15634" max="15634" width="1.75" style="111" customWidth="1"/>
    <col min="15635" max="15635" width="13.625" style="111" customWidth="1"/>
    <col min="15636" max="15636" width="1.125" style="111" customWidth="1"/>
    <col min="15637" max="15637" width="8.375" style="111" bestFit="1" customWidth="1"/>
    <col min="15638" max="15638" width="1.875" style="111" customWidth="1"/>
    <col min="15639" max="15639" width="11" style="111" bestFit="1" customWidth="1"/>
    <col min="15640" max="15640" width="2.125" style="111" customWidth="1"/>
    <col min="15641" max="15641" width="11.25" style="111" bestFit="1" customWidth="1"/>
    <col min="15642" max="15642" width="1.625" style="111" customWidth="1"/>
    <col min="15643" max="15643" width="10.75" style="111" customWidth="1"/>
    <col min="15644" max="15644" width="18.75" style="111" bestFit="1" customWidth="1"/>
    <col min="15645" max="15876" width="9.125" style="111"/>
    <col min="15877" max="15877" width="32.875" style="111" customWidth="1"/>
    <col min="15878" max="15878" width="11.25" style="111" customWidth="1"/>
    <col min="15879" max="15879" width="11.625" style="111" bestFit="1" customWidth="1"/>
    <col min="15880" max="15880" width="1.375" style="111" customWidth="1"/>
    <col min="15881" max="15881" width="12.125" style="111" bestFit="1" customWidth="1"/>
    <col min="15882" max="15882" width="1.25" style="111" customWidth="1"/>
    <col min="15883" max="15883" width="13.375" style="111" bestFit="1" customWidth="1"/>
    <col min="15884" max="15884" width="1.25" style="111" customWidth="1"/>
    <col min="15885" max="15885" width="11.25" style="111" bestFit="1" customWidth="1"/>
    <col min="15886" max="15886" width="1.375" style="111" customWidth="1"/>
    <col min="15887" max="15887" width="8.375" style="111" bestFit="1" customWidth="1"/>
    <col min="15888" max="15888" width="1.25" style="111" customWidth="1"/>
    <col min="15889" max="15889" width="12" style="111" customWidth="1"/>
    <col min="15890" max="15890" width="1.75" style="111" customWidth="1"/>
    <col min="15891" max="15891" width="13.625" style="111" customWidth="1"/>
    <col min="15892" max="15892" width="1.125" style="111" customWidth="1"/>
    <col min="15893" max="15893" width="8.375" style="111" bestFit="1" customWidth="1"/>
    <col min="15894" max="15894" width="1.875" style="111" customWidth="1"/>
    <col min="15895" max="15895" width="11" style="111" bestFit="1" customWidth="1"/>
    <col min="15896" max="15896" width="2.125" style="111" customWidth="1"/>
    <col min="15897" max="15897" width="11.25" style="111" bestFit="1" customWidth="1"/>
    <col min="15898" max="15898" width="1.625" style="111" customWidth="1"/>
    <col min="15899" max="15899" width="10.75" style="111" customWidth="1"/>
    <col min="15900" max="15900" width="18.75" style="111" bestFit="1" customWidth="1"/>
    <col min="15901" max="16132" width="9.125" style="111"/>
    <col min="16133" max="16133" width="32.875" style="111" customWidth="1"/>
    <col min="16134" max="16134" width="11.25" style="111" customWidth="1"/>
    <col min="16135" max="16135" width="11.625" style="111" bestFit="1" customWidth="1"/>
    <col min="16136" max="16136" width="1.375" style="111" customWidth="1"/>
    <col min="16137" max="16137" width="12.125" style="111" bestFit="1" customWidth="1"/>
    <col min="16138" max="16138" width="1.25" style="111" customWidth="1"/>
    <col min="16139" max="16139" width="13.375" style="111" bestFit="1" customWidth="1"/>
    <col min="16140" max="16140" width="1.25" style="111" customWidth="1"/>
    <col min="16141" max="16141" width="11.25" style="111" bestFit="1" customWidth="1"/>
    <col min="16142" max="16142" width="1.375" style="111" customWidth="1"/>
    <col min="16143" max="16143" width="8.375" style="111" bestFit="1" customWidth="1"/>
    <col min="16144" max="16144" width="1.25" style="111" customWidth="1"/>
    <col min="16145" max="16145" width="12" style="111" customWidth="1"/>
    <col min="16146" max="16146" width="1.75" style="111" customWidth="1"/>
    <col min="16147" max="16147" width="13.625" style="111" customWidth="1"/>
    <col min="16148" max="16148" width="1.125" style="111" customWidth="1"/>
    <col min="16149" max="16149" width="8.375" style="111" bestFit="1" customWidth="1"/>
    <col min="16150" max="16150" width="1.875" style="111" customWidth="1"/>
    <col min="16151" max="16151" width="11" style="111" bestFit="1" customWidth="1"/>
    <col min="16152" max="16152" width="2.125" style="111" customWidth="1"/>
    <col min="16153" max="16153" width="11.25" style="111" bestFit="1" customWidth="1"/>
    <col min="16154" max="16154" width="1.625" style="111" customWidth="1"/>
    <col min="16155" max="16155" width="10.75" style="111" customWidth="1"/>
    <col min="16156" max="16156" width="18.75" style="111" bestFit="1" customWidth="1"/>
    <col min="16157" max="16384" width="9.125" style="111"/>
  </cols>
  <sheetData>
    <row r="1" spans="1:31" s="6" customFormat="1" ht="21.75" customHeight="1">
      <c r="A1" s="1" t="s">
        <v>110</v>
      </c>
      <c r="B1" s="60"/>
    </row>
    <row r="2" spans="1:31" s="6" customFormat="1" ht="21.75" customHeight="1">
      <c r="A2" s="1" t="s">
        <v>83</v>
      </c>
      <c r="B2" s="60"/>
      <c r="AB2" s="102"/>
    </row>
    <row r="3" spans="1:31" s="10" customFormat="1" ht="21.75" customHeight="1">
      <c r="A3" s="2"/>
      <c r="B3" s="19"/>
      <c r="C3" s="133" t="s">
        <v>49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  <c r="AA3" s="133"/>
    </row>
    <row r="4" spans="1:31" s="10" customFormat="1" ht="21.75" customHeight="1">
      <c r="A4" s="18"/>
      <c r="B4" s="26"/>
      <c r="D4" s="27"/>
      <c r="E4" s="27"/>
      <c r="F4" s="27"/>
      <c r="G4" s="27"/>
      <c r="H4" s="27"/>
      <c r="I4" s="27"/>
      <c r="J4" s="27"/>
      <c r="K4" s="134" t="s">
        <v>142</v>
      </c>
      <c r="L4" s="134"/>
      <c r="M4" s="134"/>
      <c r="N4" s="134"/>
      <c r="O4" s="134"/>
      <c r="P4" s="27"/>
      <c r="Q4" s="27"/>
      <c r="R4" s="27"/>
      <c r="S4" s="134" t="s">
        <v>32</v>
      </c>
      <c r="T4" s="134"/>
      <c r="U4" s="134"/>
      <c r="V4" s="134"/>
      <c r="W4" s="134"/>
      <c r="X4" s="134"/>
      <c r="Y4" s="134"/>
      <c r="Z4" s="14"/>
      <c r="AA4" s="27"/>
      <c r="AB4" s="14"/>
      <c r="AC4" s="27"/>
      <c r="AE4" s="27"/>
    </row>
    <row r="5" spans="1:31" s="10" customFormat="1" ht="21.75" customHeight="1">
      <c r="A5" s="18"/>
      <c r="B5" s="26"/>
      <c r="C5" s="27"/>
      <c r="D5" s="27"/>
      <c r="E5" s="27"/>
      <c r="F5" s="27"/>
      <c r="G5" s="14" t="s">
        <v>168</v>
      </c>
      <c r="H5" s="27"/>
      <c r="I5" s="14"/>
      <c r="J5" s="27"/>
      <c r="K5" s="27"/>
      <c r="L5" s="27"/>
      <c r="M5" s="27"/>
      <c r="N5" s="27"/>
      <c r="O5" s="27"/>
      <c r="P5" s="27"/>
      <c r="Q5" s="27"/>
      <c r="R5" s="27"/>
      <c r="S5" s="14" t="s">
        <v>169</v>
      </c>
      <c r="U5" s="14"/>
      <c r="W5" s="14"/>
      <c r="AA5" s="27"/>
      <c r="AB5" s="14"/>
      <c r="AC5" s="27"/>
      <c r="AE5" s="27"/>
    </row>
    <row r="6" spans="1:31" s="10" customFormat="1" ht="21.75" customHeight="1">
      <c r="A6" s="18"/>
      <c r="B6" s="26"/>
      <c r="C6" s="27"/>
      <c r="D6" s="27"/>
      <c r="E6" s="27"/>
      <c r="F6" s="27"/>
      <c r="G6" s="27" t="s">
        <v>170</v>
      </c>
      <c r="H6" s="27"/>
      <c r="I6" s="14" t="s">
        <v>311</v>
      </c>
      <c r="J6" s="27"/>
      <c r="K6" s="27"/>
      <c r="L6" s="27"/>
      <c r="M6" s="27"/>
      <c r="N6" s="27"/>
      <c r="O6" s="27"/>
      <c r="P6" s="27"/>
      <c r="Q6" s="27"/>
      <c r="R6" s="27"/>
      <c r="S6" s="14" t="s">
        <v>171</v>
      </c>
      <c r="U6" s="14" t="s">
        <v>172</v>
      </c>
      <c r="W6" s="14"/>
      <c r="AA6" s="27" t="s">
        <v>30</v>
      </c>
      <c r="AB6" s="14"/>
      <c r="AC6" s="27"/>
      <c r="AE6" s="27"/>
    </row>
    <row r="7" spans="1:31" s="10" customFormat="1" ht="21.75" customHeight="1">
      <c r="A7" s="18"/>
      <c r="B7" s="26"/>
      <c r="C7" s="27" t="s">
        <v>50</v>
      </c>
      <c r="D7" s="27"/>
      <c r="E7" s="27" t="s">
        <v>173</v>
      </c>
      <c r="F7" s="27"/>
      <c r="G7" s="27" t="s">
        <v>174</v>
      </c>
      <c r="H7" s="27"/>
      <c r="I7" s="27" t="s">
        <v>312</v>
      </c>
      <c r="J7" s="27"/>
      <c r="K7" s="27"/>
      <c r="L7" s="27"/>
      <c r="M7" s="27"/>
      <c r="N7" s="27"/>
      <c r="O7" s="27"/>
      <c r="P7" s="27"/>
      <c r="Q7" s="27"/>
      <c r="R7" s="27"/>
      <c r="S7" s="14" t="s">
        <v>175</v>
      </c>
      <c r="U7" s="14" t="s">
        <v>176</v>
      </c>
      <c r="W7" s="14"/>
      <c r="Y7" s="14" t="s">
        <v>177</v>
      </c>
      <c r="Z7" s="14"/>
      <c r="AA7" s="27" t="s">
        <v>69</v>
      </c>
      <c r="AB7" s="14"/>
      <c r="AC7" s="27"/>
      <c r="AE7" s="27"/>
    </row>
    <row r="8" spans="1:31" s="10" customFormat="1" ht="21.75" customHeight="1">
      <c r="A8" s="18"/>
      <c r="B8" s="26"/>
      <c r="C8" s="27" t="s">
        <v>51</v>
      </c>
      <c r="D8" s="27"/>
      <c r="E8" s="27" t="s">
        <v>178</v>
      </c>
      <c r="F8" s="27"/>
      <c r="G8" s="27" t="s">
        <v>179</v>
      </c>
      <c r="H8" s="27"/>
      <c r="I8" s="27" t="s">
        <v>313</v>
      </c>
      <c r="J8" s="27"/>
      <c r="K8" s="27" t="s">
        <v>53</v>
      </c>
      <c r="L8" s="27"/>
      <c r="M8" s="27" t="s">
        <v>180</v>
      </c>
      <c r="N8" s="27"/>
      <c r="O8" s="27"/>
      <c r="P8" s="27"/>
      <c r="Q8" s="27" t="s">
        <v>181</v>
      </c>
      <c r="R8" s="27"/>
      <c r="S8" s="14" t="s">
        <v>182</v>
      </c>
      <c r="U8" s="14" t="s">
        <v>183</v>
      </c>
      <c r="W8" s="14" t="s">
        <v>184</v>
      </c>
      <c r="Y8" s="14" t="s">
        <v>185</v>
      </c>
      <c r="Z8" s="14"/>
      <c r="AA8" s="27" t="s">
        <v>70</v>
      </c>
      <c r="AB8" s="14"/>
      <c r="AC8" s="28" t="s">
        <v>186</v>
      </c>
      <c r="AE8" s="28" t="s">
        <v>56</v>
      </c>
    </row>
    <row r="9" spans="1:31" s="10" customFormat="1" ht="21.75" customHeight="1">
      <c r="A9" s="18"/>
      <c r="B9" s="26" t="s">
        <v>5</v>
      </c>
      <c r="C9" s="27" t="s">
        <v>52</v>
      </c>
      <c r="D9" s="27"/>
      <c r="E9" s="27" t="s">
        <v>109</v>
      </c>
      <c r="F9" s="27"/>
      <c r="G9" s="14" t="s">
        <v>187</v>
      </c>
      <c r="H9" s="27"/>
      <c r="I9" s="27" t="s">
        <v>314</v>
      </c>
      <c r="J9" s="27"/>
      <c r="K9" s="27" t="s">
        <v>54</v>
      </c>
      <c r="L9" s="27"/>
      <c r="M9" s="27" t="s">
        <v>188</v>
      </c>
      <c r="N9" s="27"/>
      <c r="O9" s="27" t="s">
        <v>189</v>
      </c>
      <c r="P9" s="27"/>
      <c r="Q9" s="14" t="s">
        <v>190</v>
      </c>
      <c r="R9" s="27"/>
      <c r="S9" s="14" t="s">
        <v>191</v>
      </c>
      <c r="T9" s="14"/>
      <c r="U9" s="14" t="s">
        <v>192</v>
      </c>
      <c r="V9" s="14"/>
      <c r="W9" s="14" t="s">
        <v>193</v>
      </c>
      <c r="X9" s="14"/>
      <c r="Y9" s="14" t="s">
        <v>194</v>
      </c>
      <c r="Z9" s="14"/>
      <c r="AA9" s="14" t="s">
        <v>71</v>
      </c>
      <c r="AB9" s="14"/>
      <c r="AC9" s="28" t="s">
        <v>57</v>
      </c>
      <c r="AE9" s="28" t="s">
        <v>58</v>
      </c>
    </row>
    <row r="10" spans="1:31" s="10" customFormat="1" ht="21.75" customHeight="1">
      <c r="A10" s="18"/>
      <c r="B10" s="26"/>
      <c r="C10" s="135" t="s">
        <v>80</v>
      </c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  <c r="Z10" s="135"/>
      <c r="AA10" s="135"/>
      <c r="AB10" s="135"/>
      <c r="AC10" s="135"/>
      <c r="AD10" s="135"/>
      <c r="AE10" s="135"/>
    </row>
    <row r="11" spans="1:31" s="9" customFormat="1" ht="21.75" customHeight="1">
      <c r="A11" s="8" t="s">
        <v>104</v>
      </c>
      <c r="B11" s="5"/>
      <c r="C11" s="32"/>
      <c r="D11" s="33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C11" s="32"/>
      <c r="AE11" s="32"/>
    </row>
    <row r="12" spans="1:31" s="9" customFormat="1" ht="21.75" customHeight="1">
      <c r="A12" s="2" t="s">
        <v>195</v>
      </c>
      <c r="B12" s="5"/>
      <c r="C12" s="37">
        <v>2956228</v>
      </c>
      <c r="D12" s="32"/>
      <c r="E12" s="37">
        <v>312840</v>
      </c>
      <c r="F12" s="32"/>
      <c r="G12" s="37">
        <v>-59778</v>
      </c>
      <c r="H12" s="32"/>
      <c r="I12" s="37">
        <v>0</v>
      </c>
      <c r="J12" s="32"/>
      <c r="K12" s="37">
        <v>55484</v>
      </c>
      <c r="L12" s="32"/>
      <c r="M12" s="37">
        <v>117172</v>
      </c>
      <c r="N12" s="32"/>
      <c r="O12" s="32">
        <v>2452188</v>
      </c>
      <c r="P12" s="32"/>
      <c r="Q12" s="37">
        <v>-117172</v>
      </c>
      <c r="R12" s="32"/>
      <c r="S12" s="37">
        <v>-94840</v>
      </c>
      <c r="T12" s="32"/>
      <c r="U12" s="37">
        <v>22470</v>
      </c>
      <c r="V12" s="32"/>
      <c r="W12" s="37">
        <v>0</v>
      </c>
      <c r="X12" s="32"/>
      <c r="Y12" s="37">
        <f>SUM(S12:W12)</f>
        <v>-72370</v>
      </c>
      <c r="Z12" s="37"/>
      <c r="AA12" s="103">
        <f>SUM(C12:W12)</f>
        <v>5644592</v>
      </c>
      <c r="AC12" s="103">
        <v>314129</v>
      </c>
      <c r="AE12" s="103">
        <f>SUM(AA12:AC12)</f>
        <v>5958721</v>
      </c>
    </row>
    <row r="13" spans="1:31" s="9" customFormat="1" ht="21.75" customHeight="1">
      <c r="A13" s="30" t="s">
        <v>196</v>
      </c>
      <c r="B13" s="5"/>
      <c r="C13" s="37"/>
      <c r="D13" s="32"/>
      <c r="E13" s="37"/>
      <c r="F13" s="32"/>
      <c r="G13" s="37"/>
      <c r="H13" s="32"/>
      <c r="I13" s="37"/>
      <c r="J13" s="32"/>
      <c r="K13" s="37"/>
      <c r="L13" s="32"/>
      <c r="M13" s="37"/>
      <c r="N13" s="32"/>
      <c r="O13" s="32"/>
      <c r="P13" s="32"/>
      <c r="Q13" s="37"/>
      <c r="R13" s="32"/>
      <c r="S13" s="37"/>
      <c r="T13" s="32"/>
      <c r="U13" s="37"/>
      <c r="V13" s="32"/>
      <c r="W13" s="37"/>
      <c r="X13" s="32"/>
      <c r="Y13" s="37"/>
      <c r="Z13" s="37"/>
      <c r="AA13" s="103"/>
      <c r="AC13" s="103"/>
      <c r="AE13" s="103"/>
    </row>
    <row r="14" spans="1:31" s="10" customFormat="1" ht="21.75" customHeight="1">
      <c r="A14" s="30" t="s">
        <v>197</v>
      </c>
      <c r="B14" s="19"/>
      <c r="C14" s="104">
        <v>0</v>
      </c>
      <c r="D14" s="34"/>
      <c r="E14" s="104">
        <v>0</v>
      </c>
      <c r="F14" s="34"/>
      <c r="G14" s="104">
        <v>0</v>
      </c>
      <c r="H14" s="34"/>
      <c r="I14" s="104">
        <v>0</v>
      </c>
      <c r="J14" s="34"/>
      <c r="K14" s="104">
        <v>0</v>
      </c>
      <c r="L14" s="34"/>
      <c r="M14" s="104">
        <v>0</v>
      </c>
      <c r="N14" s="34"/>
      <c r="O14" s="91">
        <v>0</v>
      </c>
      <c r="P14" s="34"/>
      <c r="Q14" s="104">
        <v>0</v>
      </c>
      <c r="R14" s="34"/>
      <c r="S14" s="104">
        <v>0</v>
      </c>
      <c r="T14" s="34"/>
      <c r="U14" s="104">
        <v>0</v>
      </c>
      <c r="V14" s="34"/>
      <c r="W14" s="104">
        <v>0</v>
      </c>
      <c r="X14" s="34"/>
      <c r="Y14" s="104">
        <f>SUM(S14:W14)</f>
        <v>0</v>
      </c>
      <c r="Z14" s="105"/>
      <c r="AA14" s="127">
        <f t="shared" ref="AA14" si="0">SUM(C14:W14)</f>
        <v>0</v>
      </c>
      <c r="AC14" s="98">
        <v>-160970</v>
      </c>
      <c r="AE14" s="98">
        <f>SUM(AA14:AC14)</f>
        <v>-160970</v>
      </c>
    </row>
    <row r="15" spans="1:31" s="9" customFormat="1" ht="21.75" customHeight="1">
      <c r="A15" s="2" t="s">
        <v>198</v>
      </c>
      <c r="B15" s="5"/>
      <c r="C15" s="103">
        <f>SUM(C12:C14)</f>
        <v>2956228</v>
      </c>
      <c r="D15" s="32"/>
      <c r="E15" s="103">
        <f>SUM(E12:E14)</f>
        <v>312840</v>
      </c>
      <c r="F15" s="32"/>
      <c r="G15" s="103">
        <f>SUM(G12:G14)</f>
        <v>-59778</v>
      </c>
      <c r="H15" s="32"/>
      <c r="I15" s="103">
        <f>SUM(I12:I14)</f>
        <v>0</v>
      </c>
      <c r="J15" s="32"/>
      <c r="K15" s="103">
        <f>SUM(K12:K14)</f>
        <v>55484</v>
      </c>
      <c r="L15" s="32"/>
      <c r="M15" s="103">
        <f>SUM(M12:M14)</f>
        <v>117172</v>
      </c>
      <c r="N15" s="32"/>
      <c r="O15" s="103">
        <f>SUM(O12:O14)</f>
        <v>2452188</v>
      </c>
      <c r="P15" s="32"/>
      <c r="Q15" s="103">
        <f>SUM(Q12:Q14)</f>
        <v>-117172</v>
      </c>
      <c r="R15" s="32"/>
      <c r="S15" s="103">
        <f>SUM(S12:S14)</f>
        <v>-94840</v>
      </c>
      <c r="T15" s="32"/>
      <c r="U15" s="103">
        <f>SUM(U12:U14)</f>
        <v>22470</v>
      </c>
      <c r="V15" s="32"/>
      <c r="W15" s="103">
        <f>SUM(W12:W14)</f>
        <v>0</v>
      </c>
      <c r="X15" s="32"/>
      <c r="Y15" s="103">
        <f>SUM(Y12:Y14)</f>
        <v>-72370</v>
      </c>
      <c r="Z15" s="106"/>
      <c r="AA15" s="103">
        <f>SUM(AA12:AA14)</f>
        <v>5644592</v>
      </c>
      <c r="AC15" s="103">
        <f>SUM(AC12:AC14)</f>
        <v>153159</v>
      </c>
      <c r="AE15" s="103">
        <f>SUM(AE12:AE14)</f>
        <v>5797751</v>
      </c>
    </row>
    <row r="16" spans="1:31" s="9" customFormat="1" ht="12" customHeight="1">
      <c r="A16" s="2"/>
      <c r="B16" s="5"/>
      <c r="C16" s="37"/>
      <c r="D16" s="32"/>
      <c r="E16" s="37"/>
      <c r="F16" s="32"/>
      <c r="G16" s="37"/>
      <c r="H16" s="32"/>
      <c r="I16" s="37"/>
      <c r="J16" s="32"/>
      <c r="K16" s="37"/>
      <c r="L16" s="32"/>
      <c r="M16" s="37"/>
      <c r="N16" s="32"/>
      <c r="O16" s="32"/>
      <c r="P16" s="32"/>
      <c r="Q16" s="37"/>
      <c r="R16" s="32"/>
      <c r="S16" s="37"/>
      <c r="T16" s="32"/>
      <c r="U16" s="37"/>
      <c r="V16" s="32"/>
      <c r="W16" s="37"/>
      <c r="X16" s="32"/>
      <c r="Y16" s="37"/>
      <c r="Z16" s="37"/>
      <c r="AA16" s="103"/>
      <c r="AC16" s="103"/>
      <c r="AE16" s="103"/>
    </row>
    <row r="17" spans="1:31" s="10" customFormat="1" ht="21.75" customHeight="1">
      <c r="A17" s="30" t="s">
        <v>199</v>
      </c>
      <c r="B17" s="19"/>
      <c r="C17" s="34"/>
      <c r="D17" s="35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107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108"/>
      <c r="AC17" s="108"/>
      <c r="AE17" s="108"/>
    </row>
    <row r="18" spans="1:31" s="10" customFormat="1" ht="21.75" customHeight="1">
      <c r="A18" s="30" t="s">
        <v>200</v>
      </c>
      <c r="B18" s="19"/>
      <c r="C18" s="34">
        <v>0</v>
      </c>
      <c r="D18" s="35"/>
      <c r="E18" s="34">
        <v>0</v>
      </c>
      <c r="F18" s="34"/>
      <c r="G18" s="34">
        <v>0</v>
      </c>
      <c r="H18" s="34"/>
      <c r="I18" s="34">
        <v>0</v>
      </c>
      <c r="J18" s="34"/>
      <c r="K18" s="34">
        <v>0</v>
      </c>
      <c r="L18" s="34"/>
      <c r="M18" s="34">
        <v>0</v>
      </c>
      <c r="N18" s="34"/>
      <c r="O18" s="107">
        <v>0</v>
      </c>
      <c r="P18" s="34"/>
      <c r="Q18" s="34">
        <v>0</v>
      </c>
      <c r="R18" s="34"/>
      <c r="S18" s="34">
        <v>0</v>
      </c>
      <c r="T18" s="34"/>
      <c r="U18" s="34">
        <v>0</v>
      </c>
      <c r="V18" s="34"/>
      <c r="W18" s="34">
        <v>0</v>
      </c>
      <c r="X18" s="34"/>
      <c r="Y18" s="34">
        <f>SUM(S18:W18)</f>
        <v>0</v>
      </c>
      <c r="Z18" s="34"/>
      <c r="AA18" s="106">
        <f t="shared" ref="AA18:AA21" si="1">SUM(C18:W18)</f>
        <v>0</v>
      </c>
      <c r="AC18" s="108">
        <v>25118</v>
      </c>
      <c r="AE18" s="108">
        <f>SUM(AA18:AC18)</f>
        <v>25118</v>
      </c>
    </row>
    <row r="19" spans="1:31" s="9" customFormat="1" ht="21.75" customHeight="1">
      <c r="A19" s="29" t="s">
        <v>84</v>
      </c>
      <c r="B19" s="5"/>
      <c r="C19" s="34"/>
      <c r="D19" s="35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7"/>
      <c r="AC19" s="37"/>
      <c r="AE19" s="37"/>
    </row>
    <row r="20" spans="1:31" s="10" customFormat="1" ht="21.75" customHeight="1">
      <c r="A20" s="30" t="s">
        <v>201</v>
      </c>
      <c r="B20" s="19"/>
      <c r="C20" s="34">
        <v>0</v>
      </c>
      <c r="D20" s="35"/>
      <c r="E20" s="34">
        <v>0</v>
      </c>
      <c r="F20" s="34"/>
      <c r="G20" s="34">
        <v>0</v>
      </c>
      <c r="H20" s="34"/>
      <c r="I20" s="34">
        <v>0</v>
      </c>
      <c r="J20" s="34"/>
      <c r="K20" s="34">
        <v>0</v>
      </c>
      <c r="L20" s="34"/>
      <c r="M20" s="34">
        <v>0</v>
      </c>
      <c r="N20" s="34"/>
      <c r="O20" s="107">
        <v>19953</v>
      </c>
      <c r="P20" s="34"/>
      <c r="Q20" s="34">
        <v>0</v>
      </c>
      <c r="R20" s="34"/>
      <c r="S20" s="34">
        <v>0</v>
      </c>
      <c r="T20" s="34"/>
      <c r="U20" s="34">
        <v>0</v>
      </c>
      <c r="V20" s="34"/>
      <c r="W20" s="34">
        <v>0</v>
      </c>
      <c r="X20" s="34"/>
      <c r="Y20" s="34">
        <f>SUM(S20:W20)</f>
        <v>0</v>
      </c>
      <c r="Z20" s="34"/>
      <c r="AA20" s="116">
        <f t="shared" si="1"/>
        <v>19953</v>
      </c>
      <c r="AC20" s="108">
        <v>-12532</v>
      </c>
      <c r="AE20" s="108">
        <f>SUM(AA20:AC20)</f>
        <v>7421</v>
      </c>
    </row>
    <row r="21" spans="1:31" s="10" customFormat="1" ht="21.75" customHeight="1">
      <c r="A21" s="30" t="s">
        <v>202</v>
      </c>
      <c r="B21" s="19"/>
      <c r="C21" s="34">
        <v>0</v>
      </c>
      <c r="D21" s="35"/>
      <c r="E21" s="34">
        <v>0</v>
      </c>
      <c r="F21" s="34"/>
      <c r="G21" s="34">
        <v>0</v>
      </c>
      <c r="H21" s="34"/>
      <c r="I21" s="34">
        <v>0</v>
      </c>
      <c r="J21" s="34"/>
      <c r="K21" s="34">
        <v>0</v>
      </c>
      <c r="L21" s="34"/>
      <c r="M21" s="34">
        <v>0</v>
      </c>
      <c r="N21" s="34"/>
      <c r="O21" s="107">
        <v>0</v>
      </c>
      <c r="P21" s="34"/>
      <c r="Q21" s="34">
        <v>0</v>
      </c>
      <c r="R21" s="34"/>
      <c r="S21" s="34">
        <v>-56315</v>
      </c>
      <c r="T21" s="34"/>
      <c r="U21" s="34">
        <v>60346</v>
      </c>
      <c r="V21" s="34"/>
      <c r="W21" s="34">
        <v>0</v>
      </c>
      <c r="X21" s="34"/>
      <c r="Y21" s="34">
        <f>SUM(S21:W21)</f>
        <v>4031</v>
      </c>
      <c r="Z21" s="34"/>
      <c r="AA21" s="116">
        <f t="shared" si="1"/>
        <v>4031</v>
      </c>
      <c r="AC21" s="108">
        <v>0</v>
      </c>
      <c r="AE21" s="108">
        <f>SUM(AA21:AC21)</f>
        <v>4031</v>
      </c>
    </row>
    <row r="22" spans="1:31" s="9" customFormat="1" ht="21.75" customHeight="1">
      <c r="A22" s="31" t="s">
        <v>163</v>
      </c>
      <c r="B22" s="5"/>
      <c r="C22" s="64">
        <f>SUM(C20:C21)</f>
        <v>0</v>
      </c>
      <c r="D22" s="33"/>
      <c r="E22" s="64">
        <f>SUM(E20:E21)</f>
        <v>0</v>
      </c>
      <c r="F22" s="33"/>
      <c r="G22" s="64">
        <f>SUM(G20:G21)</f>
        <v>0</v>
      </c>
      <c r="H22" s="33"/>
      <c r="I22" s="64">
        <f>SUM(I20:I21)</f>
        <v>0</v>
      </c>
      <c r="J22" s="33"/>
      <c r="K22" s="64">
        <f>SUM(K20:K21)</f>
        <v>0</v>
      </c>
      <c r="L22" s="33"/>
      <c r="M22" s="64">
        <f>SUM(M20:M21)</f>
        <v>0</v>
      </c>
      <c r="N22" s="33"/>
      <c r="O22" s="64">
        <f>SUM(O20:O21)</f>
        <v>19953</v>
      </c>
      <c r="P22" s="33"/>
      <c r="Q22" s="64">
        <f>SUM(Q20:Q21)</f>
        <v>0</v>
      </c>
      <c r="R22" s="33"/>
      <c r="S22" s="64">
        <f>SUM(S20:S21)</f>
        <v>-56315</v>
      </c>
      <c r="T22" s="33"/>
      <c r="U22" s="64">
        <f>SUM(U20:U21)</f>
        <v>60346</v>
      </c>
      <c r="V22" s="33"/>
      <c r="W22" s="64">
        <f>SUM(W20:W21)</f>
        <v>0</v>
      </c>
      <c r="X22" s="33"/>
      <c r="Y22" s="64">
        <f>SUM(Y20:Y21)</f>
        <v>4031</v>
      </c>
      <c r="Z22" s="37"/>
      <c r="AA22" s="64">
        <f>SUM(AA20:AA21)</f>
        <v>23984</v>
      </c>
      <c r="AC22" s="64">
        <f>SUM(AC20:AC21)</f>
        <v>-12532</v>
      </c>
      <c r="AE22" s="64">
        <f>SUM(AE20:AE21)</f>
        <v>11452</v>
      </c>
    </row>
    <row r="23" spans="1:31" s="10" customFormat="1" ht="21.75" customHeight="1" thickBot="1">
      <c r="A23" s="2" t="s">
        <v>103</v>
      </c>
      <c r="B23" s="40"/>
      <c r="C23" s="36">
        <f>C22+C15</f>
        <v>2956228</v>
      </c>
      <c r="D23" s="37"/>
      <c r="E23" s="36">
        <f>E22+E15</f>
        <v>312840</v>
      </c>
      <c r="F23" s="37"/>
      <c r="G23" s="36">
        <f>G22+G15</f>
        <v>-59778</v>
      </c>
      <c r="H23" s="37"/>
      <c r="I23" s="36">
        <f>I22+I15</f>
        <v>0</v>
      </c>
      <c r="J23" s="37"/>
      <c r="K23" s="36">
        <f>K22+K15</f>
        <v>55484</v>
      </c>
      <c r="L23" s="37"/>
      <c r="M23" s="36">
        <f>M22+M15</f>
        <v>117172</v>
      </c>
      <c r="N23" s="37"/>
      <c r="O23" s="36">
        <f>O22+O15</f>
        <v>2472141</v>
      </c>
      <c r="P23" s="37"/>
      <c r="Q23" s="36">
        <f>Q22+Q15</f>
        <v>-117172</v>
      </c>
      <c r="R23" s="37"/>
      <c r="S23" s="36">
        <f>S22+S15</f>
        <v>-151155</v>
      </c>
      <c r="T23" s="37"/>
      <c r="U23" s="36">
        <f>U22+U15</f>
        <v>82816</v>
      </c>
      <c r="V23" s="37"/>
      <c r="W23" s="36">
        <f>W22+W15</f>
        <v>0</v>
      </c>
      <c r="X23" s="37"/>
      <c r="Y23" s="36">
        <f>Y22+Y15</f>
        <v>-68339</v>
      </c>
      <c r="Z23" s="37"/>
      <c r="AA23" s="36">
        <f>AA22+AA15</f>
        <v>5668576</v>
      </c>
      <c r="AB23" s="38"/>
      <c r="AC23" s="36">
        <f>AC22+AC15+AC18</f>
        <v>165745</v>
      </c>
      <c r="AE23" s="36">
        <f>AE22+AE15+AE18</f>
        <v>5834321</v>
      </c>
    </row>
    <row r="24" spans="1:31" ht="14.25" customHeight="1" thickTop="1"/>
    <row r="25" spans="1:31" s="9" customFormat="1" ht="21.75" customHeight="1">
      <c r="A25" s="8" t="s">
        <v>105</v>
      </c>
      <c r="B25" s="5"/>
      <c r="C25" s="32"/>
      <c r="D25" s="33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C25" s="32"/>
      <c r="AE25" s="32"/>
    </row>
    <row r="26" spans="1:31" s="9" customFormat="1" ht="21.75" customHeight="1">
      <c r="A26" s="2" t="s">
        <v>203</v>
      </c>
      <c r="B26" s="5"/>
      <c r="C26" s="37">
        <v>2956228</v>
      </c>
      <c r="D26" s="32"/>
      <c r="E26" s="37">
        <v>312840</v>
      </c>
      <c r="F26" s="32"/>
      <c r="G26" s="37">
        <v>-59778</v>
      </c>
      <c r="H26" s="32"/>
      <c r="I26" s="37">
        <v>0</v>
      </c>
      <c r="J26" s="32"/>
      <c r="K26" s="37">
        <v>55484</v>
      </c>
      <c r="L26" s="32"/>
      <c r="M26" s="37">
        <v>117172</v>
      </c>
      <c r="N26" s="32"/>
      <c r="O26" s="37">
        <v>2484522</v>
      </c>
      <c r="P26" s="32"/>
      <c r="Q26" s="37">
        <v>-117172</v>
      </c>
      <c r="R26" s="32"/>
      <c r="S26" s="37">
        <v>21645</v>
      </c>
      <c r="T26" s="32"/>
      <c r="U26" s="37">
        <v>88187</v>
      </c>
      <c r="V26" s="32"/>
      <c r="W26" s="37">
        <v>25704</v>
      </c>
      <c r="X26" s="32"/>
      <c r="Y26" s="37">
        <v>135536</v>
      </c>
      <c r="Z26" s="37"/>
      <c r="AA26" s="37">
        <f>SUM(C26:W26)</f>
        <v>5884832</v>
      </c>
      <c r="AC26" s="37">
        <v>186207</v>
      </c>
      <c r="AE26" s="103">
        <f>SUM(AA26:AC26)</f>
        <v>6071039</v>
      </c>
    </row>
    <row r="27" spans="1:31" s="9" customFormat="1" ht="21.75" customHeight="1">
      <c r="A27" s="18" t="s">
        <v>204</v>
      </c>
      <c r="B27" s="5"/>
      <c r="C27" s="105"/>
      <c r="D27" s="34"/>
      <c r="E27" s="105"/>
      <c r="F27" s="34"/>
      <c r="G27" s="105"/>
      <c r="H27" s="34"/>
      <c r="I27" s="105"/>
      <c r="J27" s="34"/>
      <c r="K27" s="105"/>
      <c r="L27" s="34"/>
      <c r="M27" s="105"/>
      <c r="N27" s="34"/>
      <c r="O27" s="105"/>
      <c r="P27" s="34"/>
      <c r="Q27" s="105"/>
      <c r="R27" s="34"/>
      <c r="S27" s="105"/>
      <c r="T27" s="34"/>
      <c r="U27" s="105"/>
      <c r="V27" s="34"/>
      <c r="W27" s="105"/>
      <c r="X27" s="34"/>
      <c r="Y27" s="105"/>
      <c r="Z27" s="105"/>
      <c r="AA27" s="105"/>
      <c r="AB27" s="10"/>
      <c r="AC27" s="105"/>
      <c r="AD27" s="10"/>
      <c r="AE27" s="108"/>
    </row>
    <row r="28" spans="1:31" s="9" customFormat="1" ht="21.75" customHeight="1">
      <c r="A28" s="18" t="s">
        <v>205</v>
      </c>
      <c r="B28" s="87">
        <v>33</v>
      </c>
      <c r="C28" s="104">
        <v>0</v>
      </c>
      <c r="D28" s="34"/>
      <c r="E28" s="104">
        <v>0</v>
      </c>
      <c r="F28" s="34"/>
      <c r="G28" s="104">
        <v>34</v>
      </c>
      <c r="H28" s="34"/>
      <c r="I28" s="104">
        <v>0</v>
      </c>
      <c r="J28" s="34"/>
      <c r="K28" s="104">
        <v>0</v>
      </c>
      <c r="L28" s="34"/>
      <c r="M28" s="104">
        <v>0</v>
      </c>
      <c r="N28" s="34"/>
      <c r="O28" s="104">
        <v>-70</v>
      </c>
      <c r="P28" s="34"/>
      <c r="Q28" s="104">
        <v>0</v>
      </c>
      <c r="R28" s="34"/>
      <c r="S28" s="104">
        <v>0</v>
      </c>
      <c r="T28" s="34"/>
      <c r="U28" s="104">
        <v>16473</v>
      </c>
      <c r="V28" s="34"/>
      <c r="W28" s="104">
        <v>-25704</v>
      </c>
      <c r="X28" s="34"/>
      <c r="Y28" s="104">
        <f>SUM(S28:W28)</f>
        <v>-9231</v>
      </c>
      <c r="Z28" s="105"/>
      <c r="AA28" s="104">
        <f>SUM(C28:W28)</f>
        <v>-9267</v>
      </c>
      <c r="AB28" s="10"/>
      <c r="AC28" s="104">
        <v>23597</v>
      </c>
      <c r="AD28" s="10"/>
      <c r="AE28" s="98">
        <f>SUM(AA28:AC28)</f>
        <v>14330</v>
      </c>
    </row>
    <row r="29" spans="1:31" s="9" customFormat="1" ht="21.75" customHeight="1">
      <c r="A29" s="2" t="s">
        <v>206</v>
      </c>
      <c r="B29" s="5"/>
      <c r="C29" s="103">
        <f>SUM(C26:C28)</f>
        <v>2956228</v>
      </c>
      <c r="D29" s="32"/>
      <c r="E29" s="103">
        <f>SUM(E26:E28)</f>
        <v>312840</v>
      </c>
      <c r="F29" s="32"/>
      <c r="G29" s="103">
        <f>SUM(G26:G28)</f>
        <v>-59744</v>
      </c>
      <c r="H29" s="32"/>
      <c r="I29" s="103">
        <f>SUM(I26:I28)</f>
        <v>0</v>
      </c>
      <c r="J29" s="32"/>
      <c r="K29" s="103">
        <f>SUM(K26:K28)</f>
        <v>55484</v>
      </c>
      <c r="L29" s="32"/>
      <c r="M29" s="103">
        <f>SUM(M26:M28)</f>
        <v>117172</v>
      </c>
      <c r="N29" s="32"/>
      <c r="O29" s="103">
        <f>SUM(O26:O28)</f>
        <v>2484452</v>
      </c>
      <c r="P29" s="32"/>
      <c r="Q29" s="103">
        <f>SUM(Q26:Q28)</f>
        <v>-117172</v>
      </c>
      <c r="R29" s="32"/>
      <c r="S29" s="103">
        <f>SUM(S26:S28)</f>
        <v>21645</v>
      </c>
      <c r="T29" s="32"/>
      <c r="U29" s="103">
        <f>SUM(U26:U28)</f>
        <v>104660</v>
      </c>
      <c r="V29" s="32"/>
      <c r="W29" s="103">
        <f>SUM(W26:W28)</f>
        <v>0</v>
      </c>
      <c r="X29" s="32"/>
      <c r="Y29" s="103">
        <f>SUM(Y26:Y28)</f>
        <v>126305</v>
      </c>
      <c r="Z29" s="37"/>
      <c r="AA29" s="103">
        <f>SUM(AA26:AA28)</f>
        <v>5875565</v>
      </c>
      <c r="AC29" s="103">
        <f>SUM(AC26:AC28)</f>
        <v>209804</v>
      </c>
      <c r="AE29" s="103">
        <f>SUM(AE26:AE28)</f>
        <v>6085369</v>
      </c>
    </row>
    <row r="30" spans="1:31" s="10" customFormat="1" ht="21.75" customHeight="1">
      <c r="A30" s="18" t="s">
        <v>207</v>
      </c>
      <c r="B30" s="19"/>
      <c r="C30" s="108">
        <v>0</v>
      </c>
      <c r="D30" s="34"/>
      <c r="E30" s="108">
        <v>0</v>
      </c>
      <c r="F30" s="34"/>
      <c r="G30" s="108">
        <v>-34</v>
      </c>
      <c r="H30" s="34"/>
      <c r="I30" s="108">
        <v>0</v>
      </c>
      <c r="J30" s="34"/>
      <c r="K30" s="108">
        <v>0</v>
      </c>
      <c r="L30" s="34"/>
      <c r="M30" s="108">
        <v>0</v>
      </c>
      <c r="N30" s="34"/>
      <c r="O30" s="108">
        <v>0</v>
      </c>
      <c r="P30" s="34"/>
      <c r="Q30" s="108">
        <v>0</v>
      </c>
      <c r="R30" s="34"/>
      <c r="S30" s="108">
        <v>0</v>
      </c>
      <c r="T30" s="34"/>
      <c r="U30" s="108">
        <v>0</v>
      </c>
      <c r="V30" s="34"/>
      <c r="W30" s="108">
        <v>0</v>
      </c>
      <c r="X30" s="34"/>
      <c r="Y30" s="108">
        <v>0</v>
      </c>
      <c r="Z30" s="105"/>
      <c r="AA30" s="105">
        <f>SUM(C30:W30)</f>
        <v>-34</v>
      </c>
      <c r="AC30" s="108">
        <v>0</v>
      </c>
      <c r="AE30" s="93">
        <f>SUM(AA30:AC30)</f>
        <v>-34</v>
      </c>
    </row>
    <row r="31" spans="1:31" s="10" customFormat="1" ht="21.75" customHeight="1">
      <c r="A31" s="30" t="s">
        <v>208</v>
      </c>
      <c r="B31" s="19"/>
      <c r="C31" s="108"/>
      <c r="D31" s="34"/>
      <c r="E31" s="108"/>
      <c r="F31" s="34"/>
      <c r="G31" s="108"/>
      <c r="H31" s="34"/>
      <c r="I31" s="108"/>
      <c r="J31" s="34"/>
      <c r="K31" s="108"/>
      <c r="L31" s="34"/>
      <c r="M31" s="108"/>
      <c r="N31" s="34"/>
      <c r="O31" s="108"/>
      <c r="P31" s="34"/>
      <c r="Q31" s="108"/>
      <c r="R31" s="34"/>
      <c r="S31" s="108"/>
      <c r="T31" s="34"/>
      <c r="U31" s="108"/>
      <c r="V31" s="34"/>
      <c r="W31" s="108"/>
      <c r="X31" s="34"/>
      <c r="Y31" s="108"/>
      <c r="Z31" s="105"/>
      <c r="AA31" s="108"/>
      <c r="AC31" s="108"/>
      <c r="AE31" s="108"/>
    </row>
    <row r="32" spans="1:31" s="10" customFormat="1" ht="21.75" customHeight="1">
      <c r="A32" s="30" t="s">
        <v>200</v>
      </c>
      <c r="B32" s="87">
        <v>10</v>
      </c>
      <c r="C32" s="105">
        <v>0</v>
      </c>
      <c r="D32" s="34"/>
      <c r="E32" s="105">
        <v>0</v>
      </c>
      <c r="F32" s="34"/>
      <c r="G32" s="105">
        <v>0</v>
      </c>
      <c r="H32" s="34"/>
      <c r="I32" s="105">
        <v>0</v>
      </c>
      <c r="J32" s="34"/>
      <c r="K32" s="105">
        <v>0</v>
      </c>
      <c r="L32" s="34"/>
      <c r="M32" s="105">
        <v>0</v>
      </c>
      <c r="N32" s="34"/>
      <c r="O32" s="105">
        <v>0</v>
      </c>
      <c r="P32" s="34"/>
      <c r="Q32" s="105">
        <v>0</v>
      </c>
      <c r="R32" s="34"/>
      <c r="S32" s="105">
        <v>0</v>
      </c>
      <c r="T32" s="34"/>
      <c r="U32" s="105">
        <v>0</v>
      </c>
      <c r="V32" s="34"/>
      <c r="W32" s="105">
        <v>0</v>
      </c>
      <c r="X32" s="34"/>
      <c r="Y32" s="105">
        <v>0</v>
      </c>
      <c r="Z32" s="105"/>
      <c r="AA32" s="105">
        <v>0</v>
      </c>
      <c r="AC32" s="105">
        <v>-47942</v>
      </c>
      <c r="AE32" s="108">
        <f>SUM(AA32:AC32)</f>
        <v>-47942</v>
      </c>
    </row>
    <row r="33" spans="1:31" s="10" customFormat="1" ht="21.75" hidden="1" customHeight="1">
      <c r="A33" s="30" t="s">
        <v>315</v>
      </c>
      <c r="B33" s="87"/>
      <c r="C33" s="105">
        <v>0</v>
      </c>
      <c r="D33" s="34"/>
      <c r="E33" s="105">
        <v>0</v>
      </c>
      <c r="F33" s="34"/>
      <c r="G33" s="105">
        <v>0</v>
      </c>
      <c r="H33" s="34"/>
      <c r="I33" s="105">
        <v>0</v>
      </c>
      <c r="J33" s="34"/>
      <c r="K33" s="105">
        <v>0</v>
      </c>
      <c r="L33" s="34"/>
      <c r="M33" s="105">
        <v>0</v>
      </c>
      <c r="N33" s="34"/>
      <c r="O33" s="105">
        <v>0</v>
      </c>
      <c r="P33" s="34"/>
      <c r="Q33" s="105">
        <v>0</v>
      </c>
      <c r="R33" s="34"/>
      <c r="S33" s="105">
        <v>0</v>
      </c>
      <c r="T33" s="34"/>
      <c r="U33" s="105">
        <v>0</v>
      </c>
      <c r="V33" s="34"/>
      <c r="W33" s="105">
        <v>0</v>
      </c>
      <c r="X33" s="34"/>
      <c r="Y33" s="105">
        <v>0</v>
      </c>
      <c r="Z33" s="105"/>
      <c r="AA33" s="105">
        <v>0</v>
      </c>
      <c r="AC33" s="105">
        <v>0</v>
      </c>
      <c r="AE33" s="108">
        <f>SUM(AA33:AC33)</f>
        <v>0</v>
      </c>
    </row>
    <row r="34" spans="1:31" s="10" customFormat="1" ht="21.75" customHeight="1">
      <c r="A34" s="30" t="s">
        <v>316</v>
      </c>
      <c r="B34" s="87">
        <v>10</v>
      </c>
      <c r="C34" s="105">
        <v>0</v>
      </c>
      <c r="D34" s="34"/>
      <c r="E34" s="105">
        <v>0</v>
      </c>
      <c r="F34" s="34"/>
      <c r="G34" s="105">
        <v>0</v>
      </c>
      <c r="H34" s="34"/>
      <c r="I34" s="105">
        <v>-5248</v>
      </c>
      <c r="J34" s="34"/>
      <c r="K34" s="105">
        <v>0</v>
      </c>
      <c r="L34" s="34"/>
      <c r="M34" s="105">
        <v>0</v>
      </c>
      <c r="N34" s="34"/>
      <c r="O34" s="105">
        <v>0</v>
      </c>
      <c r="P34" s="34"/>
      <c r="Q34" s="105">
        <v>0</v>
      </c>
      <c r="R34" s="34"/>
      <c r="S34" s="105">
        <v>0</v>
      </c>
      <c r="T34" s="34"/>
      <c r="U34" s="105">
        <v>0</v>
      </c>
      <c r="V34" s="34"/>
      <c r="W34" s="105">
        <v>0</v>
      </c>
      <c r="X34" s="34"/>
      <c r="Y34" s="105">
        <v>0</v>
      </c>
      <c r="Z34" s="105"/>
      <c r="AA34" s="105">
        <v>-5248</v>
      </c>
      <c r="AC34" s="105">
        <v>-15350</v>
      </c>
      <c r="AE34" s="108">
        <f>SUM(AA34:AC34)</f>
        <v>-20598</v>
      </c>
    </row>
    <row r="35" spans="1:31" s="10" customFormat="1" ht="21.75" customHeight="1">
      <c r="A35" s="31" t="s">
        <v>209</v>
      </c>
      <c r="B35" s="87"/>
      <c r="C35" s="105"/>
      <c r="D35" s="34"/>
      <c r="E35" s="105"/>
      <c r="F35" s="34"/>
      <c r="G35" s="105"/>
      <c r="H35" s="34"/>
      <c r="I35" s="105"/>
      <c r="J35" s="34"/>
      <c r="K35" s="105"/>
      <c r="L35" s="34"/>
      <c r="M35" s="105"/>
      <c r="N35" s="34"/>
      <c r="O35" s="105"/>
      <c r="P35" s="34"/>
      <c r="Q35" s="105"/>
      <c r="R35" s="34"/>
      <c r="S35" s="105"/>
      <c r="T35" s="34"/>
      <c r="U35" s="105"/>
      <c r="V35" s="34"/>
      <c r="W35" s="105"/>
      <c r="X35" s="34"/>
      <c r="Y35" s="105"/>
      <c r="Z35" s="105"/>
      <c r="AA35" s="105"/>
      <c r="AC35" s="105"/>
      <c r="AE35" s="108"/>
    </row>
    <row r="36" spans="1:31" s="10" customFormat="1" ht="21.75" customHeight="1">
      <c r="A36" s="31" t="s">
        <v>210</v>
      </c>
      <c r="B36" s="87"/>
      <c r="C36" s="105"/>
      <c r="D36" s="34"/>
      <c r="E36" s="105"/>
      <c r="F36" s="34"/>
      <c r="G36" s="105"/>
      <c r="H36" s="34"/>
      <c r="I36" s="105"/>
      <c r="J36" s="34"/>
      <c r="K36" s="105"/>
      <c r="L36" s="34"/>
      <c r="M36" s="105"/>
      <c r="N36" s="34"/>
      <c r="O36" s="105"/>
      <c r="P36" s="34"/>
      <c r="Q36" s="105"/>
      <c r="R36" s="34"/>
      <c r="S36" s="105"/>
      <c r="T36" s="34"/>
      <c r="U36" s="105"/>
      <c r="V36" s="34"/>
      <c r="W36" s="105"/>
      <c r="X36" s="34"/>
      <c r="Y36" s="105"/>
      <c r="Z36" s="105"/>
      <c r="AA36" s="105"/>
      <c r="AC36" s="105"/>
      <c r="AE36" s="108"/>
    </row>
    <row r="37" spans="1:31" s="10" customFormat="1" ht="21.75" customHeight="1">
      <c r="A37" s="31" t="s">
        <v>211</v>
      </c>
      <c r="B37" s="87"/>
      <c r="C37" s="105"/>
      <c r="D37" s="34"/>
      <c r="E37" s="105"/>
      <c r="F37" s="34"/>
      <c r="G37" s="105"/>
      <c r="H37" s="34"/>
      <c r="I37" s="105"/>
      <c r="J37" s="34"/>
      <c r="K37" s="105"/>
      <c r="L37" s="34"/>
      <c r="M37" s="105"/>
      <c r="N37" s="34"/>
      <c r="O37" s="105"/>
      <c r="P37" s="34"/>
      <c r="Q37" s="105"/>
      <c r="R37" s="34"/>
      <c r="S37" s="105"/>
      <c r="T37" s="34"/>
      <c r="U37" s="105"/>
      <c r="V37" s="34"/>
      <c r="W37" s="105"/>
      <c r="X37" s="34"/>
      <c r="Y37" s="105"/>
      <c r="Z37" s="105"/>
      <c r="AA37" s="105"/>
      <c r="AC37" s="105"/>
      <c r="AE37" s="108"/>
    </row>
    <row r="38" spans="1:31" s="10" customFormat="1" ht="21.75" customHeight="1">
      <c r="A38" s="30" t="s">
        <v>212</v>
      </c>
      <c r="B38" s="87" t="s">
        <v>287</v>
      </c>
      <c r="C38" s="104">
        <v>-100000</v>
      </c>
      <c r="D38" s="34"/>
      <c r="E38" s="104">
        <v>-17172</v>
      </c>
      <c r="F38" s="34"/>
      <c r="G38" s="104">
        <v>0</v>
      </c>
      <c r="H38" s="34"/>
      <c r="I38" s="104">
        <v>0</v>
      </c>
      <c r="J38" s="34"/>
      <c r="K38" s="104">
        <v>0</v>
      </c>
      <c r="L38" s="34"/>
      <c r="M38" s="104">
        <v>-117172</v>
      </c>
      <c r="N38" s="34"/>
      <c r="O38" s="104">
        <v>117172</v>
      </c>
      <c r="P38" s="34"/>
      <c r="Q38" s="104">
        <v>117172</v>
      </c>
      <c r="R38" s="34"/>
      <c r="S38" s="104">
        <v>0</v>
      </c>
      <c r="T38" s="34"/>
      <c r="U38" s="104">
        <v>0</v>
      </c>
      <c r="V38" s="34"/>
      <c r="W38" s="104">
        <v>0</v>
      </c>
      <c r="X38" s="34"/>
      <c r="Y38" s="104">
        <v>0</v>
      </c>
      <c r="Z38" s="105"/>
      <c r="AA38" s="104">
        <f>SUM(C38:W38)</f>
        <v>0</v>
      </c>
      <c r="AC38" s="104">
        <v>0</v>
      </c>
      <c r="AE38" s="98">
        <f>SUM(AA38:AC38)</f>
        <v>0</v>
      </c>
    </row>
    <row r="39" spans="1:31" s="9" customFormat="1" ht="21.75" customHeight="1">
      <c r="A39" s="31" t="s">
        <v>213</v>
      </c>
      <c r="B39" s="40"/>
      <c r="C39" s="112">
        <f>SUM(C38)</f>
        <v>-100000</v>
      </c>
      <c r="D39" s="32"/>
      <c r="E39" s="112">
        <f>SUM(E38)</f>
        <v>-17172</v>
      </c>
      <c r="F39" s="32"/>
      <c r="G39" s="112">
        <f>SUM(G38)</f>
        <v>0</v>
      </c>
      <c r="H39" s="32"/>
      <c r="I39" s="112">
        <f>SUM(I38)</f>
        <v>0</v>
      </c>
      <c r="J39" s="32"/>
      <c r="K39" s="112">
        <f>SUM(K38)</f>
        <v>0</v>
      </c>
      <c r="L39" s="32"/>
      <c r="M39" s="112">
        <f>SUM(M38)</f>
        <v>-117172</v>
      </c>
      <c r="N39" s="32"/>
      <c r="O39" s="112">
        <f>SUM(O38)</f>
        <v>117172</v>
      </c>
      <c r="P39" s="32"/>
      <c r="Q39" s="112">
        <f>SUM(Q38)</f>
        <v>117172</v>
      </c>
      <c r="R39" s="32"/>
      <c r="S39" s="112">
        <f>SUM(S38)</f>
        <v>0</v>
      </c>
      <c r="T39" s="32"/>
      <c r="U39" s="112">
        <f>SUM(U38)</f>
        <v>0</v>
      </c>
      <c r="V39" s="32"/>
      <c r="W39" s="112">
        <f>SUM(W38)</f>
        <v>0</v>
      </c>
      <c r="X39" s="32"/>
      <c r="Y39" s="112">
        <f>SUM(Y38)</f>
        <v>0</v>
      </c>
      <c r="Z39" s="37"/>
      <c r="AA39" s="112">
        <f>SUM(AA38)</f>
        <v>0</v>
      </c>
      <c r="AC39" s="112">
        <f>SUM(AC38)</f>
        <v>0</v>
      </c>
      <c r="AE39" s="112">
        <f>SUM(AE38)</f>
        <v>0</v>
      </c>
    </row>
    <row r="40" spans="1:31" s="9" customFormat="1" ht="21.75" customHeight="1">
      <c r="A40" s="29" t="s">
        <v>84</v>
      </c>
      <c r="B40" s="5"/>
      <c r="C40" s="34"/>
      <c r="D40" s="35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7"/>
      <c r="AC40" s="37"/>
      <c r="AE40" s="37"/>
    </row>
    <row r="41" spans="1:31" s="10" customFormat="1" ht="21.75" customHeight="1">
      <c r="A41" s="30" t="s">
        <v>214</v>
      </c>
      <c r="B41" s="19"/>
      <c r="C41" s="34">
        <v>0</v>
      </c>
      <c r="D41" s="35"/>
      <c r="E41" s="34">
        <v>0</v>
      </c>
      <c r="F41" s="34"/>
      <c r="G41" s="34">
        <v>0</v>
      </c>
      <c r="H41" s="34"/>
      <c r="I41" s="34">
        <v>0</v>
      </c>
      <c r="J41" s="34"/>
      <c r="K41" s="34">
        <v>0</v>
      </c>
      <c r="L41" s="34"/>
      <c r="M41" s="34">
        <v>0</v>
      </c>
      <c r="N41" s="34"/>
      <c r="O41" s="34">
        <v>-351264</v>
      </c>
      <c r="P41" s="34"/>
      <c r="Q41" s="34">
        <v>0</v>
      </c>
      <c r="R41" s="34"/>
      <c r="S41" s="34">
        <v>0</v>
      </c>
      <c r="T41" s="34"/>
      <c r="U41" s="34">
        <v>0</v>
      </c>
      <c r="V41" s="34"/>
      <c r="W41" s="34">
        <v>0</v>
      </c>
      <c r="X41" s="34"/>
      <c r="Y41" s="34">
        <v>0</v>
      </c>
      <c r="Z41" s="34"/>
      <c r="AA41" s="34">
        <f>SUM(C41:W41)</f>
        <v>-351264</v>
      </c>
      <c r="AC41" s="34">
        <v>-8942</v>
      </c>
      <c r="AE41" s="108">
        <f>SUM(AA41:AC41)</f>
        <v>-360206</v>
      </c>
    </row>
    <row r="42" spans="1:31" s="10" customFormat="1" ht="21.75" customHeight="1">
      <c r="A42" s="30" t="s">
        <v>90</v>
      </c>
      <c r="B42" s="19"/>
      <c r="C42" s="34">
        <v>0</v>
      </c>
      <c r="D42" s="35"/>
      <c r="E42" s="34">
        <v>0</v>
      </c>
      <c r="F42" s="34"/>
      <c r="G42" s="34">
        <v>0</v>
      </c>
      <c r="H42" s="34"/>
      <c r="I42" s="34">
        <v>0</v>
      </c>
      <c r="J42" s="34"/>
      <c r="K42" s="34">
        <v>0</v>
      </c>
      <c r="L42" s="34"/>
      <c r="M42" s="34">
        <v>0</v>
      </c>
      <c r="N42" s="34"/>
      <c r="O42" s="34">
        <v>0</v>
      </c>
      <c r="P42" s="34"/>
      <c r="Q42" s="34">
        <v>0</v>
      </c>
      <c r="R42" s="34"/>
      <c r="S42" s="34">
        <v>179300</v>
      </c>
      <c r="T42" s="34"/>
      <c r="U42" s="34">
        <v>-47824</v>
      </c>
      <c r="V42" s="34"/>
      <c r="W42" s="34">
        <v>0</v>
      </c>
      <c r="X42" s="34"/>
      <c r="Y42" s="104">
        <f>SUM(S42:W42)</f>
        <v>131476</v>
      </c>
      <c r="Z42" s="34"/>
      <c r="AA42" s="104">
        <f>SUM(C42:W42)</f>
        <v>131476</v>
      </c>
      <c r="AC42" s="34">
        <v>0</v>
      </c>
      <c r="AE42" s="108">
        <f t="shared" ref="AE42" si="2">SUM(AA42:AC42)</f>
        <v>131476</v>
      </c>
    </row>
    <row r="43" spans="1:31" s="9" customFormat="1" ht="21.75" customHeight="1">
      <c r="A43" s="31" t="s">
        <v>166</v>
      </c>
      <c r="B43" s="5"/>
      <c r="C43" s="63">
        <f>SUM(C41:C42)</f>
        <v>0</v>
      </c>
      <c r="D43" s="33"/>
      <c r="E43" s="63">
        <f>SUM(E41:E42)</f>
        <v>0</v>
      </c>
      <c r="F43" s="33"/>
      <c r="G43" s="63">
        <f>SUM(G41:G42)</f>
        <v>0</v>
      </c>
      <c r="H43" s="33"/>
      <c r="I43" s="63">
        <f>SUM(I41:I42)</f>
        <v>0</v>
      </c>
      <c r="J43" s="33"/>
      <c r="K43" s="63">
        <f>SUM(K41:K42)</f>
        <v>0</v>
      </c>
      <c r="L43" s="33"/>
      <c r="M43" s="63">
        <f>SUM(M41:M42)</f>
        <v>0</v>
      </c>
      <c r="N43" s="33"/>
      <c r="O43" s="63">
        <f>SUM(O41:O42)</f>
        <v>-351264</v>
      </c>
      <c r="P43" s="33"/>
      <c r="Q43" s="63">
        <f>SUM(Q41:Q42)</f>
        <v>0</v>
      </c>
      <c r="R43" s="33"/>
      <c r="S43" s="63">
        <f>SUM(S41:S42)</f>
        <v>179300</v>
      </c>
      <c r="T43" s="33"/>
      <c r="U43" s="63">
        <f>SUM(U41:U42)</f>
        <v>-47824</v>
      </c>
      <c r="V43" s="33"/>
      <c r="W43" s="63">
        <f>SUM(W41:W42)</f>
        <v>0</v>
      </c>
      <c r="X43" s="33"/>
      <c r="Y43" s="63">
        <f>SUM(Y41:Y42)</f>
        <v>131476</v>
      </c>
      <c r="Z43" s="32"/>
      <c r="AA43" s="63">
        <f>SUM(AA41:AA42)</f>
        <v>-219788</v>
      </c>
      <c r="AC43" s="63">
        <f>SUM(AC41:AC42)</f>
        <v>-8942</v>
      </c>
      <c r="AE43" s="63">
        <f>SUM(AE41:AE42)</f>
        <v>-228730</v>
      </c>
    </row>
    <row r="44" spans="1:31" s="10" customFormat="1" ht="21.75" customHeight="1" thickBot="1">
      <c r="A44" s="2" t="s">
        <v>106</v>
      </c>
      <c r="B44" s="40"/>
      <c r="C44" s="36">
        <f>SUM(C29,C30,C34,C43,C39)</f>
        <v>2856228</v>
      </c>
      <c r="D44" s="37"/>
      <c r="E44" s="36">
        <f>SUM(E29,E30,E34,E43,E39)</f>
        <v>295668</v>
      </c>
      <c r="F44" s="37"/>
      <c r="G44" s="36">
        <f>SUM(G29,G30,G34,G43,G39)</f>
        <v>-59778</v>
      </c>
      <c r="H44" s="37"/>
      <c r="I44" s="36">
        <f>SUM(I29,I30,I34,I43,I39)</f>
        <v>-5248</v>
      </c>
      <c r="J44" s="37"/>
      <c r="K44" s="36">
        <f>SUM(K29,K30,K34,K43,K39)</f>
        <v>55484</v>
      </c>
      <c r="L44" s="37"/>
      <c r="M44" s="36">
        <f>SUM(M29,M30,M34,M43,M39)</f>
        <v>0</v>
      </c>
      <c r="N44" s="37"/>
      <c r="O44" s="36">
        <f>SUM(O29,O30,O34,O43,O39)</f>
        <v>2250360</v>
      </c>
      <c r="P44" s="37"/>
      <c r="Q44" s="36">
        <f>SUM(Q29,Q30,Q34,Q43,Q39)</f>
        <v>0</v>
      </c>
      <c r="R44" s="37"/>
      <c r="S44" s="36">
        <f>SUM(S29,S30,S34,S43,S39)</f>
        <v>200945</v>
      </c>
      <c r="T44" s="37"/>
      <c r="U44" s="36">
        <f>SUM(U29,U30,U34,U43,U39)</f>
        <v>56836</v>
      </c>
      <c r="V44" s="37"/>
      <c r="W44" s="36">
        <f>SUM(W29,W30,W34,W43,W39)</f>
        <v>0</v>
      </c>
      <c r="X44" s="37"/>
      <c r="Y44" s="36">
        <f>SUM(Y29,Y30,Y34,Y43,Y39)</f>
        <v>257781</v>
      </c>
      <c r="Z44" s="37"/>
      <c r="AA44" s="36">
        <f>SUM(AA29,AA30,AA34,AA43,AA39)</f>
        <v>5650495</v>
      </c>
      <c r="AB44" s="38"/>
      <c r="AC44" s="36">
        <f>SUM(AC29,AC30,AC34,AC43,AC39,AC32)</f>
        <v>137570</v>
      </c>
      <c r="AE44" s="36">
        <f>SUM(AE29,AE30,AE34,AE43,AE39,AE32,AE33)</f>
        <v>5788065</v>
      </c>
    </row>
    <row r="45" spans="1:31" ht="21.75" customHeight="1" thickTop="1"/>
  </sheetData>
  <sheetProtection algorithmName="SHA-512" hashValue="kbN/bYFyz2TDkby/yRZni0+2+Wr6I5C0+MdEnYCwMHf+NJUod/VqX0f0w1shwUOrzveYSDlcC+oCg0SfLI0CQg==" saltValue="522b4Zokv/n+spqgGe6gyQ==" spinCount="100000" sheet="1" objects="1" scenarios="1"/>
  <mergeCells count="4">
    <mergeCell ref="C3:AA3"/>
    <mergeCell ref="K4:O4"/>
    <mergeCell ref="S4:Y4"/>
    <mergeCell ref="C10:AE10"/>
  </mergeCells>
  <phoneticPr fontId="4" type="noConversion"/>
  <pageMargins left="0.70866141732283472" right="0.15748031496062992" top="0.47244094488188981" bottom="0.35433070866141736" header="0.31496062992125984" footer="0.19685039370078741"/>
  <pageSetup paperSize="9" scale="53" firstPageNumber="11" orientation="landscape" useFirstPageNumber="1" r:id="rId1"/>
  <headerFooter>
    <oddFooter>&amp;L&amp;"Times New Roman,Regular"&amp;11   The accompanying notes are an integral part of these financial statements.&amp;R&amp;"Times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32"/>
  <sheetViews>
    <sheetView showGridLines="0" view="pageBreakPreview" zoomScale="90" zoomScaleSheetLayoutView="90" workbookViewId="0">
      <selection activeCell="A15" sqref="A15"/>
    </sheetView>
  </sheetViews>
  <sheetFormatPr defaultRowHeight="21" customHeight="1"/>
  <cols>
    <col min="1" max="1" width="56.875" style="109" customWidth="1"/>
    <col min="2" max="2" width="11.25" style="110" customWidth="1"/>
    <col min="3" max="3" width="12.625" style="111" customWidth="1"/>
    <col min="4" max="4" width="2.375" style="111" customWidth="1"/>
    <col min="5" max="5" width="12.875" style="111" customWidth="1"/>
    <col min="6" max="6" width="2.375" style="111" customWidth="1"/>
    <col min="7" max="7" width="11" style="111" customWidth="1"/>
    <col min="8" max="8" width="2.375" style="111" customWidth="1"/>
    <col min="9" max="9" width="12.875" style="111" customWidth="1"/>
    <col min="10" max="10" width="2.375" style="111" customWidth="1"/>
    <col min="11" max="11" width="12.875" style="111" customWidth="1"/>
    <col min="12" max="12" width="2.375" style="111" customWidth="1"/>
    <col min="13" max="13" width="12.875" style="111" customWidth="1"/>
    <col min="14" max="14" width="2.75" style="111" customWidth="1"/>
    <col min="15" max="15" width="13.875" style="111" customWidth="1"/>
    <col min="16" max="16" width="2.375" style="111" customWidth="1"/>
    <col min="17" max="17" width="16.625" style="111" customWidth="1"/>
    <col min="18" max="18" width="1.75" style="111" customWidth="1"/>
    <col min="19" max="19" width="13.375" style="111" customWidth="1"/>
    <col min="20" max="20" width="18.75" style="111" bestFit="1" customWidth="1"/>
    <col min="21" max="252" width="9.125" style="111"/>
    <col min="253" max="253" width="32.875" style="111" customWidth="1"/>
    <col min="254" max="254" width="11.25" style="111" customWidth="1"/>
    <col min="255" max="255" width="11.625" style="111" bestFit="1" customWidth="1"/>
    <col min="256" max="256" width="1.375" style="111" customWidth="1"/>
    <col min="257" max="257" width="12.125" style="111" bestFit="1" customWidth="1"/>
    <col min="258" max="258" width="1.25" style="111" customWidth="1"/>
    <col min="259" max="259" width="13.375" style="111" bestFit="1" customWidth="1"/>
    <col min="260" max="260" width="1.25" style="111" customWidth="1"/>
    <col min="261" max="261" width="11.25" style="111" bestFit="1" customWidth="1"/>
    <col min="262" max="262" width="1.375" style="111" customWidth="1"/>
    <col min="263" max="263" width="8.375" style="111" bestFit="1" customWidth="1"/>
    <col min="264" max="264" width="1.25" style="111" customWidth="1"/>
    <col min="265" max="265" width="12" style="111" customWidth="1"/>
    <col min="266" max="266" width="1.75" style="111" customWidth="1"/>
    <col min="267" max="267" width="13.625" style="111" customWidth="1"/>
    <col min="268" max="268" width="1.125" style="111" customWidth="1"/>
    <col min="269" max="269" width="8.375" style="111" bestFit="1" customWidth="1"/>
    <col min="270" max="270" width="1.875" style="111" customWidth="1"/>
    <col min="271" max="271" width="11" style="111" bestFit="1" customWidth="1"/>
    <col min="272" max="272" width="2.125" style="111" customWidth="1"/>
    <col min="273" max="273" width="11.25" style="111" bestFit="1" customWidth="1"/>
    <col min="274" max="274" width="1.625" style="111" customWidth="1"/>
    <col min="275" max="275" width="10.75" style="111" customWidth="1"/>
    <col min="276" max="276" width="18.75" style="111" bestFit="1" customWidth="1"/>
    <col min="277" max="508" width="9.125" style="111"/>
    <col min="509" max="509" width="32.875" style="111" customWidth="1"/>
    <col min="510" max="510" width="11.25" style="111" customWidth="1"/>
    <col min="511" max="511" width="11.625" style="111" bestFit="1" customWidth="1"/>
    <col min="512" max="512" width="1.375" style="111" customWidth="1"/>
    <col min="513" max="513" width="12.125" style="111" bestFit="1" customWidth="1"/>
    <col min="514" max="514" width="1.25" style="111" customWidth="1"/>
    <col min="515" max="515" width="13.375" style="111" bestFit="1" customWidth="1"/>
    <col min="516" max="516" width="1.25" style="111" customWidth="1"/>
    <col min="517" max="517" width="11.25" style="111" bestFit="1" customWidth="1"/>
    <col min="518" max="518" width="1.375" style="111" customWidth="1"/>
    <col min="519" max="519" width="8.375" style="111" bestFit="1" customWidth="1"/>
    <col min="520" max="520" width="1.25" style="111" customWidth="1"/>
    <col min="521" max="521" width="12" style="111" customWidth="1"/>
    <col min="522" max="522" width="1.75" style="111" customWidth="1"/>
    <col min="523" max="523" width="13.625" style="111" customWidth="1"/>
    <col min="524" max="524" width="1.125" style="111" customWidth="1"/>
    <col min="525" max="525" width="8.375" style="111" bestFit="1" customWidth="1"/>
    <col min="526" max="526" width="1.875" style="111" customWidth="1"/>
    <col min="527" max="527" width="11" style="111" bestFit="1" customWidth="1"/>
    <col min="528" max="528" width="2.125" style="111" customWidth="1"/>
    <col min="529" max="529" width="11.25" style="111" bestFit="1" customWidth="1"/>
    <col min="530" max="530" width="1.625" style="111" customWidth="1"/>
    <col min="531" max="531" width="10.75" style="111" customWidth="1"/>
    <col min="532" max="532" width="18.75" style="111" bestFit="1" customWidth="1"/>
    <col min="533" max="764" width="9.125" style="111"/>
    <col min="765" max="765" width="32.875" style="111" customWidth="1"/>
    <col min="766" max="766" width="11.25" style="111" customWidth="1"/>
    <col min="767" max="767" width="11.625" style="111" bestFit="1" customWidth="1"/>
    <col min="768" max="768" width="1.375" style="111" customWidth="1"/>
    <col min="769" max="769" width="12.125" style="111" bestFit="1" customWidth="1"/>
    <col min="770" max="770" width="1.25" style="111" customWidth="1"/>
    <col min="771" max="771" width="13.375" style="111" bestFit="1" customWidth="1"/>
    <col min="772" max="772" width="1.25" style="111" customWidth="1"/>
    <col min="773" max="773" width="11.25" style="111" bestFit="1" customWidth="1"/>
    <col min="774" max="774" width="1.375" style="111" customWidth="1"/>
    <col min="775" max="775" width="8.375" style="111" bestFit="1" customWidth="1"/>
    <col min="776" max="776" width="1.25" style="111" customWidth="1"/>
    <col min="777" max="777" width="12" style="111" customWidth="1"/>
    <col min="778" max="778" width="1.75" style="111" customWidth="1"/>
    <col min="779" max="779" width="13.625" style="111" customWidth="1"/>
    <col min="780" max="780" width="1.125" style="111" customWidth="1"/>
    <col min="781" max="781" width="8.375" style="111" bestFit="1" customWidth="1"/>
    <col min="782" max="782" width="1.875" style="111" customWidth="1"/>
    <col min="783" max="783" width="11" style="111" bestFit="1" customWidth="1"/>
    <col min="784" max="784" width="2.125" style="111" customWidth="1"/>
    <col min="785" max="785" width="11.25" style="111" bestFit="1" customWidth="1"/>
    <col min="786" max="786" width="1.625" style="111" customWidth="1"/>
    <col min="787" max="787" width="10.75" style="111" customWidth="1"/>
    <col min="788" max="788" width="18.75" style="111" bestFit="1" customWidth="1"/>
    <col min="789" max="1020" width="9.125" style="111"/>
    <col min="1021" max="1021" width="32.875" style="111" customWidth="1"/>
    <col min="1022" max="1022" width="11.25" style="111" customWidth="1"/>
    <col min="1023" max="1023" width="11.625" style="111" bestFit="1" customWidth="1"/>
    <col min="1024" max="1024" width="1.375" style="111" customWidth="1"/>
    <col min="1025" max="1025" width="12.125" style="111" bestFit="1" customWidth="1"/>
    <col min="1026" max="1026" width="1.25" style="111" customWidth="1"/>
    <col min="1027" max="1027" width="13.375" style="111" bestFit="1" customWidth="1"/>
    <col min="1028" max="1028" width="1.25" style="111" customWidth="1"/>
    <col min="1029" max="1029" width="11.25" style="111" bestFit="1" customWidth="1"/>
    <col min="1030" max="1030" width="1.375" style="111" customWidth="1"/>
    <col min="1031" max="1031" width="8.375" style="111" bestFit="1" customWidth="1"/>
    <col min="1032" max="1032" width="1.25" style="111" customWidth="1"/>
    <col min="1033" max="1033" width="12" style="111" customWidth="1"/>
    <col min="1034" max="1034" width="1.75" style="111" customWidth="1"/>
    <col min="1035" max="1035" width="13.625" style="111" customWidth="1"/>
    <col min="1036" max="1036" width="1.125" style="111" customWidth="1"/>
    <col min="1037" max="1037" width="8.375" style="111" bestFit="1" customWidth="1"/>
    <col min="1038" max="1038" width="1.875" style="111" customWidth="1"/>
    <col min="1039" max="1039" width="11" style="111" bestFit="1" customWidth="1"/>
    <col min="1040" max="1040" width="2.125" style="111" customWidth="1"/>
    <col min="1041" max="1041" width="11.25" style="111" bestFit="1" customWidth="1"/>
    <col min="1042" max="1042" width="1.625" style="111" customWidth="1"/>
    <col min="1043" max="1043" width="10.75" style="111" customWidth="1"/>
    <col min="1044" max="1044" width="18.75" style="111" bestFit="1" customWidth="1"/>
    <col min="1045" max="1276" width="9.125" style="111"/>
    <col min="1277" max="1277" width="32.875" style="111" customWidth="1"/>
    <col min="1278" max="1278" width="11.25" style="111" customWidth="1"/>
    <col min="1279" max="1279" width="11.625" style="111" bestFit="1" customWidth="1"/>
    <col min="1280" max="1280" width="1.375" style="111" customWidth="1"/>
    <col min="1281" max="1281" width="12.125" style="111" bestFit="1" customWidth="1"/>
    <col min="1282" max="1282" width="1.25" style="111" customWidth="1"/>
    <col min="1283" max="1283" width="13.375" style="111" bestFit="1" customWidth="1"/>
    <col min="1284" max="1284" width="1.25" style="111" customWidth="1"/>
    <col min="1285" max="1285" width="11.25" style="111" bestFit="1" customWidth="1"/>
    <col min="1286" max="1286" width="1.375" style="111" customWidth="1"/>
    <col min="1287" max="1287" width="8.375" style="111" bestFit="1" customWidth="1"/>
    <col min="1288" max="1288" width="1.25" style="111" customWidth="1"/>
    <col min="1289" max="1289" width="12" style="111" customWidth="1"/>
    <col min="1290" max="1290" width="1.75" style="111" customWidth="1"/>
    <col min="1291" max="1291" width="13.625" style="111" customWidth="1"/>
    <col min="1292" max="1292" width="1.125" style="111" customWidth="1"/>
    <col min="1293" max="1293" width="8.375" style="111" bestFit="1" customWidth="1"/>
    <col min="1294" max="1294" width="1.875" style="111" customWidth="1"/>
    <col min="1295" max="1295" width="11" style="111" bestFit="1" customWidth="1"/>
    <col min="1296" max="1296" width="2.125" style="111" customWidth="1"/>
    <col min="1297" max="1297" width="11.25" style="111" bestFit="1" customWidth="1"/>
    <col min="1298" max="1298" width="1.625" style="111" customWidth="1"/>
    <col min="1299" max="1299" width="10.75" style="111" customWidth="1"/>
    <col min="1300" max="1300" width="18.75" style="111" bestFit="1" customWidth="1"/>
    <col min="1301" max="1532" width="9.125" style="111"/>
    <col min="1533" max="1533" width="32.875" style="111" customWidth="1"/>
    <col min="1534" max="1534" width="11.25" style="111" customWidth="1"/>
    <col min="1535" max="1535" width="11.625" style="111" bestFit="1" customWidth="1"/>
    <col min="1536" max="1536" width="1.375" style="111" customWidth="1"/>
    <col min="1537" max="1537" width="12.125" style="111" bestFit="1" customWidth="1"/>
    <col min="1538" max="1538" width="1.25" style="111" customWidth="1"/>
    <col min="1539" max="1539" width="13.375" style="111" bestFit="1" customWidth="1"/>
    <col min="1540" max="1540" width="1.25" style="111" customWidth="1"/>
    <col min="1541" max="1541" width="11.25" style="111" bestFit="1" customWidth="1"/>
    <col min="1542" max="1542" width="1.375" style="111" customWidth="1"/>
    <col min="1543" max="1543" width="8.375" style="111" bestFit="1" customWidth="1"/>
    <col min="1544" max="1544" width="1.25" style="111" customWidth="1"/>
    <col min="1545" max="1545" width="12" style="111" customWidth="1"/>
    <col min="1546" max="1546" width="1.75" style="111" customWidth="1"/>
    <col min="1547" max="1547" width="13.625" style="111" customWidth="1"/>
    <col min="1548" max="1548" width="1.125" style="111" customWidth="1"/>
    <col min="1549" max="1549" width="8.375" style="111" bestFit="1" customWidth="1"/>
    <col min="1550" max="1550" width="1.875" style="111" customWidth="1"/>
    <col min="1551" max="1551" width="11" style="111" bestFit="1" customWidth="1"/>
    <col min="1552" max="1552" width="2.125" style="111" customWidth="1"/>
    <col min="1553" max="1553" width="11.25" style="111" bestFit="1" customWidth="1"/>
    <col min="1554" max="1554" width="1.625" style="111" customWidth="1"/>
    <col min="1555" max="1555" width="10.75" style="111" customWidth="1"/>
    <col min="1556" max="1556" width="18.75" style="111" bestFit="1" customWidth="1"/>
    <col min="1557" max="1788" width="9.125" style="111"/>
    <col min="1789" max="1789" width="32.875" style="111" customWidth="1"/>
    <col min="1790" max="1790" width="11.25" style="111" customWidth="1"/>
    <col min="1791" max="1791" width="11.625" style="111" bestFit="1" customWidth="1"/>
    <col min="1792" max="1792" width="1.375" style="111" customWidth="1"/>
    <col min="1793" max="1793" width="12.125" style="111" bestFit="1" customWidth="1"/>
    <col min="1794" max="1794" width="1.25" style="111" customWidth="1"/>
    <col min="1795" max="1795" width="13.375" style="111" bestFit="1" customWidth="1"/>
    <col min="1796" max="1796" width="1.25" style="111" customWidth="1"/>
    <col min="1797" max="1797" width="11.25" style="111" bestFit="1" customWidth="1"/>
    <col min="1798" max="1798" width="1.375" style="111" customWidth="1"/>
    <col min="1799" max="1799" width="8.375" style="111" bestFit="1" customWidth="1"/>
    <col min="1800" max="1800" width="1.25" style="111" customWidth="1"/>
    <col min="1801" max="1801" width="12" style="111" customWidth="1"/>
    <col min="1802" max="1802" width="1.75" style="111" customWidth="1"/>
    <col min="1803" max="1803" width="13.625" style="111" customWidth="1"/>
    <col min="1804" max="1804" width="1.125" style="111" customWidth="1"/>
    <col min="1805" max="1805" width="8.375" style="111" bestFit="1" customWidth="1"/>
    <col min="1806" max="1806" width="1.875" style="111" customWidth="1"/>
    <col min="1807" max="1807" width="11" style="111" bestFit="1" customWidth="1"/>
    <col min="1808" max="1808" width="2.125" style="111" customWidth="1"/>
    <col min="1809" max="1809" width="11.25" style="111" bestFit="1" customWidth="1"/>
    <col min="1810" max="1810" width="1.625" style="111" customWidth="1"/>
    <col min="1811" max="1811" width="10.75" style="111" customWidth="1"/>
    <col min="1812" max="1812" width="18.75" style="111" bestFit="1" customWidth="1"/>
    <col min="1813" max="2044" width="9.125" style="111"/>
    <col min="2045" max="2045" width="32.875" style="111" customWidth="1"/>
    <col min="2046" max="2046" width="11.25" style="111" customWidth="1"/>
    <col min="2047" max="2047" width="11.625" style="111" bestFit="1" customWidth="1"/>
    <col min="2048" max="2048" width="1.375" style="111" customWidth="1"/>
    <col min="2049" max="2049" width="12.125" style="111" bestFit="1" customWidth="1"/>
    <col min="2050" max="2050" width="1.25" style="111" customWidth="1"/>
    <col min="2051" max="2051" width="13.375" style="111" bestFit="1" customWidth="1"/>
    <col min="2052" max="2052" width="1.25" style="111" customWidth="1"/>
    <col min="2053" max="2053" width="11.25" style="111" bestFit="1" customWidth="1"/>
    <col min="2054" max="2054" width="1.375" style="111" customWidth="1"/>
    <col min="2055" max="2055" width="8.375" style="111" bestFit="1" customWidth="1"/>
    <col min="2056" max="2056" width="1.25" style="111" customWidth="1"/>
    <col min="2057" max="2057" width="12" style="111" customWidth="1"/>
    <col min="2058" max="2058" width="1.75" style="111" customWidth="1"/>
    <col min="2059" max="2059" width="13.625" style="111" customWidth="1"/>
    <col min="2060" max="2060" width="1.125" style="111" customWidth="1"/>
    <col min="2061" max="2061" width="8.375" style="111" bestFit="1" customWidth="1"/>
    <col min="2062" max="2062" width="1.875" style="111" customWidth="1"/>
    <col min="2063" max="2063" width="11" style="111" bestFit="1" customWidth="1"/>
    <col min="2064" max="2064" width="2.125" style="111" customWidth="1"/>
    <col min="2065" max="2065" width="11.25" style="111" bestFit="1" customWidth="1"/>
    <col min="2066" max="2066" width="1.625" style="111" customWidth="1"/>
    <col min="2067" max="2067" width="10.75" style="111" customWidth="1"/>
    <col min="2068" max="2068" width="18.75" style="111" bestFit="1" customWidth="1"/>
    <col min="2069" max="2300" width="9.125" style="111"/>
    <col min="2301" max="2301" width="32.875" style="111" customWidth="1"/>
    <col min="2302" max="2302" width="11.25" style="111" customWidth="1"/>
    <col min="2303" max="2303" width="11.625" style="111" bestFit="1" customWidth="1"/>
    <col min="2304" max="2304" width="1.375" style="111" customWidth="1"/>
    <col min="2305" max="2305" width="12.125" style="111" bestFit="1" customWidth="1"/>
    <col min="2306" max="2306" width="1.25" style="111" customWidth="1"/>
    <col min="2307" max="2307" width="13.375" style="111" bestFit="1" customWidth="1"/>
    <col min="2308" max="2308" width="1.25" style="111" customWidth="1"/>
    <col min="2309" max="2309" width="11.25" style="111" bestFit="1" customWidth="1"/>
    <col min="2310" max="2310" width="1.375" style="111" customWidth="1"/>
    <col min="2311" max="2311" width="8.375" style="111" bestFit="1" customWidth="1"/>
    <col min="2312" max="2312" width="1.25" style="111" customWidth="1"/>
    <col min="2313" max="2313" width="12" style="111" customWidth="1"/>
    <col min="2314" max="2314" width="1.75" style="111" customWidth="1"/>
    <col min="2315" max="2315" width="13.625" style="111" customWidth="1"/>
    <col min="2316" max="2316" width="1.125" style="111" customWidth="1"/>
    <col min="2317" max="2317" width="8.375" style="111" bestFit="1" customWidth="1"/>
    <col min="2318" max="2318" width="1.875" style="111" customWidth="1"/>
    <col min="2319" max="2319" width="11" style="111" bestFit="1" customWidth="1"/>
    <col min="2320" max="2320" width="2.125" style="111" customWidth="1"/>
    <col min="2321" max="2321" width="11.25" style="111" bestFit="1" customWidth="1"/>
    <col min="2322" max="2322" width="1.625" style="111" customWidth="1"/>
    <col min="2323" max="2323" width="10.75" style="111" customWidth="1"/>
    <col min="2324" max="2324" width="18.75" style="111" bestFit="1" customWidth="1"/>
    <col min="2325" max="2556" width="9.125" style="111"/>
    <col min="2557" max="2557" width="32.875" style="111" customWidth="1"/>
    <col min="2558" max="2558" width="11.25" style="111" customWidth="1"/>
    <col min="2559" max="2559" width="11.625" style="111" bestFit="1" customWidth="1"/>
    <col min="2560" max="2560" width="1.375" style="111" customWidth="1"/>
    <col min="2561" max="2561" width="12.125" style="111" bestFit="1" customWidth="1"/>
    <col min="2562" max="2562" width="1.25" style="111" customWidth="1"/>
    <col min="2563" max="2563" width="13.375" style="111" bestFit="1" customWidth="1"/>
    <col min="2564" max="2564" width="1.25" style="111" customWidth="1"/>
    <col min="2565" max="2565" width="11.25" style="111" bestFit="1" customWidth="1"/>
    <col min="2566" max="2566" width="1.375" style="111" customWidth="1"/>
    <col min="2567" max="2567" width="8.375" style="111" bestFit="1" customWidth="1"/>
    <col min="2568" max="2568" width="1.25" style="111" customWidth="1"/>
    <col min="2569" max="2569" width="12" style="111" customWidth="1"/>
    <col min="2570" max="2570" width="1.75" style="111" customWidth="1"/>
    <col min="2571" max="2571" width="13.625" style="111" customWidth="1"/>
    <col min="2572" max="2572" width="1.125" style="111" customWidth="1"/>
    <col min="2573" max="2573" width="8.375" style="111" bestFit="1" customWidth="1"/>
    <col min="2574" max="2574" width="1.875" style="111" customWidth="1"/>
    <col min="2575" max="2575" width="11" style="111" bestFit="1" customWidth="1"/>
    <col min="2576" max="2576" width="2.125" style="111" customWidth="1"/>
    <col min="2577" max="2577" width="11.25" style="111" bestFit="1" customWidth="1"/>
    <col min="2578" max="2578" width="1.625" style="111" customWidth="1"/>
    <col min="2579" max="2579" width="10.75" style="111" customWidth="1"/>
    <col min="2580" max="2580" width="18.75" style="111" bestFit="1" customWidth="1"/>
    <col min="2581" max="2812" width="9.125" style="111"/>
    <col min="2813" max="2813" width="32.875" style="111" customWidth="1"/>
    <col min="2814" max="2814" width="11.25" style="111" customWidth="1"/>
    <col min="2815" max="2815" width="11.625" style="111" bestFit="1" customWidth="1"/>
    <col min="2816" max="2816" width="1.375" style="111" customWidth="1"/>
    <col min="2817" max="2817" width="12.125" style="111" bestFit="1" customWidth="1"/>
    <col min="2818" max="2818" width="1.25" style="111" customWidth="1"/>
    <col min="2819" max="2819" width="13.375" style="111" bestFit="1" customWidth="1"/>
    <col min="2820" max="2820" width="1.25" style="111" customWidth="1"/>
    <col min="2821" max="2821" width="11.25" style="111" bestFit="1" customWidth="1"/>
    <col min="2822" max="2822" width="1.375" style="111" customWidth="1"/>
    <col min="2823" max="2823" width="8.375" style="111" bestFit="1" customWidth="1"/>
    <col min="2824" max="2824" width="1.25" style="111" customWidth="1"/>
    <col min="2825" max="2825" width="12" style="111" customWidth="1"/>
    <col min="2826" max="2826" width="1.75" style="111" customWidth="1"/>
    <col min="2827" max="2827" width="13.625" style="111" customWidth="1"/>
    <col min="2828" max="2828" width="1.125" style="111" customWidth="1"/>
    <col min="2829" max="2829" width="8.375" style="111" bestFit="1" customWidth="1"/>
    <col min="2830" max="2830" width="1.875" style="111" customWidth="1"/>
    <col min="2831" max="2831" width="11" style="111" bestFit="1" customWidth="1"/>
    <col min="2832" max="2832" width="2.125" style="111" customWidth="1"/>
    <col min="2833" max="2833" width="11.25" style="111" bestFit="1" customWidth="1"/>
    <col min="2834" max="2834" width="1.625" style="111" customWidth="1"/>
    <col min="2835" max="2835" width="10.75" style="111" customWidth="1"/>
    <col min="2836" max="2836" width="18.75" style="111" bestFit="1" customWidth="1"/>
    <col min="2837" max="3068" width="9.125" style="111"/>
    <col min="3069" max="3069" width="32.875" style="111" customWidth="1"/>
    <col min="3070" max="3070" width="11.25" style="111" customWidth="1"/>
    <col min="3071" max="3071" width="11.625" style="111" bestFit="1" customWidth="1"/>
    <col min="3072" max="3072" width="1.375" style="111" customWidth="1"/>
    <col min="3073" max="3073" width="12.125" style="111" bestFit="1" customWidth="1"/>
    <col min="3074" max="3074" width="1.25" style="111" customWidth="1"/>
    <col min="3075" max="3075" width="13.375" style="111" bestFit="1" customWidth="1"/>
    <col min="3076" max="3076" width="1.25" style="111" customWidth="1"/>
    <col min="3077" max="3077" width="11.25" style="111" bestFit="1" customWidth="1"/>
    <col min="3078" max="3078" width="1.375" style="111" customWidth="1"/>
    <col min="3079" max="3079" width="8.375" style="111" bestFit="1" customWidth="1"/>
    <col min="3080" max="3080" width="1.25" style="111" customWidth="1"/>
    <col min="3081" max="3081" width="12" style="111" customWidth="1"/>
    <col min="3082" max="3082" width="1.75" style="111" customWidth="1"/>
    <col min="3083" max="3083" width="13.625" style="111" customWidth="1"/>
    <col min="3084" max="3084" width="1.125" style="111" customWidth="1"/>
    <col min="3085" max="3085" width="8.375" style="111" bestFit="1" customWidth="1"/>
    <col min="3086" max="3086" width="1.875" style="111" customWidth="1"/>
    <col min="3087" max="3087" width="11" style="111" bestFit="1" customWidth="1"/>
    <col min="3088" max="3088" width="2.125" style="111" customWidth="1"/>
    <col min="3089" max="3089" width="11.25" style="111" bestFit="1" customWidth="1"/>
    <col min="3090" max="3090" width="1.625" style="111" customWidth="1"/>
    <col min="3091" max="3091" width="10.75" style="111" customWidth="1"/>
    <col min="3092" max="3092" width="18.75" style="111" bestFit="1" customWidth="1"/>
    <col min="3093" max="3324" width="9.125" style="111"/>
    <col min="3325" max="3325" width="32.875" style="111" customWidth="1"/>
    <col min="3326" max="3326" width="11.25" style="111" customWidth="1"/>
    <col min="3327" max="3327" width="11.625" style="111" bestFit="1" customWidth="1"/>
    <col min="3328" max="3328" width="1.375" style="111" customWidth="1"/>
    <col min="3329" max="3329" width="12.125" style="111" bestFit="1" customWidth="1"/>
    <col min="3330" max="3330" width="1.25" style="111" customWidth="1"/>
    <col min="3331" max="3331" width="13.375" style="111" bestFit="1" customWidth="1"/>
    <col min="3332" max="3332" width="1.25" style="111" customWidth="1"/>
    <col min="3333" max="3333" width="11.25" style="111" bestFit="1" customWidth="1"/>
    <col min="3334" max="3334" width="1.375" style="111" customWidth="1"/>
    <col min="3335" max="3335" width="8.375" style="111" bestFit="1" customWidth="1"/>
    <col min="3336" max="3336" width="1.25" style="111" customWidth="1"/>
    <col min="3337" max="3337" width="12" style="111" customWidth="1"/>
    <col min="3338" max="3338" width="1.75" style="111" customWidth="1"/>
    <col min="3339" max="3339" width="13.625" style="111" customWidth="1"/>
    <col min="3340" max="3340" width="1.125" style="111" customWidth="1"/>
    <col min="3341" max="3341" width="8.375" style="111" bestFit="1" customWidth="1"/>
    <col min="3342" max="3342" width="1.875" style="111" customWidth="1"/>
    <col min="3343" max="3343" width="11" style="111" bestFit="1" customWidth="1"/>
    <col min="3344" max="3344" width="2.125" style="111" customWidth="1"/>
    <col min="3345" max="3345" width="11.25" style="111" bestFit="1" customWidth="1"/>
    <col min="3346" max="3346" width="1.625" style="111" customWidth="1"/>
    <col min="3347" max="3347" width="10.75" style="111" customWidth="1"/>
    <col min="3348" max="3348" width="18.75" style="111" bestFit="1" customWidth="1"/>
    <col min="3349" max="3580" width="9.125" style="111"/>
    <col min="3581" max="3581" width="32.875" style="111" customWidth="1"/>
    <col min="3582" max="3582" width="11.25" style="111" customWidth="1"/>
    <col min="3583" max="3583" width="11.625" style="111" bestFit="1" customWidth="1"/>
    <col min="3584" max="3584" width="1.375" style="111" customWidth="1"/>
    <col min="3585" max="3585" width="12.125" style="111" bestFit="1" customWidth="1"/>
    <col min="3586" max="3586" width="1.25" style="111" customWidth="1"/>
    <col min="3587" max="3587" width="13.375" style="111" bestFit="1" customWidth="1"/>
    <col min="3588" max="3588" width="1.25" style="111" customWidth="1"/>
    <col min="3589" max="3589" width="11.25" style="111" bestFit="1" customWidth="1"/>
    <col min="3590" max="3590" width="1.375" style="111" customWidth="1"/>
    <col min="3591" max="3591" width="8.375" style="111" bestFit="1" customWidth="1"/>
    <col min="3592" max="3592" width="1.25" style="111" customWidth="1"/>
    <col min="3593" max="3593" width="12" style="111" customWidth="1"/>
    <col min="3594" max="3594" width="1.75" style="111" customWidth="1"/>
    <col min="3595" max="3595" width="13.625" style="111" customWidth="1"/>
    <col min="3596" max="3596" width="1.125" style="111" customWidth="1"/>
    <col min="3597" max="3597" width="8.375" style="111" bestFit="1" customWidth="1"/>
    <col min="3598" max="3598" width="1.875" style="111" customWidth="1"/>
    <col min="3599" max="3599" width="11" style="111" bestFit="1" customWidth="1"/>
    <col min="3600" max="3600" width="2.125" style="111" customWidth="1"/>
    <col min="3601" max="3601" width="11.25" style="111" bestFit="1" customWidth="1"/>
    <col min="3602" max="3602" width="1.625" style="111" customWidth="1"/>
    <col min="3603" max="3603" width="10.75" style="111" customWidth="1"/>
    <col min="3604" max="3604" width="18.75" style="111" bestFit="1" customWidth="1"/>
    <col min="3605" max="3836" width="9.125" style="111"/>
    <col min="3837" max="3837" width="32.875" style="111" customWidth="1"/>
    <col min="3838" max="3838" width="11.25" style="111" customWidth="1"/>
    <col min="3839" max="3839" width="11.625" style="111" bestFit="1" customWidth="1"/>
    <col min="3840" max="3840" width="1.375" style="111" customWidth="1"/>
    <col min="3841" max="3841" width="12.125" style="111" bestFit="1" customWidth="1"/>
    <col min="3842" max="3842" width="1.25" style="111" customWidth="1"/>
    <col min="3843" max="3843" width="13.375" style="111" bestFit="1" customWidth="1"/>
    <col min="3844" max="3844" width="1.25" style="111" customWidth="1"/>
    <col min="3845" max="3845" width="11.25" style="111" bestFit="1" customWidth="1"/>
    <col min="3846" max="3846" width="1.375" style="111" customWidth="1"/>
    <col min="3847" max="3847" width="8.375" style="111" bestFit="1" customWidth="1"/>
    <col min="3848" max="3848" width="1.25" style="111" customWidth="1"/>
    <col min="3849" max="3849" width="12" style="111" customWidth="1"/>
    <col min="3850" max="3850" width="1.75" style="111" customWidth="1"/>
    <col min="3851" max="3851" width="13.625" style="111" customWidth="1"/>
    <col min="3852" max="3852" width="1.125" style="111" customWidth="1"/>
    <col min="3853" max="3853" width="8.375" style="111" bestFit="1" customWidth="1"/>
    <col min="3854" max="3854" width="1.875" style="111" customWidth="1"/>
    <col min="3855" max="3855" width="11" style="111" bestFit="1" customWidth="1"/>
    <col min="3856" max="3856" width="2.125" style="111" customWidth="1"/>
    <col min="3857" max="3857" width="11.25" style="111" bestFit="1" customWidth="1"/>
    <col min="3858" max="3858" width="1.625" style="111" customWidth="1"/>
    <col min="3859" max="3859" width="10.75" style="111" customWidth="1"/>
    <col min="3860" max="3860" width="18.75" style="111" bestFit="1" customWidth="1"/>
    <col min="3861" max="4092" width="9.125" style="111"/>
    <col min="4093" max="4093" width="32.875" style="111" customWidth="1"/>
    <col min="4094" max="4094" width="11.25" style="111" customWidth="1"/>
    <col min="4095" max="4095" width="11.625" style="111" bestFit="1" customWidth="1"/>
    <col min="4096" max="4096" width="1.375" style="111" customWidth="1"/>
    <col min="4097" max="4097" width="12.125" style="111" bestFit="1" customWidth="1"/>
    <col min="4098" max="4098" width="1.25" style="111" customWidth="1"/>
    <col min="4099" max="4099" width="13.375" style="111" bestFit="1" customWidth="1"/>
    <col min="4100" max="4100" width="1.25" style="111" customWidth="1"/>
    <col min="4101" max="4101" width="11.25" style="111" bestFit="1" customWidth="1"/>
    <col min="4102" max="4102" width="1.375" style="111" customWidth="1"/>
    <col min="4103" max="4103" width="8.375" style="111" bestFit="1" customWidth="1"/>
    <col min="4104" max="4104" width="1.25" style="111" customWidth="1"/>
    <col min="4105" max="4105" width="12" style="111" customWidth="1"/>
    <col min="4106" max="4106" width="1.75" style="111" customWidth="1"/>
    <col min="4107" max="4107" width="13.625" style="111" customWidth="1"/>
    <col min="4108" max="4108" width="1.125" style="111" customWidth="1"/>
    <col min="4109" max="4109" width="8.375" style="111" bestFit="1" customWidth="1"/>
    <col min="4110" max="4110" width="1.875" style="111" customWidth="1"/>
    <col min="4111" max="4111" width="11" style="111" bestFit="1" customWidth="1"/>
    <col min="4112" max="4112" width="2.125" style="111" customWidth="1"/>
    <col min="4113" max="4113" width="11.25" style="111" bestFit="1" customWidth="1"/>
    <col min="4114" max="4114" width="1.625" style="111" customWidth="1"/>
    <col min="4115" max="4115" width="10.75" style="111" customWidth="1"/>
    <col min="4116" max="4116" width="18.75" style="111" bestFit="1" customWidth="1"/>
    <col min="4117" max="4348" width="9.125" style="111"/>
    <col min="4349" max="4349" width="32.875" style="111" customWidth="1"/>
    <col min="4350" max="4350" width="11.25" style="111" customWidth="1"/>
    <col min="4351" max="4351" width="11.625" style="111" bestFit="1" customWidth="1"/>
    <col min="4352" max="4352" width="1.375" style="111" customWidth="1"/>
    <col min="4353" max="4353" width="12.125" style="111" bestFit="1" customWidth="1"/>
    <col min="4354" max="4354" width="1.25" style="111" customWidth="1"/>
    <col min="4355" max="4355" width="13.375" style="111" bestFit="1" customWidth="1"/>
    <col min="4356" max="4356" width="1.25" style="111" customWidth="1"/>
    <col min="4357" max="4357" width="11.25" style="111" bestFit="1" customWidth="1"/>
    <col min="4358" max="4358" width="1.375" style="111" customWidth="1"/>
    <col min="4359" max="4359" width="8.375" style="111" bestFit="1" customWidth="1"/>
    <col min="4360" max="4360" width="1.25" style="111" customWidth="1"/>
    <col min="4361" max="4361" width="12" style="111" customWidth="1"/>
    <col min="4362" max="4362" width="1.75" style="111" customWidth="1"/>
    <col min="4363" max="4363" width="13.625" style="111" customWidth="1"/>
    <col min="4364" max="4364" width="1.125" style="111" customWidth="1"/>
    <col min="4365" max="4365" width="8.375" style="111" bestFit="1" customWidth="1"/>
    <col min="4366" max="4366" width="1.875" style="111" customWidth="1"/>
    <col min="4367" max="4367" width="11" style="111" bestFit="1" customWidth="1"/>
    <col min="4368" max="4368" width="2.125" style="111" customWidth="1"/>
    <col min="4369" max="4369" width="11.25" style="111" bestFit="1" customWidth="1"/>
    <col min="4370" max="4370" width="1.625" style="111" customWidth="1"/>
    <col min="4371" max="4371" width="10.75" style="111" customWidth="1"/>
    <col min="4372" max="4372" width="18.75" style="111" bestFit="1" customWidth="1"/>
    <col min="4373" max="4604" width="9.125" style="111"/>
    <col min="4605" max="4605" width="32.875" style="111" customWidth="1"/>
    <col min="4606" max="4606" width="11.25" style="111" customWidth="1"/>
    <col min="4607" max="4607" width="11.625" style="111" bestFit="1" customWidth="1"/>
    <col min="4608" max="4608" width="1.375" style="111" customWidth="1"/>
    <col min="4609" max="4609" width="12.125" style="111" bestFit="1" customWidth="1"/>
    <col min="4610" max="4610" width="1.25" style="111" customWidth="1"/>
    <col min="4611" max="4611" width="13.375" style="111" bestFit="1" customWidth="1"/>
    <col min="4612" max="4612" width="1.25" style="111" customWidth="1"/>
    <col min="4613" max="4613" width="11.25" style="111" bestFit="1" customWidth="1"/>
    <col min="4614" max="4614" width="1.375" style="111" customWidth="1"/>
    <col min="4615" max="4615" width="8.375" style="111" bestFit="1" customWidth="1"/>
    <col min="4616" max="4616" width="1.25" style="111" customWidth="1"/>
    <col min="4617" max="4617" width="12" style="111" customWidth="1"/>
    <col min="4618" max="4618" width="1.75" style="111" customWidth="1"/>
    <col min="4619" max="4619" width="13.625" style="111" customWidth="1"/>
    <col min="4620" max="4620" width="1.125" style="111" customWidth="1"/>
    <col min="4621" max="4621" width="8.375" style="111" bestFit="1" customWidth="1"/>
    <col min="4622" max="4622" width="1.875" style="111" customWidth="1"/>
    <col min="4623" max="4623" width="11" style="111" bestFit="1" customWidth="1"/>
    <col min="4624" max="4624" width="2.125" style="111" customWidth="1"/>
    <col min="4625" max="4625" width="11.25" style="111" bestFit="1" customWidth="1"/>
    <col min="4626" max="4626" width="1.625" style="111" customWidth="1"/>
    <col min="4627" max="4627" width="10.75" style="111" customWidth="1"/>
    <col min="4628" max="4628" width="18.75" style="111" bestFit="1" customWidth="1"/>
    <col min="4629" max="4860" width="9.125" style="111"/>
    <col min="4861" max="4861" width="32.875" style="111" customWidth="1"/>
    <col min="4862" max="4862" width="11.25" style="111" customWidth="1"/>
    <col min="4863" max="4863" width="11.625" style="111" bestFit="1" customWidth="1"/>
    <col min="4864" max="4864" width="1.375" style="111" customWidth="1"/>
    <col min="4865" max="4865" width="12.125" style="111" bestFit="1" customWidth="1"/>
    <col min="4866" max="4866" width="1.25" style="111" customWidth="1"/>
    <col min="4867" max="4867" width="13.375" style="111" bestFit="1" customWidth="1"/>
    <col min="4868" max="4868" width="1.25" style="111" customWidth="1"/>
    <col min="4869" max="4869" width="11.25" style="111" bestFit="1" customWidth="1"/>
    <col min="4870" max="4870" width="1.375" style="111" customWidth="1"/>
    <col min="4871" max="4871" width="8.375" style="111" bestFit="1" customWidth="1"/>
    <col min="4872" max="4872" width="1.25" style="111" customWidth="1"/>
    <col min="4873" max="4873" width="12" style="111" customWidth="1"/>
    <col min="4874" max="4874" width="1.75" style="111" customWidth="1"/>
    <col min="4875" max="4875" width="13.625" style="111" customWidth="1"/>
    <col min="4876" max="4876" width="1.125" style="111" customWidth="1"/>
    <col min="4877" max="4877" width="8.375" style="111" bestFit="1" customWidth="1"/>
    <col min="4878" max="4878" width="1.875" style="111" customWidth="1"/>
    <col min="4879" max="4879" width="11" style="111" bestFit="1" customWidth="1"/>
    <col min="4880" max="4880" width="2.125" style="111" customWidth="1"/>
    <col min="4881" max="4881" width="11.25" style="111" bestFit="1" customWidth="1"/>
    <col min="4882" max="4882" width="1.625" style="111" customWidth="1"/>
    <col min="4883" max="4883" width="10.75" style="111" customWidth="1"/>
    <col min="4884" max="4884" width="18.75" style="111" bestFit="1" customWidth="1"/>
    <col min="4885" max="5116" width="9.125" style="111"/>
    <col min="5117" max="5117" width="32.875" style="111" customWidth="1"/>
    <col min="5118" max="5118" width="11.25" style="111" customWidth="1"/>
    <col min="5119" max="5119" width="11.625" style="111" bestFit="1" customWidth="1"/>
    <col min="5120" max="5120" width="1.375" style="111" customWidth="1"/>
    <col min="5121" max="5121" width="12.125" style="111" bestFit="1" customWidth="1"/>
    <col min="5122" max="5122" width="1.25" style="111" customWidth="1"/>
    <col min="5123" max="5123" width="13.375" style="111" bestFit="1" customWidth="1"/>
    <col min="5124" max="5124" width="1.25" style="111" customWidth="1"/>
    <col min="5125" max="5125" width="11.25" style="111" bestFit="1" customWidth="1"/>
    <col min="5126" max="5126" width="1.375" style="111" customWidth="1"/>
    <col min="5127" max="5127" width="8.375" style="111" bestFit="1" customWidth="1"/>
    <col min="5128" max="5128" width="1.25" style="111" customWidth="1"/>
    <col min="5129" max="5129" width="12" style="111" customWidth="1"/>
    <col min="5130" max="5130" width="1.75" style="111" customWidth="1"/>
    <col min="5131" max="5131" width="13.625" style="111" customWidth="1"/>
    <col min="5132" max="5132" width="1.125" style="111" customWidth="1"/>
    <col min="5133" max="5133" width="8.375" style="111" bestFit="1" customWidth="1"/>
    <col min="5134" max="5134" width="1.875" style="111" customWidth="1"/>
    <col min="5135" max="5135" width="11" style="111" bestFit="1" customWidth="1"/>
    <col min="5136" max="5136" width="2.125" style="111" customWidth="1"/>
    <col min="5137" max="5137" width="11.25" style="111" bestFit="1" customWidth="1"/>
    <col min="5138" max="5138" width="1.625" style="111" customWidth="1"/>
    <col min="5139" max="5139" width="10.75" style="111" customWidth="1"/>
    <col min="5140" max="5140" width="18.75" style="111" bestFit="1" customWidth="1"/>
    <col min="5141" max="5372" width="9.125" style="111"/>
    <col min="5373" max="5373" width="32.875" style="111" customWidth="1"/>
    <col min="5374" max="5374" width="11.25" style="111" customWidth="1"/>
    <col min="5375" max="5375" width="11.625" style="111" bestFit="1" customWidth="1"/>
    <col min="5376" max="5376" width="1.375" style="111" customWidth="1"/>
    <col min="5377" max="5377" width="12.125" style="111" bestFit="1" customWidth="1"/>
    <col min="5378" max="5378" width="1.25" style="111" customWidth="1"/>
    <col min="5379" max="5379" width="13.375" style="111" bestFit="1" customWidth="1"/>
    <col min="5380" max="5380" width="1.25" style="111" customWidth="1"/>
    <col min="5381" max="5381" width="11.25" style="111" bestFit="1" customWidth="1"/>
    <col min="5382" max="5382" width="1.375" style="111" customWidth="1"/>
    <col min="5383" max="5383" width="8.375" style="111" bestFit="1" customWidth="1"/>
    <col min="5384" max="5384" width="1.25" style="111" customWidth="1"/>
    <col min="5385" max="5385" width="12" style="111" customWidth="1"/>
    <col min="5386" max="5386" width="1.75" style="111" customWidth="1"/>
    <col min="5387" max="5387" width="13.625" style="111" customWidth="1"/>
    <col min="5388" max="5388" width="1.125" style="111" customWidth="1"/>
    <col min="5389" max="5389" width="8.375" style="111" bestFit="1" customWidth="1"/>
    <col min="5390" max="5390" width="1.875" style="111" customWidth="1"/>
    <col min="5391" max="5391" width="11" style="111" bestFit="1" customWidth="1"/>
    <col min="5392" max="5392" width="2.125" style="111" customWidth="1"/>
    <col min="5393" max="5393" width="11.25" style="111" bestFit="1" customWidth="1"/>
    <col min="5394" max="5394" width="1.625" style="111" customWidth="1"/>
    <col min="5395" max="5395" width="10.75" style="111" customWidth="1"/>
    <col min="5396" max="5396" width="18.75" style="111" bestFit="1" customWidth="1"/>
    <col min="5397" max="5628" width="9.125" style="111"/>
    <col min="5629" max="5629" width="32.875" style="111" customWidth="1"/>
    <col min="5630" max="5630" width="11.25" style="111" customWidth="1"/>
    <col min="5631" max="5631" width="11.625" style="111" bestFit="1" customWidth="1"/>
    <col min="5632" max="5632" width="1.375" style="111" customWidth="1"/>
    <col min="5633" max="5633" width="12.125" style="111" bestFit="1" customWidth="1"/>
    <col min="5634" max="5634" width="1.25" style="111" customWidth="1"/>
    <col min="5635" max="5635" width="13.375" style="111" bestFit="1" customWidth="1"/>
    <col min="5636" max="5636" width="1.25" style="111" customWidth="1"/>
    <col min="5637" max="5637" width="11.25" style="111" bestFit="1" customWidth="1"/>
    <col min="5638" max="5638" width="1.375" style="111" customWidth="1"/>
    <col min="5639" max="5639" width="8.375" style="111" bestFit="1" customWidth="1"/>
    <col min="5640" max="5640" width="1.25" style="111" customWidth="1"/>
    <col min="5641" max="5641" width="12" style="111" customWidth="1"/>
    <col min="5642" max="5642" width="1.75" style="111" customWidth="1"/>
    <col min="5643" max="5643" width="13.625" style="111" customWidth="1"/>
    <col min="5644" max="5644" width="1.125" style="111" customWidth="1"/>
    <col min="5645" max="5645" width="8.375" style="111" bestFit="1" customWidth="1"/>
    <col min="5646" max="5646" width="1.875" style="111" customWidth="1"/>
    <col min="5647" max="5647" width="11" style="111" bestFit="1" customWidth="1"/>
    <col min="5648" max="5648" width="2.125" style="111" customWidth="1"/>
    <col min="5649" max="5649" width="11.25" style="111" bestFit="1" customWidth="1"/>
    <col min="5650" max="5650" width="1.625" style="111" customWidth="1"/>
    <col min="5651" max="5651" width="10.75" style="111" customWidth="1"/>
    <col min="5652" max="5652" width="18.75" style="111" bestFit="1" customWidth="1"/>
    <col min="5653" max="5884" width="9.125" style="111"/>
    <col min="5885" max="5885" width="32.875" style="111" customWidth="1"/>
    <col min="5886" max="5886" width="11.25" style="111" customWidth="1"/>
    <col min="5887" max="5887" width="11.625" style="111" bestFit="1" customWidth="1"/>
    <col min="5888" max="5888" width="1.375" style="111" customWidth="1"/>
    <col min="5889" max="5889" width="12.125" style="111" bestFit="1" customWidth="1"/>
    <col min="5890" max="5890" width="1.25" style="111" customWidth="1"/>
    <col min="5891" max="5891" width="13.375" style="111" bestFit="1" customWidth="1"/>
    <col min="5892" max="5892" width="1.25" style="111" customWidth="1"/>
    <col min="5893" max="5893" width="11.25" style="111" bestFit="1" customWidth="1"/>
    <col min="5894" max="5894" width="1.375" style="111" customWidth="1"/>
    <col min="5895" max="5895" width="8.375" style="111" bestFit="1" customWidth="1"/>
    <col min="5896" max="5896" width="1.25" style="111" customWidth="1"/>
    <col min="5897" max="5897" width="12" style="111" customWidth="1"/>
    <col min="5898" max="5898" width="1.75" style="111" customWidth="1"/>
    <col min="5899" max="5899" width="13.625" style="111" customWidth="1"/>
    <col min="5900" max="5900" width="1.125" style="111" customWidth="1"/>
    <col min="5901" max="5901" width="8.375" style="111" bestFit="1" customWidth="1"/>
    <col min="5902" max="5902" width="1.875" style="111" customWidth="1"/>
    <col min="5903" max="5903" width="11" style="111" bestFit="1" customWidth="1"/>
    <col min="5904" max="5904" width="2.125" style="111" customWidth="1"/>
    <col min="5905" max="5905" width="11.25" style="111" bestFit="1" customWidth="1"/>
    <col min="5906" max="5906" width="1.625" style="111" customWidth="1"/>
    <col min="5907" max="5907" width="10.75" style="111" customWidth="1"/>
    <col min="5908" max="5908" width="18.75" style="111" bestFit="1" customWidth="1"/>
    <col min="5909" max="6140" width="9.125" style="111"/>
    <col min="6141" max="6141" width="32.875" style="111" customWidth="1"/>
    <col min="6142" max="6142" width="11.25" style="111" customWidth="1"/>
    <col min="6143" max="6143" width="11.625" style="111" bestFit="1" customWidth="1"/>
    <col min="6144" max="6144" width="1.375" style="111" customWidth="1"/>
    <col min="6145" max="6145" width="12.125" style="111" bestFit="1" customWidth="1"/>
    <col min="6146" max="6146" width="1.25" style="111" customWidth="1"/>
    <col min="6147" max="6147" width="13.375" style="111" bestFit="1" customWidth="1"/>
    <col min="6148" max="6148" width="1.25" style="111" customWidth="1"/>
    <col min="6149" max="6149" width="11.25" style="111" bestFit="1" customWidth="1"/>
    <col min="6150" max="6150" width="1.375" style="111" customWidth="1"/>
    <col min="6151" max="6151" width="8.375" style="111" bestFit="1" customWidth="1"/>
    <col min="6152" max="6152" width="1.25" style="111" customWidth="1"/>
    <col min="6153" max="6153" width="12" style="111" customWidth="1"/>
    <col min="6154" max="6154" width="1.75" style="111" customWidth="1"/>
    <col min="6155" max="6155" width="13.625" style="111" customWidth="1"/>
    <col min="6156" max="6156" width="1.125" style="111" customWidth="1"/>
    <col min="6157" max="6157" width="8.375" style="111" bestFit="1" customWidth="1"/>
    <col min="6158" max="6158" width="1.875" style="111" customWidth="1"/>
    <col min="6159" max="6159" width="11" style="111" bestFit="1" customWidth="1"/>
    <col min="6160" max="6160" width="2.125" style="111" customWidth="1"/>
    <col min="6161" max="6161" width="11.25" style="111" bestFit="1" customWidth="1"/>
    <col min="6162" max="6162" width="1.625" style="111" customWidth="1"/>
    <col min="6163" max="6163" width="10.75" style="111" customWidth="1"/>
    <col min="6164" max="6164" width="18.75" style="111" bestFit="1" customWidth="1"/>
    <col min="6165" max="6396" width="9.125" style="111"/>
    <col min="6397" max="6397" width="32.875" style="111" customWidth="1"/>
    <col min="6398" max="6398" width="11.25" style="111" customWidth="1"/>
    <col min="6399" max="6399" width="11.625" style="111" bestFit="1" customWidth="1"/>
    <col min="6400" max="6400" width="1.375" style="111" customWidth="1"/>
    <col min="6401" max="6401" width="12.125" style="111" bestFit="1" customWidth="1"/>
    <col min="6402" max="6402" width="1.25" style="111" customWidth="1"/>
    <col min="6403" max="6403" width="13.375" style="111" bestFit="1" customWidth="1"/>
    <col min="6404" max="6404" width="1.25" style="111" customWidth="1"/>
    <col min="6405" max="6405" width="11.25" style="111" bestFit="1" customWidth="1"/>
    <col min="6406" max="6406" width="1.375" style="111" customWidth="1"/>
    <col min="6407" max="6407" width="8.375" style="111" bestFit="1" customWidth="1"/>
    <col min="6408" max="6408" width="1.25" style="111" customWidth="1"/>
    <col min="6409" max="6409" width="12" style="111" customWidth="1"/>
    <col min="6410" max="6410" width="1.75" style="111" customWidth="1"/>
    <col min="6411" max="6411" width="13.625" style="111" customWidth="1"/>
    <col min="6412" max="6412" width="1.125" style="111" customWidth="1"/>
    <col min="6413" max="6413" width="8.375" style="111" bestFit="1" customWidth="1"/>
    <col min="6414" max="6414" width="1.875" style="111" customWidth="1"/>
    <col min="6415" max="6415" width="11" style="111" bestFit="1" customWidth="1"/>
    <col min="6416" max="6416" width="2.125" style="111" customWidth="1"/>
    <col min="6417" max="6417" width="11.25" style="111" bestFit="1" customWidth="1"/>
    <col min="6418" max="6418" width="1.625" style="111" customWidth="1"/>
    <col min="6419" max="6419" width="10.75" style="111" customWidth="1"/>
    <col min="6420" max="6420" width="18.75" style="111" bestFit="1" customWidth="1"/>
    <col min="6421" max="6652" width="9.125" style="111"/>
    <col min="6653" max="6653" width="32.875" style="111" customWidth="1"/>
    <col min="6654" max="6654" width="11.25" style="111" customWidth="1"/>
    <col min="6655" max="6655" width="11.625" style="111" bestFit="1" customWidth="1"/>
    <col min="6656" max="6656" width="1.375" style="111" customWidth="1"/>
    <col min="6657" max="6657" width="12.125" style="111" bestFit="1" customWidth="1"/>
    <col min="6658" max="6658" width="1.25" style="111" customWidth="1"/>
    <col min="6659" max="6659" width="13.375" style="111" bestFit="1" customWidth="1"/>
    <col min="6660" max="6660" width="1.25" style="111" customWidth="1"/>
    <col min="6661" max="6661" width="11.25" style="111" bestFit="1" customWidth="1"/>
    <col min="6662" max="6662" width="1.375" style="111" customWidth="1"/>
    <col min="6663" max="6663" width="8.375" style="111" bestFit="1" customWidth="1"/>
    <col min="6664" max="6664" width="1.25" style="111" customWidth="1"/>
    <col min="6665" max="6665" width="12" style="111" customWidth="1"/>
    <col min="6666" max="6666" width="1.75" style="111" customWidth="1"/>
    <col min="6667" max="6667" width="13.625" style="111" customWidth="1"/>
    <col min="6668" max="6668" width="1.125" style="111" customWidth="1"/>
    <col min="6669" max="6669" width="8.375" style="111" bestFit="1" customWidth="1"/>
    <col min="6670" max="6670" width="1.875" style="111" customWidth="1"/>
    <col min="6671" max="6671" width="11" style="111" bestFit="1" customWidth="1"/>
    <col min="6672" max="6672" width="2.125" style="111" customWidth="1"/>
    <col min="6673" max="6673" width="11.25" style="111" bestFit="1" customWidth="1"/>
    <col min="6674" max="6674" width="1.625" style="111" customWidth="1"/>
    <col min="6675" max="6675" width="10.75" style="111" customWidth="1"/>
    <col min="6676" max="6676" width="18.75" style="111" bestFit="1" customWidth="1"/>
    <col min="6677" max="6908" width="9.125" style="111"/>
    <col min="6909" max="6909" width="32.875" style="111" customWidth="1"/>
    <col min="6910" max="6910" width="11.25" style="111" customWidth="1"/>
    <col min="6911" max="6911" width="11.625" style="111" bestFit="1" customWidth="1"/>
    <col min="6912" max="6912" width="1.375" style="111" customWidth="1"/>
    <col min="6913" max="6913" width="12.125" style="111" bestFit="1" customWidth="1"/>
    <col min="6914" max="6914" width="1.25" style="111" customWidth="1"/>
    <col min="6915" max="6915" width="13.375" style="111" bestFit="1" customWidth="1"/>
    <col min="6916" max="6916" width="1.25" style="111" customWidth="1"/>
    <col min="6917" max="6917" width="11.25" style="111" bestFit="1" customWidth="1"/>
    <col min="6918" max="6918" width="1.375" style="111" customWidth="1"/>
    <col min="6919" max="6919" width="8.375" style="111" bestFit="1" customWidth="1"/>
    <col min="6920" max="6920" width="1.25" style="111" customWidth="1"/>
    <col min="6921" max="6921" width="12" style="111" customWidth="1"/>
    <col min="6922" max="6922" width="1.75" style="111" customWidth="1"/>
    <col min="6923" max="6923" width="13.625" style="111" customWidth="1"/>
    <col min="6924" max="6924" width="1.125" style="111" customWidth="1"/>
    <col min="6925" max="6925" width="8.375" style="111" bestFit="1" customWidth="1"/>
    <col min="6926" max="6926" width="1.875" style="111" customWidth="1"/>
    <col min="6927" max="6927" width="11" style="111" bestFit="1" customWidth="1"/>
    <col min="6928" max="6928" width="2.125" style="111" customWidth="1"/>
    <col min="6929" max="6929" width="11.25" style="111" bestFit="1" customWidth="1"/>
    <col min="6930" max="6930" width="1.625" style="111" customWidth="1"/>
    <col min="6931" max="6931" width="10.75" style="111" customWidth="1"/>
    <col min="6932" max="6932" width="18.75" style="111" bestFit="1" customWidth="1"/>
    <col min="6933" max="7164" width="9.125" style="111"/>
    <col min="7165" max="7165" width="32.875" style="111" customWidth="1"/>
    <col min="7166" max="7166" width="11.25" style="111" customWidth="1"/>
    <col min="7167" max="7167" width="11.625" style="111" bestFit="1" customWidth="1"/>
    <col min="7168" max="7168" width="1.375" style="111" customWidth="1"/>
    <col min="7169" max="7169" width="12.125" style="111" bestFit="1" customWidth="1"/>
    <col min="7170" max="7170" width="1.25" style="111" customWidth="1"/>
    <col min="7171" max="7171" width="13.375" style="111" bestFit="1" customWidth="1"/>
    <col min="7172" max="7172" width="1.25" style="111" customWidth="1"/>
    <col min="7173" max="7173" width="11.25" style="111" bestFit="1" customWidth="1"/>
    <col min="7174" max="7174" width="1.375" style="111" customWidth="1"/>
    <col min="7175" max="7175" width="8.375" style="111" bestFit="1" customWidth="1"/>
    <col min="7176" max="7176" width="1.25" style="111" customWidth="1"/>
    <col min="7177" max="7177" width="12" style="111" customWidth="1"/>
    <col min="7178" max="7178" width="1.75" style="111" customWidth="1"/>
    <col min="7179" max="7179" width="13.625" style="111" customWidth="1"/>
    <col min="7180" max="7180" width="1.125" style="111" customWidth="1"/>
    <col min="7181" max="7181" width="8.375" style="111" bestFit="1" customWidth="1"/>
    <col min="7182" max="7182" width="1.875" style="111" customWidth="1"/>
    <col min="7183" max="7183" width="11" style="111" bestFit="1" customWidth="1"/>
    <col min="7184" max="7184" width="2.125" style="111" customWidth="1"/>
    <col min="7185" max="7185" width="11.25" style="111" bestFit="1" customWidth="1"/>
    <col min="7186" max="7186" width="1.625" style="111" customWidth="1"/>
    <col min="7187" max="7187" width="10.75" style="111" customWidth="1"/>
    <col min="7188" max="7188" width="18.75" style="111" bestFit="1" customWidth="1"/>
    <col min="7189" max="7420" width="9.125" style="111"/>
    <col min="7421" max="7421" width="32.875" style="111" customWidth="1"/>
    <col min="7422" max="7422" width="11.25" style="111" customWidth="1"/>
    <col min="7423" max="7423" width="11.625" style="111" bestFit="1" customWidth="1"/>
    <col min="7424" max="7424" width="1.375" style="111" customWidth="1"/>
    <col min="7425" max="7425" width="12.125" style="111" bestFit="1" customWidth="1"/>
    <col min="7426" max="7426" width="1.25" style="111" customWidth="1"/>
    <col min="7427" max="7427" width="13.375" style="111" bestFit="1" customWidth="1"/>
    <col min="7428" max="7428" width="1.25" style="111" customWidth="1"/>
    <col min="7429" max="7429" width="11.25" style="111" bestFit="1" customWidth="1"/>
    <col min="7430" max="7430" width="1.375" style="111" customWidth="1"/>
    <col min="7431" max="7431" width="8.375" style="111" bestFit="1" customWidth="1"/>
    <col min="7432" max="7432" width="1.25" style="111" customWidth="1"/>
    <col min="7433" max="7433" width="12" style="111" customWidth="1"/>
    <col min="7434" max="7434" width="1.75" style="111" customWidth="1"/>
    <col min="7435" max="7435" width="13.625" style="111" customWidth="1"/>
    <col min="7436" max="7436" width="1.125" style="111" customWidth="1"/>
    <col min="7437" max="7437" width="8.375" style="111" bestFit="1" customWidth="1"/>
    <col min="7438" max="7438" width="1.875" style="111" customWidth="1"/>
    <col min="7439" max="7439" width="11" style="111" bestFit="1" customWidth="1"/>
    <col min="7440" max="7440" width="2.125" style="111" customWidth="1"/>
    <col min="7441" max="7441" width="11.25" style="111" bestFit="1" customWidth="1"/>
    <col min="7442" max="7442" width="1.625" style="111" customWidth="1"/>
    <col min="7443" max="7443" width="10.75" style="111" customWidth="1"/>
    <col min="7444" max="7444" width="18.75" style="111" bestFit="1" customWidth="1"/>
    <col min="7445" max="7676" width="9.125" style="111"/>
    <col min="7677" max="7677" width="32.875" style="111" customWidth="1"/>
    <col min="7678" max="7678" width="11.25" style="111" customWidth="1"/>
    <col min="7679" max="7679" width="11.625" style="111" bestFit="1" customWidth="1"/>
    <col min="7680" max="7680" width="1.375" style="111" customWidth="1"/>
    <col min="7681" max="7681" width="12.125" style="111" bestFit="1" customWidth="1"/>
    <col min="7682" max="7682" width="1.25" style="111" customWidth="1"/>
    <col min="7683" max="7683" width="13.375" style="111" bestFit="1" customWidth="1"/>
    <col min="7684" max="7684" width="1.25" style="111" customWidth="1"/>
    <col min="7685" max="7685" width="11.25" style="111" bestFit="1" customWidth="1"/>
    <col min="7686" max="7686" width="1.375" style="111" customWidth="1"/>
    <col min="7687" max="7687" width="8.375" style="111" bestFit="1" customWidth="1"/>
    <col min="7688" max="7688" width="1.25" style="111" customWidth="1"/>
    <col min="7689" max="7689" width="12" style="111" customWidth="1"/>
    <col min="7690" max="7690" width="1.75" style="111" customWidth="1"/>
    <col min="7691" max="7691" width="13.625" style="111" customWidth="1"/>
    <col min="7692" max="7692" width="1.125" style="111" customWidth="1"/>
    <col min="7693" max="7693" width="8.375" style="111" bestFit="1" customWidth="1"/>
    <col min="7694" max="7694" width="1.875" style="111" customWidth="1"/>
    <col min="7695" max="7695" width="11" style="111" bestFit="1" customWidth="1"/>
    <col min="7696" max="7696" width="2.125" style="111" customWidth="1"/>
    <col min="7697" max="7697" width="11.25" style="111" bestFit="1" customWidth="1"/>
    <col min="7698" max="7698" width="1.625" style="111" customWidth="1"/>
    <col min="7699" max="7699" width="10.75" style="111" customWidth="1"/>
    <col min="7700" max="7700" width="18.75" style="111" bestFit="1" customWidth="1"/>
    <col min="7701" max="7932" width="9.125" style="111"/>
    <col min="7933" max="7933" width="32.875" style="111" customWidth="1"/>
    <col min="7934" max="7934" width="11.25" style="111" customWidth="1"/>
    <col min="7935" max="7935" width="11.625" style="111" bestFit="1" customWidth="1"/>
    <col min="7936" max="7936" width="1.375" style="111" customWidth="1"/>
    <col min="7937" max="7937" width="12.125" style="111" bestFit="1" customWidth="1"/>
    <col min="7938" max="7938" width="1.25" style="111" customWidth="1"/>
    <col min="7939" max="7939" width="13.375" style="111" bestFit="1" customWidth="1"/>
    <col min="7940" max="7940" width="1.25" style="111" customWidth="1"/>
    <col min="7941" max="7941" width="11.25" style="111" bestFit="1" customWidth="1"/>
    <col min="7942" max="7942" width="1.375" style="111" customWidth="1"/>
    <col min="7943" max="7943" width="8.375" style="111" bestFit="1" customWidth="1"/>
    <col min="7944" max="7944" width="1.25" style="111" customWidth="1"/>
    <col min="7945" max="7945" width="12" style="111" customWidth="1"/>
    <col min="7946" max="7946" width="1.75" style="111" customWidth="1"/>
    <col min="7947" max="7947" width="13.625" style="111" customWidth="1"/>
    <col min="7948" max="7948" width="1.125" style="111" customWidth="1"/>
    <col min="7949" max="7949" width="8.375" style="111" bestFit="1" customWidth="1"/>
    <col min="7950" max="7950" width="1.875" style="111" customWidth="1"/>
    <col min="7951" max="7951" width="11" style="111" bestFit="1" customWidth="1"/>
    <col min="7952" max="7952" width="2.125" style="111" customWidth="1"/>
    <col min="7953" max="7953" width="11.25" style="111" bestFit="1" customWidth="1"/>
    <col min="7954" max="7954" width="1.625" style="111" customWidth="1"/>
    <col min="7955" max="7955" width="10.75" style="111" customWidth="1"/>
    <col min="7956" max="7956" width="18.75" style="111" bestFit="1" customWidth="1"/>
    <col min="7957" max="8188" width="9.125" style="111"/>
    <col min="8189" max="8189" width="32.875" style="111" customWidth="1"/>
    <col min="8190" max="8190" width="11.25" style="111" customWidth="1"/>
    <col min="8191" max="8191" width="11.625" style="111" bestFit="1" customWidth="1"/>
    <col min="8192" max="8192" width="1.375" style="111" customWidth="1"/>
    <col min="8193" max="8193" width="12.125" style="111" bestFit="1" customWidth="1"/>
    <col min="8194" max="8194" width="1.25" style="111" customWidth="1"/>
    <col min="8195" max="8195" width="13.375" style="111" bestFit="1" customWidth="1"/>
    <col min="8196" max="8196" width="1.25" style="111" customWidth="1"/>
    <col min="8197" max="8197" width="11.25" style="111" bestFit="1" customWidth="1"/>
    <col min="8198" max="8198" width="1.375" style="111" customWidth="1"/>
    <col min="8199" max="8199" width="8.375" style="111" bestFit="1" customWidth="1"/>
    <col min="8200" max="8200" width="1.25" style="111" customWidth="1"/>
    <col min="8201" max="8201" width="12" style="111" customWidth="1"/>
    <col min="8202" max="8202" width="1.75" style="111" customWidth="1"/>
    <col min="8203" max="8203" width="13.625" style="111" customWidth="1"/>
    <col min="8204" max="8204" width="1.125" style="111" customWidth="1"/>
    <col min="8205" max="8205" width="8.375" style="111" bestFit="1" customWidth="1"/>
    <col min="8206" max="8206" width="1.875" style="111" customWidth="1"/>
    <col min="8207" max="8207" width="11" style="111" bestFit="1" customWidth="1"/>
    <col min="8208" max="8208" width="2.125" style="111" customWidth="1"/>
    <col min="8209" max="8209" width="11.25" style="111" bestFit="1" customWidth="1"/>
    <col min="8210" max="8210" width="1.625" style="111" customWidth="1"/>
    <col min="8211" max="8211" width="10.75" style="111" customWidth="1"/>
    <col min="8212" max="8212" width="18.75" style="111" bestFit="1" customWidth="1"/>
    <col min="8213" max="8444" width="9.125" style="111"/>
    <col min="8445" max="8445" width="32.875" style="111" customWidth="1"/>
    <col min="8446" max="8446" width="11.25" style="111" customWidth="1"/>
    <col min="8447" max="8447" width="11.625" style="111" bestFit="1" customWidth="1"/>
    <col min="8448" max="8448" width="1.375" style="111" customWidth="1"/>
    <col min="8449" max="8449" width="12.125" style="111" bestFit="1" customWidth="1"/>
    <col min="8450" max="8450" width="1.25" style="111" customWidth="1"/>
    <col min="8451" max="8451" width="13.375" style="111" bestFit="1" customWidth="1"/>
    <col min="8452" max="8452" width="1.25" style="111" customWidth="1"/>
    <col min="8453" max="8453" width="11.25" style="111" bestFit="1" customWidth="1"/>
    <col min="8454" max="8454" width="1.375" style="111" customWidth="1"/>
    <col min="8455" max="8455" width="8.375" style="111" bestFit="1" customWidth="1"/>
    <col min="8456" max="8456" width="1.25" style="111" customWidth="1"/>
    <col min="8457" max="8457" width="12" style="111" customWidth="1"/>
    <col min="8458" max="8458" width="1.75" style="111" customWidth="1"/>
    <col min="8459" max="8459" width="13.625" style="111" customWidth="1"/>
    <col min="8460" max="8460" width="1.125" style="111" customWidth="1"/>
    <col min="8461" max="8461" width="8.375" style="111" bestFit="1" customWidth="1"/>
    <col min="8462" max="8462" width="1.875" style="111" customWidth="1"/>
    <col min="8463" max="8463" width="11" style="111" bestFit="1" customWidth="1"/>
    <col min="8464" max="8464" width="2.125" style="111" customWidth="1"/>
    <col min="8465" max="8465" width="11.25" style="111" bestFit="1" customWidth="1"/>
    <col min="8466" max="8466" width="1.625" style="111" customWidth="1"/>
    <col min="8467" max="8467" width="10.75" style="111" customWidth="1"/>
    <col min="8468" max="8468" width="18.75" style="111" bestFit="1" customWidth="1"/>
    <col min="8469" max="8700" width="9.125" style="111"/>
    <col min="8701" max="8701" width="32.875" style="111" customWidth="1"/>
    <col min="8702" max="8702" width="11.25" style="111" customWidth="1"/>
    <col min="8703" max="8703" width="11.625" style="111" bestFit="1" customWidth="1"/>
    <col min="8704" max="8704" width="1.375" style="111" customWidth="1"/>
    <col min="8705" max="8705" width="12.125" style="111" bestFit="1" customWidth="1"/>
    <col min="8706" max="8706" width="1.25" style="111" customWidth="1"/>
    <col min="8707" max="8707" width="13.375" style="111" bestFit="1" customWidth="1"/>
    <col min="8708" max="8708" width="1.25" style="111" customWidth="1"/>
    <col min="8709" max="8709" width="11.25" style="111" bestFit="1" customWidth="1"/>
    <col min="8710" max="8710" width="1.375" style="111" customWidth="1"/>
    <col min="8711" max="8711" width="8.375" style="111" bestFit="1" customWidth="1"/>
    <col min="8712" max="8712" width="1.25" style="111" customWidth="1"/>
    <col min="8713" max="8713" width="12" style="111" customWidth="1"/>
    <col min="8714" max="8714" width="1.75" style="111" customWidth="1"/>
    <col min="8715" max="8715" width="13.625" style="111" customWidth="1"/>
    <col min="8716" max="8716" width="1.125" style="111" customWidth="1"/>
    <col min="8717" max="8717" width="8.375" style="111" bestFit="1" customWidth="1"/>
    <col min="8718" max="8718" width="1.875" style="111" customWidth="1"/>
    <col min="8719" max="8719" width="11" style="111" bestFit="1" customWidth="1"/>
    <col min="8720" max="8720" width="2.125" style="111" customWidth="1"/>
    <col min="8721" max="8721" width="11.25" style="111" bestFit="1" customWidth="1"/>
    <col min="8722" max="8722" width="1.625" style="111" customWidth="1"/>
    <col min="8723" max="8723" width="10.75" style="111" customWidth="1"/>
    <col min="8724" max="8724" width="18.75" style="111" bestFit="1" customWidth="1"/>
    <col min="8725" max="8956" width="9.125" style="111"/>
    <col min="8957" max="8957" width="32.875" style="111" customWidth="1"/>
    <col min="8958" max="8958" width="11.25" style="111" customWidth="1"/>
    <col min="8959" max="8959" width="11.625" style="111" bestFit="1" customWidth="1"/>
    <col min="8960" max="8960" width="1.375" style="111" customWidth="1"/>
    <col min="8961" max="8961" width="12.125" style="111" bestFit="1" customWidth="1"/>
    <col min="8962" max="8962" width="1.25" style="111" customWidth="1"/>
    <col min="8963" max="8963" width="13.375" style="111" bestFit="1" customWidth="1"/>
    <col min="8964" max="8964" width="1.25" style="111" customWidth="1"/>
    <col min="8965" max="8965" width="11.25" style="111" bestFit="1" customWidth="1"/>
    <col min="8966" max="8966" width="1.375" style="111" customWidth="1"/>
    <col min="8967" max="8967" width="8.375" style="111" bestFit="1" customWidth="1"/>
    <col min="8968" max="8968" width="1.25" style="111" customWidth="1"/>
    <col min="8969" max="8969" width="12" style="111" customWidth="1"/>
    <col min="8970" max="8970" width="1.75" style="111" customWidth="1"/>
    <col min="8971" max="8971" width="13.625" style="111" customWidth="1"/>
    <col min="8972" max="8972" width="1.125" style="111" customWidth="1"/>
    <col min="8973" max="8973" width="8.375" style="111" bestFit="1" customWidth="1"/>
    <col min="8974" max="8974" width="1.875" style="111" customWidth="1"/>
    <col min="8975" max="8975" width="11" style="111" bestFit="1" customWidth="1"/>
    <col min="8976" max="8976" width="2.125" style="111" customWidth="1"/>
    <col min="8977" max="8977" width="11.25" style="111" bestFit="1" customWidth="1"/>
    <col min="8978" max="8978" width="1.625" style="111" customWidth="1"/>
    <col min="8979" max="8979" width="10.75" style="111" customWidth="1"/>
    <col min="8980" max="8980" width="18.75" style="111" bestFit="1" customWidth="1"/>
    <col min="8981" max="9212" width="9.125" style="111"/>
    <col min="9213" max="9213" width="32.875" style="111" customWidth="1"/>
    <col min="9214" max="9214" width="11.25" style="111" customWidth="1"/>
    <col min="9215" max="9215" width="11.625" style="111" bestFit="1" customWidth="1"/>
    <col min="9216" max="9216" width="1.375" style="111" customWidth="1"/>
    <col min="9217" max="9217" width="12.125" style="111" bestFit="1" customWidth="1"/>
    <col min="9218" max="9218" width="1.25" style="111" customWidth="1"/>
    <col min="9219" max="9219" width="13.375" style="111" bestFit="1" customWidth="1"/>
    <col min="9220" max="9220" width="1.25" style="111" customWidth="1"/>
    <col min="9221" max="9221" width="11.25" style="111" bestFit="1" customWidth="1"/>
    <col min="9222" max="9222" width="1.375" style="111" customWidth="1"/>
    <col min="9223" max="9223" width="8.375" style="111" bestFit="1" customWidth="1"/>
    <col min="9224" max="9224" width="1.25" style="111" customWidth="1"/>
    <col min="9225" max="9225" width="12" style="111" customWidth="1"/>
    <col min="9226" max="9226" width="1.75" style="111" customWidth="1"/>
    <col min="9227" max="9227" width="13.625" style="111" customWidth="1"/>
    <col min="9228" max="9228" width="1.125" style="111" customWidth="1"/>
    <col min="9229" max="9229" width="8.375" style="111" bestFit="1" customWidth="1"/>
    <col min="9230" max="9230" width="1.875" style="111" customWidth="1"/>
    <col min="9231" max="9231" width="11" style="111" bestFit="1" customWidth="1"/>
    <col min="9232" max="9232" width="2.125" style="111" customWidth="1"/>
    <col min="9233" max="9233" width="11.25" style="111" bestFit="1" customWidth="1"/>
    <col min="9234" max="9234" width="1.625" style="111" customWidth="1"/>
    <col min="9235" max="9235" width="10.75" style="111" customWidth="1"/>
    <col min="9236" max="9236" width="18.75" style="111" bestFit="1" customWidth="1"/>
    <col min="9237" max="9468" width="9.125" style="111"/>
    <col min="9469" max="9469" width="32.875" style="111" customWidth="1"/>
    <col min="9470" max="9470" width="11.25" style="111" customWidth="1"/>
    <col min="9471" max="9471" width="11.625" style="111" bestFit="1" customWidth="1"/>
    <col min="9472" max="9472" width="1.375" style="111" customWidth="1"/>
    <col min="9473" max="9473" width="12.125" style="111" bestFit="1" customWidth="1"/>
    <col min="9474" max="9474" width="1.25" style="111" customWidth="1"/>
    <col min="9475" max="9475" width="13.375" style="111" bestFit="1" customWidth="1"/>
    <col min="9476" max="9476" width="1.25" style="111" customWidth="1"/>
    <col min="9477" max="9477" width="11.25" style="111" bestFit="1" customWidth="1"/>
    <col min="9478" max="9478" width="1.375" style="111" customWidth="1"/>
    <col min="9479" max="9479" width="8.375" style="111" bestFit="1" customWidth="1"/>
    <col min="9480" max="9480" width="1.25" style="111" customWidth="1"/>
    <col min="9481" max="9481" width="12" style="111" customWidth="1"/>
    <col min="9482" max="9482" width="1.75" style="111" customWidth="1"/>
    <col min="9483" max="9483" width="13.625" style="111" customWidth="1"/>
    <col min="9484" max="9484" width="1.125" style="111" customWidth="1"/>
    <col min="9485" max="9485" width="8.375" style="111" bestFit="1" customWidth="1"/>
    <col min="9486" max="9486" width="1.875" style="111" customWidth="1"/>
    <col min="9487" max="9487" width="11" style="111" bestFit="1" customWidth="1"/>
    <col min="9488" max="9488" width="2.125" style="111" customWidth="1"/>
    <col min="9489" max="9489" width="11.25" style="111" bestFit="1" customWidth="1"/>
    <col min="9490" max="9490" width="1.625" style="111" customWidth="1"/>
    <col min="9491" max="9491" width="10.75" style="111" customWidth="1"/>
    <col min="9492" max="9492" width="18.75" style="111" bestFit="1" customWidth="1"/>
    <col min="9493" max="9724" width="9.125" style="111"/>
    <col min="9725" max="9725" width="32.875" style="111" customWidth="1"/>
    <col min="9726" max="9726" width="11.25" style="111" customWidth="1"/>
    <col min="9727" max="9727" width="11.625" style="111" bestFit="1" customWidth="1"/>
    <col min="9728" max="9728" width="1.375" style="111" customWidth="1"/>
    <col min="9729" max="9729" width="12.125" style="111" bestFit="1" customWidth="1"/>
    <col min="9730" max="9730" width="1.25" style="111" customWidth="1"/>
    <col min="9731" max="9731" width="13.375" style="111" bestFit="1" customWidth="1"/>
    <col min="9732" max="9732" width="1.25" style="111" customWidth="1"/>
    <col min="9733" max="9733" width="11.25" style="111" bestFit="1" customWidth="1"/>
    <col min="9734" max="9734" width="1.375" style="111" customWidth="1"/>
    <col min="9735" max="9735" width="8.375" style="111" bestFit="1" customWidth="1"/>
    <col min="9736" max="9736" width="1.25" style="111" customWidth="1"/>
    <col min="9737" max="9737" width="12" style="111" customWidth="1"/>
    <col min="9738" max="9738" width="1.75" style="111" customWidth="1"/>
    <col min="9739" max="9739" width="13.625" style="111" customWidth="1"/>
    <col min="9740" max="9740" width="1.125" style="111" customWidth="1"/>
    <col min="9741" max="9741" width="8.375" style="111" bestFit="1" customWidth="1"/>
    <col min="9742" max="9742" width="1.875" style="111" customWidth="1"/>
    <col min="9743" max="9743" width="11" style="111" bestFit="1" customWidth="1"/>
    <col min="9744" max="9744" width="2.125" style="111" customWidth="1"/>
    <col min="9745" max="9745" width="11.25" style="111" bestFit="1" customWidth="1"/>
    <col min="9746" max="9746" width="1.625" style="111" customWidth="1"/>
    <col min="9747" max="9747" width="10.75" style="111" customWidth="1"/>
    <col min="9748" max="9748" width="18.75" style="111" bestFit="1" customWidth="1"/>
    <col min="9749" max="9980" width="9.125" style="111"/>
    <col min="9981" max="9981" width="32.875" style="111" customWidth="1"/>
    <col min="9982" max="9982" width="11.25" style="111" customWidth="1"/>
    <col min="9983" max="9983" width="11.625" style="111" bestFit="1" customWidth="1"/>
    <col min="9984" max="9984" width="1.375" style="111" customWidth="1"/>
    <col min="9985" max="9985" width="12.125" style="111" bestFit="1" customWidth="1"/>
    <col min="9986" max="9986" width="1.25" style="111" customWidth="1"/>
    <col min="9987" max="9987" width="13.375" style="111" bestFit="1" customWidth="1"/>
    <col min="9988" max="9988" width="1.25" style="111" customWidth="1"/>
    <col min="9989" max="9989" width="11.25" style="111" bestFit="1" customWidth="1"/>
    <col min="9990" max="9990" width="1.375" style="111" customWidth="1"/>
    <col min="9991" max="9991" width="8.375" style="111" bestFit="1" customWidth="1"/>
    <col min="9992" max="9992" width="1.25" style="111" customWidth="1"/>
    <col min="9993" max="9993" width="12" style="111" customWidth="1"/>
    <col min="9994" max="9994" width="1.75" style="111" customWidth="1"/>
    <col min="9995" max="9995" width="13.625" style="111" customWidth="1"/>
    <col min="9996" max="9996" width="1.125" style="111" customWidth="1"/>
    <col min="9997" max="9997" width="8.375" style="111" bestFit="1" customWidth="1"/>
    <col min="9998" max="9998" width="1.875" style="111" customWidth="1"/>
    <col min="9999" max="9999" width="11" style="111" bestFit="1" customWidth="1"/>
    <col min="10000" max="10000" width="2.125" style="111" customWidth="1"/>
    <col min="10001" max="10001" width="11.25" style="111" bestFit="1" customWidth="1"/>
    <col min="10002" max="10002" width="1.625" style="111" customWidth="1"/>
    <col min="10003" max="10003" width="10.75" style="111" customWidth="1"/>
    <col min="10004" max="10004" width="18.75" style="111" bestFit="1" customWidth="1"/>
    <col min="10005" max="10236" width="9.125" style="111"/>
    <col min="10237" max="10237" width="32.875" style="111" customWidth="1"/>
    <col min="10238" max="10238" width="11.25" style="111" customWidth="1"/>
    <col min="10239" max="10239" width="11.625" style="111" bestFit="1" customWidth="1"/>
    <col min="10240" max="10240" width="1.375" style="111" customWidth="1"/>
    <col min="10241" max="10241" width="12.125" style="111" bestFit="1" customWidth="1"/>
    <col min="10242" max="10242" width="1.25" style="111" customWidth="1"/>
    <col min="10243" max="10243" width="13.375" style="111" bestFit="1" customWidth="1"/>
    <col min="10244" max="10244" width="1.25" style="111" customWidth="1"/>
    <col min="10245" max="10245" width="11.25" style="111" bestFit="1" customWidth="1"/>
    <col min="10246" max="10246" width="1.375" style="111" customWidth="1"/>
    <col min="10247" max="10247" width="8.375" style="111" bestFit="1" customWidth="1"/>
    <col min="10248" max="10248" width="1.25" style="111" customWidth="1"/>
    <col min="10249" max="10249" width="12" style="111" customWidth="1"/>
    <col min="10250" max="10250" width="1.75" style="111" customWidth="1"/>
    <col min="10251" max="10251" width="13.625" style="111" customWidth="1"/>
    <col min="10252" max="10252" width="1.125" style="111" customWidth="1"/>
    <col min="10253" max="10253" width="8.375" style="111" bestFit="1" customWidth="1"/>
    <col min="10254" max="10254" width="1.875" style="111" customWidth="1"/>
    <col min="10255" max="10255" width="11" style="111" bestFit="1" customWidth="1"/>
    <col min="10256" max="10256" width="2.125" style="111" customWidth="1"/>
    <col min="10257" max="10257" width="11.25" style="111" bestFit="1" customWidth="1"/>
    <col min="10258" max="10258" width="1.625" style="111" customWidth="1"/>
    <col min="10259" max="10259" width="10.75" style="111" customWidth="1"/>
    <col min="10260" max="10260" width="18.75" style="111" bestFit="1" customWidth="1"/>
    <col min="10261" max="10492" width="9.125" style="111"/>
    <col min="10493" max="10493" width="32.875" style="111" customWidth="1"/>
    <col min="10494" max="10494" width="11.25" style="111" customWidth="1"/>
    <col min="10495" max="10495" width="11.625" style="111" bestFit="1" customWidth="1"/>
    <col min="10496" max="10496" width="1.375" style="111" customWidth="1"/>
    <col min="10497" max="10497" width="12.125" style="111" bestFit="1" customWidth="1"/>
    <col min="10498" max="10498" width="1.25" style="111" customWidth="1"/>
    <col min="10499" max="10499" width="13.375" style="111" bestFit="1" customWidth="1"/>
    <col min="10500" max="10500" width="1.25" style="111" customWidth="1"/>
    <col min="10501" max="10501" width="11.25" style="111" bestFit="1" customWidth="1"/>
    <col min="10502" max="10502" width="1.375" style="111" customWidth="1"/>
    <col min="10503" max="10503" width="8.375" style="111" bestFit="1" customWidth="1"/>
    <col min="10504" max="10504" width="1.25" style="111" customWidth="1"/>
    <col min="10505" max="10505" width="12" style="111" customWidth="1"/>
    <col min="10506" max="10506" width="1.75" style="111" customWidth="1"/>
    <col min="10507" max="10507" width="13.625" style="111" customWidth="1"/>
    <col min="10508" max="10508" width="1.125" style="111" customWidth="1"/>
    <col min="10509" max="10509" width="8.375" style="111" bestFit="1" customWidth="1"/>
    <col min="10510" max="10510" width="1.875" style="111" customWidth="1"/>
    <col min="10511" max="10511" width="11" style="111" bestFit="1" customWidth="1"/>
    <col min="10512" max="10512" width="2.125" style="111" customWidth="1"/>
    <col min="10513" max="10513" width="11.25" style="111" bestFit="1" customWidth="1"/>
    <col min="10514" max="10514" width="1.625" style="111" customWidth="1"/>
    <col min="10515" max="10515" width="10.75" style="111" customWidth="1"/>
    <col min="10516" max="10516" width="18.75" style="111" bestFit="1" customWidth="1"/>
    <col min="10517" max="10748" width="9.125" style="111"/>
    <col min="10749" max="10749" width="32.875" style="111" customWidth="1"/>
    <col min="10750" max="10750" width="11.25" style="111" customWidth="1"/>
    <col min="10751" max="10751" width="11.625" style="111" bestFit="1" customWidth="1"/>
    <col min="10752" max="10752" width="1.375" style="111" customWidth="1"/>
    <col min="10753" max="10753" width="12.125" style="111" bestFit="1" customWidth="1"/>
    <col min="10754" max="10754" width="1.25" style="111" customWidth="1"/>
    <col min="10755" max="10755" width="13.375" style="111" bestFit="1" customWidth="1"/>
    <col min="10756" max="10756" width="1.25" style="111" customWidth="1"/>
    <col min="10757" max="10757" width="11.25" style="111" bestFit="1" customWidth="1"/>
    <col min="10758" max="10758" width="1.375" style="111" customWidth="1"/>
    <col min="10759" max="10759" width="8.375" style="111" bestFit="1" customWidth="1"/>
    <col min="10760" max="10760" width="1.25" style="111" customWidth="1"/>
    <col min="10761" max="10761" width="12" style="111" customWidth="1"/>
    <col min="10762" max="10762" width="1.75" style="111" customWidth="1"/>
    <col min="10763" max="10763" width="13.625" style="111" customWidth="1"/>
    <col min="10764" max="10764" width="1.125" style="111" customWidth="1"/>
    <col min="10765" max="10765" width="8.375" style="111" bestFit="1" customWidth="1"/>
    <col min="10766" max="10766" width="1.875" style="111" customWidth="1"/>
    <col min="10767" max="10767" width="11" style="111" bestFit="1" customWidth="1"/>
    <col min="10768" max="10768" width="2.125" style="111" customWidth="1"/>
    <col min="10769" max="10769" width="11.25" style="111" bestFit="1" customWidth="1"/>
    <col min="10770" max="10770" width="1.625" style="111" customWidth="1"/>
    <col min="10771" max="10771" width="10.75" style="111" customWidth="1"/>
    <col min="10772" max="10772" width="18.75" style="111" bestFit="1" customWidth="1"/>
    <col min="10773" max="11004" width="9.125" style="111"/>
    <col min="11005" max="11005" width="32.875" style="111" customWidth="1"/>
    <col min="11006" max="11006" width="11.25" style="111" customWidth="1"/>
    <col min="11007" max="11007" width="11.625" style="111" bestFit="1" customWidth="1"/>
    <col min="11008" max="11008" width="1.375" style="111" customWidth="1"/>
    <col min="11009" max="11009" width="12.125" style="111" bestFit="1" customWidth="1"/>
    <col min="11010" max="11010" width="1.25" style="111" customWidth="1"/>
    <col min="11011" max="11011" width="13.375" style="111" bestFit="1" customWidth="1"/>
    <col min="11012" max="11012" width="1.25" style="111" customWidth="1"/>
    <col min="11013" max="11013" width="11.25" style="111" bestFit="1" customWidth="1"/>
    <col min="11014" max="11014" width="1.375" style="111" customWidth="1"/>
    <col min="11015" max="11015" width="8.375" style="111" bestFit="1" customWidth="1"/>
    <col min="11016" max="11016" width="1.25" style="111" customWidth="1"/>
    <col min="11017" max="11017" width="12" style="111" customWidth="1"/>
    <col min="11018" max="11018" width="1.75" style="111" customWidth="1"/>
    <col min="11019" max="11019" width="13.625" style="111" customWidth="1"/>
    <col min="11020" max="11020" width="1.125" style="111" customWidth="1"/>
    <col min="11021" max="11021" width="8.375" style="111" bestFit="1" customWidth="1"/>
    <col min="11022" max="11022" width="1.875" style="111" customWidth="1"/>
    <col min="11023" max="11023" width="11" style="111" bestFit="1" customWidth="1"/>
    <col min="11024" max="11024" width="2.125" style="111" customWidth="1"/>
    <col min="11025" max="11025" width="11.25" style="111" bestFit="1" customWidth="1"/>
    <col min="11026" max="11026" width="1.625" style="111" customWidth="1"/>
    <col min="11027" max="11027" width="10.75" style="111" customWidth="1"/>
    <col min="11028" max="11028" width="18.75" style="111" bestFit="1" customWidth="1"/>
    <col min="11029" max="11260" width="9.125" style="111"/>
    <col min="11261" max="11261" width="32.875" style="111" customWidth="1"/>
    <col min="11262" max="11262" width="11.25" style="111" customWidth="1"/>
    <col min="11263" max="11263" width="11.625" style="111" bestFit="1" customWidth="1"/>
    <col min="11264" max="11264" width="1.375" style="111" customWidth="1"/>
    <col min="11265" max="11265" width="12.125" style="111" bestFit="1" customWidth="1"/>
    <col min="11266" max="11266" width="1.25" style="111" customWidth="1"/>
    <col min="11267" max="11267" width="13.375" style="111" bestFit="1" customWidth="1"/>
    <col min="11268" max="11268" width="1.25" style="111" customWidth="1"/>
    <col min="11269" max="11269" width="11.25" style="111" bestFit="1" customWidth="1"/>
    <col min="11270" max="11270" width="1.375" style="111" customWidth="1"/>
    <col min="11271" max="11271" width="8.375" style="111" bestFit="1" customWidth="1"/>
    <col min="11272" max="11272" width="1.25" style="111" customWidth="1"/>
    <col min="11273" max="11273" width="12" style="111" customWidth="1"/>
    <col min="11274" max="11274" width="1.75" style="111" customWidth="1"/>
    <col min="11275" max="11275" width="13.625" style="111" customWidth="1"/>
    <col min="11276" max="11276" width="1.125" style="111" customWidth="1"/>
    <col min="11277" max="11277" width="8.375" style="111" bestFit="1" customWidth="1"/>
    <col min="11278" max="11278" width="1.875" style="111" customWidth="1"/>
    <col min="11279" max="11279" width="11" style="111" bestFit="1" customWidth="1"/>
    <col min="11280" max="11280" width="2.125" style="111" customWidth="1"/>
    <col min="11281" max="11281" width="11.25" style="111" bestFit="1" customWidth="1"/>
    <col min="11282" max="11282" width="1.625" style="111" customWidth="1"/>
    <col min="11283" max="11283" width="10.75" style="111" customWidth="1"/>
    <col min="11284" max="11284" width="18.75" style="111" bestFit="1" customWidth="1"/>
    <col min="11285" max="11516" width="9.125" style="111"/>
    <col min="11517" max="11517" width="32.875" style="111" customWidth="1"/>
    <col min="11518" max="11518" width="11.25" style="111" customWidth="1"/>
    <col min="11519" max="11519" width="11.625" style="111" bestFit="1" customWidth="1"/>
    <col min="11520" max="11520" width="1.375" style="111" customWidth="1"/>
    <col min="11521" max="11521" width="12.125" style="111" bestFit="1" customWidth="1"/>
    <col min="11522" max="11522" width="1.25" style="111" customWidth="1"/>
    <col min="11523" max="11523" width="13.375" style="111" bestFit="1" customWidth="1"/>
    <col min="11524" max="11524" width="1.25" style="111" customWidth="1"/>
    <col min="11525" max="11525" width="11.25" style="111" bestFit="1" customWidth="1"/>
    <col min="11526" max="11526" width="1.375" style="111" customWidth="1"/>
    <col min="11527" max="11527" width="8.375" style="111" bestFit="1" customWidth="1"/>
    <col min="11528" max="11528" width="1.25" style="111" customWidth="1"/>
    <col min="11529" max="11529" width="12" style="111" customWidth="1"/>
    <col min="11530" max="11530" width="1.75" style="111" customWidth="1"/>
    <col min="11531" max="11531" width="13.625" style="111" customWidth="1"/>
    <col min="11532" max="11532" width="1.125" style="111" customWidth="1"/>
    <col min="11533" max="11533" width="8.375" style="111" bestFit="1" customWidth="1"/>
    <col min="11534" max="11534" width="1.875" style="111" customWidth="1"/>
    <col min="11535" max="11535" width="11" style="111" bestFit="1" customWidth="1"/>
    <col min="11536" max="11536" width="2.125" style="111" customWidth="1"/>
    <col min="11537" max="11537" width="11.25" style="111" bestFit="1" customWidth="1"/>
    <col min="11538" max="11538" width="1.625" style="111" customWidth="1"/>
    <col min="11539" max="11539" width="10.75" style="111" customWidth="1"/>
    <col min="11540" max="11540" width="18.75" style="111" bestFit="1" customWidth="1"/>
    <col min="11541" max="11772" width="9.125" style="111"/>
    <col min="11773" max="11773" width="32.875" style="111" customWidth="1"/>
    <col min="11774" max="11774" width="11.25" style="111" customWidth="1"/>
    <col min="11775" max="11775" width="11.625" style="111" bestFit="1" customWidth="1"/>
    <col min="11776" max="11776" width="1.375" style="111" customWidth="1"/>
    <col min="11777" max="11777" width="12.125" style="111" bestFit="1" customWidth="1"/>
    <col min="11778" max="11778" width="1.25" style="111" customWidth="1"/>
    <col min="11779" max="11779" width="13.375" style="111" bestFit="1" customWidth="1"/>
    <col min="11780" max="11780" width="1.25" style="111" customWidth="1"/>
    <col min="11781" max="11781" width="11.25" style="111" bestFit="1" customWidth="1"/>
    <col min="11782" max="11782" width="1.375" style="111" customWidth="1"/>
    <col min="11783" max="11783" width="8.375" style="111" bestFit="1" customWidth="1"/>
    <col min="11784" max="11784" width="1.25" style="111" customWidth="1"/>
    <col min="11785" max="11785" width="12" style="111" customWidth="1"/>
    <col min="11786" max="11786" width="1.75" style="111" customWidth="1"/>
    <col min="11787" max="11787" width="13.625" style="111" customWidth="1"/>
    <col min="11788" max="11788" width="1.125" style="111" customWidth="1"/>
    <col min="11789" max="11789" width="8.375" style="111" bestFit="1" customWidth="1"/>
    <col min="11790" max="11790" width="1.875" style="111" customWidth="1"/>
    <col min="11791" max="11791" width="11" style="111" bestFit="1" customWidth="1"/>
    <col min="11792" max="11792" width="2.125" style="111" customWidth="1"/>
    <col min="11793" max="11793" width="11.25" style="111" bestFit="1" customWidth="1"/>
    <col min="11794" max="11794" width="1.625" style="111" customWidth="1"/>
    <col min="11795" max="11795" width="10.75" style="111" customWidth="1"/>
    <col min="11796" max="11796" width="18.75" style="111" bestFit="1" customWidth="1"/>
    <col min="11797" max="12028" width="9.125" style="111"/>
    <col min="12029" max="12029" width="32.875" style="111" customWidth="1"/>
    <col min="12030" max="12030" width="11.25" style="111" customWidth="1"/>
    <col min="12031" max="12031" width="11.625" style="111" bestFit="1" customWidth="1"/>
    <col min="12032" max="12032" width="1.375" style="111" customWidth="1"/>
    <col min="12033" max="12033" width="12.125" style="111" bestFit="1" customWidth="1"/>
    <col min="12034" max="12034" width="1.25" style="111" customWidth="1"/>
    <col min="12035" max="12035" width="13.375" style="111" bestFit="1" customWidth="1"/>
    <col min="12036" max="12036" width="1.25" style="111" customWidth="1"/>
    <col min="12037" max="12037" width="11.25" style="111" bestFit="1" customWidth="1"/>
    <col min="12038" max="12038" width="1.375" style="111" customWidth="1"/>
    <col min="12039" max="12039" width="8.375" style="111" bestFit="1" customWidth="1"/>
    <col min="12040" max="12040" width="1.25" style="111" customWidth="1"/>
    <col min="12041" max="12041" width="12" style="111" customWidth="1"/>
    <col min="12042" max="12042" width="1.75" style="111" customWidth="1"/>
    <col min="12043" max="12043" width="13.625" style="111" customWidth="1"/>
    <col min="12044" max="12044" width="1.125" style="111" customWidth="1"/>
    <col min="12045" max="12045" width="8.375" style="111" bestFit="1" customWidth="1"/>
    <col min="12046" max="12046" width="1.875" style="111" customWidth="1"/>
    <col min="12047" max="12047" width="11" style="111" bestFit="1" customWidth="1"/>
    <col min="12048" max="12048" width="2.125" style="111" customWidth="1"/>
    <col min="12049" max="12049" width="11.25" style="111" bestFit="1" customWidth="1"/>
    <col min="12050" max="12050" width="1.625" style="111" customWidth="1"/>
    <col min="12051" max="12051" width="10.75" style="111" customWidth="1"/>
    <col min="12052" max="12052" width="18.75" style="111" bestFit="1" customWidth="1"/>
    <col min="12053" max="12284" width="9.125" style="111"/>
    <col min="12285" max="12285" width="32.875" style="111" customWidth="1"/>
    <col min="12286" max="12286" width="11.25" style="111" customWidth="1"/>
    <col min="12287" max="12287" width="11.625" style="111" bestFit="1" customWidth="1"/>
    <col min="12288" max="12288" width="1.375" style="111" customWidth="1"/>
    <col min="12289" max="12289" width="12.125" style="111" bestFit="1" customWidth="1"/>
    <col min="12290" max="12290" width="1.25" style="111" customWidth="1"/>
    <col min="12291" max="12291" width="13.375" style="111" bestFit="1" customWidth="1"/>
    <col min="12292" max="12292" width="1.25" style="111" customWidth="1"/>
    <col min="12293" max="12293" width="11.25" style="111" bestFit="1" customWidth="1"/>
    <col min="12294" max="12294" width="1.375" style="111" customWidth="1"/>
    <col min="12295" max="12295" width="8.375" style="111" bestFit="1" customWidth="1"/>
    <col min="12296" max="12296" width="1.25" style="111" customWidth="1"/>
    <col min="12297" max="12297" width="12" style="111" customWidth="1"/>
    <col min="12298" max="12298" width="1.75" style="111" customWidth="1"/>
    <col min="12299" max="12299" width="13.625" style="111" customWidth="1"/>
    <col min="12300" max="12300" width="1.125" style="111" customWidth="1"/>
    <col min="12301" max="12301" width="8.375" style="111" bestFit="1" customWidth="1"/>
    <col min="12302" max="12302" width="1.875" style="111" customWidth="1"/>
    <col min="12303" max="12303" width="11" style="111" bestFit="1" customWidth="1"/>
    <col min="12304" max="12304" width="2.125" style="111" customWidth="1"/>
    <col min="12305" max="12305" width="11.25" style="111" bestFit="1" customWidth="1"/>
    <col min="12306" max="12306" width="1.625" style="111" customWidth="1"/>
    <col min="12307" max="12307" width="10.75" style="111" customWidth="1"/>
    <col min="12308" max="12308" width="18.75" style="111" bestFit="1" customWidth="1"/>
    <col min="12309" max="12540" width="9.125" style="111"/>
    <col min="12541" max="12541" width="32.875" style="111" customWidth="1"/>
    <col min="12542" max="12542" width="11.25" style="111" customWidth="1"/>
    <col min="12543" max="12543" width="11.625" style="111" bestFit="1" customWidth="1"/>
    <col min="12544" max="12544" width="1.375" style="111" customWidth="1"/>
    <col min="12545" max="12545" width="12.125" style="111" bestFit="1" customWidth="1"/>
    <col min="12546" max="12546" width="1.25" style="111" customWidth="1"/>
    <col min="12547" max="12547" width="13.375" style="111" bestFit="1" customWidth="1"/>
    <col min="12548" max="12548" width="1.25" style="111" customWidth="1"/>
    <col min="12549" max="12549" width="11.25" style="111" bestFit="1" customWidth="1"/>
    <col min="12550" max="12550" width="1.375" style="111" customWidth="1"/>
    <col min="12551" max="12551" width="8.375" style="111" bestFit="1" customWidth="1"/>
    <col min="12552" max="12552" width="1.25" style="111" customWidth="1"/>
    <col min="12553" max="12553" width="12" style="111" customWidth="1"/>
    <col min="12554" max="12554" width="1.75" style="111" customWidth="1"/>
    <col min="12555" max="12555" width="13.625" style="111" customWidth="1"/>
    <col min="12556" max="12556" width="1.125" style="111" customWidth="1"/>
    <col min="12557" max="12557" width="8.375" style="111" bestFit="1" customWidth="1"/>
    <col min="12558" max="12558" width="1.875" style="111" customWidth="1"/>
    <col min="12559" max="12559" width="11" style="111" bestFit="1" customWidth="1"/>
    <col min="12560" max="12560" width="2.125" style="111" customWidth="1"/>
    <col min="12561" max="12561" width="11.25" style="111" bestFit="1" customWidth="1"/>
    <col min="12562" max="12562" width="1.625" style="111" customWidth="1"/>
    <col min="12563" max="12563" width="10.75" style="111" customWidth="1"/>
    <col min="12564" max="12564" width="18.75" style="111" bestFit="1" customWidth="1"/>
    <col min="12565" max="12796" width="9.125" style="111"/>
    <col min="12797" max="12797" width="32.875" style="111" customWidth="1"/>
    <col min="12798" max="12798" width="11.25" style="111" customWidth="1"/>
    <col min="12799" max="12799" width="11.625" style="111" bestFit="1" customWidth="1"/>
    <col min="12800" max="12800" width="1.375" style="111" customWidth="1"/>
    <col min="12801" max="12801" width="12.125" style="111" bestFit="1" customWidth="1"/>
    <col min="12802" max="12802" width="1.25" style="111" customWidth="1"/>
    <col min="12803" max="12803" width="13.375" style="111" bestFit="1" customWidth="1"/>
    <col min="12804" max="12804" width="1.25" style="111" customWidth="1"/>
    <col min="12805" max="12805" width="11.25" style="111" bestFit="1" customWidth="1"/>
    <col min="12806" max="12806" width="1.375" style="111" customWidth="1"/>
    <col min="12807" max="12807" width="8.375" style="111" bestFit="1" customWidth="1"/>
    <col min="12808" max="12808" width="1.25" style="111" customWidth="1"/>
    <col min="12809" max="12809" width="12" style="111" customWidth="1"/>
    <col min="12810" max="12810" width="1.75" style="111" customWidth="1"/>
    <col min="12811" max="12811" width="13.625" style="111" customWidth="1"/>
    <col min="12812" max="12812" width="1.125" style="111" customWidth="1"/>
    <col min="12813" max="12813" width="8.375" style="111" bestFit="1" customWidth="1"/>
    <col min="12814" max="12814" width="1.875" style="111" customWidth="1"/>
    <col min="12815" max="12815" width="11" style="111" bestFit="1" customWidth="1"/>
    <col min="12816" max="12816" width="2.125" style="111" customWidth="1"/>
    <col min="12817" max="12817" width="11.25" style="111" bestFit="1" customWidth="1"/>
    <col min="12818" max="12818" width="1.625" style="111" customWidth="1"/>
    <col min="12819" max="12819" width="10.75" style="111" customWidth="1"/>
    <col min="12820" max="12820" width="18.75" style="111" bestFit="1" customWidth="1"/>
    <col min="12821" max="13052" width="9.125" style="111"/>
    <col min="13053" max="13053" width="32.875" style="111" customWidth="1"/>
    <col min="13054" max="13054" width="11.25" style="111" customWidth="1"/>
    <col min="13055" max="13055" width="11.625" style="111" bestFit="1" customWidth="1"/>
    <col min="13056" max="13056" width="1.375" style="111" customWidth="1"/>
    <col min="13057" max="13057" width="12.125" style="111" bestFit="1" customWidth="1"/>
    <col min="13058" max="13058" width="1.25" style="111" customWidth="1"/>
    <col min="13059" max="13059" width="13.375" style="111" bestFit="1" customWidth="1"/>
    <col min="13060" max="13060" width="1.25" style="111" customWidth="1"/>
    <col min="13061" max="13061" width="11.25" style="111" bestFit="1" customWidth="1"/>
    <col min="13062" max="13062" width="1.375" style="111" customWidth="1"/>
    <col min="13063" max="13063" width="8.375" style="111" bestFit="1" customWidth="1"/>
    <col min="13064" max="13064" width="1.25" style="111" customWidth="1"/>
    <col min="13065" max="13065" width="12" style="111" customWidth="1"/>
    <col min="13066" max="13066" width="1.75" style="111" customWidth="1"/>
    <col min="13067" max="13067" width="13.625" style="111" customWidth="1"/>
    <col min="13068" max="13068" width="1.125" style="111" customWidth="1"/>
    <col min="13069" max="13069" width="8.375" style="111" bestFit="1" customWidth="1"/>
    <col min="13070" max="13070" width="1.875" style="111" customWidth="1"/>
    <col min="13071" max="13071" width="11" style="111" bestFit="1" customWidth="1"/>
    <col min="13072" max="13072" width="2.125" style="111" customWidth="1"/>
    <col min="13073" max="13073" width="11.25" style="111" bestFit="1" customWidth="1"/>
    <col min="13074" max="13074" width="1.625" style="111" customWidth="1"/>
    <col min="13075" max="13075" width="10.75" style="111" customWidth="1"/>
    <col min="13076" max="13076" width="18.75" style="111" bestFit="1" customWidth="1"/>
    <col min="13077" max="13308" width="9.125" style="111"/>
    <col min="13309" max="13309" width="32.875" style="111" customWidth="1"/>
    <col min="13310" max="13310" width="11.25" style="111" customWidth="1"/>
    <col min="13311" max="13311" width="11.625" style="111" bestFit="1" customWidth="1"/>
    <col min="13312" max="13312" width="1.375" style="111" customWidth="1"/>
    <col min="13313" max="13313" width="12.125" style="111" bestFit="1" customWidth="1"/>
    <col min="13314" max="13314" width="1.25" style="111" customWidth="1"/>
    <col min="13315" max="13315" width="13.375" style="111" bestFit="1" customWidth="1"/>
    <col min="13316" max="13316" width="1.25" style="111" customWidth="1"/>
    <col min="13317" max="13317" width="11.25" style="111" bestFit="1" customWidth="1"/>
    <col min="13318" max="13318" width="1.375" style="111" customWidth="1"/>
    <col min="13319" max="13319" width="8.375" style="111" bestFit="1" customWidth="1"/>
    <col min="13320" max="13320" width="1.25" style="111" customWidth="1"/>
    <col min="13321" max="13321" width="12" style="111" customWidth="1"/>
    <col min="13322" max="13322" width="1.75" style="111" customWidth="1"/>
    <col min="13323" max="13323" width="13.625" style="111" customWidth="1"/>
    <col min="13324" max="13324" width="1.125" style="111" customWidth="1"/>
    <col min="13325" max="13325" width="8.375" style="111" bestFit="1" customWidth="1"/>
    <col min="13326" max="13326" width="1.875" style="111" customWidth="1"/>
    <col min="13327" max="13327" width="11" style="111" bestFit="1" customWidth="1"/>
    <col min="13328" max="13328" width="2.125" style="111" customWidth="1"/>
    <col min="13329" max="13329" width="11.25" style="111" bestFit="1" customWidth="1"/>
    <col min="13330" max="13330" width="1.625" style="111" customWidth="1"/>
    <col min="13331" max="13331" width="10.75" style="111" customWidth="1"/>
    <col min="13332" max="13332" width="18.75" style="111" bestFit="1" customWidth="1"/>
    <col min="13333" max="13564" width="9.125" style="111"/>
    <col min="13565" max="13565" width="32.875" style="111" customWidth="1"/>
    <col min="13566" max="13566" width="11.25" style="111" customWidth="1"/>
    <col min="13567" max="13567" width="11.625" style="111" bestFit="1" customWidth="1"/>
    <col min="13568" max="13568" width="1.375" style="111" customWidth="1"/>
    <col min="13569" max="13569" width="12.125" style="111" bestFit="1" customWidth="1"/>
    <col min="13570" max="13570" width="1.25" style="111" customWidth="1"/>
    <col min="13571" max="13571" width="13.375" style="111" bestFit="1" customWidth="1"/>
    <col min="13572" max="13572" width="1.25" style="111" customWidth="1"/>
    <col min="13573" max="13573" width="11.25" style="111" bestFit="1" customWidth="1"/>
    <col min="13574" max="13574" width="1.375" style="111" customWidth="1"/>
    <col min="13575" max="13575" width="8.375" style="111" bestFit="1" customWidth="1"/>
    <col min="13576" max="13576" width="1.25" style="111" customWidth="1"/>
    <col min="13577" max="13577" width="12" style="111" customWidth="1"/>
    <col min="13578" max="13578" width="1.75" style="111" customWidth="1"/>
    <col min="13579" max="13579" width="13.625" style="111" customWidth="1"/>
    <col min="13580" max="13580" width="1.125" style="111" customWidth="1"/>
    <col min="13581" max="13581" width="8.375" style="111" bestFit="1" customWidth="1"/>
    <col min="13582" max="13582" width="1.875" style="111" customWidth="1"/>
    <col min="13583" max="13583" width="11" style="111" bestFit="1" customWidth="1"/>
    <col min="13584" max="13584" width="2.125" style="111" customWidth="1"/>
    <col min="13585" max="13585" width="11.25" style="111" bestFit="1" customWidth="1"/>
    <col min="13586" max="13586" width="1.625" style="111" customWidth="1"/>
    <col min="13587" max="13587" width="10.75" style="111" customWidth="1"/>
    <col min="13588" max="13588" width="18.75" style="111" bestFit="1" customWidth="1"/>
    <col min="13589" max="13820" width="9.125" style="111"/>
    <col min="13821" max="13821" width="32.875" style="111" customWidth="1"/>
    <col min="13822" max="13822" width="11.25" style="111" customWidth="1"/>
    <col min="13823" max="13823" width="11.625" style="111" bestFit="1" customWidth="1"/>
    <col min="13824" max="13824" width="1.375" style="111" customWidth="1"/>
    <col min="13825" max="13825" width="12.125" style="111" bestFit="1" customWidth="1"/>
    <col min="13826" max="13826" width="1.25" style="111" customWidth="1"/>
    <col min="13827" max="13827" width="13.375" style="111" bestFit="1" customWidth="1"/>
    <col min="13828" max="13828" width="1.25" style="111" customWidth="1"/>
    <col min="13829" max="13829" width="11.25" style="111" bestFit="1" customWidth="1"/>
    <col min="13830" max="13830" width="1.375" style="111" customWidth="1"/>
    <col min="13831" max="13831" width="8.375" style="111" bestFit="1" customWidth="1"/>
    <col min="13832" max="13832" width="1.25" style="111" customWidth="1"/>
    <col min="13833" max="13833" width="12" style="111" customWidth="1"/>
    <col min="13834" max="13834" width="1.75" style="111" customWidth="1"/>
    <col min="13835" max="13835" width="13.625" style="111" customWidth="1"/>
    <col min="13836" max="13836" width="1.125" style="111" customWidth="1"/>
    <col min="13837" max="13837" width="8.375" style="111" bestFit="1" customWidth="1"/>
    <col min="13838" max="13838" width="1.875" style="111" customWidth="1"/>
    <col min="13839" max="13839" width="11" style="111" bestFit="1" customWidth="1"/>
    <col min="13840" max="13840" width="2.125" style="111" customWidth="1"/>
    <col min="13841" max="13841" width="11.25" style="111" bestFit="1" customWidth="1"/>
    <col min="13842" max="13842" width="1.625" style="111" customWidth="1"/>
    <col min="13843" max="13843" width="10.75" style="111" customWidth="1"/>
    <col min="13844" max="13844" width="18.75" style="111" bestFit="1" customWidth="1"/>
    <col min="13845" max="14076" width="9.125" style="111"/>
    <col min="14077" max="14077" width="32.875" style="111" customWidth="1"/>
    <col min="14078" max="14078" width="11.25" style="111" customWidth="1"/>
    <col min="14079" max="14079" width="11.625" style="111" bestFit="1" customWidth="1"/>
    <col min="14080" max="14080" width="1.375" style="111" customWidth="1"/>
    <col min="14081" max="14081" width="12.125" style="111" bestFit="1" customWidth="1"/>
    <col min="14082" max="14082" width="1.25" style="111" customWidth="1"/>
    <col min="14083" max="14083" width="13.375" style="111" bestFit="1" customWidth="1"/>
    <col min="14084" max="14084" width="1.25" style="111" customWidth="1"/>
    <col min="14085" max="14085" width="11.25" style="111" bestFit="1" customWidth="1"/>
    <col min="14086" max="14086" width="1.375" style="111" customWidth="1"/>
    <col min="14087" max="14087" width="8.375" style="111" bestFit="1" customWidth="1"/>
    <col min="14088" max="14088" width="1.25" style="111" customWidth="1"/>
    <col min="14089" max="14089" width="12" style="111" customWidth="1"/>
    <col min="14090" max="14090" width="1.75" style="111" customWidth="1"/>
    <col min="14091" max="14091" width="13.625" style="111" customWidth="1"/>
    <col min="14092" max="14092" width="1.125" style="111" customWidth="1"/>
    <col min="14093" max="14093" width="8.375" style="111" bestFit="1" customWidth="1"/>
    <col min="14094" max="14094" width="1.875" style="111" customWidth="1"/>
    <col min="14095" max="14095" width="11" style="111" bestFit="1" customWidth="1"/>
    <col min="14096" max="14096" width="2.125" style="111" customWidth="1"/>
    <col min="14097" max="14097" width="11.25" style="111" bestFit="1" customWidth="1"/>
    <col min="14098" max="14098" width="1.625" style="111" customWidth="1"/>
    <col min="14099" max="14099" width="10.75" style="111" customWidth="1"/>
    <col min="14100" max="14100" width="18.75" style="111" bestFit="1" customWidth="1"/>
    <col min="14101" max="14332" width="9.125" style="111"/>
    <col min="14333" max="14333" width="32.875" style="111" customWidth="1"/>
    <col min="14334" max="14334" width="11.25" style="111" customWidth="1"/>
    <col min="14335" max="14335" width="11.625" style="111" bestFit="1" customWidth="1"/>
    <col min="14336" max="14336" width="1.375" style="111" customWidth="1"/>
    <col min="14337" max="14337" width="12.125" style="111" bestFit="1" customWidth="1"/>
    <col min="14338" max="14338" width="1.25" style="111" customWidth="1"/>
    <col min="14339" max="14339" width="13.375" style="111" bestFit="1" customWidth="1"/>
    <col min="14340" max="14340" width="1.25" style="111" customWidth="1"/>
    <col min="14341" max="14341" width="11.25" style="111" bestFit="1" customWidth="1"/>
    <col min="14342" max="14342" width="1.375" style="111" customWidth="1"/>
    <col min="14343" max="14343" width="8.375" style="111" bestFit="1" customWidth="1"/>
    <col min="14344" max="14344" width="1.25" style="111" customWidth="1"/>
    <col min="14345" max="14345" width="12" style="111" customWidth="1"/>
    <col min="14346" max="14346" width="1.75" style="111" customWidth="1"/>
    <col min="14347" max="14347" width="13.625" style="111" customWidth="1"/>
    <col min="14348" max="14348" width="1.125" style="111" customWidth="1"/>
    <col min="14349" max="14349" width="8.375" style="111" bestFit="1" customWidth="1"/>
    <col min="14350" max="14350" width="1.875" style="111" customWidth="1"/>
    <col min="14351" max="14351" width="11" style="111" bestFit="1" customWidth="1"/>
    <col min="14352" max="14352" width="2.125" style="111" customWidth="1"/>
    <col min="14353" max="14353" width="11.25" style="111" bestFit="1" customWidth="1"/>
    <col min="14354" max="14354" width="1.625" style="111" customWidth="1"/>
    <col min="14355" max="14355" width="10.75" style="111" customWidth="1"/>
    <col min="14356" max="14356" width="18.75" style="111" bestFit="1" customWidth="1"/>
    <col min="14357" max="14588" width="9.125" style="111"/>
    <col min="14589" max="14589" width="32.875" style="111" customWidth="1"/>
    <col min="14590" max="14590" width="11.25" style="111" customWidth="1"/>
    <col min="14591" max="14591" width="11.625" style="111" bestFit="1" customWidth="1"/>
    <col min="14592" max="14592" width="1.375" style="111" customWidth="1"/>
    <col min="14593" max="14593" width="12.125" style="111" bestFit="1" customWidth="1"/>
    <col min="14594" max="14594" width="1.25" style="111" customWidth="1"/>
    <col min="14595" max="14595" width="13.375" style="111" bestFit="1" customWidth="1"/>
    <col min="14596" max="14596" width="1.25" style="111" customWidth="1"/>
    <col min="14597" max="14597" width="11.25" style="111" bestFit="1" customWidth="1"/>
    <col min="14598" max="14598" width="1.375" style="111" customWidth="1"/>
    <col min="14599" max="14599" width="8.375" style="111" bestFit="1" customWidth="1"/>
    <col min="14600" max="14600" width="1.25" style="111" customWidth="1"/>
    <col min="14601" max="14601" width="12" style="111" customWidth="1"/>
    <col min="14602" max="14602" width="1.75" style="111" customWidth="1"/>
    <col min="14603" max="14603" width="13.625" style="111" customWidth="1"/>
    <col min="14604" max="14604" width="1.125" style="111" customWidth="1"/>
    <col min="14605" max="14605" width="8.375" style="111" bestFit="1" customWidth="1"/>
    <col min="14606" max="14606" width="1.875" style="111" customWidth="1"/>
    <col min="14607" max="14607" width="11" style="111" bestFit="1" customWidth="1"/>
    <col min="14608" max="14608" width="2.125" style="111" customWidth="1"/>
    <col min="14609" max="14609" width="11.25" style="111" bestFit="1" customWidth="1"/>
    <col min="14610" max="14610" width="1.625" style="111" customWidth="1"/>
    <col min="14611" max="14611" width="10.75" style="111" customWidth="1"/>
    <col min="14612" max="14612" width="18.75" style="111" bestFit="1" customWidth="1"/>
    <col min="14613" max="14844" width="9.125" style="111"/>
    <col min="14845" max="14845" width="32.875" style="111" customWidth="1"/>
    <col min="14846" max="14846" width="11.25" style="111" customWidth="1"/>
    <col min="14847" max="14847" width="11.625" style="111" bestFit="1" customWidth="1"/>
    <col min="14848" max="14848" width="1.375" style="111" customWidth="1"/>
    <col min="14849" max="14849" width="12.125" style="111" bestFit="1" customWidth="1"/>
    <col min="14850" max="14850" width="1.25" style="111" customWidth="1"/>
    <col min="14851" max="14851" width="13.375" style="111" bestFit="1" customWidth="1"/>
    <col min="14852" max="14852" width="1.25" style="111" customWidth="1"/>
    <col min="14853" max="14853" width="11.25" style="111" bestFit="1" customWidth="1"/>
    <col min="14854" max="14854" width="1.375" style="111" customWidth="1"/>
    <col min="14855" max="14855" width="8.375" style="111" bestFit="1" customWidth="1"/>
    <col min="14856" max="14856" width="1.25" style="111" customWidth="1"/>
    <col min="14857" max="14857" width="12" style="111" customWidth="1"/>
    <col min="14858" max="14858" width="1.75" style="111" customWidth="1"/>
    <col min="14859" max="14859" width="13.625" style="111" customWidth="1"/>
    <col min="14860" max="14860" width="1.125" style="111" customWidth="1"/>
    <col min="14861" max="14861" width="8.375" style="111" bestFit="1" customWidth="1"/>
    <col min="14862" max="14862" width="1.875" style="111" customWidth="1"/>
    <col min="14863" max="14863" width="11" style="111" bestFit="1" customWidth="1"/>
    <col min="14864" max="14864" width="2.125" style="111" customWidth="1"/>
    <col min="14865" max="14865" width="11.25" style="111" bestFit="1" customWidth="1"/>
    <col min="14866" max="14866" width="1.625" style="111" customWidth="1"/>
    <col min="14867" max="14867" width="10.75" style="111" customWidth="1"/>
    <col min="14868" max="14868" width="18.75" style="111" bestFit="1" customWidth="1"/>
    <col min="14869" max="15100" width="9.125" style="111"/>
    <col min="15101" max="15101" width="32.875" style="111" customWidth="1"/>
    <col min="15102" max="15102" width="11.25" style="111" customWidth="1"/>
    <col min="15103" max="15103" width="11.625" style="111" bestFit="1" customWidth="1"/>
    <col min="15104" max="15104" width="1.375" style="111" customWidth="1"/>
    <col min="15105" max="15105" width="12.125" style="111" bestFit="1" customWidth="1"/>
    <col min="15106" max="15106" width="1.25" style="111" customWidth="1"/>
    <col min="15107" max="15107" width="13.375" style="111" bestFit="1" customWidth="1"/>
    <col min="15108" max="15108" width="1.25" style="111" customWidth="1"/>
    <col min="15109" max="15109" width="11.25" style="111" bestFit="1" customWidth="1"/>
    <col min="15110" max="15110" width="1.375" style="111" customWidth="1"/>
    <col min="15111" max="15111" width="8.375" style="111" bestFit="1" customWidth="1"/>
    <col min="15112" max="15112" width="1.25" style="111" customWidth="1"/>
    <col min="15113" max="15113" width="12" style="111" customWidth="1"/>
    <col min="15114" max="15114" width="1.75" style="111" customWidth="1"/>
    <col min="15115" max="15115" width="13.625" style="111" customWidth="1"/>
    <col min="15116" max="15116" width="1.125" style="111" customWidth="1"/>
    <col min="15117" max="15117" width="8.375" style="111" bestFit="1" customWidth="1"/>
    <col min="15118" max="15118" width="1.875" style="111" customWidth="1"/>
    <col min="15119" max="15119" width="11" style="111" bestFit="1" customWidth="1"/>
    <col min="15120" max="15120" width="2.125" style="111" customWidth="1"/>
    <col min="15121" max="15121" width="11.25" style="111" bestFit="1" customWidth="1"/>
    <col min="15122" max="15122" width="1.625" style="111" customWidth="1"/>
    <col min="15123" max="15123" width="10.75" style="111" customWidth="1"/>
    <col min="15124" max="15124" width="18.75" style="111" bestFit="1" customWidth="1"/>
    <col min="15125" max="15356" width="9.125" style="111"/>
    <col min="15357" max="15357" width="32.875" style="111" customWidth="1"/>
    <col min="15358" max="15358" width="11.25" style="111" customWidth="1"/>
    <col min="15359" max="15359" width="11.625" style="111" bestFit="1" customWidth="1"/>
    <col min="15360" max="15360" width="1.375" style="111" customWidth="1"/>
    <col min="15361" max="15361" width="12.125" style="111" bestFit="1" customWidth="1"/>
    <col min="15362" max="15362" width="1.25" style="111" customWidth="1"/>
    <col min="15363" max="15363" width="13.375" style="111" bestFit="1" customWidth="1"/>
    <col min="15364" max="15364" width="1.25" style="111" customWidth="1"/>
    <col min="15365" max="15365" width="11.25" style="111" bestFit="1" customWidth="1"/>
    <col min="15366" max="15366" width="1.375" style="111" customWidth="1"/>
    <col min="15367" max="15367" width="8.375" style="111" bestFit="1" customWidth="1"/>
    <col min="15368" max="15368" width="1.25" style="111" customWidth="1"/>
    <col min="15369" max="15369" width="12" style="111" customWidth="1"/>
    <col min="15370" max="15370" width="1.75" style="111" customWidth="1"/>
    <col min="15371" max="15371" width="13.625" style="111" customWidth="1"/>
    <col min="15372" max="15372" width="1.125" style="111" customWidth="1"/>
    <col min="15373" max="15373" width="8.375" style="111" bestFit="1" customWidth="1"/>
    <col min="15374" max="15374" width="1.875" style="111" customWidth="1"/>
    <col min="15375" max="15375" width="11" style="111" bestFit="1" customWidth="1"/>
    <col min="15376" max="15376" width="2.125" style="111" customWidth="1"/>
    <col min="15377" max="15377" width="11.25" style="111" bestFit="1" customWidth="1"/>
    <col min="15378" max="15378" width="1.625" style="111" customWidth="1"/>
    <col min="15379" max="15379" width="10.75" style="111" customWidth="1"/>
    <col min="15380" max="15380" width="18.75" style="111" bestFit="1" customWidth="1"/>
    <col min="15381" max="15612" width="9.125" style="111"/>
    <col min="15613" max="15613" width="32.875" style="111" customWidth="1"/>
    <col min="15614" max="15614" width="11.25" style="111" customWidth="1"/>
    <col min="15615" max="15615" width="11.625" style="111" bestFit="1" customWidth="1"/>
    <col min="15616" max="15616" width="1.375" style="111" customWidth="1"/>
    <col min="15617" max="15617" width="12.125" style="111" bestFit="1" customWidth="1"/>
    <col min="15618" max="15618" width="1.25" style="111" customWidth="1"/>
    <col min="15619" max="15619" width="13.375" style="111" bestFit="1" customWidth="1"/>
    <col min="15620" max="15620" width="1.25" style="111" customWidth="1"/>
    <col min="15621" max="15621" width="11.25" style="111" bestFit="1" customWidth="1"/>
    <col min="15622" max="15622" width="1.375" style="111" customWidth="1"/>
    <col min="15623" max="15623" width="8.375" style="111" bestFit="1" customWidth="1"/>
    <col min="15624" max="15624" width="1.25" style="111" customWidth="1"/>
    <col min="15625" max="15625" width="12" style="111" customWidth="1"/>
    <col min="15626" max="15626" width="1.75" style="111" customWidth="1"/>
    <col min="15627" max="15627" width="13.625" style="111" customWidth="1"/>
    <col min="15628" max="15628" width="1.125" style="111" customWidth="1"/>
    <col min="15629" max="15629" width="8.375" style="111" bestFit="1" customWidth="1"/>
    <col min="15630" max="15630" width="1.875" style="111" customWidth="1"/>
    <col min="15631" max="15631" width="11" style="111" bestFit="1" customWidth="1"/>
    <col min="15632" max="15632" width="2.125" style="111" customWidth="1"/>
    <col min="15633" max="15633" width="11.25" style="111" bestFit="1" customWidth="1"/>
    <col min="15634" max="15634" width="1.625" style="111" customWidth="1"/>
    <col min="15635" max="15635" width="10.75" style="111" customWidth="1"/>
    <col min="15636" max="15636" width="18.75" style="111" bestFit="1" customWidth="1"/>
    <col min="15637" max="15868" width="9.125" style="111"/>
    <col min="15869" max="15869" width="32.875" style="111" customWidth="1"/>
    <col min="15870" max="15870" width="11.25" style="111" customWidth="1"/>
    <col min="15871" max="15871" width="11.625" style="111" bestFit="1" customWidth="1"/>
    <col min="15872" max="15872" width="1.375" style="111" customWidth="1"/>
    <col min="15873" max="15873" width="12.125" style="111" bestFit="1" customWidth="1"/>
    <col min="15874" max="15874" width="1.25" style="111" customWidth="1"/>
    <col min="15875" max="15875" width="13.375" style="111" bestFit="1" customWidth="1"/>
    <col min="15876" max="15876" width="1.25" style="111" customWidth="1"/>
    <col min="15877" max="15877" width="11.25" style="111" bestFit="1" customWidth="1"/>
    <col min="15878" max="15878" width="1.375" style="111" customWidth="1"/>
    <col min="15879" max="15879" width="8.375" style="111" bestFit="1" customWidth="1"/>
    <col min="15880" max="15880" width="1.25" style="111" customWidth="1"/>
    <col min="15881" max="15881" width="12" style="111" customWidth="1"/>
    <col min="15882" max="15882" width="1.75" style="111" customWidth="1"/>
    <col min="15883" max="15883" width="13.625" style="111" customWidth="1"/>
    <col min="15884" max="15884" width="1.125" style="111" customWidth="1"/>
    <col min="15885" max="15885" width="8.375" style="111" bestFit="1" customWidth="1"/>
    <col min="15886" max="15886" width="1.875" style="111" customWidth="1"/>
    <col min="15887" max="15887" width="11" style="111" bestFit="1" customWidth="1"/>
    <col min="15888" max="15888" width="2.125" style="111" customWidth="1"/>
    <col min="15889" max="15889" width="11.25" style="111" bestFit="1" customWidth="1"/>
    <col min="15890" max="15890" width="1.625" style="111" customWidth="1"/>
    <col min="15891" max="15891" width="10.75" style="111" customWidth="1"/>
    <col min="15892" max="15892" width="18.75" style="111" bestFit="1" customWidth="1"/>
    <col min="15893" max="16124" width="9.125" style="111"/>
    <col min="16125" max="16125" width="32.875" style="111" customWidth="1"/>
    <col min="16126" max="16126" width="11.25" style="111" customWidth="1"/>
    <col min="16127" max="16127" width="11.625" style="111" bestFit="1" customWidth="1"/>
    <col min="16128" max="16128" width="1.375" style="111" customWidth="1"/>
    <col min="16129" max="16129" width="12.125" style="111" bestFit="1" customWidth="1"/>
    <col min="16130" max="16130" width="1.25" style="111" customWidth="1"/>
    <col min="16131" max="16131" width="13.375" style="111" bestFit="1" customWidth="1"/>
    <col min="16132" max="16132" width="1.25" style="111" customWidth="1"/>
    <col min="16133" max="16133" width="11.25" style="111" bestFit="1" customWidth="1"/>
    <col min="16134" max="16134" width="1.375" style="111" customWidth="1"/>
    <col min="16135" max="16135" width="8.375" style="111" bestFit="1" customWidth="1"/>
    <col min="16136" max="16136" width="1.25" style="111" customWidth="1"/>
    <col min="16137" max="16137" width="12" style="111" customWidth="1"/>
    <col min="16138" max="16138" width="1.75" style="111" customWidth="1"/>
    <col min="16139" max="16139" width="13.625" style="111" customWidth="1"/>
    <col min="16140" max="16140" width="1.125" style="111" customWidth="1"/>
    <col min="16141" max="16141" width="8.375" style="111" bestFit="1" customWidth="1"/>
    <col min="16142" max="16142" width="1.875" style="111" customWidth="1"/>
    <col min="16143" max="16143" width="11" style="111" bestFit="1" customWidth="1"/>
    <col min="16144" max="16144" width="2.125" style="111" customWidth="1"/>
    <col min="16145" max="16145" width="11.25" style="111" bestFit="1" customWidth="1"/>
    <col min="16146" max="16146" width="1.625" style="111" customWidth="1"/>
    <col min="16147" max="16147" width="10.75" style="111" customWidth="1"/>
    <col min="16148" max="16148" width="18.75" style="111" bestFit="1" customWidth="1"/>
    <col min="16149" max="16384" width="9.125" style="111"/>
  </cols>
  <sheetData>
    <row r="1" spans="1:21" s="6" customFormat="1" ht="21" customHeight="1">
      <c r="A1" s="1" t="s">
        <v>110</v>
      </c>
      <c r="B1" s="60"/>
    </row>
    <row r="2" spans="1:21" s="6" customFormat="1" ht="21" customHeight="1">
      <c r="A2" s="1" t="s">
        <v>83</v>
      </c>
      <c r="B2" s="60"/>
      <c r="T2" s="102"/>
    </row>
    <row r="3" spans="1:21" s="10" customFormat="1" ht="21" customHeight="1">
      <c r="A3" s="2"/>
      <c r="B3" s="19"/>
      <c r="C3" s="133" t="s">
        <v>59</v>
      </c>
      <c r="D3" s="133"/>
      <c r="E3" s="133"/>
      <c r="F3" s="133"/>
      <c r="G3" s="133"/>
      <c r="H3" s="133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</row>
    <row r="4" spans="1:21" s="10" customFormat="1" ht="21" customHeight="1">
      <c r="A4" s="18"/>
      <c r="B4" s="26"/>
      <c r="D4" s="27"/>
      <c r="E4" s="27"/>
      <c r="F4" s="27"/>
      <c r="H4" s="27"/>
      <c r="I4" s="134" t="s">
        <v>142</v>
      </c>
      <c r="J4" s="134"/>
      <c r="K4" s="134"/>
      <c r="L4" s="134"/>
      <c r="M4" s="134"/>
      <c r="N4" s="27"/>
      <c r="O4" s="27"/>
      <c r="P4" s="27"/>
      <c r="Q4" s="14" t="s">
        <v>87</v>
      </c>
      <c r="R4" s="102"/>
      <c r="S4" s="14"/>
      <c r="T4" s="14"/>
    </row>
    <row r="5" spans="1:21" s="10" customFormat="1" ht="21" customHeight="1">
      <c r="A5" s="18"/>
      <c r="B5" s="26"/>
      <c r="C5" s="27"/>
      <c r="D5" s="27"/>
      <c r="E5" s="27"/>
      <c r="F5" s="27"/>
      <c r="G5" s="14" t="s">
        <v>339</v>
      </c>
      <c r="H5" s="27"/>
      <c r="I5" s="27"/>
      <c r="J5" s="27"/>
      <c r="K5" s="27"/>
      <c r="L5" s="27"/>
      <c r="M5" s="27"/>
      <c r="N5" s="27"/>
      <c r="O5" s="27"/>
      <c r="P5" s="27"/>
      <c r="Q5" s="89" t="s">
        <v>88</v>
      </c>
      <c r="R5" s="14"/>
      <c r="S5" s="14"/>
      <c r="T5" s="14"/>
    </row>
    <row r="6" spans="1:21" s="10" customFormat="1" ht="21" customHeight="1">
      <c r="A6" s="18"/>
      <c r="B6" s="26"/>
      <c r="C6" s="27" t="s">
        <v>50</v>
      </c>
      <c r="D6" s="27"/>
      <c r="E6" s="27" t="s">
        <v>173</v>
      </c>
      <c r="F6" s="27"/>
      <c r="G6" s="27" t="s">
        <v>312</v>
      </c>
      <c r="H6" s="27"/>
      <c r="I6" s="27"/>
      <c r="J6" s="27"/>
      <c r="K6" s="27"/>
      <c r="L6" s="27"/>
      <c r="M6" s="27"/>
      <c r="N6" s="27"/>
      <c r="O6" s="27"/>
      <c r="P6" s="27"/>
      <c r="Q6" s="14" t="s">
        <v>215</v>
      </c>
      <c r="R6" s="14"/>
      <c r="S6" s="14"/>
      <c r="T6" s="14"/>
    </row>
    <row r="7" spans="1:21" s="10" customFormat="1" ht="21" customHeight="1">
      <c r="A7" s="18"/>
      <c r="B7" s="26"/>
      <c r="C7" s="27" t="s">
        <v>51</v>
      </c>
      <c r="D7" s="27"/>
      <c r="E7" s="27" t="s">
        <v>178</v>
      </c>
      <c r="F7" s="27"/>
      <c r="G7" s="27" t="s">
        <v>340</v>
      </c>
      <c r="H7" s="27"/>
      <c r="I7" s="27" t="s">
        <v>53</v>
      </c>
      <c r="J7" s="14"/>
      <c r="K7" s="14" t="s">
        <v>180</v>
      </c>
      <c r="L7" s="14"/>
      <c r="M7" s="14" t="s">
        <v>55</v>
      </c>
      <c r="N7" s="27"/>
      <c r="O7" s="27" t="s">
        <v>181</v>
      </c>
      <c r="P7" s="27"/>
      <c r="Q7" s="14" t="s">
        <v>216</v>
      </c>
      <c r="R7" s="14"/>
      <c r="S7" s="28" t="s">
        <v>56</v>
      </c>
      <c r="T7" s="14"/>
    </row>
    <row r="8" spans="1:21" s="10" customFormat="1" ht="21" customHeight="1">
      <c r="A8" s="18"/>
      <c r="B8" s="26" t="s">
        <v>5</v>
      </c>
      <c r="C8" s="27" t="s">
        <v>52</v>
      </c>
      <c r="D8" s="27"/>
      <c r="E8" s="27" t="s">
        <v>109</v>
      </c>
      <c r="F8" s="27"/>
      <c r="G8" s="27" t="s">
        <v>341</v>
      </c>
      <c r="H8" s="27"/>
      <c r="I8" s="27" t="s">
        <v>54</v>
      </c>
      <c r="J8" s="14"/>
      <c r="K8" s="14" t="s">
        <v>188</v>
      </c>
      <c r="L8" s="14"/>
      <c r="M8" s="27" t="s">
        <v>217</v>
      </c>
      <c r="N8" s="27"/>
      <c r="O8" s="14" t="s">
        <v>190</v>
      </c>
      <c r="P8" s="27"/>
      <c r="Q8" s="14" t="s">
        <v>192</v>
      </c>
      <c r="R8" s="14"/>
      <c r="S8" s="28" t="s">
        <v>58</v>
      </c>
      <c r="T8" s="14"/>
    </row>
    <row r="9" spans="1:21" s="10" customFormat="1" ht="21" customHeight="1">
      <c r="A9" s="18"/>
      <c r="B9" s="26"/>
      <c r="C9" s="135" t="s">
        <v>80</v>
      </c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4"/>
    </row>
    <row r="10" spans="1:21" s="9" customFormat="1" ht="21" customHeight="1">
      <c r="A10" s="8" t="s">
        <v>104</v>
      </c>
      <c r="B10" s="5"/>
      <c r="C10" s="32"/>
      <c r="D10" s="33"/>
      <c r="E10" s="32"/>
      <c r="F10" s="32"/>
      <c r="G10" s="32"/>
      <c r="H10" s="32"/>
      <c r="I10" s="32"/>
      <c r="J10" s="32"/>
      <c r="K10" s="32"/>
      <c r="L10" s="32"/>
      <c r="M10" s="32"/>
      <c r="N10" s="33"/>
      <c r="O10" s="32"/>
      <c r="P10" s="32"/>
      <c r="Q10" s="32"/>
      <c r="R10" s="32"/>
      <c r="S10" s="32"/>
      <c r="U10" s="33"/>
    </row>
    <row r="11" spans="1:21" s="9" customFormat="1" ht="21" customHeight="1">
      <c r="A11" s="2" t="s">
        <v>93</v>
      </c>
      <c r="B11" s="5"/>
      <c r="C11" s="37">
        <v>2956228</v>
      </c>
      <c r="D11" s="32"/>
      <c r="E11" s="37">
        <v>312840</v>
      </c>
      <c r="F11" s="37"/>
      <c r="G11" s="37">
        <v>0</v>
      </c>
      <c r="H11" s="37"/>
      <c r="I11" s="37">
        <v>55484</v>
      </c>
      <c r="J11" s="32"/>
      <c r="K11" s="32">
        <v>117172</v>
      </c>
      <c r="L11" s="32"/>
      <c r="M11" s="37">
        <v>18773</v>
      </c>
      <c r="N11" s="32"/>
      <c r="O11" s="37">
        <v>-117172</v>
      </c>
      <c r="P11" s="32"/>
      <c r="Q11" s="32">
        <v>22470</v>
      </c>
      <c r="R11" s="32"/>
      <c r="S11" s="32">
        <f>SUM(C11:R11)</f>
        <v>3365795</v>
      </c>
      <c r="U11" s="33"/>
    </row>
    <row r="12" spans="1:21" s="9" customFormat="1" ht="21" customHeight="1">
      <c r="A12" s="29" t="s">
        <v>84</v>
      </c>
      <c r="B12" s="5"/>
      <c r="C12" s="34"/>
      <c r="D12" s="35"/>
      <c r="E12" s="34"/>
      <c r="F12" s="34"/>
      <c r="G12" s="34"/>
      <c r="H12" s="34"/>
      <c r="I12" s="34"/>
      <c r="J12" s="34"/>
      <c r="K12" s="34"/>
      <c r="L12" s="34"/>
      <c r="M12" s="34"/>
      <c r="N12" s="35"/>
      <c r="O12" s="34"/>
      <c r="P12" s="34"/>
      <c r="Q12" s="34"/>
      <c r="R12" s="34"/>
      <c r="S12" s="32"/>
    </row>
    <row r="13" spans="1:21" s="10" customFormat="1" ht="21" customHeight="1">
      <c r="A13" s="30" t="s">
        <v>214</v>
      </c>
      <c r="B13" s="19"/>
      <c r="C13" s="34">
        <v>0</v>
      </c>
      <c r="D13" s="35"/>
      <c r="E13" s="34">
        <v>0</v>
      </c>
      <c r="F13" s="34"/>
      <c r="G13" s="34">
        <v>0</v>
      </c>
      <c r="H13" s="34"/>
      <c r="I13" s="34">
        <v>0</v>
      </c>
      <c r="J13" s="34"/>
      <c r="K13" s="34">
        <v>0</v>
      </c>
      <c r="L13" s="34"/>
      <c r="M13" s="107">
        <v>-71561</v>
      </c>
      <c r="N13" s="35"/>
      <c r="O13" s="34">
        <v>0</v>
      </c>
      <c r="P13" s="34"/>
      <c r="Q13" s="107">
        <v>0</v>
      </c>
      <c r="R13" s="34"/>
      <c r="S13" s="34">
        <f>SUM(C13:Q13)</f>
        <v>-71561</v>
      </c>
    </row>
    <row r="14" spans="1:21" s="10" customFormat="1" ht="21" customHeight="1">
      <c r="A14" s="30" t="s">
        <v>202</v>
      </c>
      <c r="B14" s="19"/>
      <c r="C14" s="34">
        <v>0</v>
      </c>
      <c r="D14" s="35"/>
      <c r="E14" s="34">
        <v>0</v>
      </c>
      <c r="F14" s="34"/>
      <c r="G14" s="34">
        <v>0</v>
      </c>
      <c r="H14" s="34"/>
      <c r="I14" s="34">
        <v>0</v>
      </c>
      <c r="J14" s="34"/>
      <c r="K14" s="34">
        <v>0</v>
      </c>
      <c r="L14" s="34"/>
      <c r="M14" s="107">
        <v>0</v>
      </c>
      <c r="N14" s="35"/>
      <c r="O14" s="34">
        <v>0</v>
      </c>
      <c r="P14" s="34"/>
      <c r="Q14" s="107">
        <v>63021</v>
      </c>
      <c r="R14" s="34"/>
      <c r="S14" s="34">
        <f>SUM(C14:Q14)</f>
        <v>63021</v>
      </c>
    </row>
    <row r="15" spans="1:21" s="9" customFormat="1" ht="21" customHeight="1">
      <c r="A15" s="31" t="s">
        <v>166</v>
      </c>
      <c r="B15" s="5"/>
      <c r="C15" s="63">
        <f>SUM(C13:C14)</f>
        <v>0</v>
      </c>
      <c r="D15" s="33"/>
      <c r="E15" s="63">
        <f>SUM(E13:E14)</f>
        <v>0</v>
      </c>
      <c r="F15" s="32"/>
      <c r="G15" s="63">
        <f>SUM(G13:G14)</f>
        <v>0</v>
      </c>
      <c r="H15" s="32"/>
      <c r="I15" s="63">
        <f>SUM(I13:I14)</f>
        <v>0</v>
      </c>
      <c r="J15" s="32"/>
      <c r="K15" s="63">
        <f>SUM(K13:K14)</f>
        <v>0</v>
      </c>
      <c r="L15" s="32"/>
      <c r="M15" s="63">
        <f>SUM(M13:M14)</f>
        <v>-71561</v>
      </c>
      <c r="N15" s="33"/>
      <c r="O15" s="63">
        <f>SUM(O13:O14)</f>
        <v>0</v>
      </c>
      <c r="P15" s="33"/>
      <c r="Q15" s="63">
        <f>SUM(Q13:Q14)</f>
        <v>63021</v>
      </c>
      <c r="R15" s="32"/>
      <c r="S15" s="63">
        <f>SUM(S13:S14)</f>
        <v>-8540</v>
      </c>
    </row>
    <row r="16" spans="1:21" s="10" customFormat="1" ht="21" customHeight="1" thickBot="1">
      <c r="A16" s="2" t="s">
        <v>103</v>
      </c>
      <c r="B16" s="40"/>
      <c r="C16" s="36">
        <f>SUM(C11,C15)</f>
        <v>2956228</v>
      </c>
      <c r="D16" s="37"/>
      <c r="E16" s="36">
        <f>SUM(E11,E15)</f>
        <v>312840</v>
      </c>
      <c r="F16" s="37"/>
      <c r="G16" s="36">
        <f>SUM(G11,G15)</f>
        <v>0</v>
      </c>
      <c r="H16" s="37"/>
      <c r="I16" s="36">
        <f>SUM(I11,I15)</f>
        <v>55484</v>
      </c>
      <c r="J16" s="37"/>
      <c r="K16" s="36">
        <f>SUM(K11,K15)</f>
        <v>117172</v>
      </c>
      <c r="L16" s="37"/>
      <c r="M16" s="36">
        <f>SUM(M11,M15)</f>
        <v>-52788</v>
      </c>
      <c r="N16" s="37"/>
      <c r="O16" s="36">
        <f>SUM(O11,O15)</f>
        <v>-117172</v>
      </c>
      <c r="P16" s="37"/>
      <c r="Q16" s="36">
        <f>SUM(Q11,Q15)</f>
        <v>85491</v>
      </c>
      <c r="R16" s="37"/>
      <c r="S16" s="36">
        <f>SUM(S11,S15)</f>
        <v>3357255</v>
      </c>
      <c r="T16" s="38"/>
      <c r="U16" s="39"/>
    </row>
    <row r="17" spans="1:21" ht="12.75" customHeight="1" thickTop="1"/>
    <row r="18" spans="1:21" s="9" customFormat="1" ht="21" customHeight="1">
      <c r="A18" s="8" t="s">
        <v>105</v>
      </c>
      <c r="B18" s="5"/>
      <c r="C18" s="32"/>
      <c r="D18" s="33"/>
      <c r="E18" s="32"/>
      <c r="F18" s="32"/>
      <c r="G18" s="32"/>
      <c r="H18" s="32"/>
      <c r="I18" s="32"/>
      <c r="J18" s="32"/>
      <c r="K18" s="32"/>
      <c r="L18" s="32"/>
      <c r="M18" s="32"/>
      <c r="N18" s="33"/>
      <c r="O18" s="32"/>
      <c r="P18" s="32"/>
      <c r="Q18" s="32"/>
      <c r="R18" s="32"/>
      <c r="S18" s="32"/>
      <c r="U18" s="33"/>
    </row>
    <row r="19" spans="1:21" s="9" customFormat="1" ht="21" customHeight="1">
      <c r="A19" s="2" t="s">
        <v>203</v>
      </c>
      <c r="B19" s="5"/>
      <c r="C19" s="37">
        <v>2956228</v>
      </c>
      <c r="D19" s="32"/>
      <c r="E19" s="37">
        <v>312840</v>
      </c>
      <c r="F19" s="37"/>
      <c r="G19" s="37">
        <v>0</v>
      </c>
      <c r="H19" s="37"/>
      <c r="I19" s="37">
        <v>55484</v>
      </c>
      <c r="J19" s="32"/>
      <c r="K19" s="32">
        <v>117172</v>
      </c>
      <c r="L19" s="32"/>
      <c r="M19" s="37">
        <v>-58585</v>
      </c>
      <c r="N19" s="32"/>
      <c r="O19" s="37">
        <v>-117172</v>
      </c>
      <c r="P19" s="32"/>
      <c r="Q19" s="32">
        <v>90862</v>
      </c>
      <c r="R19" s="32"/>
      <c r="S19" s="32">
        <f>SUM(C19:Q19)</f>
        <v>3356829</v>
      </c>
      <c r="U19" s="33"/>
    </row>
    <row r="20" spans="1:21" s="9" customFormat="1" ht="21" customHeight="1">
      <c r="A20" s="18" t="s">
        <v>218</v>
      </c>
      <c r="B20" s="87">
        <v>33</v>
      </c>
      <c r="C20" s="105">
        <v>0</v>
      </c>
      <c r="D20" s="34"/>
      <c r="E20" s="105">
        <v>0</v>
      </c>
      <c r="F20" s="105"/>
      <c r="G20" s="105">
        <v>0</v>
      </c>
      <c r="H20" s="105"/>
      <c r="I20" s="105">
        <v>0</v>
      </c>
      <c r="J20" s="34"/>
      <c r="K20" s="105">
        <v>0</v>
      </c>
      <c r="L20" s="34"/>
      <c r="M20" s="105">
        <v>0</v>
      </c>
      <c r="N20" s="34"/>
      <c r="O20" s="105">
        <v>0</v>
      </c>
      <c r="P20" s="34"/>
      <c r="Q20" s="105">
        <v>13798</v>
      </c>
      <c r="R20" s="34"/>
      <c r="S20" s="34">
        <f>SUM(C20:Q20)</f>
        <v>13798</v>
      </c>
      <c r="U20" s="33"/>
    </row>
    <row r="21" spans="1:21" s="9" customFormat="1" ht="21" customHeight="1">
      <c r="A21" s="2" t="s">
        <v>206</v>
      </c>
      <c r="B21" s="5"/>
      <c r="C21" s="90">
        <f>SUM(C19:C20)</f>
        <v>2956228</v>
      </c>
      <c r="D21" s="32"/>
      <c r="E21" s="90">
        <f>SUM(E19:E20)</f>
        <v>312840</v>
      </c>
      <c r="F21" s="37"/>
      <c r="G21" s="90">
        <f>SUM(G19:G20)</f>
        <v>0</v>
      </c>
      <c r="H21" s="37"/>
      <c r="I21" s="90">
        <f>SUM(I19:I20)</f>
        <v>55484</v>
      </c>
      <c r="J21" s="32"/>
      <c r="K21" s="90">
        <f>SUM(K19:K20)</f>
        <v>117172</v>
      </c>
      <c r="L21" s="32"/>
      <c r="M21" s="90">
        <f>SUM(M19:M20)</f>
        <v>-58585</v>
      </c>
      <c r="N21" s="32"/>
      <c r="O21" s="90">
        <f>SUM(O19:O20)</f>
        <v>-117172</v>
      </c>
      <c r="P21" s="32"/>
      <c r="Q21" s="90">
        <f>SUM(Q19:Q20)</f>
        <v>104660</v>
      </c>
      <c r="R21" s="32"/>
      <c r="S21" s="90">
        <f>SUM(S19:S20)</f>
        <v>3370627</v>
      </c>
      <c r="U21" s="33"/>
    </row>
    <row r="22" spans="1:21" s="9" customFormat="1" ht="21" customHeight="1">
      <c r="A22" s="31" t="s">
        <v>209</v>
      </c>
      <c r="B22" s="5"/>
      <c r="C22" s="37"/>
      <c r="D22" s="32"/>
      <c r="E22" s="37"/>
      <c r="F22" s="37"/>
      <c r="G22" s="37"/>
      <c r="H22" s="37"/>
      <c r="I22" s="37"/>
      <c r="J22" s="32"/>
      <c r="K22" s="32"/>
      <c r="L22" s="32"/>
      <c r="M22" s="37"/>
      <c r="N22" s="32"/>
      <c r="O22" s="37"/>
      <c r="P22" s="32"/>
      <c r="Q22" s="32"/>
      <c r="R22" s="32"/>
      <c r="S22" s="32"/>
      <c r="U22" s="33"/>
    </row>
    <row r="23" spans="1:21" s="9" customFormat="1" ht="21" customHeight="1">
      <c r="A23" s="31" t="s">
        <v>219</v>
      </c>
      <c r="B23" s="5"/>
      <c r="C23" s="37"/>
      <c r="D23" s="32"/>
      <c r="E23" s="37"/>
      <c r="F23" s="37"/>
      <c r="G23" s="37"/>
      <c r="H23" s="37"/>
      <c r="I23" s="37"/>
      <c r="J23" s="32"/>
      <c r="K23" s="32"/>
      <c r="L23" s="32"/>
      <c r="M23" s="37"/>
      <c r="N23" s="32"/>
      <c r="O23" s="37"/>
      <c r="P23" s="32"/>
      <c r="Q23" s="32"/>
      <c r="R23" s="32"/>
      <c r="S23" s="32"/>
      <c r="U23" s="33"/>
    </row>
    <row r="24" spans="1:21" s="10" customFormat="1" ht="21" customHeight="1">
      <c r="A24" s="30" t="s">
        <v>316</v>
      </c>
      <c r="B24" s="87">
        <v>10</v>
      </c>
      <c r="C24" s="105">
        <v>0</v>
      </c>
      <c r="D24" s="34"/>
      <c r="E24" s="105">
        <v>0</v>
      </c>
      <c r="F24" s="105"/>
      <c r="G24" s="105">
        <v>1061</v>
      </c>
      <c r="H24" s="105"/>
      <c r="I24" s="105">
        <v>0</v>
      </c>
      <c r="J24" s="34"/>
      <c r="K24" s="34">
        <v>0</v>
      </c>
      <c r="L24" s="34"/>
      <c r="M24" s="105">
        <v>0</v>
      </c>
      <c r="N24" s="34"/>
      <c r="O24" s="105">
        <v>0</v>
      </c>
      <c r="P24" s="34"/>
      <c r="Q24" s="34">
        <v>0</v>
      </c>
      <c r="R24" s="34"/>
      <c r="S24" s="34">
        <f>SUM(C24:Q24)</f>
        <v>1061</v>
      </c>
      <c r="U24" s="35"/>
    </row>
    <row r="25" spans="1:21" s="9" customFormat="1" ht="21" customHeight="1">
      <c r="A25" s="30" t="s">
        <v>212</v>
      </c>
      <c r="B25" s="87" t="s">
        <v>287</v>
      </c>
      <c r="C25" s="104">
        <v>-100000</v>
      </c>
      <c r="D25" s="34"/>
      <c r="E25" s="104">
        <v>-17172</v>
      </c>
      <c r="F25" s="105"/>
      <c r="G25" s="104">
        <v>0</v>
      </c>
      <c r="H25" s="105"/>
      <c r="I25" s="104">
        <v>0</v>
      </c>
      <c r="J25" s="34"/>
      <c r="K25" s="104">
        <v>-117172</v>
      </c>
      <c r="L25" s="34"/>
      <c r="M25" s="104">
        <v>117172</v>
      </c>
      <c r="N25" s="34"/>
      <c r="O25" s="104">
        <v>117172</v>
      </c>
      <c r="P25" s="34"/>
      <c r="Q25" s="104">
        <v>0</v>
      </c>
      <c r="R25" s="32"/>
      <c r="S25" s="91">
        <f>SUM(C25:Q25)</f>
        <v>0</v>
      </c>
      <c r="U25" s="33"/>
    </row>
    <row r="26" spans="1:21" s="9" customFormat="1" ht="21" customHeight="1">
      <c r="A26" s="31" t="s">
        <v>213</v>
      </c>
      <c r="B26" s="5"/>
      <c r="C26" s="113">
        <f>SUM(C24:C25)</f>
        <v>-100000</v>
      </c>
      <c r="D26" s="32"/>
      <c r="E26" s="113">
        <f>SUM(E24:E25)</f>
        <v>-17172</v>
      </c>
      <c r="F26" s="37"/>
      <c r="G26" s="113">
        <f>SUM(G24:G25)</f>
        <v>1061</v>
      </c>
      <c r="H26" s="37"/>
      <c r="I26" s="113">
        <f>SUM(I24:I25)</f>
        <v>0</v>
      </c>
      <c r="J26" s="32"/>
      <c r="K26" s="113">
        <f>SUM(K24:K25)</f>
        <v>-117172</v>
      </c>
      <c r="L26" s="32"/>
      <c r="M26" s="113">
        <f>SUM(M24:M25)</f>
        <v>117172</v>
      </c>
      <c r="N26" s="32"/>
      <c r="O26" s="113">
        <f>SUM(O24:O25)</f>
        <v>117172</v>
      </c>
      <c r="P26" s="32"/>
      <c r="Q26" s="113">
        <f>SUM(Q24:Q25)</f>
        <v>0</v>
      </c>
      <c r="R26" s="32"/>
      <c r="S26" s="113">
        <f>SUM(S24:S25)</f>
        <v>1061</v>
      </c>
      <c r="U26" s="33"/>
    </row>
    <row r="27" spans="1:21" s="9" customFormat="1" ht="21" customHeight="1">
      <c r="A27" s="29" t="s">
        <v>84</v>
      </c>
      <c r="B27" s="5"/>
      <c r="C27" s="34"/>
      <c r="D27" s="35"/>
      <c r="E27" s="34"/>
      <c r="F27" s="34"/>
      <c r="G27" s="34"/>
      <c r="H27" s="34"/>
      <c r="I27" s="34"/>
      <c r="J27" s="34"/>
      <c r="K27" s="34"/>
      <c r="L27" s="34"/>
      <c r="M27" s="34"/>
      <c r="N27" s="35"/>
      <c r="O27" s="34"/>
      <c r="P27" s="34"/>
      <c r="Q27" s="34"/>
      <c r="R27" s="34"/>
      <c r="S27" s="32"/>
    </row>
    <row r="28" spans="1:21" s="10" customFormat="1" ht="21" customHeight="1">
      <c r="A28" s="30" t="s">
        <v>214</v>
      </c>
      <c r="B28" s="19"/>
      <c r="C28" s="34">
        <v>0</v>
      </c>
      <c r="D28" s="35"/>
      <c r="E28" s="34">
        <v>0</v>
      </c>
      <c r="F28" s="34"/>
      <c r="G28" s="34">
        <v>0</v>
      </c>
      <c r="H28" s="34"/>
      <c r="I28" s="34">
        <v>0</v>
      </c>
      <c r="J28" s="34"/>
      <c r="K28" s="34">
        <v>0</v>
      </c>
      <c r="L28" s="34"/>
      <c r="M28" s="34">
        <v>-206251</v>
      </c>
      <c r="N28" s="35"/>
      <c r="O28" s="34">
        <v>0</v>
      </c>
      <c r="P28" s="34"/>
      <c r="Q28" s="34">
        <v>0</v>
      </c>
      <c r="R28" s="34"/>
      <c r="S28" s="34">
        <f>SUM(C28:Q28)</f>
        <v>-206251</v>
      </c>
    </row>
    <row r="29" spans="1:21" s="10" customFormat="1" ht="21" customHeight="1">
      <c r="A29" s="30" t="s">
        <v>202</v>
      </c>
      <c r="B29" s="19"/>
      <c r="C29" s="34">
        <v>0</v>
      </c>
      <c r="D29" s="35"/>
      <c r="E29" s="34">
        <v>0</v>
      </c>
      <c r="F29" s="34"/>
      <c r="G29" s="34">
        <v>0</v>
      </c>
      <c r="H29" s="34"/>
      <c r="I29" s="34">
        <v>0</v>
      </c>
      <c r="J29" s="34"/>
      <c r="K29" s="34">
        <v>0</v>
      </c>
      <c r="L29" s="34"/>
      <c r="M29" s="34">
        <v>0</v>
      </c>
      <c r="N29" s="35"/>
      <c r="O29" s="34">
        <v>0</v>
      </c>
      <c r="P29" s="34"/>
      <c r="Q29" s="34">
        <v>-47824</v>
      </c>
      <c r="R29" s="34"/>
      <c r="S29" s="34">
        <f>SUM(C29:Q29)</f>
        <v>-47824</v>
      </c>
    </row>
    <row r="30" spans="1:21" s="9" customFormat="1" ht="21" customHeight="1">
      <c r="A30" s="31" t="s">
        <v>166</v>
      </c>
      <c r="B30" s="5"/>
      <c r="C30" s="63">
        <f>SUM(C28:C29)</f>
        <v>0</v>
      </c>
      <c r="D30" s="33"/>
      <c r="E30" s="63">
        <f>SUM(E28:E29)</f>
        <v>0</v>
      </c>
      <c r="F30" s="32"/>
      <c r="G30" s="63">
        <f>SUM(G28:G29)</f>
        <v>0</v>
      </c>
      <c r="H30" s="32"/>
      <c r="I30" s="63">
        <f>SUM(I28:I29)</f>
        <v>0</v>
      </c>
      <c r="J30" s="32"/>
      <c r="K30" s="63">
        <f>SUM(K28:K29)</f>
        <v>0</v>
      </c>
      <c r="L30" s="32"/>
      <c r="M30" s="63">
        <f>SUM(M28:M29)</f>
        <v>-206251</v>
      </c>
      <c r="N30" s="33"/>
      <c r="O30" s="63">
        <f>SUM(O28:O29)</f>
        <v>0</v>
      </c>
      <c r="P30" s="33"/>
      <c r="Q30" s="63">
        <f>SUM(Q28:Q29)</f>
        <v>-47824</v>
      </c>
      <c r="R30" s="32"/>
      <c r="S30" s="63">
        <f>SUM(S28:S29)</f>
        <v>-254075</v>
      </c>
    </row>
    <row r="31" spans="1:21" s="10" customFormat="1" ht="21" customHeight="1" thickBot="1">
      <c r="A31" s="2" t="s">
        <v>106</v>
      </c>
      <c r="B31" s="40"/>
      <c r="C31" s="36">
        <f>SUM(C21,C30,C26)</f>
        <v>2856228</v>
      </c>
      <c r="D31" s="37"/>
      <c r="E31" s="36">
        <f>SUM(E21,E30,E26)</f>
        <v>295668</v>
      </c>
      <c r="F31" s="37"/>
      <c r="G31" s="36">
        <f>SUM(G21,G30,G26)</f>
        <v>1061</v>
      </c>
      <c r="H31" s="37"/>
      <c r="I31" s="36">
        <f>SUM(I21,I30,I26)</f>
        <v>55484</v>
      </c>
      <c r="J31" s="37"/>
      <c r="K31" s="36">
        <f>SUM(K21,K30,K26)</f>
        <v>0</v>
      </c>
      <c r="L31" s="37"/>
      <c r="M31" s="36">
        <f>SUM(M21,M30,M26)</f>
        <v>-147664</v>
      </c>
      <c r="N31" s="37"/>
      <c r="O31" s="36">
        <f>SUM(O21,O30,O26)</f>
        <v>0</v>
      </c>
      <c r="P31" s="37"/>
      <c r="Q31" s="36">
        <f>SUM(Q21,Q30,Q26)</f>
        <v>56836</v>
      </c>
      <c r="R31" s="37"/>
      <c r="S31" s="36">
        <f>SUM(S21,S30,S26)</f>
        <v>3117613</v>
      </c>
      <c r="T31" s="38"/>
      <c r="U31" s="39"/>
    </row>
    <row r="32" spans="1:21" ht="21" customHeight="1" thickTop="1"/>
  </sheetData>
  <sheetProtection algorithmName="SHA-512" hashValue="HN+yJ6aSOy8fSiYrf8p2kGRIgLzEBzFVuTrWDWa6j9u11+qb/gv6sug2PT+eUsymKWQo9laxWOtsMNNxdccIJg==" saltValue="1ubARb+0p0gjZTIXDnmyFg==" spinCount="100000" sheet="1" objects="1" scenarios="1"/>
  <mergeCells count="3">
    <mergeCell ref="C3:S3"/>
    <mergeCell ref="I4:M4"/>
    <mergeCell ref="C9:S9"/>
  </mergeCells>
  <pageMargins left="0.9055118110236221" right="0.19685039370078741" top="0.47244094488188981" bottom="0.15748031496062992" header="0.51181102362204722" footer="0.23622047244094491"/>
  <pageSetup paperSize="9" scale="75" firstPageNumber="12" orientation="landscape" useFirstPageNumber="1" r:id="rId1"/>
  <headerFooter>
    <oddFooter>&amp;L&amp;"Times New Roman,Regular"&amp;11    The accompanying notes are an integral part of these financial statements.&amp;"Angsana New,Regular"&amp;15&amp;R&amp;"Times New Roman,Regular"&amp;11&amp;P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:L106"/>
  <sheetViews>
    <sheetView showGridLines="0" tabSelected="1" view="pageBreakPreview" topLeftCell="A94" zoomScale="90" zoomScaleNormal="90" zoomScaleSheetLayoutView="90" workbookViewId="0">
      <selection activeCell="C107" sqref="C107"/>
    </sheetView>
  </sheetViews>
  <sheetFormatPr defaultColWidth="10.875" defaultRowHeight="21.75" customHeight="1"/>
  <cols>
    <col min="1" max="1" width="52.25" style="10" customWidth="1"/>
    <col min="2" max="2" width="7" style="10" customWidth="1"/>
    <col min="3" max="3" width="12.25" style="19" customWidth="1"/>
    <col min="4" max="4" width="3.125" style="10" customWidth="1"/>
    <col min="5" max="5" width="14.125" style="10" bestFit="1" customWidth="1"/>
    <col min="6" max="6" width="1.125" style="10" customWidth="1"/>
    <col min="7" max="7" width="14.125" style="10" customWidth="1"/>
    <col min="8" max="8" width="1.25" style="10" customWidth="1"/>
    <col min="9" max="9" width="14.125" style="10" bestFit="1" customWidth="1"/>
    <col min="10" max="10" width="15.75" style="10" customWidth="1"/>
    <col min="11" max="11" width="3.25" style="10" customWidth="1"/>
    <col min="12" max="12" width="15.25" style="10" customWidth="1"/>
    <col min="13" max="16384" width="10.875" style="10"/>
  </cols>
  <sheetData>
    <row r="1" spans="1:12" s="2" customFormat="1" ht="21.75" customHeight="1">
      <c r="A1" s="65" t="s">
        <v>110</v>
      </c>
      <c r="B1" s="9"/>
      <c r="C1" s="5"/>
      <c r="D1" s="9"/>
      <c r="E1" s="9"/>
      <c r="F1" s="9"/>
      <c r="G1" s="9"/>
      <c r="H1" s="9"/>
      <c r="I1" s="41"/>
    </row>
    <row r="2" spans="1:12" s="2" customFormat="1" ht="21.75" customHeight="1">
      <c r="A2" s="65" t="s">
        <v>85</v>
      </c>
      <c r="B2" s="9"/>
      <c r="C2" s="5"/>
      <c r="D2" s="9"/>
      <c r="E2" s="9"/>
      <c r="F2" s="9"/>
      <c r="G2" s="9"/>
      <c r="H2" s="9"/>
      <c r="I2" s="41"/>
    </row>
    <row r="3" spans="1:12" s="2" customFormat="1" ht="21.75" customHeight="1">
      <c r="A3" s="65"/>
      <c r="B3" s="9"/>
      <c r="C3" s="5"/>
      <c r="D3" s="9"/>
      <c r="E3" s="9"/>
      <c r="F3" s="9"/>
      <c r="G3" s="9"/>
      <c r="H3" s="9"/>
      <c r="I3" s="41"/>
    </row>
    <row r="4" spans="1:12" ht="21.75" customHeight="1">
      <c r="C4" s="129" t="s">
        <v>1</v>
      </c>
      <c r="D4" s="129"/>
      <c r="E4" s="129"/>
      <c r="F4" s="3"/>
      <c r="G4" s="129" t="s">
        <v>2</v>
      </c>
      <c r="H4" s="129"/>
      <c r="I4" s="129"/>
    </row>
    <row r="5" spans="1:12" ht="21.75" customHeight="1">
      <c r="C5" s="129" t="s">
        <v>3</v>
      </c>
      <c r="D5" s="129"/>
      <c r="E5" s="129"/>
      <c r="F5" s="3"/>
      <c r="G5" s="129" t="s">
        <v>3</v>
      </c>
      <c r="H5" s="129"/>
      <c r="I5" s="129"/>
    </row>
    <row r="6" spans="1:12" ht="21.75" customHeight="1">
      <c r="B6" s="87" t="s">
        <v>5</v>
      </c>
      <c r="C6" s="131" t="s">
        <v>102</v>
      </c>
      <c r="D6" s="131"/>
      <c r="E6" s="131"/>
      <c r="F6" s="88"/>
      <c r="G6" s="131" t="s">
        <v>102</v>
      </c>
      <c r="H6" s="131"/>
      <c r="I6" s="131"/>
    </row>
    <row r="7" spans="1:12" ht="21.75" customHeight="1">
      <c r="B7" s="87"/>
      <c r="C7" s="131" t="s">
        <v>101</v>
      </c>
      <c r="D7" s="131"/>
      <c r="E7" s="131"/>
      <c r="F7" s="88"/>
      <c r="G7" s="131" t="s">
        <v>101</v>
      </c>
      <c r="H7" s="131"/>
      <c r="I7" s="131"/>
    </row>
    <row r="8" spans="1:12" ht="21.75" customHeight="1">
      <c r="B8" s="87"/>
      <c r="C8" s="14">
        <v>2024</v>
      </c>
      <c r="D8" s="14"/>
      <c r="E8" s="14">
        <v>2023</v>
      </c>
      <c r="F8" s="14"/>
      <c r="G8" s="14">
        <v>2024</v>
      </c>
      <c r="H8" s="14"/>
      <c r="I8" s="14">
        <v>2023</v>
      </c>
    </row>
    <row r="9" spans="1:12" ht="21.75" customHeight="1">
      <c r="B9" s="87"/>
      <c r="C9" s="14"/>
      <c r="D9" s="14"/>
      <c r="E9" s="14" t="s">
        <v>112</v>
      </c>
      <c r="F9" s="14"/>
      <c r="G9" s="14"/>
      <c r="H9" s="14"/>
      <c r="I9" s="14" t="s">
        <v>112</v>
      </c>
    </row>
    <row r="10" spans="1:12" ht="21.75" customHeight="1">
      <c r="B10" s="87"/>
      <c r="C10" s="14"/>
      <c r="D10" s="14"/>
      <c r="E10" s="130" t="s">
        <v>80</v>
      </c>
      <c r="F10" s="130"/>
      <c r="G10" s="130"/>
      <c r="H10" s="14"/>
      <c r="I10" s="14"/>
    </row>
    <row r="11" spans="1:12" ht="21.75" customHeight="1">
      <c r="A11" s="66" t="s">
        <v>61</v>
      </c>
      <c r="G11" s="3"/>
      <c r="H11" s="3"/>
      <c r="I11" s="3"/>
    </row>
    <row r="12" spans="1:12" ht="21.75" customHeight="1">
      <c r="A12" s="67" t="s">
        <v>220</v>
      </c>
      <c r="C12" s="68">
        <v>-360206</v>
      </c>
      <c r="D12" s="69"/>
      <c r="E12" s="114">
        <v>7421</v>
      </c>
      <c r="F12" s="69"/>
      <c r="G12" s="3">
        <v>-206251</v>
      </c>
      <c r="H12" s="70"/>
      <c r="I12" s="114">
        <v>-71561</v>
      </c>
      <c r="L12" s="3"/>
    </row>
    <row r="13" spans="1:12" ht="21.75" customHeight="1">
      <c r="A13" s="71" t="s">
        <v>221</v>
      </c>
      <c r="D13" s="69"/>
      <c r="E13" s="19"/>
      <c r="F13" s="69"/>
      <c r="G13" s="72"/>
      <c r="H13" s="70"/>
      <c r="I13" s="72"/>
      <c r="L13" s="3"/>
    </row>
    <row r="14" spans="1:12" ht="21.75" customHeight="1">
      <c r="A14" s="71" t="s">
        <v>275</v>
      </c>
      <c r="D14" s="69"/>
      <c r="E14" s="19"/>
      <c r="F14" s="69"/>
      <c r="G14" s="72"/>
      <c r="H14" s="70"/>
      <c r="I14" s="72"/>
      <c r="L14" s="3"/>
    </row>
    <row r="15" spans="1:12" ht="21.75" customHeight="1">
      <c r="A15" s="69" t="s">
        <v>75</v>
      </c>
      <c r="C15" s="68">
        <v>-14646</v>
      </c>
      <c r="D15" s="68"/>
      <c r="E15" s="114">
        <v>-24059</v>
      </c>
      <c r="F15" s="68"/>
      <c r="G15" s="68">
        <v>-26101</v>
      </c>
      <c r="H15" s="68"/>
      <c r="I15" s="114">
        <v>-30357</v>
      </c>
      <c r="L15" s="3"/>
    </row>
    <row r="16" spans="1:12" ht="21.75" customHeight="1">
      <c r="A16" s="11" t="s">
        <v>44</v>
      </c>
      <c r="C16" s="68">
        <v>95558</v>
      </c>
      <c r="D16" s="68"/>
      <c r="E16" s="114">
        <v>96280</v>
      </c>
      <c r="F16" s="68"/>
      <c r="G16" s="68">
        <v>70141</v>
      </c>
      <c r="H16" s="68"/>
      <c r="I16" s="114">
        <v>74796</v>
      </c>
      <c r="L16" s="3"/>
    </row>
    <row r="17" spans="1:12" ht="21.75" customHeight="1">
      <c r="A17" s="11" t="s">
        <v>72</v>
      </c>
      <c r="C17" s="68">
        <v>103694</v>
      </c>
      <c r="D17" s="68"/>
      <c r="E17" s="114">
        <v>51793</v>
      </c>
      <c r="F17" s="68"/>
      <c r="G17" s="68">
        <v>4066</v>
      </c>
      <c r="H17" s="68"/>
      <c r="I17" s="114">
        <v>3752</v>
      </c>
      <c r="L17" s="3"/>
    </row>
    <row r="18" spans="1:12" ht="21.75" customHeight="1">
      <c r="A18" s="11" t="s">
        <v>222</v>
      </c>
      <c r="C18" s="68">
        <v>210</v>
      </c>
      <c r="D18" s="68"/>
      <c r="E18" s="115">
        <v>0</v>
      </c>
      <c r="F18" s="68"/>
      <c r="G18" s="68">
        <v>210</v>
      </c>
      <c r="H18" s="68"/>
      <c r="I18" s="115">
        <v>0</v>
      </c>
      <c r="L18" s="3"/>
    </row>
    <row r="19" spans="1:12" ht="21.75" customHeight="1">
      <c r="A19" s="11" t="s">
        <v>321</v>
      </c>
      <c r="C19" s="68">
        <v>30000</v>
      </c>
      <c r="D19" s="68"/>
      <c r="E19" s="115">
        <v>0</v>
      </c>
      <c r="F19" s="68"/>
      <c r="G19" s="68">
        <v>0</v>
      </c>
      <c r="H19" s="68"/>
      <c r="I19" s="115">
        <v>0</v>
      </c>
      <c r="L19" s="3"/>
    </row>
    <row r="20" spans="1:12" ht="21.75" customHeight="1">
      <c r="A20" s="11" t="s">
        <v>322</v>
      </c>
      <c r="C20" s="68">
        <v>0</v>
      </c>
      <c r="D20" s="68"/>
      <c r="E20" s="115">
        <v>0</v>
      </c>
      <c r="F20" s="68"/>
      <c r="G20" s="68">
        <v>30000</v>
      </c>
      <c r="H20" s="68"/>
      <c r="I20" s="115">
        <v>0</v>
      </c>
      <c r="L20" s="3"/>
    </row>
    <row r="21" spans="1:12" ht="21.75" customHeight="1">
      <c r="A21" s="11" t="s">
        <v>89</v>
      </c>
      <c r="C21" s="68">
        <v>141256</v>
      </c>
      <c r="D21" s="68"/>
      <c r="E21" s="114">
        <v>-61</v>
      </c>
      <c r="F21" s="68"/>
      <c r="G21" s="68">
        <v>79458</v>
      </c>
      <c r="H21" s="68"/>
      <c r="I21" s="114">
        <v>27</v>
      </c>
      <c r="L21" s="3"/>
    </row>
    <row r="22" spans="1:12" ht="21.75" customHeight="1">
      <c r="A22" s="11" t="s">
        <v>223</v>
      </c>
      <c r="C22" s="68"/>
      <c r="D22" s="68"/>
      <c r="E22" s="114"/>
      <c r="F22" s="68"/>
      <c r="G22" s="68"/>
      <c r="H22" s="68"/>
      <c r="I22" s="114"/>
      <c r="L22" s="3"/>
    </row>
    <row r="23" spans="1:12" ht="21.75" customHeight="1">
      <c r="A23" s="11" t="s">
        <v>224</v>
      </c>
      <c r="C23" s="68">
        <v>2458</v>
      </c>
      <c r="D23" s="68"/>
      <c r="E23" s="114">
        <v>50239</v>
      </c>
      <c r="F23" s="68"/>
      <c r="G23" s="68">
        <v>2458</v>
      </c>
      <c r="H23" s="68"/>
      <c r="I23" s="114">
        <v>50239</v>
      </c>
      <c r="L23" s="3"/>
    </row>
    <row r="24" spans="1:12" ht="21.75" customHeight="1">
      <c r="A24" s="11" t="s">
        <v>225</v>
      </c>
      <c r="C24" s="68">
        <v>5972</v>
      </c>
      <c r="D24" s="68"/>
      <c r="E24" s="114">
        <v>0</v>
      </c>
      <c r="F24" s="68"/>
      <c r="G24" s="68">
        <v>5972</v>
      </c>
      <c r="H24" s="68"/>
      <c r="I24" s="114">
        <v>0</v>
      </c>
      <c r="L24" s="3"/>
    </row>
    <row r="25" spans="1:12" ht="21.75" customHeight="1">
      <c r="A25" s="10" t="s">
        <v>226</v>
      </c>
      <c r="C25" s="68">
        <v>0</v>
      </c>
      <c r="D25" s="68"/>
      <c r="E25" s="114">
        <v>-3238</v>
      </c>
      <c r="F25" s="68"/>
      <c r="G25" s="68">
        <v>0</v>
      </c>
      <c r="H25" s="68"/>
      <c r="I25" s="116">
        <v>0</v>
      </c>
      <c r="L25" s="3"/>
    </row>
    <row r="26" spans="1:12" ht="21.75" customHeight="1">
      <c r="A26" s="10" t="s">
        <v>227</v>
      </c>
      <c r="C26" s="68">
        <v>0</v>
      </c>
      <c r="D26" s="68"/>
      <c r="E26" s="114">
        <v>-69</v>
      </c>
      <c r="F26" s="68"/>
      <c r="G26" s="68">
        <v>0</v>
      </c>
      <c r="H26" s="68"/>
      <c r="I26" s="116">
        <v>0</v>
      </c>
      <c r="L26" s="3"/>
    </row>
    <row r="27" spans="1:12" ht="21.75" customHeight="1">
      <c r="A27" s="10" t="s">
        <v>317</v>
      </c>
      <c r="C27" s="68">
        <v>0</v>
      </c>
      <c r="D27" s="68"/>
      <c r="E27" s="114">
        <v>-340</v>
      </c>
      <c r="F27" s="68"/>
      <c r="G27" s="68">
        <v>0</v>
      </c>
      <c r="H27" s="68"/>
      <c r="I27" s="116"/>
      <c r="L27" s="3"/>
    </row>
    <row r="28" spans="1:12" ht="21.75" customHeight="1">
      <c r="A28" s="10" t="s">
        <v>228</v>
      </c>
      <c r="C28" s="68">
        <v>-1727</v>
      </c>
      <c r="D28" s="68"/>
      <c r="E28" s="114">
        <v>-13250</v>
      </c>
      <c r="F28" s="68"/>
      <c r="G28" s="68">
        <v>0</v>
      </c>
      <c r="H28" s="68"/>
      <c r="I28" s="116">
        <v>0</v>
      </c>
      <c r="L28" s="3"/>
    </row>
    <row r="29" spans="1:12" ht="21.75" customHeight="1">
      <c r="A29" s="10" t="s">
        <v>229</v>
      </c>
      <c r="C29" s="68">
        <v>37407</v>
      </c>
      <c r="D29" s="68"/>
      <c r="E29" s="114">
        <v>46958</v>
      </c>
      <c r="F29" s="68"/>
      <c r="G29" s="68">
        <v>37407</v>
      </c>
      <c r="H29" s="68"/>
      <c r="I29" s="116">
        <v>46958</v>
      </c>
      <c r="L29" s="3"/>
    </row>
    <row r="30" spans="1:12" ht="21.75" customHeight="1">
      <c r="A30" s="10" t="s">
        <v>230</v>
      </c>
      <c r="C30" s="68"/>
      <c r="D30" s="68"/>
      <c r="E30" s="114"/>
      <c r="F30" s="68"/>
      <c r="G30" s="68"/>
      <c r="H30" s="68"/>
      <c r="I30" s="116"/>
      <c r="L30" s="3"/>
    </row>
    <row r="31" spans="1:12" ht="21.75" customHeight="1">
      <c r="A31" s="10" t="s">
        <v>276</v>
      </c>
      <c r="C31" s="68">
        <v>-6186</v>
      </c>
      <c r="D31" s="68"/>
      <c r="E31" s="114">
        <v>-14028</v>
      </c>
      <c r="F31" s="68"/>
      <c r="G31" s="68">
        <v>-6186</v>
      </c>
      <c r="H31" s="68"/>
      <c r="I31" s="116">
        <v>-14028</v>
      </c>
      <c r="L31" s="3"/>
    </row>
    <row r="32" spans="1:12" ht="21.75" customHeight="1">
      <c r="A32" s="10" t="s">
        <v>231</v>
      </c>
      <c r="C32" s="68">
        <v>2294</v>
      </c>
      <c r="D32" s="68"/>
      <c r="E32" s="114">
        <v>-2096</v>
      </c>
      <c r="F32" s="68"/>
      <c r="G32" s="68">
        <v>2294</v>
      </c>
      <c r="H32" s="68"/>
      <c r="I32" s="116">
        <v>-2096</v>
      </c>
      <c r="L32" s="3"/>
    </row>
    <row r="33" spans="1:12" ht="21.75" customHeight="1">
      <c r="A33" s="10" t="s">
        <v>232</v>
      </c>
      <c r="C33" s="68">
        <v>-45733</v>
      </c>
      <c r="D33" s="68"/>
      <c r="E33" s="114">
        <v>0</v>
      </c>
      <c r="F33" s="68"/>
      <c r="G33" s="68">
        <v>-11102</v>
      </c>
      <c r="H33" s="68"/>
      <c r="I33" s="116">
        <v>0</v>
      </c>
      <c r="L33" s="3"/>
    </row>
    <row r="34" spans="1:12" ht="21.75" customHeight="1">
      <c r="A34" s="10" t="s">
        <v>301</v>
      </c>
      <c r="C34" s="68">
        <v>-4540</v>
      </c>
      <c r="D34" s="68"/>
      <c r="E34" s="114">
        <v>-29656</v>
      </c>
      <c r="F34" s="68"/>
      <c r="G34" s="68">
        <v>0</v>
      </c>
      <c r="H34" s="68"/>
      <c r="I34" s="116">
        <v>-31401</v>
      </c>
      <c r="L34" s="3"/>
    </row>
    <row r="35" spans="1:12" ht="21.75" customHeight="1">
      <c r="A35" s="10" t="s">
        <v>292</v>
      </c>
      <c r="C35" s="68">
        <v>101</v>
      </c>
      <c r="D35" s="68"/>
      <c r="E35" s="114">
        <v>0</v>
      </c>
      <c r="F35" s="68"/>
      <c r="G35" s="68">
        <v>69</v>
      </c>
      <c r="H35" s="68"/>
      <c r="I35" s="116">
        <v>0</v>
      </c>
      <c r="L35" s="3"/>
    </row>
    <row r="36" spans="1:12" ht="21.75" customHeight="1">
      <c r="A36" s="10" t="s">
        <v>233</v>
      </c>
      <c r="C36" s="68">
        <v>1964</v>
      </c>
      <c r="D36" s="68"/>
      <c r="E36" s="117">
        <v>1805</v>
      </c>
      <c r="F36" s="68"/>
      <c r="G36" s="68">
        <v>569</v>
      </c>
      <c r="H36" s="68"/>
      <c r="I36" s="116">
        <v>515</v>
      </c>
    </row>
    <row r="37" spans="1:12" ht="21.75" customHeight="1">
      <c r="A37" s="10" t="s">
        <v>323</v>
      </c>
      <c r="C37" s="68">
        <v>6000</v>
      </c>
      <c r="D37" s="68"/>
      <c r="E37" s="117">
        <v>0</v>
      </c>
      <c r="F37" s="68"/>
      <c r="G37" s="68">
        <v>0</v>
      </c>
      <c r="H37" s="68"/>
      <c r="I37" s="116">
        <v>0</v>
      </c>
    </row>
    <row r="38" spans="1:12" ht="21.75" customHeight="1">
      <c r="A38" s="10" t="s">
        <v>324</v>
      </c>
      <c r="C38" s="68">
        <v>216395</v>
      </c>
      <c r="D38" s="68"/>
      <c r="E38" s="117">
        <v>27915</v>
      </c>
      <c r="F38" s="68"/>
      <c r="G38" s="68">
        <v>0</v>
      </c>
      <c r="H38" s="68"/>
      <c r="I38" s="116">
        <v>0</v>
      </c>
    </row>
    <row r="39" spans="1:12" ht="21.75" customHeight="1">
      <c r="A39" s="10" t="s">
        <v>234</v>
      </c>
      <c r="C39" s="74">
        <v>24332</v>
      </c>
      <c r="D39" s="68"/>
      <c r="E39" s="118">
        <v>2492</v>
      </c>
      <c r="F39" s="68"/>
      <c r="G39" s="74">
        <v>-4298</v>
      </c>
      <c r="H39" s="68"/>
      <c r="I39" s="119">
        <v>-18147</v>
      </c>
    </row>
    <row r="40" spans="1:12" ht="21.75" customHeight="1">
      <c r="A40" s="67"/>
      <c r="C40" s="73">
        <f>SUM(C12:C39)</f>
        <v>234603</v>
      </c>
      <c r="E40" s="73">
        <f>SUM(E12:E39)</f>
        <v>198106</v>
      </c>
      <c r="G40" s="73">
        <f>SUM(G12:G39)</f>
        <v>-21294</v>
      </c>
      <c r="I40" s="73">
        <f>SUM(I12:I39)</f>
        <v>8697</v>
      </c>
      <c r="L40" s="73"/>
    </row>
    <row r="41" spans="1:12" ht="21.75" customHeight="1">
      <c r="A41" s="75" t="s">
        <v>62</v>
      </c>
      <c r="C41" s="73"/>
      <c r="E41" s="73"/>
      <c r="G41" s="73"/>
      <c r="H41" s="3"/>
      <c r="I41" s="73"/>
      <c r="L41" s="73"/>
    </row>
    <row r="42" spans="1:12" ht="21.75" customHeight="1">
      <c r="A42" s="10" t="s">
        <v>8</v>
      </c>
      <c r="C42" s="73">
        <v>-25518</v>
      </c>
      <c r="D42" s="69"/>
      <c r="E42" s="73">
        <v>0</v>
      </c>
      <c r="F42" s="69"/>
      <c r="G42" s="73">
        <v>0</v>
      </c>
      <c r="H42" s="70"/>
      <c r="I42" s="108">
        <v>0</v>
      </c>
    </row>
    <row r="43" spans="1:12" ht="21.75" customHeight="1">
      <c r="A43" s="10" t="s">
        <v>9</v>
      </c>
      <c r="C43" s="73">
        <v>12656</v>
      </c>
      <c r="D43" s="69"/>
      <c r="E43" s="73">
        <v>-18325</v>
      </c>
      <c r="F43" s="69"/>
      <c r="G43" s="73">
        <v>27821</v>
      </c>
      <c r="H43" s="70"/>
      <c r="I43" s="108">
        <v>-15446</v>
      </c>
    </row>
    <row r="44" spans="1:12" ht="21.75" customHeight="1">
      <c r="A44" s="10" t="s">
        <v>235</v>
      </c>
      <c r="C44" s="73">
        <v>38731</v>
      </c>
      <c r="D44" s="69"/>
      <c r="E44" s="73">
        <v>0</v>
      </c>
      <c r="F44" s="69"/>
      <c r="G44" s="73">
        <v>0</v>
      </c>
      <c r="H44" s="70"/>
      <c r="I44" s="108">
        <v>0</v>
      </c>
    </row>
    <row r="45" spans="1:12" ht="21.75" customHeight="1">
      <c r="A45" s="10" t="s">
        <v>318</v>
      </c>
      <c r="C45" s="73">
        <v>7720</v>
      </c>
      <c r="D45" s="69"/>
      <c r="E45" s="73">
        <v>0</v>
      </c>
      <c r="F45" s="69"/>
      <c r="G45" s="73">
        <v>0</v>
      </c>
      <c r="H45" s="70"/>
      <c r="I45" s="108">
        <v>0</v>
      </c>
    </row>
    <row r="46" spans="1:12" ht="21.75" customHeight="1">
      <c r="A46" s="10" t="s">
        <v>10</v>
      </c>
      <c r="C46" s="73">
        <v>75</v>
      </c>
      <c r="D46" s="69"/>
      <c r="E46" s="73">
        <v>-1457</v>
      </c>
      <c r="F46" s="69"/>
      <c r="G46" s="73">
        <v>0</v>
      </c>
      <c r="H46" s="70"/>
      <c r="I46" s="108"/>
    </row>
    <row r="47" spans="1:12" ht="21.75" customHeight="1">
      <c r="A47" s="10" t="s">
        <v>116</v>
      </c>
      <c r="C47" s="73">
        <v>-4699</v>
      </c>
      <c r="D47" s="69"/>
      <c r="E47" s="73">
        <v>-1322</v>
      </c>
      <c r="F47" s="69"/>
      <c r="G47" s="73">
        <v>3</v>
      </c>
      <c r="H47" s="70"/>
      <c r="I47" s="108">
        <v>-1008</v>
      </c>
    </row>
    <row r="48" spans="1:12" ht="21.75" customHeight="1">
      <c r="A48" s="10" t="s">
        <v>16</v>
      </c>
      <c r="C48" s="73">
        <v>-752</v>
      </c>
      <c r="D48" s="69"/>
      <c r="E48" s="73">
        <v>614</v>
      </c>
      <c r="F48" s="69"/>
      <c r="G48" s="73">
        <v>0</v>
      </c>
      <c r="H48" s="70"/>
      <c r="I48" s="108">
        <v>-50</v>
      </c>
    </row>
    <row r="49" spans="1:11" ht="21.75" customHeight="1">
      <c r="A49" s="6" t="s">
        <v>21</v>
      </c>
      <c r="C49" s="73">
        <v>41911</v>
      </c>
      <c r="D49" s="69"/>
      <c r="E49" s="73">
        <v>0</v>
      </c>
      <c r="F49" s="69"/>
      <c r="G49" s="73">
        <v>0</v>
      </c>
      <c r="H49" s="70"/>
      <c r="I49" s="108">
        <v>0</v>
      </c>
    </row>
    <row r="50" spans="1:11" ht="21.75" customHeight="1">
      <c r="A50" s="6" t="s">
        <v>22</v>
      </c>
      <c r="C50" s="73">
        <v>7384</v>
      </c>
      <c r="D50" s="69"/>
      <c r="E50" s="73">
        <v>45428</v>
      </c>
      <c r="F50" s="69"/>
      <c r="G50" s="73">
        <v>-4605</v>
      </c>
      <c r="H50" s="70"/>
      <c r="I50" s="108">
        <v>23080</v>
      </c>
    </row>
    <row r="51" spans="1:11" ht="21.75" customHeight="1">
      <c r="A51" s="10" t="s">
        <v>134</v>
      </c>
      <c r="C51" s="73">
        <v>-333</v>
      </c>
      <c r="D51" s="69"/>
      <c r="E51" s="73">
        <v>-1920</v>
      </c>
      <c r="F51" s="69"/>
      <c r="G51" s="73">
        <v>-1137</v>
      </c>
      <c r="H51" s="70"/>
      <c r="I51" s="108">
        <v>-402</v>
      </c>
    </row>
    <row r="52" spans="1:11" ht="21.75" customHeight="1">
      <c r="A52" s="10" t="s">
        <v>236</v>
      </c>
      <c r="C52" s="73">
        <v>7706</v>
      </c>
      <c r="D52" s="69"/>
      <c r="E52" s="73">
        <v>0</v>
      </c>
      <c r="F52" s="69"/>
      <c r="G52" s="73">
        <v>0</v>
      </c>
      <c r="H52" s="70"/>
      <c r="I52" s="108">
        <v>0</v>
      </c>
    </row>
    <row r="53" spans="1:11" ht="21.75" customHeight="1">
      <c r="A53" s="10" t="s">
        <v>237</v>
      </c>
      <c r="C53" s="73">
        <v>-11360</v>
      </c>
      <c r="D53" s="69"/>
      <c r="E53" s="73">
        <v>0</v>
      </c>
      <c r="F53" s="69"/>
      <c r="G53" s="73">
        <v>0</v>
      </c>
      <c r="H53" s="70"/>
      <c r="I53" s="108">
        <v>0</v>
      </c>
    </row>
    <row r="54" spans="1:11" ht="21.75" customHeight="1">
      <c r="A54" s="10" t="s">
        <v>293</v>
      </c>
      <c r="C54" s="73">
        <v>0</v>
      </c>
      <c r="D54" s="69"/>
      <c r="E54" s="73">
        <v>-1861</v>
      </c>
      <c r="F54" s="69"/>
      <c r="G54" s="73">
        <v>0</v>
      </c>
      <c r="H54" s="70"/>
      <c r="I54" s="108">
        <v>-1689</v>
      </c>
    </row>
    <row r="55" spans="1:11" ht="21.75" customHeight="1">
      <c r="A55" s="10" t="s">
        <v>139</v>
      </c>
      <c r="C55" s="120">
        <v>803</v>
      </c>
      <c r="D55" s="69"/>
      <c r="E55" s="120">
        <v>323</v>
      </c>
      <c r="F55" s="69"/>
      <c r="G55" s="120">
        <v>0</v>
      </c>
      <c r="H55" s="70"/>
      <c r="I55" s="120"/>
    </row>
    <row r="56" spans="1:11" ht="21.75" customHeight="1">
      <c r="A56" s="10" t="s">
        <v>325</v>
      </c>
      <c r="C56" s="73">
        <f>SUM(C40:C55)</f>
        <v>308927</v>
      </c>
      <c r="D56" s="73"/>
      <c r="E56" s="73">
        <f>SUM(E40:E55)</f>
        <v>219586</v>
      </c>
      <c r="F56" s="73"/>
      <c r="G56" s="73">
        <f>SUM(G40:G55)</f>
        <v>788</v>
      </c>
      <c r="H56" s="73"/>
      <c r="I56" s="73">
        <f>SUM(I40:I55)</f>
        <v>13182</v>
      </c>
    </row>
    <row r="57" spans="1:11" ht="21.75" customHeight="1">
      <c r="A57" s="10" t="s">
        <v>238</v>
      </c>
      <c r="C57" s="76">
        <v>-76738</v>
      </c>
      <c r="D57" s="69"/>
      <c r="E57" s="76">
        <v>-20905</v>
      </c>
      <c r="F57" s="69"/>
      <c r="G57" s="76">
        <v>-1646</v>
      </c>
      <c r="H57" s="70"/>
      <c r="I57" s="76">
        <v>8968</v>
      </c>
    </row>
    <row r="58" spans="1:11" s="2" customFormat="1" ht="21.75" customHeight="1">
      <c r="A58" s="7" t="s">
        <v>239</v>
      </c>
      <c r="B58" s="9"/>
      <c r="C58" s="77">
        <f>SUM(C56:C57)</f>
        <v>232189</v>
      </c>
      <c r="D58" s="9"/>
      <c r="E58" s="77">
        <f>SUM(E56:E57)</f>
        <v>198681</v>
      </c>
      <c r="F58" s="9"/>
      <c r="G58" s="77">
        <f>SUM(G56:G57)</f>
        <v>-858</v>
      </c>
      <c r="H58" s="9"/>
      <c r="I58" s="77">
        <f>SUM(I56:I57)</f>
        <v>22150</v>
      </c>
    </row>
    <row r="59" spans="1:11" s="2" customFormat="1" ht="21.75" customHeight="1">
      <c r="A59" s="7"/>
      <c r="B59" s="9"/>
      <c r="C59" s="83"/>
      <c r="D59" s="9"/>
      <c r="E59" s="83"/>
      <c r="F59" s="9"/>
      <c r="G59" s="83"/>
      <c r="H59" s="9"/>
      <c r="I59" s="83"/>
    </row>
    <row r="60" spans="1:11" s="19" customFormat="1" ht="21.75" customHeight="1">
      <c r="A60" s="78" t="s">
        <v>63</v>
      </c>
      <c r="B60" s="10"/>
      <c r="C60" s="79"/>
      <c r="D60" s="79"/>
      <c r="E60" s="79"/>
      <c r="F60" s="79"/>
      <c r="G60" s="79"/>
      <c r="H60" s="79"/>
      <c r="I60" s="79"/>
      <c r="K60" s="80"/>
    </row>
    <row r="61" spans="1:11" s="19" customFormat="1" ht="21.75" customHeight="1">
      <c r="A61" s="10" t="s">
        <v>86</v>
      </c>
      <c r="B61" s="10"/>
      <c r="C61" s="73">
        <v>8636</v>
      </c>
      <c r="D61" s="81"/>
      <c r="E61" s="121">
        <v>20225</v>
      </c>
      <c r="F61" s="81"/>
      <c r="G61" s="73">
        <v>20079</v>
      </c>
      <c r="H61" s="81"/>
      <c r="I61" s="122">
        <v>25279</v>
      </c>
      <c r="K61" s="80"/>
    </row>
    <row r="62" spans="1:11" s="19" customFormat="1" ht="21.75" customHeight="1">
      <c r="A62" s="10" t="s">
        <v>240</v>
      </c>
      <c r="B62" s="10"/>
      <c r="C62" s="73">
        <v>6283</v>
      </c>
      <c r="D62" s="81"/>
      <c r="E62" s="121">
        <v>5888</v>
      </c>
      <c r="F62" s="81"/>
      <c r="G62" s="73">
        <v>6283</v>
      </c>
      <c r="H62" s="81"/>
      <c r="I62" s="122">
        <v>5888</v>
      </c>
      <c r="K62" s="80"/>
    </row>
    <row r="63" spans="1:11" s="19" customFormat="1" ht="21.75" customHeight="1">
      <c r="A63" s="10" t="s">
        <v>241</v>
      </c>
      <c r="B63" s="10"/>
      <c r="C63" s="73">
        <v>-2304</v>
      </c>
      <c r="D63" s="81"/>
      <c r="E63" s="121">
        <v>-67697</v>
      </c>
      <c r="F63" s="81"/>
      <c r="G63" s="73">
        <v>-2304</v>
      </c>
      <c r="H63" s="81"/>
      <c r="I63" s="122">
        <v>-67697</v>
      </c>
      <c r="K63" s="80"/>
    </row>
    <row r="64" spans="1:11" s="19" customFormat="1" ht="21.75" customHeight="1">
      <c r="A64" s="10" t="s">
        <v>326</v>
      </c>
      <c r="B64" s="10"/>
      <c r="C64" s="73">
        <v>21427</v>
      </c>
      <c r="D64" s="81"/>
      <c r="E64" s="121">
        <v>42927</v>
      </c>
      <c r="F64" s="81"/>
      <c r="G64" s="73">
        <v>21427</v>
      </c>
      <c r="H64" s="81"/>
      <c r="I64" s="122">
        <v>42927</v>
      </c>
      <c r="K64" s="80"/>
    </row>
    <row r="65" spans="1:11" s="19" customFormat="1" ht="21.75" customHeight="1">
      <c r="A65" s="10" t="s">
        <v>242</v>
      </c>
      <c r="B65" s="10"/>
      <c r="C65" s="73">
        <v>-4450</v>
      </c>
      <c r="D65" s="81"/>
      <c r="E65" s="121">
        <v>-256697</v>
      </c>
      <c r="F65" s="81"/>
      <c r="G65" s="73">
        <v>-45450</v>
      </c>
      <c r="H65" s="81"/>
      <c r="I65" s="108">
        <v>-462197</v>
      </c>
      <c r="K65" s="80"/>
    </row>
    <row r="66" spans="1:11" s="19" customFormat="1" ht="21.75" customHeight="1">
      <c r="A66" s="10" t="s">
        <v>243</v>
      </c>
      <c r="B66" s="10"/>
      <c r="C66" s="73">
        <v>12170</v>
      </c>
      <c r="D66" s="81"/>
      <c r="E66" s="121">
        <v>299900</v>
      </c>
      <c r="F66" s="81"/>
      <c r="G66" s="73">
        <v>178870</v>
      </c>
      <c r="H66" s="81"/>
      <c r="I66" s="122">
        <v>323500</v>
      </c>
      <c r="K66" s="80"/>
    </row>
    <row r="67" spans="1:11" s="19" customFormat="1" ht="21.75" customHeight="1">
      <c r="A67" s="10" t="s">
        <v>294</v>
      </c>
      <c r="B67" s="10"/>
      <c r="C67" s="73">
        <v>37008</v>
      </c>
      <c r="D67" s="81"/>
      <c r="E67" s="121">
        <v>0</v>
      </c>
      <c r="F67" s="81"/>
      <c r="G67" s="73">
        <v>37008</v>
      </c>
      <c r="H67" s="81"/>
      <c r="I67" s="122">
        <v>0</v>
      </c>
      <c r="K67" s="80"/>
    </row>
    <row r="68" spans="1:11" s="19" customFormat="1" ht="21.75" customHeight="1">
      <c r="A68" s="10" t="s">
        <v>333</v>
      </c>
      <c r="B68" s="10"/>
      <c r="C68" s="73">
        <v>0</v>
      </c>
      <c r="D68" s="81"/>
      <c r="E68" s="121">
        <v>85000</v>
      </c>
      <c r="F68" s="81"/>
      <c r="G68" s="73">
        <v>0</v>
      </c>
      <c r="H68" s="81"/>
      <c r="I68" s="122">
        <v>85000</v>
      </c>
      <c r="K68" s="80"/>
    </row>
    <row r="69" spans="1:11" s="19" customFormat="1" ht="21.75" customHeight="1">
      <c r="A69" s="10" t="s">
        <v>244</v>
      </c>
      <c r="B69" s="10"/>
      <c r="C69" s="73">
        <v>-180000</v>
      </c>
      <c r="D69" s="81"/>
      <c r="E69" s="121">
        <v>0</v>
      </c>
      <c r="F69" s="81"/>
      <c r="G69" s="73">
        <v>0</v>
      </c>
      <c r="H69" s="81"/>
      <c r="I69" s="122">
        <v>0</v>
      </c>
      <c r="K69" s="80"/>
    </row>
    <row r="70" spans="1:11" s="19" customFormat="1" ht="21.75" customHeight="1">
      <c r="A70" s="10" t="s">
        <v>334</v>
      </c>
      <c r="B70" s="10"/>
      <c r="C70" s="73">
        <v>-56000</v>
      </c>
      <c r="D70" s="81"/>
      <c r="E70" s="121">
        <v>0</v>
      </c>
      <c r="F70" s="81"/>
      <c r="G70" s="73">
        <v>0</v>
      </c>
      <c r="H70" s="81"/>
      <c r="I70" s="122">
        <v>0</v>
      </c>
      <c r="K70" s="80"/>
    </row>
    <row r="71" spans="1:11" s="19" customFormat="1" ht="21.75" customHeight="1">
      <c r="A71" s="10" t="s">
        <v>245</v>
      </c>
      <c r="B71" s="10"/>
      <c r="C71" s="73">
        <v>-171270</v>
      </c>
      <c r="D71" s="81"/>
      <c r="E71" s="121">
        <v>-225474</v>
      </c>
      <c r="F71" s="81"/>
      <c r="G71" s="73">
        <v>-171270</v>
      </c>
      <c r="H71" s="81"/>
      <c r="I71" s="122">
        <v>-40474</v>
      </c>
      <c r="K71" s="80"/>
    </row>
    <row r="72" spans="1:11" s="19" customFormat="1" ht="21.75" customHeight="1">
      <c r="A72" s="10" t="s">
        <v>246</v>
      </c>
      <c r="B72" s="10"/>
      <c r="C72" s="73">
        <v>0</v>
      </c>
      <c r="D72" s="81"/>
      <c r="E72" s="121">
        <v>-519728</v>
      </c>
      <c r="F72" s="81"/>
      <c r="G72" s="73">
        <v>-280100</v>
      </c>
      <c r="H72" s="81"/>
      <c r="I72" s="122">
        <v>-519728</v>
      </c>
      <c r="K72" s="80"/>
    </row>
    <row r="73" spans="1:11" s="19" customFormat="1" ht="21.75" customHeight="1">
      <c r="A73" s="10" t="s">
        <v>247</v>
      </c>
      <c r="B73" s="10"/>
      <c r="C73" s="73">
        <v>275144</v>
      </c>
      <c r="D73" s="81"/>
      <c r="E73" s="121">
        <v>8736</v>
      </c>
      <c r="F73" s="81"/>
      <c r="G73" s="73">
        <v>275144</v>
      </c>
      <c r="H73" s="81"/>
      <c r="I73" s="122">
        <v>8736</v>
      </c>
      <c r="K73" s="80"/>
    </row>
    <row r="74" spans="1:11" s="19" customFormat="1" ht="21.75" customHeight="1">
      <c r="A74" s="10" t="s">
        <v>327</v>
      </c>
      <c r="B74" s="10"/>
      <c r="C74" s="73">
        <v>74500</v>
      </c>
      <c r="D74" s="81"/>
      <c r="E74" s="121">
        <v>96090</v>
      </c>
      <c r="F74" s="81"/>
      <c r="G74" s="73">
        <v>0</v>
      </c>
      <c r="H74" s="81"/>
      <c r="I74" s="122">
        <v>96090</v>
      </c>
      <c r="K74" s="80"/>
    </row>
    <row r="75" spans="1:11" s="19" customFormat="1" ht="21.75" customHeight="1">
      <c r="A75" s="10" t="s">
        <v>248</v>
      </c>
      <c r="B75" s="10"/>
      <c r="C75" s="73">
        <v>-13699</v>
      </c>
      <c r="D75" s="81"/>
      <c r="E75" s="121">
        <v>-8190</v>
      </c>
      <c r="F75" s="81"/>
      <c r="G75" s="73">
        <v>-326</v>
      </c>
      <c r="H75" s="81"/>
      <c r="I75" s="122">
        <v>-3557</v>
      </c>
      <c r="K75" s="80"/>
    </row>
    <row r="76" spans="1:11" s="19" customFormat="1" ht="21.75" customHeight="1">
      <c r="A76" s="10" t="s">
        <v>249</v>
      </c>
      <c r="B76" s="10"/>
      <c r="C76" s="73">
        <v>756</v>
      </c>
      <c r="D76" s="81"/>
      <c r="E76" s="121">
        <v>0</v>
      </c>
      <c r="F76" s="81"/>
      <c r="G76" s="73">
        <v>607</v>
      </c>
      <c r="H76" s="81"/>
      <c r="I76" s="122">
        <v>0</v>
      </c>
      <c r="K76" s="80"/>
    </row>
    <row r="77" spans="1:11" s="19" customFormat="1" ht="21.75" customHeight="1">
      <c r="A77" s="10" t="s">
        <v>250</v>
      </c>
      <c r="B77" s="10"/>
      <c r="C77" s="73">
        <v>-2595</v>
      </c>
      <c r="D77" s="81"/>
      <c r="E77" s="121">
        <v>0</v>
      </c>
      <c r="F77" s="81"/>
      <c r="G77" s="73">
        <v>0</v>
      </c>
      <c r="H77" s="81"/>
      <c r="I77" s="122">
        <v>0</v>
      </c>
      <c r="K77" s="80"/>
    </row>
    <row r="78" spans="1:11" s="19" customFormat="1" ht="21.75" customHeight="1">
      <c r="A78" s="10" t="s">
        <v>251</v>
      </c>
      <c r="B78" s="10"/>
      <c r="C78" s="73">
        <v>-583</v>
      </c>
      <c r="D78" s="81"/>
      <c r="E78" s="123">
        <v>-7322</v>
      </c>
      <c r="F78" s="81"/>
      <c r="G78" s="73">
        <v>-583</v>
      </c>
      <c r="H78" s="81"/>
      <c r="I78" s="123">
        <v>-3044</v>
      </c>
      <c r="K78" s="80"/>
    </row>
    <row r="79" spans="1:11" s="19" customFormat="1" ht="21.75" customHeight="1">
      <c r="A79" s="6" t="s">
        <v>252</v>
      </c>
      <c r="B79" s="10"/>
      <c r="C79" s="73">
        <v>3987</v>
      </c>
      <c r="D79" s="81"/>
      <c r="E79" s="123">
        <v>0</v>
      </c>
      <c r="F79" s="81"/>
      <c r="G79" s="73">
        <v>0</v>
      </c>
      <c r="H79" s="81"/>
      <c r="I79" s="123">
        <v>0</v>
      </c>
      <c r="K79" s="80"/>
    </row>
    <row r="80" spans="1:11" ht="21.75" customHeight="1">
      <c r="A80" s="65" t="s">
        <v>253</v>
      </c>
      <c r="C80" s="77">
        <f>SUM(C61:C79)</f>
        <v>9010</v>
      </c>
      <c r="E80" s="77">
        <f>SUM(E61:E79)</f>
        <v>-526342</v>
      </c>
      <c r="G80" s="77">
        <f>SUM(G61:G79)</f>
        <v>39385</v>
      </c>
      <c r="H80" s="3"/>
      <c r="I80" s="77">
        <f>SUM(I61:I79)</f>
        <v>-509277</v>
      </c>
    </row>
    <row r="81" spans="1:9" ht="11.25" customHeight="1">
      <c r="B81" s="87"/>
      <c r="C81" s="14"/>
      <c r="D81" s="14"/>
      <c r="E81" s="87"/>
      <c r="F81" s="87"/>
      <c r="G81" s="87"/>
      <c r="H81" s="14"/>
      <c r="I81" s="14"/>
    </row>
    <row r="82" spans="1:9" ht="21.75" customHeight="1">
      <c r="A82" s="78" t="s">
        <v>64</v>
      </c>
      <c r="C82" s="73"/>
      <c r="E82" s="73"/>
      <c r="G82" s="73"/>
      <c r="H82" s="3"/>
      <c r="I82" s="73"/>
    </row>
    <row r="83" spans="1:9" ht="21.75" customHeight="1">
      <c r="A83" s="10" t="s">
        <v>73</v>
      </c>
      <c r="C83" s="73">
        <v>-95096</v>
      </c>
      <c r="D83" s="73"/>
      <c r="E83" s="73">
        <v>-86160</v>
      </c>
      <c r="F83" s="124"/>
      <c r="G83" s="125">
        <v>-69963</v>
      </c>
      <c r="H83" s="124"/>
      <c r="I83" s="125">
        <v>-66769</v>
      </c>
    </row>
    <row r="84" spans="1:9" ht="21.75" customHeight="1">
      <c r="A84" s="10" t="s">
        <v>98</v>
      </c>
      <c r="C84" s="73">
        <v>-2</v>
      </c>
      <c r="D84" s="73"/>
      <c r="E84" s="73">
        <v>0</v>
      </c>
      <c r="F84" s="124"/>
      <c r="G84" s="125">
        <v>-2</v>
      </c>
      <c r="H84" s="124"/>
      <c r="I84" s="125">
        <v>0</v>
      </c>
    </row>
    <row r="85" spans="1:9" ht="21.75" customHeight="1">
      <c r="A85" s="10" t="s">
        <v>107</v>
      </c>
      <c r="C85" s="73">
        <v>-631</v>
      </c>
      <c r="D85" s="73"/>
      <c r="E85" s="73">
        <v>2511</v>
      </c>
      <c r="F85" s="124"/>
      <c r="G85" s="125">
        <v>0</v>
      </c>
      <c r="H85" s="124"/>
      <c r="I85" s="125">
        <v>0</v>
      </c>
    </row>
    <row r="86" spans="1:9" ht="21.75" customHeight="1">
      <c r="A86" s="10" t="s">
        <v>254</v>
      </c>
      <c r="C86" s="73">
        <v>46212</v>
      </c>
      <c r="D86" s="73"/>
      <c r="E86" s="73">
        <v>1000</v>
      </c>
      <c r="F86" s="124"/>
      <c r="G86" s="125">
        <v>796212</v>
      </c>
      <c r="H86" s="124"/>
      <c r="I86" s="125">
        <v>0</v>
      </c>
    </row>
    <row r="87" spans="1:9" ht="21.75" customHeight="1">
      <c r="A87" s="10" t="s">
        <v>255</v>
      </c>
      <c r="C87" s="73">
        <v>-55157</v>
      </c>
      <c r="D87" s="73"/>
      <c r="E87" s="73">
        <v>-17371</v>
      </c>
      <c r="F87" s="124"/>
      <c r="G87" s="126">
        <v>-1471</v>
      </c>
      <c r="H87" s="124"/>
      <c r="I87" s="126">
        <v>-2146</v>
      </c>
    </row>
    <row r="88" spans="1:9" ht="21.75" customHeight="1">
      <c r="A88" s="10" t="s">
        <v>256</v>
      </c>
      <c r="C88" s="73">
        <v>87589</v>
      </c>
      <c r="D88" s="73"/>
      <c r="E88" s="73">
        <v>545534</v>
      </c>
      <c r="F88" s="124"/>
      <c r="G88" s="126">
        <v>87589</v>
      </c>
      <c r="H88" s="124"/>
      <c r="I88" s="126">
        <v>545534</v>
      </c>
    </row>
    <row r="89" spans="1:9" ht="21.75" customHeight="1">
      <c r="A89" s="10" t="s">
        <v>328</v>
      </c>
      <c r="C89" s="73">
        <v>-628800</v>
      </c>
      <c r="D89" s="73"/>
      <c r="E89" s="73">
        <v>-500000</v>
      </c>
      <c r="F89" s="124"/>
      <c r="G89" s="126">
        <v>-628800</v>
      </c>
      <c r="H89" s="124"/>
      <c r="I89" s="126">
        <v>-500000</v>
      </c>
    </row>
    <row r="90" spans="1:9" ht="21.75" customHeight="1">
      <c r="A90" s="10" t="s">
        <v>295</v>
      </c>
      <c r="C90" s="73">
        <v>958416</v>
      </c>
      <c r="D90" s="73"/>
      <c r="E90" s="73">
        <v>0</v>
      </c>
      <c r="F90" s="124"/>
      <c r="G90" s="126">
        <v>0</v>
      </c>
      <c r="H90" s="124"/>
      <c r="I90" s="126">
        <v>0</v>
      </c>
    </row>
    <row r="91" spans="1:9" ht="21.75" customHeight="1">
      <c r="A91" s="10" t="s">
        <v>257</v>
      </c>
      <c r="C91" s="73">
        <v>-539540</v>
      </c>
      <c r="D91" s="73"/>
      <c r="E91" s="73">
        <v>-301382</v>
      </c>
      <c r="F91" s="124"/>
      <c r="G91" s="126">
        <v>-223980</v>
      </c>
      <c r="H91" s="124"/>
      <c r="I91" s="126">
        <v>-144412</v>
      </c>
    </row>
    <row r="92" spans="1:9" ht="21.75" customHeight="1">
      <c r="A92" s="10" t="s">
        <v>329</v>
      </c>
      <c r="C92" s="73">
        <v>1</v>
      </c>
      <c r="D92" s="73"/>
      <c r="E92" s="73">
        <v>0</v>
      </c>
      <c r="F92" s="124"/>
      <c r="G92" s="126">
        <v>1</v>
      </c>
      <c r="H92" s="124"/>
      <c r="I92" s="126">
        <v>0</v>
      </c>
    </row>
    <row r="93" spans="1:9" ht="21.75" customHeight="1">
      <c r="A93" s="10" t="s">
        <v>296</v>
      </c>
      <c r="C93" s="73">
        <v>-20598</v>
      </c>
      <c r="D93" s="73"/>
      <c r="E93" s="73">
        <v>0</v>
      </c>
      <c r="F93" s="124"/>
      <c r="G93" s="126">
        <v>0</v>
      </c>
      <c r="H93" s="124"/>
      <c r="I93" s="126">
        <v>0</v>
      </c>
    </row>
    <row r="94" spans="1:9" ht="21.75" customHeight="1">
      <c r="A94" s="9" t="s">
        <v>330</v>
      </c>
      <c r="B94" s="87"/>
      <c r="C94" s="77">
        <f>SUM(C83:C93)</f>
        <v>-247606</v>
      </c>
      <c r="E94" s="77">
        <f>SUM(E83:E93)</f>
        <v>-355868</v>
      </c>
      <c r="F94" s="82"/>
      <c r="G94" s="77">
        <f>SUM(G83:G93)</f>
        <v>-40414</v>
      </c>
      <c r="H94" s="82"/>
      <c r="I94" s="77">
        <f>SUM(I83:I93)</f>
        <v>-167793</v>
      </c>
    </row>
    <row r="95" spans="1:9" ht="10.5" customHeight="1">
      <c r="B95" s="87"/>
      <c r="C95" s="14"/>
      <c r="D95" s="14"/>
      <c r="E95" s="87"/>
      <c r="F95" s="87"/>
      <c r="G95" s="87"/>
      <c r="H95" s="14"/>
      <c r="I95" s="14"/>
    </row>
    <row r="96" spans="1:9" s="9" customFormat="1" ht="21.75" customHeight="1">
      <c r="A96" s="9" t="s">
        <v>258</v>
      </c>
      <c r="B96" s="40"/>
      <c r="C96" s="83">
        <f>C58+C80+C94</f>
        <v>-6407</v>
      </c>
      <c r="D96" s="83"/>
      <c r="E96" s="83">
        <f>E58+E80+E94</f>
        <v>-683529</v>
      </c>
      <c r="F96" s="83"/>
      <c r="G96" s="83">
        <f>G58+G80+G94</f>
        <v>-1887</v>
      </c>
      <c r="H96" s="83"/>
      <c r="I96" s="83">
        <f>I58+I80+I94</f>
        <v>-654920</v>
      </c>
    </row>
    <row r="97" spans="1:9" s="9" customFormat="1" ht="21.75" customHeight="1">
      <c r="A97" s="10" t="s">
        <v>259</v>
      </c>
      <c r="B97" s="40"/>
      <c r="C97" s="73">
        <v>-789</v>
      </c>
      <c r="D97" s="83"/>
      <c r="E97" s="73">
        <v>4073</v>
      </c>
      <c r="F97" s="83"/>
      <c r="G97" s="83">
        <v>0</v>
      </c>
      <c r="H97" s="83"/>
      <c r="I97" s="83">
        <v>0</v>
      </c>
    </row>
    <row r="98" spans="1:9" ht="21.75" customHeight="1">
      <c r="A98" s="10" t="s">
        <v>65</v>
      </c>
      <c r="C98" s="35">
        <v>92814</v>
      </c>
      <c r="D98" s="84"/>
      <c r="E98" s="108">
        <v>802512</v>
      </c>
      <c r="F98" s="85"/>
      <c r="G98" s="85">
        <v>67915</v>
      </c>
      <c r="H98" s="85"/>
      <c r="I98" s="94">
        <v>741755</v>
      </c>
    </row>
    <row r="99" spans="1:9" s="9" customFormat="1" ht="21.75" customHeight="1" thickBot="1">
      <c r="A99" s="9" t="s">
        <v>277</v>
      </c>
      <c r="C99" s="86">
        <f>SUM(C96:C98)</f>
        <v>85618</v>
      </c>
      <c r="E99" s="86">
        <f>SUM(E96:E98)</f>
        <v>123056</v>
      </c>
      <c r="G99" s="86">
        <f>SUM(G96:G98)</f>
        <v>66028</v>
      </c>
      <c r="I99" s="86">
        <f>SUM(I96:I98)</f>
        <v>86835</v>
      </c>
    </row>
    <row r="100" spans="1:9" ht="12.75" customHeight="1" thickTop="1"/>
    <row r="101" spans="1:9" ht="21.75" customHeight="1">
      <c r="A101" s="5" t="s">
        <v>260</v>
      </c>
    </row>
    <row r="102" spans="1:9" ht="21.75" customHeight="1">
      <c r="A102" s="10" t="s">
        <v>331</v>
      </c>
      <c r="C102" s="73"/>
      <c r="E102" s="73"/>
      <c r="G102" s="73"/>
      <c r="I102" s="73"/>
    </row>
    <row r="103" spans="1:9" ht="21.75" customHeight="1">
      <c r="A103" s="10" t="s">
        <v>319</v>
      </c>
      <c r="C103" s="73"/>
      <c r="E103" s="73"/>
      <c r="G103" s="73"/>
      <c r="I103" s="73"/>
    </row>
    <row r="104" spans="1:9" ht="21.75" customHeight="1">
      <c r="A104" s="10" t="s">
        <v>320</v>
      </c>
      <c r="B104" s="87">
        <v>10</v>
      </c>
      <c r="C104" s="73">
        <v>0</v>
      </c>
      <c r="E104" s="73">
        <v>0</v>
      </c>
      <c r="G104" s="73">
        <v>150000</v>
      </c>
      <c r="I104" s="73">
        <v>0</v>
      </c>
    </row>
    <row r="105" spans="1:9" ht="21.75" customHeight="1">
      <c r="A105" s="10" t="s">
        <v>297</v>
      </c>
      <c r="C105" s="73">
        <v>0</v>
      </c>
      <c r="E105" s="73">
        <v>2954</v>
      </c>
      <c r="G105" s="73">
        <v>0</v>
      </c>
      <c r="I105" s="73">
        <v>2954</v>
      </c>
    </row>
    <row r="106" spans="1:9" ht="21.75" customHeight="1">
      <c r="A106" s="10" t="s">
        <v>261</v>
      </c>
      <c r="C106" s="73">
        <v>0</v>
      </c>
      <c r="E106" s="73">
        <v>15918</v>
      </c>
      <c r="G106" s="73">
        <v>0</v>
      </c>
      <c r="I106" s="73">
        <v>4892</v>
      </c>
    </row>
  </sheetData>
  <sheetProtection algorithmName="SHA-512" hashValue="VNSZglX/KDGIQusA9Rys7v3GjSfVsdjHgqX3mN3M4mOZVwRyuU6GpEh6aOd6xx/Ju8w9igBntBaVuANJLor9jg==" saltValue="vNXzjBh32uFp0RQvMaLzIw==" spinCount="100000" sheet="1" objects="1" scenarios="1"/>
  <mergeCells count="9">
    <mergeCell ref="E10:G10"/>
    <mergeCell ref="C5:E5"/>
    <mergeCell ref="G5:I5"/>
    <mergeCell ref="C4:E4"/>
    <mergeCell ref="G4:I4"/>
    <mergeCell ref="C6:E6"/>
    <mergeCell ref="G6:I6"/>
    <mergeCell ref="C7:E7"/>
    <mergeCell ref="G7:I7"/>
  </mergeCells>
  <phoneticPr fontId="0" type="noConversion"/>
  <pageMargins left="0.9055118110236221" right="0.35433070866141736" top="0.59055118110236227" bottom="0.15748031496062992" header="0.19685039370078741" footer="0.19685039370078741"/>
  <pageSetup paperSize="9" scale="85" firstPageNumber="13" orientation="portrait" useFirstPageNumber="1" r:id="rId1"/>
  <headerFooter>
    <oddFooter>&amp;L&amp;"Times New Roman,Regular"&amp;11     The accompanying notes are an integral part of these financial statements.&amp;R&amp;"Times New Roman,Regular"&amp;11&amp;P</oddFooter>
  </headerFooter>
  <rowBreaks count="2" manualBreakCount="2">
    <brk id="40" max="8" man="1"/>
    <brk id="72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11</vt:i4>
      </vt:variant>
    </vt:vector>
  </HeadingPairs>
  <TitlesOfParts>
    <vt:vector size="17" baseType="lpstr">
      <vt:lpstr>BS</vt:lpstr>
      <vt:lpstr>PL3month</vt:lpstr>
      <vt:lpstr>PL9month</vt:lpstr>
      <vt:lpstr>CH_Conso</vt:lpstr>
      <vt:lpstr>CH Separate</vt:lpstr>
      <vt:lpstr>CF</vt:lpstr>
      <vt:lpstr>BS!Print_Area</vt:lpstr>
      <vt:lpstr>CF!Print_Area</vt:lpstr>
      <vt:lpstr>'CH Separate'!Print_Area</vt:lpstr>
      <vt:lpstr>CH_Conso!Print_Area</vt:lpstr>
      <vt:lpstr>PL3month!Print_Area</vt:lpstr>
      <vt:lpstr>PL9month!Print_Area</vt:lpstr>
      <vt:lpstr>CF!Print_Titles</vt:lpstr>
      <vt:lpstr>'CH Separate'!Print_Titles</vt:lpstr>
      <vt:lpstr>CH_Conso!Print_Titles</vt:lpstr>
      <vt:lpstr>PL3month!Print_Titles</vt:lpstr>
      <vt:lpstr>PL9month!Print_Titles</vt:lpstr>
    </vt:vector>
  </TitlesOfParts>
  <Company>NPS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maliwan4701@gmail.com</cp:lastModifiedBy>
  <cp:revision/>
  <cp:lastPrinted>2024-11-14T16:13:11Z</cp:lastPrinted>
  <dcterms:created xsi:type="dcterms:W3CDTF">2001-01-22T03:58:50Z</dcterms:created>
  <dcterms:modified xsi:type="dcterms:W3CDTF">2024-11-14T16:13:30Z</dcterms:modified>
</cp:coreProperties>
</file>