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DCON_2024_Q3_Review/Working Papers/wp/ร่างงบ/"/>
    </mc:Choice>
  </mc:AlternateContent>
  <xr:revisionPtr revIDLastSave="445" documentId="13_ncr:1_{4091332A-3529-493A-933D-55BB613DF217}" xr6:coauthVersionLast="47" xr6:coauthVersionMax="47" xr10:uidLastSave="{EFD91186-000A-4F2E-8F3E-9CBE33EC0B06}"/>
  <bookViews>
    <workbookView xWindow="-108" yWindow="-108" windowWidth="23256" windowHeight="12456" tabRatio="684" xr2:uid="{00000000-000D-0000-FFFF-FFFF00000000}"/>
  </bookViews>
  <sheets>
    <sheet name="BS" sheetId="18" r:id="rId1"/>
    <sheet name="PL3" sheetId="21" r:id="rId2"/>
    <sheet name="PL9" sheetId="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15" l="1"/>
  <c r="H41" i="15"/>
  <c r="H26" i="15"/>
  <c r="H36" i="15" s="1"/>
  <c r="H69" i="15"/>
  <c r="H81" i="15"/>
  <c r="H29" i="1"/>
  <c r="U18" i="19"/>
  <c r="W18" i="19" s="1"/>
  <c r="U19" i="19"/>
  <c r="U17" i="19"/>
  <c r="W17" i="19" s="1"/>
  <c r="AA17" i="19" s="1"/>
  <c r="U16" i="19"/>
  <c r="W13" i="19"/>
  <c r="AA13" i="19" s="1"/>
  <c r="S20" i="19"/>
  <c r="U20" i="19" s="1"/>
  <c r="W20" i="19" s="1"/>
  <c r="U13" i="19"/>
  <c r="H84" i="15" l="1"/>
  <c r="O16" i="19"/>
  <c r="W16" i="19" s="1"/>
  <c r="J69" i="15" l="1"/>
  <c r="L69" i="15"/>
  <c r="J81" i="15"/>
  <c r="N81" i="15"/>
  <c r="L81" i="15"/>
  <c r="P12" i="20"/>
  <c r="R12" i="20" s="1"/>
  <c r="AA18" i="19"/>
  <c r="W29" i="19"/>
  <c r="AA29" i="19" s="1"/>
  <c r="R13" i="20"/>
  <c r="R23" i="20"/>
  <c r="R22" i="20"/>
  <c r="R21" i="20"/>
  <c r="R20" i="20"/>
  <c r="W26" i="19"/>
  <c r="AA26" i="19" s="1"/>
  <c r="W27" i="19"/>
  <c r="AA27" i="19" s="1"/>
  <c r="W28" i="19"/>
  <c r="AA28" i="19" s="1"/>
  <c r="E32" i="19"/>
  <c r="N26" i="21"/>
  <c r="L26" i="21"/>
  <c r="J26" i="21"/>
  <c r="H26" i="21"/>
  <c r="N10" i="21"/>
  <c r="N15" i="21" s="1"/>
  <c r="N19" i="21" s="1"/>
  <c r="N21" i="21" s="1"/>
  <c r="L10" i="21"/>
  <c r="L15" i="21" s="1"/>
  <c r="L19" i="21" s="1"/>
  <c r="L21" i="21" s="1"/>
  <c r="L31" i="21" s="1"/>
  <c r="L29" i="21" s="1"/>
  <c r="J10" i="21"/>
  <c r="J15" i="21" s="1"/>
  <c r="H10" i="21"/>
  <c r="H15" i="21" s="1"/>
  <c r="H19" i="21" s="1"/>
  <c r="H21" i="21" s="1"/>
  <c r="H31" i="21" s="1"/>
  <c r="H29" i="21" s="1"/>
  <c r="I57" i="18"/>
  <c r="M57" i="18"/>
  <c r="K57" i="18"/>
  <c r="G57" i="18"/>
  <c r="H10" i="1"/>
  <c r="I66" i="18"/>
  <c r="G66" i="18"/>
  <c r="I100" i="18"/>
  <c r="U23" i="19"/>
  <c r="W23" i="19" s="1"/>
  <c r="AA23" i="19" s="1"/>
  <c r="M95" i="18"/>
  <c r="M93" i="18"/>
  <c r="I93" i="18"/>
  <c r="I94" i="18"/>
  <c r="I95" i="18"/>
  <c r="I96" i="18"/>
  <c r="I98" i="18"/>
  <c r="I99" i="18"/>
  <c r="I102" i="18"/>
  <c r="H93" i="18"/>
  <c r="H94" i="18"/>
  <c r="H95" i="18"/>
  <c r="H96" i="18"/>
  <c r="H98" i="18"/>
  <c r="H99" i="18"/>
  <c r="H100" i="18"/>
  <c r="M66" i="18"/>
  <c r="R9" i="20"/>
  <c r="Y30" i="19"/>
  <c r="Y32" i="19" s="1"/>
  <c r="U30" i="19"/>
  <c r="I32" i="19"/>
  <c r="Q32" i="19"/>
  <c r="G15" i="18"/>
  <c r="M15" i="18"/>
  <c r="K15" i="18"/>
  <c r="I15" i="18"/>
  <c r="L15" i="20"/>
  <c r="M96" i="18" s="1"/>
  <c r="K96" i="18"/>
  <c r="K21" i="19"/>
  <c r="G96" i="18" s="1"/>
  <c r="I21" i="19"/>
  <c r="G95" i="18" s="1"/>
  <c r="L25" i="20"/>
  <c r="J25" i="20"/>
  <c r="K32" i="19"/>
  <c r="AA16" i="19"/>
  <c r="G21" i="19"/>
  <c r="G94" i="18" s="1"/>
  <c r="J15" i="20"/>
  <c r="K95" i="18"/>
  <c r="N69" i="15"/>
  <c r="G26" i="18"/>
  <c r="M32" i="19"/>
  <c r="G32" i="19"/>
  <c r="K66" i="18"/>
  <c r="M99" i="18"/>
  <c r="M98" i="18"/>
  <c r="F25" i="20"/>
  <c r="L28" i="1"/>
  <c r="M26" i="18"/>
  <c r="K26" i="18"/>
  <c r="I26" i="18"/>
  <c r="N25" i="20"/>
  <c r="H25" i="20"/>
  <c r="M94" i="18" s="1"/>
  <c r="F15" i="20"/>
  <c r="K93" i="18" s="1"/>
  <c r="H15" i="20"/>
  <c r="K94" i="18" s="1"/>
  <c r="N15" i="20"/>
  <c r="K98" i="18" s="1"/>
  <c r="N28" i="1"/>
  <c r="J28" i="1"/>
  <c r="S31" i="19" s="1"/>
  <c r="U31" i="19" s="1"/>
  <c r="H28" i="1"/>
  <c r="AA20" i="19"/>
  <c r="Q21" i="19"/>
  <c r="M21" i="19"/>
  <c r="G98" i="18" s="1"/>
  <c r="E21" i="19"/>
  <c r="G93" i="18" s="1"/>
  <c r="R17" i="20"/>
  <c r="Y19" i="19"/>
  <c r="L10" i="1"/>
  <c r="L17" i="1" s="1"/>
  <c r="L21" i="1" s="1"/>
  <c r="J10" i="1"/>
  <c r="J17" i="1" s="1"/>
  <c r="J21" i="1" s="1"/>
  <c r="N10" i="1"/>
  <c r="N17" i="1" s="1"/>
  <c r="N21" i="1" s="1"/>
  <c r="N23" i="1" s="1"/>
  <c r="K26" i="15"/>
  <c r="I26" i="15"/>
  <c r="Y21" i="19" l="1"/>
  <c r="G102" i="18" s="1"/>
  <c r="J19" i="21"/>
  <c r="J21" i="21" s="1"/>
  <c r="J31" i="21" s="1"/>
  <c r="J29" i="21" s="1"/>
  <c r="H27" i="21"/>
  <c r="H35" i="21" s="1"/>
  <c r="H33" i="21" s="1"/>
  <c r="N27" i="21"/>
  <c r="N35" i="21" s="1"/>
  <c r="N33" i="21" s="1"/>
  <c r="N31" i="21"/>
  <c r="N29" i="21" s="1"/>
  <c r="L27" i="21"/>
  <c r="L35" i="21" s="1"/>
  <c r="L33" i="21" s="1"/>
  <c r="H17" i="1"/>
  <c r="H21" i="1" s="1"/>
  <c r="H23" i="1" s="1"/>
  <c r="H33" i="1" s="1"/>
  <c r="H31" i="1" s="1"/>
  <c r="O19" i="19" s="1"/>
  <c r="W19" i="19" s="1"/>
  <c r="I67" i="18"/>
  <c r="K27" i="18"/>
  <c r="J23" i="1"/>
  <c r="J29" i="1" s="1"/>
  <c r="J37" i="1" s="1"/>
  <c r="J35" i="1" s="1"/>
  <c r="L23" i="1"/>
  <c r="L29" i="1" s="1"/>
  <c r="L37" i="1" s="1"/>
  <c r="L35" i="1" s="1"/>
  <c r="N33" i="1"/>
  <c r="N9" i="15"/>
  <c r="N26" i="15" s="1"/>
  <c r="N36" i="15" s="1"/>
  <c r="N41" i="15" s="1"/>
  <c r="N82" i="15" s="1"/>
  <c r="N84" i="15" s="1"/>
  <c r="N29" i="1"/>
  <c r="N37" i="1" s="1"/>
  <c r="N35" i="1" s="1"/>
  <c r="S32" i="19"/>
  <c r="U32" i="19"/>
  <c r="W31" i="19"/>
  <c r="AA31" i="19" s="1"/>
  <c r="S21" i="19"/>
  <c r="I27" i="18"/>
  <c r="M27" i="18"/>
  <c r="M67" i="18"/>
  <c r="M101" i="18"/>
  <c r="M103" i="18" s="1"/>
  <c r="I101" i="18"/>
  <c r="I103" i="18" s="1"/>
  <c r="G67" i="18"/>
  <c r="G27" i="18"/>
  <c r="U21" i="19"/>
  <c r="G100" i="18" s="1"/>
  <c r="K67" i="18"/>
  <c r="I104" i="18" l="1"/>
  <c r="L9" i="15"/>
  <c r="L26" i="15" s="1"/>
  <c r="L36" i="15" s="1"/>
  <c r="L41" i="15" s="1"/>
  <c r="L82" i="15" s="1"/>
  <c r="L84" i="15" s="1"/>
  <c r="J27" i="21"/>
  <c r="J35" i="21" s="1"/>
  <c r="J33" i="21" s="1"/>
  <c r="L33" i="1"/>
  <c r="L31" i="1" s="1"/>
  <c r="J9" i="15"/>
  <c r="J26" i="15" s="1"/>
  <c r="J33" i="1"/>
  <c r="J31" i="1" s="1"/>
  <c r="O30" i="19" s="1"/>
  <c r="O32" i="19" s="1"/>
  <c r="P14" i="20"/>
  <c r="P15" i="20" s="1"/>
  <c r="K99" i="18" s="1"/>
  <c r="K101" i="18" s="1"/>
  <c r="K103" i="18" s="1"/>
  <c r="K104" i="18" s="1"/>
  <c r="H37" i="1"/>
  <c r="H35" i="1" s="1"/>
  <c r="H9" i="15"/>
  <c r="P24" i="20"/>
  <c r="N31" i="1"/>
  <c r="M104" i="18"/>
  <c r="AA19" i="19"/>
  <c r="AA21" i="19" s="1"/>
  <c r="O21" i="19"/>
  <c r="G99" i="18" s="1"/>
  <c r="G101" i="18" l="1"/>
  <c r="G103" i="18" s="1"/>
  <c r="G104" i="18" s="1"/>
  <c r="J36" i="15"/>
  <c r="J41" i="15" s="1"/>
  <c r="J82" i="15" s="1"/>
  <c r="J84" i="15" s="1"/>
  <c r="R14" i="20"/>
  <c r="R15" i="20" s="1"/>
  <c r="W30" i="19"/>
  <c r="P25" i="20"/>
  <c r="R24" i="20"/>
  <c r="R25" i="20" s="1"/>
  <c r="W21" i="19"/>
  <c r="AA30" i="19" l="1"/>
  <c r="AA32" i="19" s="1"/>
  <c r="W32" i="19"/>
</calcChain>
</file>

<file path=xl/sharedStrings.xml><?xml version="1.0" encoding="utf-8"?>
<sst xmlns="http://schemas.openxmlformats.org/spreadsheetml/2006/main" count="427" uniqueCount="252">
  <si>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</si>
  <si>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</si>
  <si>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</si>
  <si>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</si>
  <si>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          ทุนจดทะเบียน</t>
  </si>
  <si>
    <t>รวมหนี้สินและส่วนของผู้ถือหุ้น</t>
  </si>
  <si>
    <t>รวม</t>
  </si>
  <si>
    <t>- 3 -</t>
  </si>
  <si>
    <t>หนี้สินและส่วนของผู้ถือหุ้น</t>
  </si>
  <si>
    <t>- 2 -</t>
  </si>
  <si>
    <t>สินทรัพย์ไม่หมุนเวียน</t>
  </si>
  <si>
    <t>สินทรัพย์ไม่หมุนเวียนอื่น</t>
  </si>
  <si>
    <t>สินทรัพย์</t>
  </si>
  <si>
    <t xml:space="preserve">          ยังไม่ได้จัดสรร </t>
  </si>
  <si>
    <t>หมายเหตุ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</si>
  <si>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</si>
  <si>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</si>
  <si>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</si>
  <si>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</si>
  <si>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</si>
  <si>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</si>
  <si>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</si>
  <si>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จัดสรรแล้ว</t>
  </si>
  <si>
    <t>ยังไม่ได้จัดสรร</t>
  </si>
  <si>
    <t>งบการเงินรวม (บาท)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</si>
  <si>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</si>
  <si>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</si>
  <si>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</si>
  <si>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</si>
  <si>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</si>
  <si>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</si>
  <si>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</si>
  <si>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</si>
  <si>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</si>
  <si>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</si>
  <si>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เงินเบิกเกินบัญชีและเงินกู้ยืมระยะสั้น</t>
  </si>
  <si>
    <t xml:space="preserve">     เงินสดและรายการเทียบเท่าเงินสด</t>
  </si>
  <si>
    <t>งบกระแสเงินสด  (ต่อ)</t>
  </si>
  <si>
    <t>บริษัท  ดีคอนโปรดักส์  จำกัด  (มหาชน)  และบริษัทย่อย</t>
  </si>
  <si>
    <t>รายได้อื่น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</si>
  <si>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</si>
  <si>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</si>
  <si>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งบการเงินเฉพาะกิจการ  (บาท)</t>
  </si>
  <si>
    <t>งบการเงินเฉพาะกิจการ (บาท)</t>
  </si>
  <si>
    <t>รายได้จากการขายและการให้บริการ</t>
  </si>
  <si>
    <t>ค่าใช้จ่ายในการบริหาร</t>
  </si>
  <si>
    <t>ส่วนของผู้ถือหุ้นบริษัทใหญ่</t>
  </si>
  <si>
    <t>ค่าใช้จ่ายดอกเบี้ยจ่าย</t>
  </si>
  <si>
    <t xml:space="preserve">     ส่วนเกินมูลค่าหุ้นสามัญ</t>
  </si>
  <si>
    <t>กำไรขั้นต้น</t>
  </si>
  <si>
    <t>ต้นทุนทางการเงิน</t>
  </si>
  <si>
    <t xml:space="preserve">     เงินลงทุนในบริษัทย่อย</t>
  </si>
  <si>
    <t>ต้นทุนขายและการให้บริการ</t>
  </si>
  <si>
    <t xml:space="preserve">        เงินสดรับ(จ่าย)จากการดำเนินงาน</t>
  </si>
  <si>
    <t xml:space="preserve">     หนี้สินไม่หมุนเวียนอื่น</t>
  </si>
  <si>
    <t>กำไรก่อนภาษีเงินได้</t>
  </si>
  <si>
    <t>ค่าใช้จ่ายภาษีเงินได้</t>
  </si>
  <si>
    <t>งบกำไรขาดทุนเบ็ดเสร็จ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</si>
  <si>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</si>
  <si>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</si>
  <si>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     ทุนที่ออกและชำระแล้ว</t>
  </si>
  <si>
    <t xml:space="preserve">     องค์ประกอบอื่นของส่วนของผู้ถือหุ้น</t>
  </si>
  <si>
    <t>กำไรต่อหุ้น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</si>
  <si>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</si>
  <si>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</si>
  <si>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</si>
  <si>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 xml:space="preserve">     สินค้าคงเหลือ </t>
  </si>
  <si>
    <t xml:space="preserve">     อสังหาริมทรัพย์เพื่อการลงทุน </t>
  </si>
  <si>
    <t xml:space="preserve">     ที่ดิน  อาคารและอุปกรณ์ </t>
  </si>
  <si>
    <t>กำไรขาดทุนเบ็ดเสร็จอื่น</t>
  </si>
  <si>
    <t xml:space="preserve">     เงินให้กู้ยืมระยะสั้น</t>
  </si>
  <si>
    <t xml:space="preserve">เงินสดและรายการเทียบเท่าเงินสดเพิ่มขึ้น(ลดลง)สุทธิ </t>
  </si>
  <si>
    <t xml:space="preserve">     สินทรัพย์ภาษีเงินได้รอการตัดบัญชี </t>
  </si>
  <si>
    <t xml:space="preserve">     หนี้สินภาษีเงินได้รอการตัดบัญชี</t>
  </si>
  <si>
    <t>6</t>
  </si>
  <si>
    <t>10</t>
  </si>
  <si>
    <t>11</t>
  </si>
  <si>
    <t>13</t>
  </si>
  <si>
    <t>14</t>
  </si>
  <si>
    <t>15</t>
  </si>
  <si>
    <t>16</t>
  </si>
  <si>
    <t>17</t>
  </si>
  <si>
    <t>เงินสดจ่ายภาษีเงินได้</t>
  </si>
  <si>
    <t xml:space="preserve">      มูลค่าหุ้นละ 0.10 บาท</t>
  </si>
  <si>
    <t xml:space="preserve">      หุ้นละ 0.10 บาท</t>
  </si>
  <si>
    <t>18</t>
  </si>
  <si>
    <t>19</t>
  </si>
  <si>
    <t xml:space="preserve">          (                                                                                                           )</t>
  </si>
  <si>
    <t xml:space="preserve">       หนี้สินและส่วนของผู้ถือหุ้น (ต่อ)</t>
  </si>
  <si>
    <t xml:space="preserve">          (                                                                                                                     )</t>
  </si>
  <si>
    <t>หนี้สินไม่หมุนเวียนอื่น</t>
  </si>
  <si>
    <t>เงินสดจ่ายผลประโยชน์พนักงาน</t>
  </si>
  <si>
    <t xml:space="preserve">        จากสถาบันการเงินเพิ่มขึ้น(ลดลง)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</si>
  <si>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</si>
  <si>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 </t>
  </si>
  <si>
    <t xml:space="preserve">     เจ้าหนี้การค้าและเจ้าหนี้หมุนเวียนอื่น 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</si>
  <si>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</si>
  <si>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</si>
  <si>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ลงชื่อ ……………………………………………………………………………….กรรมการตามอำนาจ</t>
  </si>
  <si>
    <t>ต้นทุนในการจัดจำหน่าย</t>
  </si>
  <si>
    <t>ลงชื่อ ………………………………………………………………………………. กรรมการตามอำนาจ</t>
  </si>
  <si>
    <t>ค่าตัดจำหน่ายสินทรัพย์ไม่มีตัวตนอื่น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</si>
  <si>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</si>
  <si>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</si>
  <si>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การแบ่งปันกำไร(ขาดทุน) </t>
  </si>
  <si>
    <t xml:space="preserve">       ส่วนที่เป็นของส่วนได้เสียที่ไม่มีอำนาจควบคุม</t>
  </si>
  <si>
    <t>รวมทั้งสิ้น</t>
  </si>
  <si>
    <t>เงินสดจ่ายเงินให้กู้ยืมระยะสั้น</t>
  </si>
  <si>
    <t>เงินสดรับเงินให้กู้ยืมระยะสั้น</t>
  </si>
  <si>
    <t>ส่วนเกินมูลค่าหุ้น</t>
  </si>
  <si>
    <t>องค์ประกอบอื่นของส่วนของผู้ถือหุ้น</t>
  </si>
  <si>
    <t xml:space="preserve">หุ้นสามัญ 5,386,340,396 หุ้น 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</si>
  <si>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</si>
  <si>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</si>
  <si>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</si>
  <si>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ทุนที่ออกและ</t>
  </si>
  <si>
    <t>ชำระแล้ว</t>
  </si>
  <si>
    <t>ส่วนแบ่งกำไร</t>
  </si>
  <si>
    <t>ขาดทุนเบ็ดเสร็จอื่น</t>
  </si>
  <si>
    <t>จากเงินลงทุน</t>
  </si>
  <si>
    <t>ในบริษัทร่วม</t>
  </si>
  <si>
    <t>ทุนที่ออก</t>
  </si>
  <si>
    <t>และชำระแล้ว</t>
  </si>
  <si>
    <t xml:space="preserve">     เงินลงทุนในบริษัทร่วม</t>
  </si>
  <si>
    <t xml:space="preserve">     สินทรัพย์สิทธิการใช้</t>
  </si>
  <si>
    <t xml:space="preserve">     หนี้สินตามสัญญาเช่า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</si>
  <si>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</si>
  <si>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</si>
  <si>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เงินสดรับจากการขายอุปกรณ์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</si>
  <si>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</si>
  <si>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</si>
  <si>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รวมส่วนของ</t>
  </si>
  <si>
    <t>ลงชื่อ …………………………………………………………….กรรมการตามอำนาจ</t>
  </si>
  <si>
    <t xml:space="preserve">     สินทรัพย์ทางการเงินไม่หมุนเวียนอื่น</t>
  </si>
  <si>
    <t>ขาดทุนจากการปรับมูลค่ายุติธรรม</t>
  </si>
  <si>
    <t>กำไจากการจำหน่ายอสังหาริมทรัพย์เพื่อการลงทุน</t>
  </si>
  <si>
    <t>ขาดทุนจากการปรับมูลค่าสินค้าคงเหลือ(กลับรายการ)</t>
  </si>
  <si>
    <t xml:space="preserve">          จัดสรรแล้ว - ทุนสำรองตามกฎหมาย</t>
  </si>
  <si>
    <t xml:space="preserve">       ส่วนที่เป็นของส่วนของบริษัทใหญ่</t>
  </si>
  <si>
    <t xml:space="preserve">      ส่วนที่เป็นของส่วนของบริษัทใหญ่</t>
  </si>
  <si>
    <t>ผลต่างจาก</t>
  </si>
  <si>
    <t>การเปลี่ยนแปลง</t>
  </si>
  <si>
    <t>สัดส่วนเงินลงทุน</t>
  </si>
  <si>
    <t>ในบริษัทย่อย</t>
  </si>
  <si>
    <t>8</t>
  </si>
  <si>
    <t>12</t>
  </si>
  <si>
    <t xml:space="preserve">          (                                                                                      )</t>
  </si>
  <si>
    <t>ผู้ถือหุ้นบริษัทใหญ่</t>
  </si>
  <si>
    <t>9</t>
  </si>
  <si>
    <t>(ยังไม่ได้ตรวจสอบ</t>
  </si>
  <si>
    <t>(ตรวจสอบแล้ว)</t>
  </si>
  <si>
    <t>แต่สอบทานแล้ว)</t>
  </si>
  <si>
    <t>7</t>
  </si>
  <si>
    <t>(ยังไม่ได้ตรวจสอบ/สอบทานแล้ว)</t>
  </si>
  <si>
    <t>การเปลี่ยนแปลงในส่วนของผู้ถือหุ้น</t>
  </si>
  <si>
    <t xml:space="preserve">          กำไรสำหรับงวด</t>
  </si>
  <si>
    <t xml:space="preserve">          กำไรเบ็ดเสร็จอื่นสำหรับงวด</t>
  </si>
  <si>
    <t>กำไรสำหรับงวด</t>
  </si>
  <si>
    <t>กำไรเบ็ดเสร็จรวมสำหรับงวด</t>
  </si>
  <si>
    <t>5</t>
  </si>
  <si>
    <t xml:space="preserve">เงินสดรับขายตราสารทุนของกิจการอื่น 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</si>
  <si>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</si>
  <si>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</si>
  <si>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เงินสดรับเงินกู้ยืมระยะยาว</t>
  </si>
  <si>
    <t xml:space="preserve">          ชำระภายในหนึ่งปี</t>
  </si>
  <si>
    <t xml:space="preserve">     ส่วนของเงินกู้ยืมระยะยาวที่ถึงกำหนด</t>
  </si>
  <si>
    <t>2566</t>
  </si>
  <si>
    <t>ยอดคงเหลือ ณ วันที่ 1 มกราคม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</si>
  <si>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</si>
  <si>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</si>
  <si>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อื่น ๆ</t>
  </si>
  <si>
    <t xml:space="preserve">     กำไรจากการขายอสังหาริมทรัพย์เพื่อการลงทุน</t>
  </si>
  <si>
    <t>เงินสดจ่ายซื้อสินทรัพย์ไม่มีตัวตน</t>
  </si>
  <si>
    <t>การแบ่งปันกำไร(ขาดทุน)เบ็ดเสร็จอื่น</t>
  </si>
  <si>
    <t>22</t>
  </si>
  <si>
    <t>เงินสดรับจากการขายอสังหาริมทรัพย์เพื่อการลงทุน</t>
  </si>
  <si>
    <t xml:space="preserve">หุ้นสามัญ 7,186,340,396 หุ้น </t>
  </si>
  <si>
    <t xml:space="preserve">     ภาษีเงินได้นิติบุคคลค้างจ่าย</t>
  </si>
  <si>
    <t>23</t>
  </si>
  <si>
    <t>รายการที่จะไม่ถูกจัดประเภทใหม่ไว้ในกำไรหรือ</t>
  </si>
  <si>
    <t xml:space="preserve">    ขาดทุนภายหลัง </t>
  </si>
  <si>
    <t>เงินสดจ่ายเงินกู้ยืมระยะยาว</t>
  </si>
  <si>
    <t xml:space="preserve">  กำไรสำหรับงวด</t>
  </si>
  <si>
    <t xml:space="preserve">  ปรับรายการที่กระทบกำไร(ขาดทุน)เป็นเงินสดรับ(จ่าย)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</si>
  <si>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</si>
  <si>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</si>
  <si>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</si>
  <si>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</si>
  <si>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 xml:space="preserve">     หุ้นกู้แปลงสภาพ - องค์ประกอบที่เป็นทุน</t>
  </si>
  <si>
    <t xml:space="preserve">     หุ้นกู้แปลงสภาพ - องค์ประกอบที่เป็นหนี้สิน</t>
  </si>
  <si>
    <t xml:space="preserve">     ใบสำคัญแสดงสิทธิที่จะซื้อหุ้นสามัญ</t>
  </si>
  <si>
    <t>หุ้นกู้แปลงสภาพ-</t>
  </si>
  <si>
    <t>ใบสำคัญ</t>
  </si>
  <si>
    <t>องค์ประกอบ</t>
  </si>
  <si>
    <t>แสดงสิทธิ์</t>
  </si>
  <si>
    <t>ที่เป็นทุน</t>
  </si>
  <si>
    <t>ที่จะซื้อหุ้น</t>
  </si>
  <si>
    <t xml:space="preserve">          สำรองตามกฎหมาย</t>
  </si>
  <si>
    <t>ใบสำคัญแสดงสิทธิ์</t>
  </si>
  <si>
    <t>องค์ประกอบที่เป็นทุน</t>
  </si>
  <si>
    <t>ที่จะซื้อหุ้นสามัญ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</si>
  <si>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</si>
  <si>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</si>
  <si>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</si>
  <si>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31 ธันวาคม 2566</t>
  </si>
  <si>
    <t>2567</t>
  </si>
  <si>
    <t>ยอดคงเหลือ ณ วันที่ 1 มกราคม 2567</t>
  </si>
  <si>
    <t xml:space="preserve">     เงินกู้ยืมระยะยาว</t>
  </si>
  <si>
    <t>เงินสดจ่ายดอกเบี้ยจ่าย</t>
  </si>
  <si>
    <t xml:space="preserve">     กำไรต่อหุ้นขั้นพื้นฐาน</t>
  </si>
  <si>
    <t xml:space="preserve">     กำไรต่อหุ้นปรับลด</t>
  </si>
  <si>
    <t xml:space="preserve">      ส่วนที่เป็นของส่วนได้เสียที่ไม่มีอำนาจควบคุม</t>
  </si>
  <si>
    <t>ผลขาดทุนด้านเครดิตที่คาดว่าจะเกิดขึ้น(กลับรายการ)</t>
  </si>
  <si>
    <t>18, 20</t>
  </si>
  <si>
    <t>ส่วนได้เสียที่</t>
  </si>
  <si>
    <t>ไม่มีอำนาจ</t>
  </si>
  <si>
    <t>ควบคุม</t>
  </si>
  <si>
    <t xml:space="preserve">          การออกหุ้นกู้แปลงสภาพ</t>
  </si>
  <si>
    <t xml:space="preserve">          การออกใบสำคัญแสดงสิทธิที่จะซื้อหุ้นสามัญ</t>
  </si>
  <si>
    <t xml:space="preserve">          เงินปันผลจ่าย</t>
  </si>
  <si>
    <t xml:space="preserve">     เงินปันผลรับ</t>
  </si>
  <si>
    <t>รายได้เงินปันผล</t>
  </si>
  <si>
    <t>เงินปันผลรับจากตราสารทุนของกิจการอื่น</t>
  </si>
  <si>
    <t>เงินสดจ่ายซื้อเงินลงทุนในบริษัทร่วม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</si>
  <si>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</si>
  <si>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</si>
  <si>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เงินสดรับจากการออกหุ้นกู้แปลงสภาพ</t>
  </si>
  <si>
    <t>เงินสดจ่ายปันผล</t>
  </si>
  <si>
    <t>เงินสดรับเงินกู้ยืมระยะสั้น</t>
  </si>
  <si>
    <t>เงินสดจ่ายเงินกู้ยืมระยะสั้น</t>
  </si>
  <si>
    <t>ค่าตัดจำหน่ายสินทรัพย์อื่น</t>
  </si>
  <si>
    <t>เงินสดจ่ายเพื่อซื้อเงินลงทุนในบริษัทย่อย</t>
  </si>
  <si>
    <t>24</t>
  </si>
  <si>
    <t>เงินสดจ่ายซื้ออุปกรณ์</t>
  </si>
  <si>
    <t xml:space="preserve">          เพิ่มทุนหุ้นสามัญ</t>
  </si>
  <si>
    <t>21</t>
  </si>
  <si>
    <t xml:space="preserve">  - ส่วนแบ่งกำไร(ขาดทุน)เบ็ดเสร็จอื่นของบริษัทร่วม</t>
  </si>
  <si>
    <t>กำไร(ขาดทุน)เบ็ดเสร็จอื่นสำหรับงวด - สุทธิจากภาษี</t>
  </si>
  <si>
    <t xml:space="preserve">เงินสดรับจากการเพิ่มทุนในบริษัทย่อย </t>
  </si>
  <si>
    <t>กำไรจากการตัดจำหน่ายเจ้าหนี้อื่นที่หมดสิทธิ์เรียกร้อง</t>
  </si>
  <si>
    <t xml:space="preserve"> 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</si>
  <si>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</si>
  <si>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</si>
  <si>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สำหรับงวดเก้าเดือน สิ้นสุดวันที่ 30 กันยายน 2567</t>
  </si>
  <si>
    <t xml:space="preserve">     สำหรับงวด 9 เดือน: </t>
  </si>
  <si>
    <t>ยอดคงเหลือ ณ วันที่ 30 กันยายน 2567</t>
  </si>
  <si>
    <t>ยอดคงเหลือ ณ วันที่ 30 กันยายน 2566</t>
  </si>
  <si>
    <t>เงินสดรับภาษีเงินได้</t>
  </si>
  <si>
    <t xml:space="preserve">เงินสดจ่ายตราสารทุนของกิจการอื่น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</si>
  <si>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</si>
  <si>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ขาดทุนจากการขายตราสารทุนของกิจการอื่น</t>
  </si>
  <si>
    <t>ขาดทุนจากการจำหน่าย/เลิกใช้อุปกรณ์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</si>
</sst>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00\ ;\(#,##0.0000\)"/>
    <numFmt numFmtId="190" formatCode="#,##0.00_);\(#,##0.00\)"/>
    <numFmt numFmtId="191" formatCode="#,##0.0000;\-#,##0.0000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  <xf numFmtId="9" fontId="23" fillId="0" borderId="0" applyFont="0" applyFill="0" applyBorder="0" applyAlignment="0" applyProtection="0"/>
  </cellStyleXfs>
  <cellXfs count="157">
    <xf numFmtId="0" fontId="0" fillId="0" borderId="0" xfId="0"/>
    <xf numFmtId="39" fontId="13" fillId="0" borderId="0" xfId="0" applyNumberFormat="1" applyFont="1"/>
    <xf numFmtId="39" fontId="13" fillId="0" borderId="0" xfId="13" applyFont="1"/>
    <xf numFmtId="39" fontId="13" fillId="0" borderId="0" xfId="13" applyFont="1" applyAlignment="1">
      <alignment horizontal="left"/>
    </xf>
    <xf numFmtId="187" fontId="13" fillId="0" borderId="0" xfId="13" applyNumberFormat="1" applyFont="1"/>
    <xf numFmtId="187" fontId="13" fillId="0" borderId="1" xfId="13" applyNumberFormat="1" applyFont="1" applyBorder="1"/>
    <xf numFmtId="187" fontId="13" fillId="0" borderId="0" xfId="0" applyNumberFormat="1" applyFont="1"/>
    <xf numFmtId="39" fontId="14" fillId="0" borderId="0" xfId="13" applyFont="1" applyAlignment="1">
      <alignment horizontal="left"/>
    </xf>
    <xf numFmtId="39" fontId="15" fillId="0" borderId="0" xfId="0" applyNumberFormat="1" applyFont="1"/>
    <xf numFmtId="39" fontId="15" fillId="0" borderId="0" xfId="13" applyFont="1" applyAlignment="1">
      <alignment horizontal="center"/>
    </xf>
    <xf numFmtId="39" fontId="15" fillId="0" borderId="0" xfId="5" applyNumberFormat="1" applyFont="1" applyAlignment="1" applyProtection="1">
      <alignment horizontal="center"/>
    </xf>
    <xf numFmtId="39" fontId="15" fillId="0" borderId="0" xfId="5" applyNumberFormat="1" applyFont="1" applyFill="1" applyAlignment="1" applyProtection="1">
      <alignment horizontal="center"/>
    </xf>
    <xf numFmtId="39" fontId="15" fillId="0" borderId="0" xfId="13" applyFont="1"/>
    <xf numFmtId="39" fontId="15" fillId="0" borderId="0" xfId="5" applyNumberFormat="1" applyFont="1" applyAlignment="1">
      <alignment horizontal="center"/>
    </xf>
    <xf numFmtId="39" fontId="15" fillId="0" borderId="0" xfId="5" applyNumberFormat="1" applyFont="1" applyFill="1" applyAlignment="1">
      <alignment horizontal="center"/>
    </xf>
    <xf numFmtId="39" fontId="16" fillId="0" borderId="0" xfId="13" applyFont="1"/>
    <xf numFmtId="39" fontId="16" fillId="0" borderId="0" xfId="5" applyNumberFormat="1" applyFont="1" applyFill="1" applyAlignment="1" applyProtection="1">
      <alignment horizontal="center"/>
    </xf>
    <xf numFmtId="188" fontId="16" fillId="0" borderId="2" xfId="0" quotePrefix="1" applyNumberFormat="1" applyFont="1" applyBorder="1" applyAlignment="1">
      <alignment horizontal="center"/>
    </xf>
    <xf numFmtId="188" fontId="17" fillId="0" borderId="0" xfId="0" applyNumberFormat="1" applyFont="1" applyAlignment="1">
      <alignment horizontal="center"/>
    </xf>
    <xf numFmtId="188" fontId="16" fillId="0" borderId="0" xfId="0" quotePrefix="1" applyNumberFormat="1" applyFont="1" applyAlignment="1">
      <alignment horizontal="center"/>
    </xf>
    <xf numFmtId="188" fontId="15" fillId="0" borderId="0" xfId="0" quotePrefix="1" applyNumberFormat="1" applyFont="1" applyAlignment="1">
      <alignment horizontal="center"/>
    </xf>
    <xf numFmtId="39" fontId="16" fillId="0" borderId="0" xfId="5" applyNumberFormat="1" applyFont="1" applyAlignment="1" applyProtection="1">
      <alignment horizontal="center"/>
    </xf>
    <xf numFmtId="188" fontId="16" fillId="0" borderId="0" xfId="0" applyNumberFormat="1" applyFont="1" applyAlignment="1">
      <alignment horizontal="center"/>
    </xf>
    <xf numFmtId="39" fontId="16" fillId="0" borderId="0" xfId="13" applyFont="1" applyAlignment="1">
      <alignment horizontal="left"/>
    </xf>
    <xf numFmtId="39" fontId="15" fillId="0" borderId="0" xfId="13" applyFont="1" applyAlignment="1">
      <alignment horizontal="left"/>
    </xf>
    <xf numFmtId="39" fontId="15" fillId="0" borderId="0" xfId="5" quotePrefix="1" applyNumberFormat="1" applyFont="1" applyFill="1" applyAlignment="1" applyProtection="1">
      <alignment horizontal="center"/>
    </xf>
    <xf numFmtId="187" fontId="15" fillId="0" borderId="0" xfId="5" applyNumberFormat="1" applyFont="1"/>
    <xf numFmtId="187" fontId="15" fillId="0" borderId="0" xfId="5" applyNumberFormat="1" applyFont="1" applyProtection="1"/>
    <xf numFmtId="187" fontId="15" fillId="0" borderId="0" xfId="5" applyNumberFormat="1" applyFont="1" applyAlignment="1" applyProtection="1">
      <alignment horizontal="right"/>
    </xf>
    <xf numFmtId="187" fontId="15" fillId="0" borderId="3" xfId="5" applyNumberFormat="1" applyFont="1" applyFill="1" applyBorder="1"/>
    <xf numFmtId="187" fontId="15" fillId="0" borderId="0" xfId="5" applyNumberFormat="1" applyFont="1" applyBorder="1"/>
    <xf numFmtId="187" fontId="15" fillId="0" borderId="3" xfId="5" applyNumberFormat="1" applyFont="1" applyBorder="1"/>
    <xf numFmtId="187" fontId="15" fillId="0" borderId="0" xfId="0" applyNumberFormat="1" applyFont="1"/>
    <xf numFmtId="187" fontId="15" fillId="0" borderId="0" xfId="13" applyNumberFormat="1" applyFont="1"/>
    <xf numFmtId="39" fontId="15" fillId="0" borderId="0" xfId="5" quotePrefix="1" applyNumberFormat="1" applyFont="1" applyFill="1" applyAlignment="1">
      <alignment horizontal="center"/>
    </xf>
    <xf numFmtId="39" fontId="15" fillId="0" borderId="0" xfId="5" quotePrefix="1" applyNumberFormat="1" applyFont="1" applyAlignment="1" applyProtection="1">
      <alignment horizontal="center"/>
    </xf>
    <xf numFmtId="187" fontId="15" fillId="0" borderId="0" xfId="13" applyNumberFormat="1" applyFont="1" applyAlignment="1">
      <alignment horizontal="right"/>
    </xf>
    <xf numFmtId="187" fontId="15" fillId="0" borderId="0" xfId="5" applyNumberFormat="1" applyFont="1" applyFill="1"/>
    <xf numFmtId="187" fontId="15" fillId="0" borderId="0" xfId="5" applyNumberFormat="1" applyFont="1" applyFill="1" applyProtection="1"/>
    <xf numFmtId="187" fontId="15" fillId="0" borderId="4" xfId="5" applyNumberFormat="1" applyFont="1" applyFill="1" applyBorder="1"/>
    <xf numFmtId="187" fontId="15" fillId="0" borderId="4" xfId="5" applyNumberFormat="1" applyFont="1" applyBorder="1"/>
    <xf numFmtId="39" fontId="15" fillId="0" borderId="0" xfId="5" applyNumberFormat="1" applyFont="1" applyFill="1" applyBorder="1"/>
    <xf numFmtId="39" fontId="15" fillId="0" borderId="0" xfId="5" applyNumberFormat="1" applyFont="1" applyBorder="1"/>
    <xf numFmtId="39" fontId="15" fillId="0" borderId="0" xfId="5" applyNumberFormat="1" applyFont="1"/>
    <xf numFmtId="1" fontId="15" fillId="0" borderId="0" xfId="3" applyNumberFormat="1" applyFont="1" applyAlignment="1">
      <alignment horizontal="center"/>
    </xf>
    <xf numFmtId="1" fontId="15" fillId="0" borderId="0" xfId="3" applyNumberFormat="1" applyFont="1" applyFill="1" applyAlignment="1">
      <alignment horizontal="center"/>
    </xf>
    <xf numFmtId="0" fontId="15" fillId="0" borderId="0" xfId="0" applyFont="1"/>
    <xf numFmtId="187" fontId="15" fillId="0" borderId="0" xfId="5" applyNumberFormat="1" applyFont="1" applyFill="1" applyBorder="1"/>
    <xf numFmtId="39" fontId="15" fillId="0" borderId="0" xfId="5" quotePrefix="1" applyNumberFormat="1" applyFont="1" applyAlignment="1">
      <alignment horizontal="center"/>
    </xf>
    <xf numFmtId="187" fontId="15" fillId="0" borderId="5" xfId="5" applyNumberFormat="1" applyFont="1" applyFill="1" applyBorder="1"/>
    <xf numFmtId="187" fontId="15" fillId="0" borderId="5" xfId="5" applyNumberFormat="1" applyFont="1" applyBorder="1"/>
    <xf numFmtId="39" fontId="15" fillId="0" borderId="4" xfId="0" applyNumberFormat="1" applyFont="1" applyBorder="1"/>
    <xf numFmtId="39" fontId="15" fillId="0" borderId="4" xfId="13" applyFont="1" applyBorder="1"/>
    <xf numFmtId="39" fontId="15" fillId="0" borderId="0" xfId="13" quotePrefix="1" applyFont="1" applyAlignment="1">
      <alignment horizontal="center"/>
    </xf>
    <xf numFmtId="187" fontId="15" fillId="0" borderId="2" xfId="5" applyNumberFormat="1" applyFont="1" applyFill="1" applyBorder="1" applyProtection="1"/>
    <xf numFmtId="187" fontId="15" fillId="0" borderId="0" xfId="5" applyNumberFormat="1" applyFont="1" applyFill="1" applyBorder="1" applyProtection="1"/>
    <xf numFmtId="187" fontId="15" fillId="0" borderId="5" xfId="5" applyNumberFormat="1" applyFont="1" applyFill="1" applyBorder="1" applyProtection="1"/>
    <xf numFmtId="187" fontId="15" fillId="0" borderId="5" xfId="13" applyNumberFormat="1" applyFont="1" applyBorder="1"/>
    <xf numFmtId="187" fontId="15" fillId="0" borderId="1" xfId="5" applyNumberFormat="1" applyFont="1" applyFill="1" applyBorder="1" applyProtection="1"/>
    <xf numFmtId="39" fontId="15" fillId="0" borderId="0" xfId="1" applyNumberFormat="1" applyFont="1" applyFill="1" applyAlignment="1" applyProtection="1">
      <alignment horizontal="center"/>
    </xf>
    <xf numFmtId="39" fontId="15" fillId="0" borderId="0" xfId="1" applyNumberFormat="1" applyFont="1" applyFill="1" applyAlignment="1">
      <alignment horizontal="center"/>
    </xf>
    <xf numFmtId="39" fontId="16" fillId="0" borderId="5" xfId="13" quotePrefix="1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5" xfId="13" applyFont="1" applyBorder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39" fontId="15" fillId="0" borderId="0" xfId="1" quotePrefix="1" applyNumberFormat="1" applyFont="1" applyFill="1" applyAlignment="1" applyProtection="1">
      <alignment horizontal="center"/>
    </xf>
    <xf numFmtId="187" fontId="15" fillId="0" borderId="2" xfId="0" applyNumberFormat="1" applyFont="1" applyBorder="1"/>
    <xf numFmtId="187" fontId="15" fillId="0" borderId="2" xfId="13" applyNumberFormat="1" applyFont="1" applyBorder="1"/>
    <xf numFmtId="39" fontId="15" fillId="0" borderId="0" xfId="1" quotePrefix="1" applyNumberFormat="1" applyFont="1" applyFill="1" applyAlignment="1">
      <alignment horizontal="center"/>
    </xf>
    <xf numFmtId="187" fontId="15" fillId="0" borderId="3" xfId="13" applyNumberFormat="1" applyFont="1" applyBorder="1"/>
    <xf numFmtId="187" fontId="15" fillId="0" borderId="1" xfId="13" applyNumberFormat="1" applyFont="1" applyBorder="1"/>
    <xf numFmtId="39" fontId="15" fillId="0" borderId="0" xfId="11" quotePrefix="1" applyNumberFormat="1" applyFont="1" applyFill="1" applyAlignment="1">
      <alignment horizontal="center"/>
    </xf>
    <xf numFmtId="39" fontId="15" fillId="0" borderId="0" xfId="1" applyNumberFormat="1" applyFont="1" applyFill="1"/>
    <xf numFmtId="39" fontId="16" fillId="0" borderId="0" xfId="13" applyFont="1" applyAlignment="1">
      <alignment horizontal="center"/>
    </xf>
    <xf numFmtId="39" fontId="14" fillId="0" borderId="0" xfId="12" applyNumberFormat="1" applyFont="1" applyAlignment="1">
      <alignment horizontal="center"/>
    </xf>
    <xf numFmtId="39" fontId="15" fillId="0" borderId="2" xfId="13" applyFont="1" applyBorder="1" applyAlignment="1">
      <alignment horizontal="center"/>
    </xf>
    <xf numFmtId="39" fontId="14" fillId="0" borderId="0" xfId="14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3" fillId="0" borderId="0" xfId="13" applyFont="1" applyAlignment="1">
      <alignment horizontal="center"/>
    </xf>
    <xf numFmtId="39" fontId="13" fillId="0" borderId="2" xfId="13" applyFont="1" applyBorder="1" applyAlignment="1">
      <alignment horizontal="center" vertical="center" wrapText="1"/>
    </xf>
    <xf numFmtId="39" fontId="13" fillId="0" borderId="2" xfId="13" applyFont="1" applyBorder="1"/>
    <xf numFmtId="39" fontId="13" fillId="0" borderId="2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 vertical="center" wrapText="1"/>
    </xf>
    <xf numFmtId="39" fontId="13" fillId="0" borderId="5" xfId="13" applyFont="1" applyBorder="1"/>
    <xf numFmtId="39" fontId="13" fillId="0" borderId="5" xfId="13" applyFont="1" applyBorder="1" applyAlignment="1">
      <alignment vertical="center"/>
    </xf>
    <xf numFmtId="39" fontId="13" fillId="0" borderId="5" xfId="13" applyFont="1" applyBorder="1" applyAlignment="1">
      <alignment horizontal="center" vertical="center"/>
    </xf>
    <xf numFmtId="39" fontId="13" fillId="0" borderId="3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/>
    </xf>
    <xf numFmtId="187" fontId="13" fillId="0" borderId="2" xfId="13" applyNumberFormat="1" applyFont="1" applyBorder="1"/>
    <xf numFmtId="187" fontId="13" fillId="0" borderId="0" xfId="3" applyNumberFormat="1" applyFont="1" applyFill="1" applyBorder="1" applyAlignment="1" applyProtection="1">
      <alignment horizontal="right"/>
    </xf>
    <xf numFmtId="188" fontId="13" fillId="0" borderId="0" xfId="13" applyNumberFormat="1" applyFont="1"/>
    <xf numFmtId="188" fontId="14" fillId="0" borderId="0" xfId="8" applyNumberFormat="1" applyFont="1"/>
    <xf numFmtId="188" fontId="14" fillId="0" borderId="0" xfId="13" applyNumberFormat="1" applyFont="1" applyAlignment="1">
      <alignment horizontal="left"/>
    </xf>
    <xf numFmtId="188" fontId="14" fillId="0" borderId="0" xfId="13" applyNumberFormat="1" applyFont="1"/>
    <xf numFmtId="187" fontId="14" fillId="0" borderId="0" xfId="8" applyNumberFormat="1" applyFont="1"/>
    <xf numFmtId="187" fontId="14" fillId="0" borderId="0" xfId="3" applyNumberFormat="1" applyFont="1" applyFill="1"/>
    <xf numFmtId="187" fontId="14" fillId="0" borderId="0" xfId="13" applyNumberFormat="1" applyFont="1"/>
    <xf numFmtId="187" fontId="14" fillId="0" borderId="5" xfId="8" applyNumberFormat="1" applyFont="1" applyBorder="1"/>
    <xf numFmtId="187" fontId="14" fillId="0" borderId="2" xfId="8" applyNumberFormat="1" applyFont="1" applyBorder="1"/>
    <xf numFmtId="187" fontId="14" fillId="0" borderId="5" xfId="13" applyNumberFormat="1" applyFont="1" applyBorder="1"/>
    <xf numFmtId="187" fontId="15" fillId="0" borderId="0" xfId="8" applyNumberFormat="1" applyFont="1"/>
    <xf numFmtId="187" fontId="14" fillId="0" borderId="3" xfId="13" applyNumberFormat="1" applyFont="1" applyBorder="1"/>
    <xf numFmtId="188" fontId="15" fillId="0" borderId="0" xfId="8" applyNumberFormat="1" applyFont="1"/>
    <xf numFmtId="188" fontId="15" fillId="0" borderId="0" xfId="13" applyNumberFormat="1" applyFont="1"/>
    <xf numFmtId="187" fontId="14" fillId="0" borderId="1" xfId="13" applyNumberFormat="1" applyFont="1" applyBorder="1"/>
    <xf numFmtId="188" fontId="14" fillId="0" borderId="0" xfId="13" applyNumberFormat="1" applyFont="1" applyAlignment="1">
      <alignment horizontal="center"/>
    </xf>
    <xf numFmtId="188" fontId="14" fillId="0" borderId="0" xfId="13" quotePrefix="1" applyNumberFormat="1" applyFont="1" applyAlignment="1">
      <alignment horizontal="center"/>
    </xf>
    <xf numFmtId="39" fontId="21" fillId="0" borderId="0" xfId="13" applyFont="1" applyAlignment="1">
      <alignment horizontal="left"/>
    </xf>
    <xf numFmtId="39" fontId="21" fillId="0" borderId="0" xfId="13" applyFont="1"/>
    <xf numFmtId="39" fontId="21" fillId="0" borderId="0" xfId="0" applyNumberFormat="1" applyFont="1"/>
    <xf numFmtId="39" fontId="21" fillId="0" borderId="0" xfId="5" quotePrefix="1" applyNumberFormat="1" applyFont="1" applyAlignment="1">
      <alignment horizontal="center"/>
    </xf>
    <xf numFmtId="39" fontId="21" fillId="0" borderId="0" xfId="5" quotePrefix="1" applyNumberFormat="1" applyFont="1" applyFill="1" applyAlignment="1">
      <alignment horizontal="center"/>
    </xf>
    <xf numFmtId="187" fontId="21" fillId="0" borderId="0" xfId="5" applyNumberFormat="1" applyFont="1" applyBorder="1"/>
    <xf numFmtId="187" fontId="21" fillId="0" borderId="0" xfId="5" applyNumberFormat="1" applyFont="1"/>
    <xf numFmtId="187" fontId="21" fillId="0" borderId="0" xfId="5" applyNumberFormat="1" applyFont="1" applyFill="1"/>
    <xf numFmtId="187" fontId="21" fillId="0" borderId="0" xfId="13" applyNumberFormat="1" applyFont="1"/>
    <xf numFmtId="187" fontId="22" fillId="0" borderId="0" xfId="8" applyNumberFormat="1" applyFont="1"/>
    <xf numFmtId="39" fontId="15" fillId="0" borderId="3" xfId="13" applyFont="1" applyBorder="1" applyAlignment="1">
      <alignment horizontal="center"/>
    </xf>
    <xf numFmtId="39" fontId="14" fillId="0" borderId="0" xfId="0" applyNumberFormat="1" applyFont="1"/>
    <xf numFmtId="39" fontId="14" fillId="0" borderId="2" xfId="14" applyFont="1" applyBorder="1" applyAlignment="1">
      <alignment horizontal="center" wrapText="1"/>
    </xf>
    <xf numFmtId="39" fontId="15" fillId="0" borderId="2" xfId="13" applyFont="1" applyBorder="1" applyAlignment="1">
      <alignment horizontal="center" wrapText="1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5" fillId="0" borderId="0" xfId="13" applyFont="1" applyAlignment="1">
      <alignment horizontal="center" wrapText="1"/>
    </xf>
    <xf numFmtId="39" fontId="15" fillId="0" borderId="0" xfId="13" applyFont="1" applyAlignment="1">
      <alignment wrapText="1"/>
    </xf>
    <xf numFmtId="39" fontId="14" fillId="0" borderId="0" xfId="14" applyFont="1" applyAlignment="1">
      <alignment wrapText="1"/>
    </xf>
    <xf numFmtId="39" fontId="15" fillId="0" borderId="5" xfId="13" applyFont="1" applyBorder="1" applyAlignment="1">
      <alignment wrapText="1"/>
    </xf>
    <xf numFmtId="39" fontId="15" fillId="0" borderId="5" xfId="13" applyFont="1" applyBorder="1"/>
    <xf numFmtId="39" fontId="15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189" fontId="15" fillId="0" borderId="4" xfId="13" applyNumberFormat="1" applyFont="1" applyBorder="1"/>
    <xf numFmtId="189" fontId="15" fillId="0" borderId="0" xfId="13" applyNumberFormat="1" applyFont="1"/>
    <xf numFmtId="189" fontId="15" fillId="0" borderId="6" xfId="13" applyNumberFormat="1" applyFont="1" applyBorder="1"/>
    <xf numFmtId="188" fontId="22" fillId="0" borderId="0" xfId="13" applyNumberFormat="1" applyFont="1" applyAlignment="1">
      <alignment horizontal="left"/>
    </xf>
    <xf numFmtId="188" fontId="22" fillId="0" borderId="0" xfId="8" applyNumberFormat="1" applyFont="1"/>
    <xf numFmtId="190" fontId="15" fillId="0" borderId="0" xfId="13" applyNumberFormat="1" applyFont="1"/>
    <xf numFmtId="9" fontId="15" fillId="0" borderId="0" xfId="15" applyFont="1"/>
    <xf numFmtId="191" fontId="15" fillId="0" borderId="0" xfId="0" applyNumberFormat="1" applyFont="1"/>
    <xf numFmtId="10" fontId="15" fillId="0" borderId="0" xfId="15" applyNumberFormat="1" applyFont="1"/>
    <xf numFmtId="43" fontId="15" fillId="0" borderId="0" xfId="1" applyFont="1"/>
    <xf numFmtId="39" fontId="18" fillId="0" borderId="0" xfId="0" quotePrefix="1" applyNumberFormat="1" applyFont="1" applyAlignment="1">
      <alignment horizontal="center"/>
    </xf>
    <xf numFmtId="39" fontId="15" fillId="0" borderId="0" xfId="13" applyFont="1" applyAlignment="1">
      <alignment horizontal="center"/>
    </xf>
    <xf numFmtId="39" fontId="15" fillId="0" borderId="0" xfId="13" quotePrefix="1" applyFont="1" applyAlignment="1">
      <alignment horizontal="center"/>
    </xf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3" xfId="13" applyFont="1" applyBorder="1" applyAlignment="1">
      <alignment horizontal="center"/>
    </xf>
    <xf numFmtId="39" fontId="19" fillId="0" borderId="0" xfId="13" applyFont="1" applyAlignment="1">
      <alignment horizontal="center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20" fillId="0" borderId="5" xfId="13" applyFont="1" applyBorder="1" applyAlignment="1">
      <alignment horizontal="center"/>
    </xf>
    <xf numFmtId="39" fontId="13" fillId="0" borderId="5" xfId="13" applyFont="1" applyBorder="1" applyAlignment="1">
      <alignment horizontal="center"/>
    </xf>
    <xf numFmtId="188" fontId="14" fillId="0" borderId="0" xfId="13" applyNumberFormat="1" applyFont="1" applyAlignment="1">
      <alignment horizontal="center"/>
    </xf>
    <xf numFmtId="188" fontId="18" fillId="0" borderId="0" xfId="13" applyNumberFormat="1" applyFont="1" applyAlignment="1">
      <alignment horizontal="center"/>
    </xf>
    <xf numFmtId="188" fontId="18" fillId="0" borderId="5" xfId="13" applyNumberFormat="1" applyFont="1" applyBorder="1" applyAlignment="1">
      <alignment horizontal="center"/>
    </xf>
    <xf numFmtId="188" fontId="14" fillId="0" borderId="0" xfId="13" quotePrefix="1" applyNumberFormat="1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" xfId="0" builtinId="0"/>
    <cellStyle name="Normal 10" xfId="7" xr:uid="{00000000-0005-0000-0000-000007000000}"/>
    <cellStyle name="Normal 2" xfId="8" xr:uid="{00000000-0005-0000-0000-000008000000}"/>
    <cellStyle name="Percent" xfId="15" builtinId="5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111"/>
  <sheetViews>
    <sheetView tabSelected="1" topLeftCell="A85" zoomScaleNormal="100" zoomScaleSheetLayoutView="100" workbookViewId="0">
      <selection activeCell="O88" sqref="O88:O93"/>
    </sheetView>
  </sheetViews>
  <sheetFormatPr defaultColWidth="9.125" defaultRowHeight="25.5" customHeight="1" x14ac:dyDescent="0.55000000000000004"/>
  <cols>
    <col min="1" max="3" width="9.125" style="8" customWidth="1"/>
    <col min="4" max="4" width="9.125" style="13" customWidth="1"/>
    <col min="5" max="5" width="2.75" style="13" customWidth="1"/>
    <col min="6" max="6" width="9.125" style="14" customWidth="1"/>
    <col min="7" max="7" width="15.75" style="8" customWidth="1"/>
    <col min="8" max="8" width="1.125" style="8" customWidth="1"/>
    <col min="9" max="9" width="15.75" style="8" customWidth="1"/>
    <col min="10" max="10" width="1.25" style="8" customWidth="1"/>
    <col min="11" max="11" width="15.75" style="8" customWidth="1"/>
    <col min="12" max="12" width="1.25" style="8" customWidth="1"/>
    <col min="13" max="13" width="15.75" style="8" customWidth="1"/>
    <col min="14" max="14" width="1.75" style="8" customWidth="1"/>
    <col min="15" max="18" width="15" style="8" bestFit="1" customWidth="1"/>
    <col min="19" max="19" width="13.5" style="8" bestFit="1" customWidth="1"/>
    <col min="20" max="20" width="12.125" style="8" bestFit="1" customWidth="1"/>
    <col min="21" max="16384" width="9.125" style="8"/>
  </cols>
  <sheetData>
    <row r="1" spans="1:13" ht="26.1" customHeight="1" x14ac:dyDescent="0.55000000000000004">
      <c r="A1" s="142" t="s">
        <v>38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26.1" customHeight="1" x14ac:dyDescent="0.6">
      <c r="A2" s="144" t="s">
        <v>202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26.1" customHeight="1" x14ac:dyDescent="0.55000000000000004">
      <c r="A3" s="142" t="s">
        <v>240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26.1" customHeight="1" x14ac:dyDescent="0.55000000000000004">
      <c r="A4" s="9"/>
      <c r="B4" s="9"/>
      <c r="C4" s="9"/>
      <c r="D4" s="10"/>
      <c r="E4" s="10"/>
      <c r="F4" s="11"/>
      <c r="G4" s="9"/>
      <c r="H4" s="9"/>
      <c r="I4" s="9"/>
      <c r="J4" s="9"/>
      <c r="K4" s="9"/>
      <c r="L4" s="9"/>
      <c r="M4" s="9"/>
    </row>
    <row r="5" spans="1:13" ht="26.1" customHeight="1" x14ac:dyDescent="0.6">
      <c r="A5" s="12"/>
      <c r="B5" s="12"/>
      <c r="C5" s="12"/>
      <c r="G5" s="145" t="s">
        <v>24</v>
      </c>
      <c r="H5" s="145"/>
      <c r="I5" s="145"/>
      <c r="J5" s="15"/>
      <c r="K5" s="146" t="s">
        <v>42</v>
      </c>
      <c r="L5" s="146"/>
      <c r="M5" s="146"/>
    </row>
    <row r="6" spans="1:13" ht="26.1" customHeight="1" x14ac:dyDescent="0.6">
      <c r="A6" s="73"/>
      <c r="B6" s="73"/>
      <c r="C6" s="73"/>
      <c r="F6" s="16" t="s">
        <v>14</v>
      </c>
      <c r="G6" s="17" t="s">
        <v>241</v>
      </c>
      <c r="H6" s="18"/>
      <c r="I6" s="19" t="s">
        <v>204</v>
      </c>
      <c r="J6" s="20"/>
      <c r="K6" s="17" t="s">
        <v>241</v>
      </c>
      <c r="L6" s="18"/>
      <c r="M6" s="19" t="s">
        <v>204</v>
      </c>
    </row>
    <row r="7" spans="1:13" ht="26.1" customHeight="1" x14ac:dyDescent="0.6">
      <c r="A7" s="73"/>
      <c r="B7" s="73"/>
      <c r="C7" s="73"/>
      <c r="F7" s="16"/>
      <c r="G7" s="19" t="s">
        <v>149</v>
      </c>
      <c r="H7" s="18"/>
      <c r="I7" s="19" t="s">
        <v>150</v>
      </c>
      <c r="J7" s="20"/>
      <c r="K7" s="19" t="s">
        <v>149</v>
      </c>
      <c r="L7" s="18"/>
      <c r="M7" s="19" t="s">
        <v>150</v>
      </c>
    </row>
    <row r="8" spans="1:13" ht="26.1" customHeight="1" x14ac:dyDescent="0.6">
      <c r="D8" s="21"/>
      <c r="E8" s="21"/>
      <c r="F8" s="16"/>
      <c r="G8" s="19" t="s">
        <v>151</v>
      </c>
      <c r="H8" s="22"/>
      <c r="I8" s="19"/>
      <c r="J8" s="12"/>
      <c r="K8" s="19" t="s">
        <v>151</v>
      </c>
      <c r="L8" s="22"/>
      <c r="M8" s="19"/>
    </row>
    <row r="9" spans="1:13" ht="26.1" customHeight="1" x14ac:dyDescent="0.6">
      <c r="A9" s="144" t="s">
        <v>12</v>
      </c>
      <c r="B9" s="144"/>
      <c r="C9" s="144"/>
      <c r="D9" s="21"/>
      <c r="E9" s="21"/>
      <c r="F9" s="16"/>
      <c r="G9" s="19"/>
      <c r="H9" s="22"/>
      <c r="I9" s="19"/>
      <c r="J9" s="12"/>
      <c r="K9" s="19"/>
      <c r="L9" s="22"/>
      <c r="M9" s="19"/>
    </row>
    <row r="10" spans="1:13" ht="26.1" customHeight="1" x14ac:dyDescent="0.6">
      <c r="A10" s="23" t="s">
        <v>0</v>
      </c>
      <c r="B10" s="12"/>
      <c r="C10" s="12"/>
      <c r="H10" s="12"/>
      <c r="J10" s="12"/>
      <c r="L10" s="12"/>
    </row>
    <row r="11" spans="1:13" ht="26.1" customHeight="1" x14ac:dyDescent="0.55000000000000004">
      <c r="A11" s="24" t="s">
        <v>36</v>
      </c>
      <c r="C11" s="12"/>
      <c r="D11" s="25"/>
      <c r="E11" s="25"/>
      <c r="F11" s="25"/>
      <c r="G11" s="37">
        <v>59239283.379999995</v>
      </c>
      <c r="H11" s="27"/>
      <c r="I11" s="26">
        <v>70249609.350000009</v>
      </c>
      <c r="J11" s="28"/>
      <c r="K11" s="27">
        <v>30512139.850000001</v>
      </c>
      <c r="L11" s="26"/>
      <c r="M11" s="27">
        <v>40441466.140000001</v>
      </c>
    </row>
    <row r="12" spans="1:13" ht="26.1" customHeight="1" x14ac:dyDescent="0.55000000000000004">
      <c r="A12" s="24" t="s">
        <v>93</v>
      </c>
      <c r="C12" s="12"/>
      <c r="D12" s="25"/>
      <c r="E12" s="25"/>
      <c r="F12" s="25" t="s">
        <v>159</v>
      </c>
      <c r="G12" s="37">
        <v>134365540.38000003</v>
      </c>
      <c r="H12" s="27"/>
      <c r="I12" s="26">
        <v>186061420.12999997</v>
      </c>
      <c r="J12" s="28"/>
      <c r="K12" s="27">
        <v>71000037.590000004</v>
      </c>
      <c r="L12" s="26"/>
      <c r="M12" s="27">
        <v>131855043.43999998</v>
      </c>
    </row>
    <row r="13" spans="1:13" ht="26.1" customHeight="1" x14ac:dyDescent="0.55000000000000004">
      <c r="A13" s="24" t="s">
        <v>70</v>
      </c>
      <c r="C13" s="12"/>
      <c r="D13" s="25"/>
      <c r="E13" s="25"/>
      <c r="F13" s="25" t="s">
        <v>74</v>
      </c>
      <c r="G13" s="37">
        <v>0</v>
      </c>
      <c r="H13" s="27"/>
      <c r="I13" s="26">
        <v>0</v>
      </c>
      <c r="J13" s="28"/>
      <c r="K13" s="27">
        <v>155000000</v>
      </c>
      <c r="L13" s="26"/>
      <c r="M13" s="27">
        <v>1473600000</v>
      </c>
    </row>
    <row r="14" spans="1:13" ht="26.1" customHeight="1" x14ac:dyDescent="0.55000000000000004">
      <c r="A14" s="24" t="s">
        <v>66</v>
      </c>
      <c r="C14" s="12"/>
      <c r="D14" s="25"/>
      <c r="E14" s="25"/>
      <c r="F14" s="25" t="s">
        <v>152</v>
      </c>
      <c r="G14" s="114">
        <v>1649666264.6899993</v>
      </c>
      <c r="H14" s="26"/>
      <c r="I14" s="26">
        <v>1646247627.1800001</v>
      </c>
      <c r="J14" s="28"/>
      <c r="K14" s="26">
        <v>79910437.340000004</v>
      </c>
      <c r="L14" s="26"/>
      <c r="M14" s="26">
        <v>88334770.430000007</v>
      </c>
    </row>
    <row r="15" spans="1:13" ht="26.1" customHeight="1" x14ac:dyDescent="0.6">
      <c r="A15" s="12"/>
      <c r="B15" s="23" t="s">
        <v>32</v>
      </c>
      <c r="G15" s="29">
        <f>SUM(G11:G14)</f>
        <v>1843271088.4499993</v>
      </c>
      <c r="H15" s="30"/>
      <c r="I15" s="31">
        <f>SUM(I11:I14)</f>
        <v>1902558656.6600001</v>
      </c>
      <c r="J15" s="26"/>
      <c r="K15" s="29">
        <f>SUM(K11:K14)</f>
        <v>336422614.77999997</v>
      </c>
      <c r="L15" s="26"/>
      <c r="M15" s="31">
        <f>SUM(M11:M14)</f>
        <v>1734231280.01</v>
      </c>
    </row>
    <row r="16" spans="1:13" ht="26.1" customHeight="1" x14ac:dyDescent="0.55000000000000004">
      <c r="A16" s="24" t="s">
        <v>10</v>
      </c>
      <c r="C16" s="24"/>
      <c r="G16" s="32"/>
      <c r="H16" s="33"/>
      <c r="I16" s="32"/>
      <c r="J16" s="33"/>
      <c r="K16" s="33"/>
      <c r="L16" s="33"/>
      <c r="M16" s="33"/>
    </row>
    <row r="17" spans="1:13" ht="26.1" customHeight="1" x14ac:dyDescent="0.55000000000000004">
      <c r="A17" s="24" t="s">
        <v>133</v>
      </c>
      <c r="C17" s="24"/>
      <c r="F17" s="34"/>
      <c r="G17" s="32">
        <v>457678.65</v>
      </c>
      <c r="H17" s="33"/>
      <c r="I17" s="32">
        <v>554390.55000000005</v>
      </c>
      <c r="J17" s="33"/>
      <c r="K17" s="33">
        <v>0</v>
      </c>
      <c r="L17" s="33"/>
      <c r="M17" s="33">
        <v>0</v>
      </c>
    </row>
    <row r="18" spans="1:13" ht="26.1" customHeight="1" x14ac:dyDescent="0.55000000000000004">
      <c r="A18" s="24" t="s">
        <v>123</v>
      </c>
      <c r="C18" s="24"/>
      <c r="D18" s="35"/>
      <c r="E18" s="35"/>
      <c r="F18" s="25" t="s">
        <v>144</v>
      </c>
      <c r="G18" s="32">
        <v>831538499.83999991</v>
      </c>
      <c r="H18" s="33"/>
      <c r="I18" s="32">
        <v>818228579.43000007</v>
      </c>
      <c r="J18" s="33"/>
      <c r="K18" s="26">
        <v>714080321.62</v>
      </c>
      <c r="L18" s="26"/>
      <c r="M18" s="26">
        <v>714080321.62</v>
      </c>
    </row>
    <row r="19" spans="1:13" ht="26.1" customHeight="1" x14ac:dyDescent="0.55000000000000004">
      <c r="A19" s="24" t="s">
        <v>51</v>
      </c>
      <c r="C19" s="24"/>
      <c r="D19" s="35"/>
      <c r="E19" s="35"/>
      <c r="F19" s="25" t="s">
        <v>148</v>
      </c>
      <c r="G19" s="32">
        <v>0</v>
      </c>
      <c r="H19" s="33"/>
      <c r="I19" s="32">
        <v>0</v>
      </c>
      <c r="J19" s="33"/>
      <c r="K19" s="26">
        <v>1962063420.71</v>
      </c>
      <c r="L19" s="26"/>
      <c r="M19" s="26">
        <v>532663420.70999998</v>
      </c>
    </row>
    <row r="20" spans="1:13" ht="26.1" customHeight="1" x14ac:dyDescent="0.55000000000000004">
      <c r="A20" s="24" t="s">
        <v>67</v>
      </c>
      <c r="B20" s="24"/>
      <c r="C20" s="12"/>
      <c r="D20" s="35"/>
      <c r="E20" s="35"/>
      <c r="F20" s="25" t="s">
        <v>75</v>
      </c>
      <c r="G20" s="26">
        <v>506545026.65000004</v>
      </c>
      <c r="H20" s="26"/>
      <c r="I20" s="26">
        <v>450406374.82999998</v>
      </c>
      <c r="J20" s="33"/>
      <c r="K20" s="26">
        <v>0</v>
      </c>
      <c r="L20" s="33"/>
      <c r="M20" s="33">
        <v>0</v>
      </c>
    </row>
    <row r="21" spans="1:13" ht="26.1" customHeight="1" x14ac:dyDescent="0.55000000000000004">
      <c r="A21" s="24" t="s">
        <v>68</v>
      </c>
      <c r="B21" s="24"/>
      <c r="C21" s="12"/>
      <c r="D21" s="35"/>
      <c r="E21" s="35"/>
      <c r="F21" s="25" t="s">
        <v>76</v>
      </c>
      <c r="G21" s="26">
        <v>446502314.38000005</v>
      </c>
      <c r="H21" s="27"/>
      <c r="I21" s="26">
        <v>460594078.04000026</v>
      </c>
      <c r="J21" s="36"/>
      <c r="K21" s="33">
        <v>301190339.78000003</v>
      </c>
      <c r="L21" s="33"/>
      <c r="M21" s="32">
        <v>313023107.39000016</v>
      </c>
    </row>
    <row r="22" spans="1:13" ht="26.1" customHeight="1" x14ac:dyDescent="0.55000000000000004">
      <c r="A22" s="24" t="s">
        <v>124</v>
      </c>
      <c r="B22" s="24"/>
      <c r="C22" s="12"/>
      <c r="D22" s="35"/>
      <c r="E22" s="35"/>
      <c r="F22" s="25" t="s">
        <v>145</v>
      </c>
      <c r="G22" s="26">
        <v>20537333.300000001</v>
      </c>
      <c r="H22" s="27"/>
      <c r="I22" s="26">
        <v>21536455.609999999</v>
      </c>
      <c r="J22" s="36"/>
      <c r="K22" s="26">
        <v>0</v>
      </c>
      <c r="L22" s="27"/>
      <c r="M22" s="26">
        <v>0</v>
      </c>
    </row>
    <row r="23" spans="1:13" ht="26.1" customHeight="1" x14ac:dyDescent="0.55000000000000004">
      <c r="A23" s="24" t="s">
        <v>94</v>
      </c>
      <c r="B23" s="12"/>
      <c r="C23" s="12"/>
      <c r="D23" s="35"/>
      <c r="E23" s="35"/>
      <c r="F23" s="25"/>
      <c r="G23" s="26">
        <v>2143989.129999999</v>
      </c>
      <c r="H23" s="27"/>
      <c r="I23" s="26">
        <v>1891867.7099999972</v>
      </c>
      <c r="J23" s="36"/>
      <c r="K23" s="37">
        <v>140684.48000000045</v>
      </c>
      <c r="L23" s="38"/>
      <c r="M23" s="37">
        <v>156123.52999999933</v>
      </c>
    </row>
    <row r="24" spans="1:13" ht="26.1" customHeight="1" x14ac:dyDescent="0.55000000000000004">
      <c r="A24" s="12" t="s">
        <v>72</v>
      </c>
      <c r="B24" s="24"/>
      <c r="C24" s="24"/>
      <c r="D24" s="35"/>
      <c r="E24" s="35"/>
      <c r="F24" s="25"/>
      <c r="G24" s="26">
        <v>7949684.8399999999</v>
      </c>
      <c r="H24" s="27"/>
      <c r="I24" s="26">
        <v>8051362.0200000005</v>
      </c>
      <c r="J24" s="36"/>
      <c r="K24" s="32">
        <v>7342634.5199999996</v>
      </c>
      <c r="L24" s="33"/>
      <c r="M24" s="32">
        <v>7444311.7000000002</v>
      </c>
    </row>
    <row r="25" spans="1:13" ht="26.1" customHeight="1" x14ac:dyDescent="0.55000000000000004">
      <c r="A25" s="24" t="s">
        <v>34</v>
      </c>
      <c r="B25" s="24"/>
      <c r="C25" s="12"/>
      <c r="D25" s="35"/>
      <c r="E25" s="35"/>
      <c r="F25" s="25" t="s">
        <v>77</v>
      </c>
      <c r="G25" s="26">
        <v>161685409.69</v>
      </c>
      <c r="H25" s="26"/>
      <c r="I25" s="26">
        <v>163473652.58000001</v>
      </c>
      <c r="J25" s="33"/>
      <c r="K25" s="32">
        <v>1756605.76</v>
      </c>
      <c r="L25" s="26"/>
      <c r="M25" s="32">
        <v>1753802.02</v>
      </c>
    </row>
    <row r="26" spans="1:13" ht="26.1" customHeight="1" x14ac:dyDescent="0.6">
      <c r="B26" s="23" t="s">
        <v>33</v>
      </c>
      <c r="G26" s="31">
        <f>SUM(G17:G25)</f>
        <v>1977359936.48</v>
      </c>
      <c r="H26" s="30"/>
      <c r="I26" s="31">
        <f>SUM(I17:I25)</f>
        <v>1924736760.77</v>
      </c>
      <c r="J26" s="26"/>
      <c r="K26" s="31">
        <f>SUM(K17:K25)</f>
        <v>2986574006.8700004</v>
      </c>
      <c r="L26" s="26"/>
      <c r="M26" s="31">
        <f>SUM(M17:M25)</f>
        <v>1569121086.97</v>
      </c>
    </row>
    <row r="27" spans="1:13" ht="26.1" customHeight="1" thickBot="1" x14ac:dyDescent="0.65">
      <c r="A27" s="23" t="s">
        <v>1</v>
      </c>
      <c r="B27" s="12"/>
      <c r="C27" s="12"/>
      <c r="G27" s="39">
        <f>+G15+G26</f>
        <v>3820631024.9299994</v>
      </c>
      <c r="H27" s="30"/>
      <c r="I27" s="40">
        <f>+I15+I26</f>
        <v>3827295417.4300003</v>
      </c>
      <c r="J27" s="26"/>
      <c r="K27" s="39">
        <f>+K15+K26</f>
        <v>3322996621.6500006</v>
      </c>
      <c r="L27" s="26"/>
      <c r="M27" s="40">
        <f>+M15+M26</f>
        <v>3303352366.98</v>
      </c>
    </row>
    <row r="28" spans="1:13" ht="26.1" customHeight="1" thickTop="1" x14ac:dyDescent="0.6">
      <c r="A28" s="23"/>
      <c r="B28" s="12"/>
      <c r="C28" s="12"/>
      <c r="G28" s="41"/>
      <c r="H28" s="42"/>
      <c r="I28" s="42"/>
      <c r="J28" s="43"/>
      <c r="K28" s="41"/>
      <c r="L28" s="43"/>
      <c r="M28" s="42"/>
    </row>
    <row r="29" spans="1:13" ht="26.1" customHeight="1" x14ac:dyDescent="0.6">
      <c r="A29" s="23"/>
      <c r="B29" s="12"/>
      <c r="C29" s="12"/>
      <c r="G29" s="41"/>
      <c r="H29" s="42"/>
      <c r="I29" s="42"/>
      <c r="J29" s="43"/>
      <c r="K29" s="41"/>
      <c r="L29" s="43"/>
      <c r="M29" s="42"/>
    </row>
    <row r="30" spans="1:13" ht="26.1" customHeight="1" x14ac:dyDescent="0.6">
      <c r="A30" s="23"/>
      <c r="B30" s="12"/>
      <c r="C30" s="12"/>
      <c r="G30" s="41"/>
      <c r="H30" s="42"/>
      <c r="I30" s="42"/>
      <c r="J30" s="43"/>
      <c r="K30" s="41"/>
      <c r="L30" s="43"/>
      <c r="M30" s="42"/>
    </row>
    <row r="31" spans="1:13" s="46" customFormat="1" ht="26.1" customHeight="1" x14ac:dyDescent="0.55000000000000004">
      <c r="A31" s="24" t="s">
        <v>249</v>
      </c>
      <c r="B31" s="12"/>
      <c r="C31" s="12"/>
      <c r="D31" s="44"/>
      <c r="E31" s="44"/>
      <c r="F31" s="45"/>
      <c r="G31" s="12"/>
      <c r="H31" s="12"/>
      <c r="I31" s="12"/>
      <c r="J31" s="12"/>
      <c r="K31" s="12"/>
      <c r="L31" s="12"/>
      <c r="M31" s="12"/>
    </row>
    <row r="32" spans="1:13" s="46" customFormat="1" ht="26.1" customHeight="1" x14ac:dyDescent="0.55000000000000004">
      <c r="A32" s="24"/>
      <c r="B32" s="12"/>
      <c r="C32" s="12"/>
      <c r="D32" s="44"/>
      <c r="E32" s="44"/>
      <c r="F32" s="45"/>
      <c r="G32" s="12"/>
      <c r="H32" s="12"/>
      <c r="I32" s="12"/>
      <c r="J32" s="12"/>
      <c r="K32" s="12"/>
      <c r="L32" s="12"/>
      <c r="M32" s="12"/>
    </row>
    <row r="33" spans="1:13" s="46" customFormat="1" ht="26.1" customHeight="1" x14ac:dyDescent="0.55000000000000004">
      <c r="A33" s="24"/>
      <c r="B33" s="12"/>
      <c r="C33" s="12"/>
      <c r="D33" s="44"/>
      <c r="E33" s="44"/>
      <c r="F33" s="45"/>
      <c r="G33" s="12"/>
      <c r="H33" s="12"/>
      <c r="I33" s="12"/>
      <c r="J33" s="12"/>
      <c r="K33" s="12"/>
      <c r="L33" s="12"/>
      <c r="M33" s="12"/>
    </row>
    <row r="34" spans="1:13" ht="26.1" customHeight="1" x14ac:dyDescent="0.55000000000000004">
      <c r="A34" s="24"/>
      <c r="D34" s="8" t="s">
        <v>132</v>
      </c>
      <c r="E34" s="8"/>
      <c r="F34" s="8"/>
      <c r="H34" s="12"/>
      <c r="I34" s="12"/>
      <c r="J34" s="12"/>
      <c r="K34" s="12"/>
      <c r="L34" s="12"/>
      <c r="M34" s="12"/>
    </row>
    <row r="35" spans="1:13" ht="26.1" customHeight="1" x14ac:dyDescent="0.55000000000000004">
      <c r="A35" s="24"/>
      <c r="D35" s="12" t="s">
        <v>146</v>
      </c>
      <c r="E35" s="12"/>
      <c r="F35" s="8"/>
      <c r="H35" s="12"/>
      <c r="I35" s="12"/>
      <c r="J35" s="12"/>
      <c r="K35" s="12"/>
      <c r="L35" s="12"/>
      <c r="M35" s="12"/>
    </row>
    <row r="36" spans="1:13" ht="26.25" customHeight="1" x14ac:dyDescent="0.55000000000000004">
      <c r="A36" s="24"/>
      <c r="D36" s="12"/>
      <c r="E36" s="12"/>
      <c r="F36" s="8"/>
      <c r="H36" s="12"/>
      <c r="I36" s="12"/>
      <c r="J36" s="12"/>
      <c r="K36" s="12"/>
      <c r="L36" s="12"/>
      <c r="M36" s="12"/>
    </row>
    <row r="37" spans="1:13" ht="26.25" customHeight="1" x14ac:dyDescent="0.55000000000000004">
      <c r="A37" s="24"/>
      <c r="D37" s="12"/>
      <c r="E37" s="12"/>
      <c r="F37" s="8"/>
      <c r="H37" s="12"/>
      <c r="I37" s="12"/>
      <c r="J37" s="12"/>
      <c r="K37" s="12"/>
      <c r="L37" s="12"/>
      <c r="M37" s="12"/>
    </row>
    <row r="38" spans="1:13" ht="24.9" customHeight="1" x14ac:dyDescent="0.55000000000000004">
      <c r="A38" s="143" t="s">
        <v>9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</row>
    <row r="39" spans="1:13" ht="24.9" customHeight="1" x14ac:dyDescent="0.55000000000000004">
      <c r="A39" s="142" t="s">
        <v>38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3" ht="24.9" customHeight="1" x14ac:dyDescent="0.6">
      <c r="A40" s="144" t="s">
        <v>203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  <row r="41" spans="1:13" ht="24.9" customHeight="1" x14ac:dyDescent="0.55000000000000004">
      <c r="A41" s="142" t="s">
        <v>240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  <row r="42" spans="1:13" ht="24.9" customHeight="1" x14ac:dyDescent="0.55000000000000004">
      <c r="A42" s="9"/>
      <c r="B42" s="9"/>
      <c r="C42" s="9"/>
      <c r="D42" s="10"/>
      <c r="E42" s="10"/>
      <c r="F42" s="11"/>
      <c r="G42" s="9"/>
      <c r="H42" s="9"/>
      <c r="I42" s="9"/>
      <c r="J42" s="9"/>
      <c r="K42" s="9"/>
      <c r="L42" s="9"/>
      <c r="M42" s="9"/>
    </row>
    <row r="43" spans="1:13" ht="24.9" customHeight="1" x14ac:dyDescent="0.6">
      <c r="A43" s="12"/>
      <c r="B43" s="12"/>
      <c r="C43" s="12"/>
      <c r="G43" s="145" t="s">
        <v>24</v>
      </c>
      <c r="H43" s="145"/>
      <c r="I43" s="145"/>
      <c r="J43" s="15"/>
      <c r="K43" s="146" t="s">
        <v>42</v>
      </c>
      <c r="L43" s="146"/>
      <c r="M43" s="146"/>
    </row>
    <row r="44" spans="1:13" ht="24.9" customHeight="1" x14ac:dyDescent="0.6">
      <c r="A44" s="144"/>
      <c r="B44" s="144"/>
      <c r="C44" s="144"/>
      <c r="F44" s="16" t="s">
        <v>14</v>
      </c>
      <c r="G44" s="17" t="s">
        <v>241</v>
      </c>
      <c r="H44" s="18"/>
      <c r="I44" s="19" t="s">
        <v>204</v>
      </c>
      <c r="J44" s="20"/>
      <c r="K44" s="17" t="s">
        <v>241</v>
      </c>
      <c r="L44" s="18"/>
      <c r="M44" s="19" t="s">
        <v>204</v>
      </c>
    </row>
    <row r="45" spans="1:13" ht="24.9" customHeight="1" x14ac:dyDescent="0.6">
      <c r="A45" s="73"/>
      <c r="B45" s="73"/>
      <c r="C45" s="73"/>
      <c r="F45" s="16"/>
      <c r="G45" s="19" t="s">
        <v>149</v>
      </c>
      <c r="H45" s="18"/>
      <c r="I45" s="19" t="s">
        <v>150</v>
      </c>
      <c r="J45" s="20"/>
      <c r="K45" s="19" t="s">
        <v>149</v>
      </c>
      <c r="L45" s="18"/>
      <c r="M45" s="19" t="s">
        <v>150</v>
      </c>
    </row>
    <row r="46" spans="1:13" ht="24.9" customHeight="1" x14ac:dyDescent="0.6">
      <c r="A46" s="73"/>
      <c r="B46" s="73"/>
      <c r="C46" s="73"/>
      <c r="F46" s="16"/>
      <c r="G46" s="19" t="s">
        <v>151</v>
      </c>
      <c r="H46" s="22"/>
      <c r="I46" s="19"/>
      <c r="J46" s="12"/>
      <c r="K46" s="19" t="s">
        <v>151</v>
      </c>
      <c r="L46" s="22"/>
      <c r="M46" s="19"/>
    </row>
    <row r="47" spans="1:13" ht="24.9" customHeight="1" x14ac:dyDescent="0.6">
      <c r="A47" s="144" t="s">
        <v>8</v>
      </c>
      <c r="B47" s="144"/>
      <c r="C47" s="144"/>
      <c r="D47" s="21"/>
      <c r="E47" s="21"/>
      <c r="F47" s="16"/>
      <c r="G47" s="19"/>
      <c r="H47" s="22"/>
      <c r="I47" s="19"/>
      <c r="J47" s="12"/>
      <c r="K47" s="19"/>
      <c r="L47" s="22"/>
      <c r="M47" s="19"/>
    </row>
    <row r="48" spans="1:13" ht="24.9" customHeight="1" x14ac:dyDescent="0.6">
      <c r="A48" s="23" t="s">
        <v>2</v>
      </c>
      <c r="B48" s="12"/>
      <c r="C48" s="12"/>
      <c r="J48" s="12"/>
      <c r="K48" s="12"/>
      <c r="L48" s="12"/>
      <c r="M48" s="12"/>
    </row>
    <row r="49" spans="1:13" ht="24.9" customHeight="1" x14ac:dyDescent="0.55000000000000004">
      <c r="A49" s="24" t="s">
        <v>40</v>
      </c>
      <c r="B49" s="12"/>
      <c r="C49" s="12"/>
      <c r="J49" s="12"/>
      <c r="K49" s="12"/>
      <c r="L49" s="12"/>
      <c r="M49" s="12"/>
    </row>
    <row r="50" spans="1:13" ht="24.9" customHeight="1" x14ac:dyDescent="0.55000000000000004">
      <c r="A50" s="24" t="s">
        <v>41</v>
      </c>
      <c r="C50" s="12"/>
      <c r="D50" s="34"/>
      <c r="E50" s="34"/>
      <c r="F50" s="34" t="s">
        <v>78</v>
      </c>
      <c r="G50" s="26">
        <v>230101403.53</v>
      </c>
      <c r="H50" s="26"/>
      <c r="I50" s="26">
        <v>130879305.67</v>
      </c>
      <c r="J50" s="26"/>
      <c r="K50" s="26">
        <v>230101403.53</v>
      </c>
      <c r="L50" s="26"/>
      <c r="M50" s="26">
        <v>130879305.67</v>
      </c>
    </row>
    <row r="51" spans="1:13" ht="24.9" customHeight="1" x14ac:dyDescent="0.55000000000000004">
      <c r="A51" s="24" t="s">
        <v>95</v>
      </c>
      <c r="C51" s="12"/>
      <c r="D51" s="34"/>
      <c r="E51" s="34"/>
      <c r="F51" s="34" t="s">
        <v>79</v>
      </c>
      <c r="G51" s="37">
        <v>165578567.85999998</v>
      </c>
      <c r="H51" s="26"/>
      <c r="I51" s="37">
        <v>202436824.08000001</v>
      </c>
      <c r="J51" s="26"/>
      <c r="K51" s="37">
        <v>87108806.640000001</v>
      </c>
      <c r="L51" s="26"/>
      <c r="M51" s="37">
        <v>115553667.17</v>
      </c>
    </row>
    <row r="52" spans="1:13" ht="24.9" customHeight="1" x14ac:dyDescent="0.55000000000000004">
      <c r="A52" s="24" t="s">
        <v>165</v>
      </c>
      <c r="C52" s="12"/>
      <c r="D52" s="34"/>
      <c r="E52" s="34"/>
      <c r="F52" s="34"/>
      <c r="G52" s="37"/>
      <c r="H52" s="26"/>
      <c r="I52" s="37"/>
      <c r="J52" s="26"/>
      <c r="K52" s="37"/>
      <c r="L52" s="26"/>
      <c r="M52" s="37"/>
    </row>
    <row r="53" spans="1:13" ht="24.9" customHeight="1" x14ac:dyDescent="0.55000000000000004">
      <c r="A53" s="24" t="s">
        <v>164</v>
      </c>
      <c r="C53" s="12"/>
      <c r="D53" s="34"/>
      <c r="E53" s="34"/>
      <c r="F53" s="34" t="s">
        <v>80</v>
      </c>
      <c r="G53" s="37">
        <v>260058479.31</v>
      </c>
      <c r="H53" s="26"/>
      <c r="I53" s="37">
        <v>227713505.22</v>
      </c>
      <c r="J53" s="26"/>
      <c r="K53" s="37">
        <v>0</v>
      </c>
      <c r="L53" s="26"/>
      <c r="M53" s="37">
        <v>0</v>
      </c>
    </row>
    <row r="54" spans="1:13" ht="24.9" customHeight="1" x14ac:dyDescent="0.55000000000000004">
      <c r="A54" s="24" t="s">
        <v>161</v>
      </c>
      <c r="C54" s="12"/>
      <c r="D54" s="14"/>
      <c r="E54" s="14"/>
      <c r="G54" s="32"/>
      <c r="H54" s="26"/>
      <c r="I54" s="32"/>
      <c r="J54" s="26"/>
      <c r="K54" s="32"/>
      <c r="L54" s="26"/>
      <c r="M54" s="32"/>
    </row>
    <row r="55" spans="1:13" ht="24.9" customHeight="1" x14ac:dyDescent="0.55000000000000004">
      <c r="A55" s="24" t="s">
        <v>162</v>
      </c>
      <c r="C55" s="12"/>
      <c r="D55" s="34"/>
      <c r="E55" s="34"/>
      <c r="F55" s="34" t="s">
        <v>81</v>
      </c>
      <c r="G55" s="32">
        <v>1026617.24</v>
      </c>
      <c r="H55" s="26"/>
      <c r="I55" s="32">
        <v>991868.36</v>
      </c>
      <c r="J55" s="26"/>
      <c r="K55" s="32">
        <v>0</v>
      </c>
      <c r="L55" s="26"/>
      <c r="M55" s="32">
        <v>0</v>
      </c>
    </row>
    <row r="56" spans="1:13" ht="24.9" customHeight="1" x14ac:dyDescent="0.55000000000000004">
      <c r="A56" s="24" t="s">
        <v>177</v>
      </c>
      <c r="C56" s="12"/>
      <c r="D56" s="14"/>
      <c r="E56" s="14"/>
      <c r="G56" s="26">
        <v>1708715.23</v>
      </c>
      <c r="H56" s="37"/>
      <c r="I56" s="26">
        <v>18206728.030000001</v>
      </c>
      <c r="J56" s="37"/>
      <c r="K56" s="32">
        <v>1053614.8899999999</v>
      </c>
      <c r="L56" s="26"/>
      <c r="M56" s="26">
        <v>16717268.91</v>
      </c>
    </row>
    <row r="57" spans="1:13" ht="24.9" customHeight="1" x14ac:dyDescent="0.6">
      <c r="A57" s="12"/>
      <c r="B57" s="23" t="s">
        <v>28</v>
      </c>
      <c r="G57" s="29">
        <f>SUM(G50:G56)</f>
        <v>658473783.17000008</v>
      </c>
      <c r="H57" s="47"/>
      <c r="I57" s="29">
        <f>SUM(I50:I56)</f>
        <v>580228231.36000001</v>
      </c>
      <c r="J57" s="37"/>
      <c r="K57" s="29">
        <f>SUM(K50:K56)</f>
        <v>318263825.06</v>
      </c>
      <c r="L57" s="26"/>
      <c r="M57" s="31">
        <f>SUM(M50:M56)</f>
        <v>263150241.75</v>
      </c>
    </row>
    <row r="58" spans="1:13" ht="24.9" customHeight="1" x14ac:dyDescent="0.6">
      <c r="A58" s="23" t="s">
        <v>25</v>
      </c>
      <c r="C58" s="24"/>
      <c r="G58" s="26"/>
      <c r="H58" s="26"/>
      <c r="I58" s="26"/>
      <c r="J58" s="26"/>
      <c r="K58" s="30"/>
      <c r="L58" s="26"/>
      <c r="M58" s="30"/>
    </row>
    <row r="59" spans="1:13" ht="24.9" customHeight="1" x14ac:dyDescent="0.55000000000000004">
      <c r="A59" s="3" t="s">
        <v>207</v>
      </c>
      <c r="C59" s="24"/>
      <c r="F59" s="34" t="s">
        <v>80</v>
      </c>
      <c r="G59" s="26">
        <v>0</v>
      </c>
      <c r="H59" s="26"/>
      <c r="I59" s="26">
        <v>33166150</v>
      </c>
      <c r="J59" s="26"/>
      <c r="K59" s="30">
        <v>0</v>
      </c>
      <c r="L59" s="26"/>
      <c r="M59" s="30">
        <v>0</v>
      </c>
    </row>
    <row r="60" spans="1:13" ht="24.9" customHeight="1" x14ac:dyDescent="0.55000000000000004">
      <c r="A60" s="12" t="s">
        <v>125</v>
      </c>
      <c r="C60" s="24"/>
      <c r="D60" s="48"/>
      <c r="E60" s="48"/>
      <c r="F60" s="34" t="s">
        <v>81</v>
      </c>
      <c r="G60" s="30">
        <v>21465883.84</v>
      </c>
      <c r="H60" s="26"/>
      <c r="I60" s="30">
        <v>22240248.539999999</v>
      </c>
      <c r="J60" s="26"/>
      <c r="K60" s="30">
        <v>0</v>
      </c>
      <c r="L60" s="26"/>
      <c r="M60" s="30">
        <v>0</v>
      </c>
    </row>
    <row r="61" spans="1:13" ht="24.9" customHeight="1" x14ac:dyDescent="0.55000000000000004">
      <c r="A61" s="108" t="s">
        <v>189</v>
      </c>
      <c r="B61" s="109"/>
      <c r="C61" s="107"/>
      <c r="D61" s="110"/>
      <c r="E61" s="110"/>
      <c r="F61" s="111" t="s">
        <v>85</v>
      </c>
      <c r="G61" s="112">
        <v>396751230.90000004</v>
      </c>
      <c r="H61" s="113"/>
      <c r="I61" s="112">
        <v>390886896.35000002</v>
      </c>
      <c r="J61" s="113"/>
      <c r="K61" s="112">
        <v>396751230.90000004</v>
      </c>
      <c r="L61" s="113"/>
      <c r="M61" s="112">
        <v>390886896.35000002</v>
      </c>
    </row>
    <row r="62" spans="1:13" ht="24.9" customHeight="1" x14ac:dyDescent="0.55000000000000004">
      <c r="A62" s="12" t="s">
        <v>73</v>
      </c>
      <c r="C62" s="24"/>
      <c r="D62" s="35"/>
      <c r="E62" s="35"/>
      <c r="F62" s="25"/>
      <c r="G62" s="30">
        <v>12936980.220000001</v>
      </c>
      <c r="H62" s="26"/>
      <c r="I62" s="47">
        <v>12664462.449999999</v>
      </c>
      <c r="J62" s="26"/>
      <c r="K62" s="30">
        <v>12936980.220000001</v>
      </c>
      <c r="L62" s="26"/>
      <c r="M62" s="47">
        <v>12664462.449999999</v>
      </c>
    </row>
    <row r="63" spans="1:13" ht="24.9" customHeight="1" x14ac:dyDescent="0.55000000000000004">
      <c r="A63" s="12" t="s">
        <v>96</v>
      </c>
      <c r="C63" s="24"/>
      <c r="D63" s="35"/>
      <c r="E63" s="35"/>
      <c r="F63" s="25"/>
      <c r="G63" s="30"/>
      <c r="H63" s="26"/>
      <c r="I63" s="47"/>
      <c r="J63" s="26"/>
      <c r="K63" s="30"/>
      <c r="L63" s="26"/>
      <c r="M63" s="47"/>
    </row>
    <row r="64" spans="1:13" ht="24.9" customHeight="1" x14ac:dyDescent="0.55000000000000004">
      <c r="A64" s="12" t="s">
        <v>97</v>
      </c>
      <c r="C64" s="24"/>
      <c r="D64" s="48"/>
      <c r="E64" s="48"/>
      <c r="F64" s="34" t="s">
        <v>86</v>
      </c>
      <c r="G64" s="26">
        <v>25555300.239999998</v>
      </c>
      <c r="H64" s="30"/>
      <c r="I64" s="33">
        <v>24268876.880000003</v>
      </c>
      <c r="J64" s="33"/>
      <c r="K64" s="30">
        <v>20855472.050000001</v>
      </c>
      <c r="L64" s="33"/>
      <c r="M64" s="33">
        <v>20274757.050000001</v>
      </c>
    </row>
    <row r="65" spans="1:13" ht="24.9" customHeight="1" x14ac:dyDescent="0.55000000000000004">
      <c r="A65" s="12" t="s">
        <v>54</v>
      </c>
      <c r="C65" s="24"/>
      <c r="D65" s="48"/>
      <c r="E65" s="48"/>
      <c r="F65" s="34"/>
      <c r="G65" s="26">
        <v>5712499.2000000002</v>
      </c>
      <c r="H65" s="30"/>
      <c r="I65" s="26">
        <v>5385679.2000000002</v>
      </c>
      <c r="J65" s="33"/>
      <c r="K65" s="33">
        <v>0</v>
      </c>
      <c r="L65" s="33"/>
      <c r="M65" s="33">
        <v>0</v>
      </c>
    </row>
    <row r="66" spans="1:13" ht="24.9" customHeight="1" x14ac:dyDescent="0.6">
      <c r="A66" s="12"/>
      <c r="B66" s="23" t="s">
        <v>29</v>
      </c>
      <c r="G66" s="31">
        <f>SUM(G59:G65)</f>
        <v>462421894.40000004</v>
      </c>
      <c r="H66" s="30"/>
      <c r="I66" s="31">
        <f>SUM(I59:I65)</f>
        <v>488612313.42000002</v>
      </c>
      <c r="J66" s="33"/>
      <c r="K66" s="31">
        <f>SUM(K60:K65)</f>
        <v>430543683.17000008</v>
      </c>
      <c r="L66" s="26"/>
      <c r="M66" s="31">
        <f>SUM(M59:M65)</f>
        <v>423826115.85000002</v>
      </c>
    </row>
    <row r="67" spans="1:13" ht="24.9" customHeight="1" x14ac:dyDescent="0.6">
      <c r="A67" s="12"/>
      <c r="B67" s="23" t="s">
        <v>30</v>
      </c>
      <c r="G67" s="49">
        <f>+G57+G66</f>
        <v>1120895677.5700002</v>
      </c>
      <c r="H67" s="47"/>
      <c r="I67" s="49">
        <f>+I57+I66</f>
        <v>1068840544.78</v>
      </c>
      <c r="J67" s="33"/>
      <c r="K67" s="49">
        <f>+K57+K66</f>
        <v>748807508.23000002</v>
      </c>
      <c r="L67" s="26"/>
      <c r="M67" s="50">
        <f>+M57+M66</f>
        <v>686976357.60000002</v>
      </c>
    </row>
    <row r="68" spans="1:13" ht="24.9" customHeight="1" x14ac:dyDescent="0.6">
      <c r="A68" s="12"/>
      <c r="B68" s="23"/>
      <c r="G68" s="47"/>
      <c r="H68" s="47"/>
      <c r="I68" s="47"/>
      <c r="J68" s="33"/>
      <c r="K68" s="47"/>
      <c r="L68" s="26"/>
      <c r="M68" s="30"/>
    </row>
    <row r="69" spans="1:13" ht="24.9" customHeight="1" x14ac:dyDescent="0.6">
      <c r="A69" s="12"/>
      <c r="B69" s="23"/>
      <c r="G69" s="47"/>
      <c r="H69" s="47"/>
      <c r="I69" s="47"/>
      <c r="J69" s="33"/>
      <c r="K69" s="47"/>
      <c r="L69" s="26"/>
      <c r="M69" s="30"/>
    </row>
    <row r="70" spans="1:13" ht="24.9" customHeight="1" x14ac:dyDescent="0.55000000000000004">
      <c r="A70" s="24" t="s">
        <v>249</v>
      </c>
      <c r="B70" s="12"/>
      <c r="C70" s="12"/>
      <c r="G70" s="12"/>
      <c r="H70" s="12"/>
      <c r="I70" s="12"/>
      <c r="J70" s="12"/>
      <c r="K70" s="12"/>
      <c r="L70" s="12"/>
      <c r="M70" s="12"/>
    </row>
    <row r="71" spans="1:13" ht="24.9" customHeight="1" x14ac:dyDescent="0.55000000000000004">
      <c r="A71" s="24"/>
      <c r="B71" s="12"/>
      <c r="C71" s="12"/>
      <c r="G71" s="12"/>
      <c r="H71" s="12"/>
      <c r="I71" s="12"/>
      <c r="J71" s="12"/>
      <c r="K71" s="12"/>
      <c r="L71" s="12"/>
      <c r="M71" s="12"/>
    </row>
    <row r="72" spans="1:13" ht="24.9" customHeight="1" x14ac:dyDescent="0.55000000000000004">
      <c r="A72" s="24"/>
      <c r="B72" s="12"/>
      <c r="D72" s="8"/>
      <c r="E72" s="8"/>
      <c r="F72" s="8"/>
      <c r="H72" s="12"/>
      <c r="I72" s="12"/>
      <c r="J72" s="12"/>
      <c r="K72" s="12"/>
      <c r="L72" s="12"/>
      <c r="M72" s="12"/>
    </row>
    <row r="73" spans="1:13" ht="24.9" customHeight="1" x14ac:dyDescent="0.55000000000000004">
      <c r="A73" s="24"/>
      <c r="D73" s="8" t="s">
        <v>132</v>
      </c>
      <c r="E73" s="8"/>
      <c r="F73" s="8"/>
      <c r="H73" s="12"/>
      <c r="I73" s="12"/>
      <c r="J73" s="12"/>
      <c r="K73" s="12"/>
      <c r="L73" s="12"/>
      <c r="M73" s="12"/>
    </row>
    <row r="74" spans="1:13" ht="24.9" customHeight="1" x14ac:dyDescent="0.55000000000000004">
      <c r="A74" s="24"/>
      <c r="D74" s="12" t="s">
        <v>146</v>
      </c>
      <c r="E74" s="12"/>
      <c r="F74" s="12"/>
      <c r="H74" s="12"/>
      <c r="I74" s="12"/>
      <c r="J74" s="12"/>
      <c r="K74" s="12"/>
      <c r="L74" s="12"/>
      <c r="M74" s="12"/>
    </row>
    <row r="75" spans="1:13" ht="24.9" customHeight="1" x14ac:dyDescent="0.55000000000000004">
      <c r="A75" s="24"/>
      <c r="C75" s="12"/>
      <c r="F75" s="12"/>
      <c r="H75" s="12"/>
      <c r="I75" s="12"/>
      <c r="J75" s="12"/>
      <c r="K75" s="12"/>
      <c r="L75" s="12"/>
      <c r="M75" s="12"/>
    </row>
    <row r="76" spans="1:13" ht="24.9" customHeight="1" x14ac:dyDescent="0.55000000000000004">
      <c r="A76" s="143" t="s">
        <v>7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</row>
    <row r="77" spans="1:13" ht="24.9" customHeight="1" x14ac:dyDescent="0.55000000000000004">
      <c r="A77" s="142" t="s">
        <v>38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</row>
    <row r="78" spans="1:13" ht="24.9" customHeight="1" x14ac:dyDescent="0.6">
      <c r="A78" s="144" t="s">
        <v>203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</row>
    <row r="79" spans="1:13" ht="24.9" customHeight="1" x14ac:dyDescent="0.55000000000000004">
      <c r="A79" s="142" t="s">
        <v>240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</row>
    <row r="80" spans="1:13" ht="24.9" customHeight="1" x14ac:dyDescent="0.55000000000000004">
      <c r="A80" s="9"/>
      <c r="B80" s="9"/>
      <c r="C80" s="9"/>
      <c r="D80" s="10"/>
      <c r="E80" s="10"/>
      <c r="F80" s="11"/>
      <c r="G80" s="9"/>
      <c r="H80" s="9"/>
      <c r="I80" s="9"/>
      <c r="J80" s="9"/>
      <c r="K80" s="9"/>
      <c r="L80" s="9"/>
      <c r="M80" s="9"/>
    </row>
    <row r="81" spans="1:13" ht="24.9" customHeight="1" x14ac:dyDescent="0.6">
      <c r="A81" s="12"/>
      <c r="B81" s="12"/>
      <c r="C81" s="12"/>
      <c r="G81" s="145" t="s">
        <v>24</v>
      </c>
      <c r="H81" s="145"/>
      <c r="I81" s="145"/>
      <c r="J81" s="15"/>
      <c r="K81" s="146" t="s">
        <v>42</v>
      </c>
      <c r="L81" s="146"/>
      <c r="M81" s="146"/>
    </row>
    <row r="82" spans="1:13" ht="24.9" customHeight="1" x14ac:dyDescent="0.6">
      <c r="A82" s="144"/>
      <c r="B82" s="144"/>
      <c r="C82" s="144"/>
      <c r="F82" s="16" t="s">
        <v>14</v>
      </c>
      <c r="G82" s="17" t="s">
        <v>241</v>
      </c>
      <c r="H82" s="18"/>
      <c r="I82" s="19" t="s">
        <v>204</v>
      </c>
      <c r="J82" s="20"/>
      <c r="K82" s="17" t="s">
        <v>241</v>
      </c>
      <c r="L82" s="18"/>
      <c r="M82" s="19" t="s">
        <v>204</v>
      </c>
    </row>
    <row r="83" spans="1:13" ht="24.9" customHeight="1" x14ac:dyDescent="0.6">
      <c r="A83" s="73"/>
      <c r="B83" s="73"/>
      <c r="C83" s="73"/>
      <c r="F83" s="16"/>
      <c r="G83" s="19" t="s">
        <v>149</v>
      </c>
      <c r="H83" s="18"/>
      <c r="I83" s="19" t="s">
        <v>150</v>
      </c>
      <c r="J83" s="20"/>
      <c r="K83" s="19" t="s">
        <v>149</v>
      </c>
      <c r="L83" s="18"/>
      <c r="M83" s="19" t="s">
        <v>150</v>
      </c>
    </row>
    <row r="84" spans="1:13" ht="24.9" customHeight="1" x14ac:dyDescent="0.6">
      <c r="A84" s="73"/>
      <c r="B84" s="73"/>
      <c r="C84" s="73"/>
      <c r="F84" s="16"/>
      <c r="G84" s="19" t="s">
        <v>151</v>
      </c>
      <c r="H84" s="22"/>
      <c r="I84" s="19"/>
      <c r="J84" s="12"/>
      <c r="K84" s="19" t="s">
        <v>151</v>
      </c>
      <c r="L84" s="22"/>
      <c r="M84" s="19"/>
    </row>
    <row r="85" spans="1:13" ht="24.9" customHeight="1" x14ac:dyDescent="0.6">
      <c r="A85" s="23" t="s">
        <v>88</v>
      </c>
      <c r="B85" s="73"/>
      <c r="C85" s="73"/>
      <c r="D85" s="21"/>
      <c r="E85" s="21"/>
      <c r="F85" s="16"/>
      <c r="G85" s="19"/>
      <c r="H85" s="22"/>
      <c r="I85" s="19"/>
      <c r="J85" s="12"/>
      <c r="K85" s="19"/>
      <c r="L85" s="22"/>
      <c r="M85" s="19"/>
    </row>
    <row r="86" spans="1:13" ht="24.9" customHeight="1" x14ac:dyDescent="0.6">
      <c r="A86" s="23" t="s">
        <v>3</v>
      </c>
      <c r="B86" s="12"/>
      <c r="C86" s="12"/>
      <c r="J86" s="12"/>
      <c r="K86" s="12"/>
      <c r="L86" s="12"/>
      <c r="M86" s="12"/>
    </row>
    <row r="87" spans="1:13" ht="24.9" customHeight="1" x14ac:dyDescent="0.55000000000000004">
      <c r="A87" s="24" t="s">
        <v>26</v>
      </c>
      <c r="B87" s="12"/>
      <c r="C87" s="12"/>
      <c r="F87" s="25"/>
      <c r="J87" s="12"/>
      <c r="K87" s="12"/>
      <c r="L87" s="12"/>
      <c r="M87" s="12"/>
    </row>
    <row r="88" spans="1:13" ht="24.9" customHeight="1" x14ac:dyDescent="0.55000000000000004">
      <c r="A88" s="24" t="s">
        <v>4</v>
      </c>
      <c r="B88" s="12"/>
      <c r="C88" s="12"/>
      <c r="J88" s="12"/>
      <c r="K88" s="12"/>
      <c r="L88" s="12"/>
      <c r="M88" s="12"/>
    </row>
    <row r="89" spans="1:13" ht="24.9" customHeight="1" x14ac:dyDescent="0.55000000000000004">
      <c r="A89" s="24"/>
      <c r="B89" s="12" t="s">
        <v>176</v>
      </c>
      <c r="C89" s="12"/>
      <c r="J89" s="12"/>
      <c r="K89" s="12"/>
      <c r="L89" s="12"/>
      <c r="M89" s="12"/>
    </row>
    <row r="90" spans="1:13" ht="24.9" customHeight="1" thickBot="1" x14ac:dyDescent="0.6">
      <c r="A90" s="24"/>
      <c r="B90" s="12" t="s">
        <v>83</v>
      </c>
      <c r="C90" s="12"/>
      <c r="F90" s="34"/>
      <c r="G90" s="51">
        <v>718634039.60000002</v>
      </c>
      <c r="I90" s="51">
        <v>718634039.60000002</v>
      </c>
      <c r="J90" s="12"/>
      <c r="K90" s="52">
        <v>718634039.60000002</v>
      </c>
      <c r="L90" s="12"/>
      <c r="M90" s="52">
        <v>718634039.60000002</v>
      </c>
    </row>
    <row r="91" spans="1:13" ht="24.9" customHeight="1" thickTop="1" x14ac:dyDescent="0.55000000000000004">
      <c r="A91" s="24" t="s">
        <v>60</v>
      </c>
      <c r="B91" s="12"/>
      <c r="C91" s="12"/>
      <c r="H91" s="32"/>
      <c r="I91" s="32"/>
      <c r="J91" s="33"/>
      <c r="K91" s="12"/>
      <c r="L91" s="33"/>
      <c r="M91" s="33"/>
    </row>
    <row r="92" spans="1:13" ht="24.9" customHeight="1" x14ac:dyDescent="0.55000000000000004">
      <c r="A92" s="24"/>
      <c r="B92" s="24" t="s">
        <v>111</v>
      </c>
      <c r="C92" s="12"/>
      <c r="D92" s="14"/>
      <c r="E92" s="14"/>
      <c r="G92" s="32"/>
      <c r="H92" s="32"/>
      <c r="I92" s="32"/>
      <c r="J92" s="33"/>
      <c r="K92" s="33"/>
      <c r="L92" s="33"/>
      <c r="M92" s="33"/>
    </row>
    <row r="93" spans="1:13" ht="24.9" customHeight="1" x14ac:dyDescent="0.55000000000000004">
      <c r="A93" s="24"/>
      <c r="B93" s="24" t="s">
        <v>84</v>
      </c>
      <c r="C93" s="12"/>
      <c r="D93" s="14"/>
      <c r="E93" s="14"/>
      <c r="G93" s="38">
        <f>งบเปลี่ยนแปลงรวม!E21</f>
        <v>538634039.60000002</v>
      </c>
      <c r="H93" s="38">
        <f>งบเปลี่ยนแปลงรวม!F21</f>
        <v>0</v>
      </c>
      <c r="I93" s="38">
        <f>งบเปลี่ยนแปลงรวม!E13</f>
        <v>538634039.60000002</v>
      </c>
      <c r="J93" s="37"/>
      <c r="K93" s="38">
        <f>งบเฉพาะกิจการ!F15</f>
        <v>538634039.60000002</v>
      </c>
      <c r="L93" s="37"/>
      <c r="M93" s="38">
        <f>+งบเฉพาะกิจการ!F9</f>
        <v>538634039.60000002</v>
      </c>
    </row>
    <row r="94" spans="1:13" ht="24.9" customHeight="1" x14ac:dyDescent="0.55000000000000004">
      <c r="A94" s="24" t="s">
        <v>48</v>
      </c>
      <c r="B94" s="24"/>
      <c r="C94" s="12"/>
      <c r="D94" s="34"/>
      <c r="E94" s="34"/>
      <c r="F94" s="34"/>
      <c r="G94" s="37">
        <f>งบเปลี่ยนแปลงรวม!G21</f>
        <v>1325756836.1400001</v>
      </c>
      <c r="H94" s="37">
        <f>งบเปลี่ยนแปลงรวม!H21</f>
        <v>0</v>
      </c>
      <c r="I94" s="37">
        <f>งบเปลี่ยนแปลงรวม!G13</f>
        <v>1325756836.1400001</v>
      </c>
      <c r="J94" s="37"/>
      <c r="K94" s="37">
        <f>งบเฉพาะกิจการ!H15</f>
        <v>1325756836.1399999</v>
      </c>
      <c r="L94" s="37"/>
      <c r="M94" s="37">
        <f>งบเฉพาะกิจการ!H25</f>
        <v>1325756836.1399999</v>
      </c>
    </row>
    <row r="95" spans="1:13" ht="24.9" customHeight="1" x14ac:dyDescent="0.55000000000000004">
      <c r="A95" s="24" t="s">
        <v>188</v>
      </c>
      <c r="B95" s="24"/>
      <c r="C95" s="12"/>
      <c r="D95" s="34"/>
      <c r="E95" s="34"/>
      <c r="F95" s="34" t="s">
        <v>85</v>
      </c>
      <c r="G95" s="37">
        <f>+งบเปลี่ยนแปลงรวม!I21</f>
        <v>1548065.05</v>
      </c>
      <c r="H95" s="37">
        <f>+งบเปลี่ยนแปลงรวม!J21</f>
        <v>0</v>
      </c>
      <c r="I95" s="37">
        <f>+งบเปลี่ยนแปลงรวม!I13</f>
        <v>1548065.05</v>
      </c>
      <c r="J95" s="37"/>
      <c r="K95" s="37">
        <f>+งบเฉพาะกิจการ!J15</f>
        <v>1548065.05</v>
      </c>
      <c r="L95" s="37"/>
      <c r="M95" s="37">
        <f>+งบเฉพาะกิจการ!J9</f>
        <v>1548065.05</v>
      </c>
    </row>
    <row r="96" spans="1:13" ht="24.9" customHeight="1" x14ac:dyDescent="0.55000000000000004">
      <c r="A96" s="24" t="s">
        <v>190</v>
      </c>
      <c r="B96" s="24"/>
      <c r="C96" s="12"/>
      <c r="D96" s="34"/>
      <c r="E96" s="34"/>
      <c r="F96" s="34" t="s">
        <v>213</v>
      </c>
      <c r="G96" s="37">
        <f>+งบเปลี่ยนแปลงรวม!K21</f>
        <v>6970235.1499999994</v>
      </c>
      <c r="H96" s="37">
        <f>+งบเปลี่ยนแปลงรวม!L21</f>
        <v>0</v>
      </c>
      <c r="I96" s="37">
        <f>+งบเปลี่ยนแปลงรวม!K13</f>
        <v>6970235.1499999994</v>
      </c>
      <c r="J96" s="37"/>
      <c r="K96" s="37">
        <f>+งบเฉพาะกิจการ!L15</f>
        <v>6970235.1499999994</v>
      </c>
      <c r="L96" s="37"/>
      <c r="M96" s="37">
        <f>+งบเฉพาะกิจการ!L15</f>
        <v>6970235.1499999994</v>
      </c>
    </row>
    <row r="97" spans="1:14" ht="24.9" customHeight="1" x14ac:dyDescent="0.55000000000000004">
      <c r="A97" s="24" t="s">
        <v>27</v>
      </c>
      <c r="B97" s="24"/>
      <c r="C97" s="12"/>
      <c r="D97" s="25"/>
      <c r="E97" s="25"/>
      <c r="F97" s="25"/>
      <c r="G97" s="37"/>
      <c r="H97" s="37"/>
      <c r="I97" s="37"/>
      <c r="J97" s="37"/>
      <c r="K97" s="38"/>
      <c r="L97" s="37"/>
      <c r="M97" s="38"/>
    </row>
    <row r="98" spans="1:14" ht="24.9" customHeight="1" x14ac:dyDescent="0.55000000000000004">
      <c r="A98" s="24" t="s">
        <v>137</v>
      </c>
      <c r="B98" s="12"/>
      <c r="C98" s="12"/>
      <c r="D98" s="14"/>
      <c r="E98" s="14"/>
      <c r="F98" s="34"/>
      <c r="G98" s="37">
        <f>งบเปลี่ยนแปลงรวม!M21</f>
        <v>67363640.879999995</v>
      </c>
      <c r="H98" s="37">
        <f>งบเปลี่ยนแปลงรวม!N21</f>
        <v>0</v>
      </c>
      <c r="I98" s="37">
        <f>งบเปลี่ยนแปลงรวม!M13</f>
        <v>64086661.339999996</v>
      </c>
      <c r="J98" s="37"/>
      <c r="K98" s="37">
        <f>งบเฉพาะกิจการ!N15</f>
        <v>67363640.879999995</v>
      </c>
      <c r="L98" s="37"/>
      <c r="M98" s="37">
        <f>งบเฉพาะกิจการ!N9</f>
        <v>64086661.339999996</v>
      </c>
    </row>
    <row r="99" spans="1:14" ht="24.9" customHeight="1" x14ac:dyDescent="0.55000000000000004">
      <c r="A99" s="24" t="s">
        <v>13</v>
      </c>
      <c r="B99" s="12"/>
      <c r="C99" s="12"/>
      <c r="D99" s="8"/>
      <c r="E99" s="8"/>
      <c r="F99" s="53" t="s">
        <v>235</v>
      </c>
      <c r="G99" s="37">
        <f>งบเปลี่ยนแปลงรวม!O21</f>
        <v>717263981.63999999</v>
      </c>
      <c r="H99" s="37">
        <f>งบเปลี่ยนแปลงรวม!P21</f>
        <v>0</v>
      </c>
      <c r="I99" s="37">
        <f>งบเปลี่ยนแปลงรวม!O13</f>
        <v>789443695.42000008</v>
      </c>
      <c r="J99" s="37"/>
      <c r="K99" s="37">
        <f>งบเฉพาะกิจการ!P15</f>
        <v>633916296.59999979</v>
      </c>
      <c r="L99" s="37"/>
      <c r="M99" s="37">
        <f>งบเฉพาะกิจการ!P9</f>
        <v>679380172.09999967</v>
      </c>
    </row>
    <row r="100" spans="1:14" ht="24.9" customHeight="1" x14ac:dyDescent="0.55000000000000004">
      <c r="A100" s="24" t="s">
        <v>61</v>
      </c>
      <c r="B100" s="12"/>
      <c r="C100" s="12"/>
      <c r="D100" s="25"/>
      <c r="E100" s="25"/>
      <c r="F100" s="25"/>
      <c r="G100" s="37">
        <f>งบเปลี่ยนแปลงรวม!U21</f>
        <v>-3470355.85</v>
      </c>
      <c r="H100" s="37">
        <f>งบเปลี่ยนแปลงรวม!V21</f>
        <v>0</v>
      </c>
      <c r="I100" s="37">
        <f>งบเปลี่ยนแปลงรวม!U13</f>
        <v>-4255103.08</v>
      </c>
      <c r="J100" s="37"/>
      <c r="K100" s="37">
        <v>0</v>
      </c>
      <c r="L100" s="37"/>
      <c r="M100" s="37">
        <v>0</v>
      </c>
    </row>
    <row r="101" spans="1:14" ht="24.9" customHeight="1" x14ac:dyDescent="0.6">
      <c r="B101" s="23" t="s">
        <v>58</v>
      </c>
      <c r="D101" s="14"/>
      <c r="E101" s="14"/>
      <c r="G101" s="54">
        <f>SUM(G92:G100)</f>
        <v>2654066442.6100001</v>
      </c>
      <c r="H101" s="55"/>
      <c r="I101" s="54">
        <f>SUM(I93:I100)</f>
        <v>2722184429.6200004</v>
      </c>
      <c r="J101" s="37"/>
      <c r="K101" s="54">
        <f>SUM(K92:K100)</f>
        <v>2574189113.4199996</v>
      </c>
      <c r="L101" s="55"/>
      <c r="M101" s="54">
        <f>SUM(M92:M100)</f>
        <v>2616376009.3799992</v>
      </c>
    </row>
    <row r="102" spans="1:14" ht="24.9" customHeight="1" x14ac:dyDescent="0.55000000000000004">
      <c r="A102" s="12" t="s">
        <v>59</v>
      </c>
      <c r="B102" s="12"/>
      <c r="C102" s="12"/>
      <c r="D102" s="14"/>
      <c r="E102" s="14"/>
      <c r="G102" s="56">
        <f>งบเปลี่ยนแปลงรวม!Y21</f>
        <v>45668904.75</v>
      </c>
      <c r="H102" s="55"/>
      <c r="I102" s="56">
        <f>งบเปลี่ยนแปลงรวม!Y13</f>
        <v>36270443.030000001</v>
      </c>
      <c r="J102" s="33"/>
      <c r="K102" s="57">
        <v>0</v>
      </c>
      <c r="L102" s="33"/>
      <c r="M102" s="57">
        <v>0</v>
      </c>
    </row>
    <row r="103" spans="1:14" ht="24.9" customHeight="1" x14ac:dyDescent="0.6">
      <c r="B103" s="23" t="s">
        <v>31</v>
      </c>
      <c r="D103" s="14"/>
      <c r="E103" s="14"/>
      <c r="G103" s="55">
        <f>SUM(G101:G102)</f>
        <v>2699735347.3600001</v>
      </c>
      <c r="H103" s="55"/>
      <c r="I103" s="55">
        <f>SUM(I101:I102)</f>
        <v>2758454872.6500006</v>
      </c>
      <c r="J103" s="37"/>
      <c r="K103" s="55">
        <f>SUM(K101:K102)</f>
        <v>2574189113.4199996</v>
      </c>
      <c r="L103" s="55"/>
      <c r="M103" s="55">
        <f>SUM(M101:M102)</f>
        <v>2616376009.3799992</v>
      </c>
    </row>
    <row r="104" spans="1:14" ht="24.9" customHeight="1" thickBot="1" x14ac:dyDescent="0.65">
      <c r="A104" s="23" t="s">
        <v>5</v>
      </c>
      <c r="B104" s="12"/>
      <c r="C104" s="12"/>
      <c r="D104" s="14"/>
      <c r="E104" s="14"/>
      <c r="G104" s="58">
        <f>+G67+G103</f>
        <v>3820631024.9300003</v>
      </c>
      <c r="H104" s="55"/>
      <c r="I104" s="58">
        <f>+I67+I103</f>
        <v>3827295417.4300003</v>
      </c>
      <c r="J104" s="37"/>
      <c r="K104" s="58">
        <f>+K67+K103</f>
        <v>3322996621.6499996</v>
      </c>
      <c r="L104" s="37"/>
      <c r="M104" s="58">
        <f>+M67+M103</f>
        <v>3303352366.9799991</v>
      </c>
    </row>
    <row r="105" spans="1:14" ht="24.9" customHeight="1" thickTop="1" x14ac:dyDescent="0.55000000000000004">
      <c r="A105" s="24"/>
      <c r="B105" s="12"/>
      <c r="C105" s="12"/>
      <c r="G105" s="136"/>
      <c r="H105" s="136"/>
      <c r="I105" s="136"/>
      <c r="J105" s="136"/>
      <c r="K105" s="136"/>
      <c r="L105" s="136"/>
      <c r="M105" s="136"/>
      <c r="N105" s="12"/>
    </row>
    <row r="106" spans="1:14" ht="24.9" customHeight="1" x14ac:dyDescent="0.55000000000000004">
      <c r="B106" s="12"/>
      <c r="C106" s="12"/>
      <c r="G106" s="12"/>
      <c r="H106" s="12"/>
      <c r="I106" s="12"/>
      <c r="J106" s="12"/>
      <c r="K106" s="12"/>
      <c r="L106" s="12"/>
      <c r="M106" s="12"/>
    </row>
    <row r="107" spans="1:14" ht="24.9" customHeight="1" x14ac:dyDescent="0.55000000000000004">
      <c r="A107" s="24" t="s">
        <v>249</v>
      </c>
      <c r="B107" s="12"/>
      <c r="C107" s="12"/>
      <c r="G107" s="12"/>
      <c r="H107" s="12"/>
      <c r="I107" s="12"/>
      <c r="J107" s="12"/>
      <c r="K107" s="12"/>
      <c r="L107" s="12"/>
      <c r="M107" s="12"/>
    </row>
    <row r="108" spans="1:14" ht="24.9" customHeight="1" x14ac:dyDescent="0.55000000000000004">
      <c r="A108" s="24"/>
      <c r="B108" s="12"/>
      <c r="C108" s="12"/>
      <c r="G108" s="12"/>
      <c r="H108" s="12"/>
      <c r="I108" s="12"/>
      <c r="J108" s="12"/>
      <c r="K108" s="12"/>
      <c r="L108" s="12"/>
      <c r="M108" s="12"/>
    </row>
    <row r="109" spans="1:14" ht="24.9" customHeight="1" x14ac:dyDescent="0.55000000000000004">
      <c r="A109" s="24"/>
      <c r="B109" s="12"/>
      <c r="C109" s="12"/>
      <c r="G109" s="12"/>
      <c r="H109" s="12"/>
      <c r="I109" s="12"/>
      <c r="J109" s="12"/>
      <c r="K109" s="12"/>
      <c r="L109" s="12"/>
      <c r="M109" s="12"/>
    </row>
    <row r="110" spans="1:14" ht="24.9" customHeight="1" x14ac:dyDescent="0.55000000000000004">
      <c r="A110" s="24"/>
      <c r="D110" s="8" t="s">
        <v>132</v>
      </c>
      <c r="E110" s="8"/>
      <c r="F110" s="8"/>
      <c r="H110" s="12"/>
      <c r="I110" s="12"/>
      <c r="J110" s="12"/>
      <c r="K110" s="12"/>
      <c r="L110" s="12"/>
      <c r="M110" s="12"/>
    </row>
    <row r="111" spans="1:14" ht="24.9" customHeight="1" x14ac:dyDescent="0.55000000000000004">
      <c r="A111" s="24"/>
      <c r="D111" s="12" t="s">
        <v>146</v>
      </c>
      <c r="E111" s="12"/>
      <c r="F111" s="12"/>
      <c r="H111" s="12"/>
      <c r="I111" s="12"/>
      <c r="J111" s="12"/>
      <c r="K111" s="12"/>
      <c r="L111" s="12"/>
      <c r="M111" s="12"/>
    </row>
  </sheetData>
  <mergeCells count="21">
    <mergeCell ref="A82:C82"/>
    <mergeCell ref="A47:C47"/>
    <mergeCell ref="G81:I81"/>
    <mergeCell ref="K81:M81"/>
    <mergeCell ref="A77:M77"/>
    <mergeCell ref="A79:M79"/>
    <mergeCell ref="A78:M78"/>
    <mergeCell ref="A1:M1"/>
    <mergeCell ref="A2:M2"/>
    <mergeCell ref="A3:M3"/>
    <mergeCell ref="A39:M39"/>
    <mergeCell ref="A40:M40"/>
    <mergeCell ref="A9:C9"/>
    <mergeCell ref="A38:M38"/>
    <mergeCell ref="A41:M41"/>
    <mergeCell ref="A76:M76"/>
    <mergeCell ref="A44:C44"/>
    <mergeCell ref="G5:I5"/>
    <mergeCell ref="K5:M5"/>
    <mergeCell ref="K43:M43"/>
    <mergeCell ref="G43:I43"/>
  </mergeCells>
  <phoneticPr fontId="12" type="noConversion"/>
  <pageMargins left="0.78740157480314965" right="0.19685039370078741" top="0.59055118110236227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C264-46E8-4333-8079-C3B16752A080}">
  <dimension ref="A1:U43"/>
  <sheetViews>
    <sheetView zoomScaleNormal="100" zoomScaleSheetLayoutView="100" workbookViewId="0">
      <selection activeCell="P7" sqref="P7:S10"/>
    </sheetView>
  </sheetViews>
  <sheetFormatPr defaultColWidth="9.125" defaultRowHeight="21.75" customHeight="1" x14ac:dyDescent="0.55000000000000004"/>
  <cols>
    <col min="1" max="4" width="9.125" style="8" customWidth="1"/>
    <col min="5" max="5" width="4.125" style="8" customWidth="1"/>
    <col min="6" max="6" width="8.375" style="60" bestFit="1" customWidth="1"/>
    <col min="7" max="7" width="0.875" style="60" customWidth="1"/>
    <col min="8" max="8" width="15.75" style="8" customWidth="1"/>
    <col min="9" max="9" width="1.25" style="8" customWidth="1"/>
    <col min="10" max="10" width="15.75" style="8" customWidth="1"/>
    <col min="11" max="11" width="1.25" style="8" customWidth="1"/>
    <col min="12" max="12" width="15.75" style="8" customWidth="1"/>
    <col min="13" max="13" width="1.125" style="8" customWidth="1"/>
    <col min="14" max="14" width="15.75" style="8" customWidth="1"/>
    <col min="15" max="15" width="1.125" style="8" customWidth="1"/>
    <col min="16" max="21" width="15.875" style="8" customWidth="1"/>
    <col min="22" max="16384" width="9.125" style="8"/>
  </cols>
  <sheetData>
    <row r="1" spans="1:21" ht="23.4" customHeight="1" x14ac:dyDescent="0.55000000000000004">
      <c r="A1" s="142" t="s">
        <v>38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21" ht="23.4" customHeight="1" x14ac:dyDescent="0.6">
      <c r="A2" s="144" t="s">
        <v>57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21" ht="23.4" customHeight="1" x14ac:dyDescent="0.55000000000000004">
      <c r="A3" s="142" t="s">
        <v>242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21" ht="23.4" customHeight="1" x14ac:dyDescent="0.55000000000000004">
      <c r="A4" s="142" t="s">
        <v>153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21" ht="9" customHeight="1" x14ac:dyDescent="0.55000000000000004">
      <c r="A5" s="9"/>
      <c r="B5" s="9"/>
      <c r="C5" s="9"/>
      <c r="D5" s="9"/>
      <c r="E5" s="9"/>
      <c r="F5" s="59"/>
      <c r="G5" s="59"/>
      <c r="H5" s="9"/>
      <c r="I5" s="9"/>
      <c r="J5" s="9"/>
      <c r="K5" s="9"/>
      <c r="L5" s="9"/>
      <c r="M5" s="9"/>
      <c r="N5" s="9"/>
    </row>
    <row r="6" spans="1:21" ht="23.4" customHeight="1" x14ac:dyDescent="0.6">
      <c r="A6" s="12"/>
      <c r="B6" s="12"/>
      <c r="C6" s="12"/>
      <c r="D6" s="12"/>
      <c r="E6" s="12"/>
      <c r="H6" s="145" t="s">
        <v>24</v>
      </c>
      <c r="I6" s="145"/>
      <c r="J6" s="145"/>
      <c r="K6" s="12"/>
      <c r="L6" s="61"/>
      <c r="M6" s="62" t="s">
        <v>42</v>
      </c>
      <c r="N6" s="63"/>
    </row>
    <row r="7" spans="1:21" ht="23.4" customHeight="1" x14ac:dyDescent="0.6">
      <c r="A7" s="12"/>
      <c r="B7" s="12"/>
      <c r="C7" s="12"/>
      <c r="D7" s="12"/>
      <c r="E7" s="12"/>
      <c r="F7" s="16" t="s">
        <v>14</v>
      </c>
      <c r="G7" s="21"/>
      <c r="H7" s="64" t="s">
        <v>205</v>
      </c>
      <c r="I7" s="64">
        <v>2551</v>
      </c>
      <c r="J7" s="64" t="s">
        <v>166</v>
      </c>
      <c r="K7" s="64">
        <v>2551</v>
      </c>
      <c r="L7" s="64" t="s">
        <v>205</v>
      </c>
      <c r="M7" s="64">
        <v>2551</v>
      </c>
      <c r="N7" s="64" t="s">
        <v>166</v>
      </c>
    </row>
    <row r="8" spans="1:21" ht="23.4" customHeight="1" x14ac:dyDescent="0.55000000000000004">
      <c r="A8" s="24" t="s">
        <v>44</v>
      </c>
      <c r="C8" s="12"/>
      <c r="D8" s="12"/>
      <c r="E8" s="12"/>
      <c r="F8" s="65"/>
      <c r="G8" s="65"/>
      <c r="H8" s="32">
        <v>260617613.94999999</v>
      </c>
      <c r="I8" s="33"/>
      <c r="J8" s="33">
        <v>362252873.76999986</v>
      </c>
      <c r="K8" s="33"/>
      <c r="L8" s="32">
        <v>164357338.25000003</v>
      </c>
      <c r="M8" s="33"/>
      <c r="N8" s="33">
        <v>278980987.68000001</v>
      </c>
    </row>
    <row r="9" spans="1:21" ht="23.4" customHeight="1" x14ac:dyDescent="0.55000000000000004">
      <c r="A9" s="107" t="s">
        <v>52</v>
      </c>
      <c r="C9" s="12"/>
      <c r="D9" s="12"/>
      <c r="E9" s="12"/>
      <c r="H9" s="115">
        <v>-190909412.44999999</v>
      </c>
      <c r="I9" s="33"/>
      <c r="J9" s="33">
        <v>-245452109.47</v>
      </c>
      <c r="K9" s="33"/>
      <c r="L9" s="33">
        <v>-113336611.02000001</v>
      </c>
      <c r="M9" s="33"/>
      <c r="N9" s="33">
        <v>-184555709.73000005</v>
      </c>
    </row>
    <row r="10" spans="1:21" ht="23.4" customHeight="1" x14ac:dyDescent="0.55000000000000004">
      <c r="A10" s="12" t="s">
        <v>49</v>
      </c>
      <c r="F10" s="65"/>
      <c r="G10" s="65"/>
      <c r="H10" s="66">
        <f>SUM(H8:H9)</f>
        <v>69708201.5</v>
      </c>
      <c r="I10" s="32"/>
      <c r="J10" s="66">
        <f>SUM(J8:J9)</f>
        <v>116800764.29999986</v>
      </c>
      <c r="K10" s="32"/>
      <c r="L10" s="66">
        <f>SUM(L8:L9)</f>
        <v>51020727.230000019</v>
      </c>
      <c r="M10" s="32"/>
      <c r="N10" s="66">
        <f>SUM(N8:N9)</f>
        <v>94425277.949999958</v>
      </c>
      <c r="U10" s="139"/>
    </row>
    <row r="11" spans="1:21" ht="23.4" customHeight="1" x14ac:dyDescent="0.55000000000000004">
      <c r="A11" s="12" t="s">
        <v>39</v>
      </c>
      <c r="C11" s="12"/>
      <c r="D11" s="12"/>
      <c r="E11" s="12"/>
      <c r="F11" s="65"/>
      <c r="G11" s="65"/>
      <c r="H11" s="32"/>
      <c r="I11" s="33"/>
      <c r="J11" s="32"/>
      <c r="K11" s="33"/>
      <c r="L11" s="33"/>
      <c r="M11" s="33"/>
      <c r="N11" s="32"/>
    </row>
    <row r="12" spans="1:21" ht="23.4" customHeight="1" x14ac:dyDescent="0.55000000000000004">
      <c r="A12" s="12" t="s">
        <v>170</v>
      </c>
      <c r="C12" s="12"/>
      <c r="D12" s="12"/>
      <c r="E12" s="12"/>
      <c r="F12" s="65"/>
      <c r="G12" s="65"/>
      <c r="H12" s="32">
        <v>3877444.5100000035</v>
      </c>
      <c r="I12" s="33"/>
      <c r="J12" s="32">
        <v>6237830.1800000016</v>
      </c>
      <c r="K12" s="33"/>
      <c r="L12" s="33">
        <v>3990821.31</v>
      </c>
      <c r="M12" s="33"/>
      <c r="N12" s="32">
        <v>4553400.3899999997</v>
      </c>
    </row>
    <row r="13" spans="1:21" ht="23.4" customHeight="1" x14ac:dyDescent="0.55000000000000004">
      <c r="A13" s="24" t="s">
        <v>99</v>
      </c>
      <c r="C13" s="12"/>
      <c r="D13" s="12"/>
      <c r="E13" s="12"/>
      <c r="F13" s="65"/>
      <c r="G13" s="65"/>
      <c r="H13" s="33">
        <v>-38559896.880000003</v>
      </c>
      <c r="I13" s="33"/>
      <c r="J13" s="33">
        <v>-45523969.609999999</v>
      </c>
      <c r="K13" s="33"/>
      <c r="L13" s="33">
        <v>-27183246.829999998</v>
      </c>
      <c r="M13" s="33"/>
      <c r="N13" s="33">
        <v>-37698415.890000001</v>
      </c>
    </row>
    <row r="14" spans="1:21" ht="23.4" customHeight="1" x14ac:dyDescent="0.55000000000000004">
      <c r="A14" s="107" t="s">
        <v>45</v>
      </c>
      <c r="C14" s="12"/>
      <c r="D14" s="12"/>
      <c r="E14" s="12"/>
      <c r="F14" s="65"/>
      <c r="G14" s="65"/>
      <c r="H14" s="115">
        <v>-26971347.989999998</v>
      </c>
      <c r="I14" s="33"/>
      <c r="J14" s="33">
        <v>-23902930.780000001</v>
      </c>
      <c r="K14" s="33"/>
      <c r="L14" s="33">
        <v>-15187989.989999998</v>
      </c>
      <c r="M14" s="33"/>
      <c r="N14" s="33">
        <v>-13760674.780000001</v>
      </c>
    </row>
    <row r="15" spans="1:21" ht="23.4" customHeight="1" x14ac:dyDescent="0.55000000000000004">
      <c r="A15" s="7" t="s">
        <v>112</v>
      </c>
      <c r="C15" s="12"/>
      <c r="D15" s="12"/>
      <c r="E15" s="12"/>
      <c r="F15" s="65"/>
      <c r="G15" s="65"/>
      <c r="H15" s="67">
        <f>SUM(H10:H14)</f>
        <v>8054401.1400000043</v>
      </c>
      <c r="I15" s="33"/>
      <c r="J15" s="67">
        <f>SUM(J10:J14)</f>
        <v>53611694.089999869</v>
      </c>
      <c r="K15" s="33"/>
      <c r="L15" s="67">
        <f>SUM(L10:L14)</f>
        <v>12640311.720000025</v>
      </c>
      <c r="M15" s="33"/>
      <c r="N15" s="67">
        <f>SUM(N10:N14)</f>
        <v>47519587.669999957</v>
      </c>
    </row>
    <row r="16" spans="1:21" ht="23.4" customHeight="1" x14ac:dyDescent="0.55000000000000004">
      <c r="A16" s="7" t="s">
        <v>113</v>
      </c>
      <c r="C16" s="12"/>
      <c r="D16" s="12"/>
      <c r="E16" s="12"/>
      <c r="F16" s="65"/>
      <c r="G16" s="65"/>
      <c r="H16" s="33">
        <v>4623518.1099999994</v>
      </c>
      <c r="I16" s="33"/>
      <c r="J16" s="33">
        <v>16653690.549999997</v>
      </c>
      <c r="K16" s="33"/>
      <c r="L16" s="33">
        <v>0</v>
      </c>
      <c r="M16" s="33"/>
      <c r="N16" s="33">
        <v>0</v>
      </c>
    </row>
    <row r="17" spans="1:15" ht="23.4" customHeight="1" x14ac:dyDescent="0.55000000000000004">
      <c r="A17" s="7" t="s">
        <v>114</v>
      </c>
      <c r="C17" s="12"/>
      <c r="D17" s="12"/>
      <c r="E17" s="12"/>
      <c r="F17" s="65"/>
      <c r="G17" s="65"/>
      <c r="H17" s="33">
        <v>15623.14</v>
      </c>
      <c r="I17" s="33"/>
      <c r="J17" s="33">
        <v>19053.62</v>
      </c>
      <c r="K17" s="33"/>
      <c r="L17" s="33">
        <v>1343710.5199999996</v>
      </c>
      <c r="M17" s="33"/>
      <c r="N17" s="33">
        <v>9782889.3000000007</v>
      </c>
    </row>
    <row r="18" spans="1:15" ht="23.4" customHeight="1" x14ac:dyDescent="0.55000000000000004">
      <c r="A18" s="24" t="s">
        <v>50</v>
      </c>
      <c r="F18" s="8"/>
      <c r="G18" s="8"/>
      <c r="H18" s="33">
        <v>-12092179.039999999</v>
      </c>
      <c r="I18" s="32"/>
      <c r="J18" s="33">
        <v>-7799474.2699999996</v>
      </c>
      <c r="K18" s="32"/>
      <c r="L18" s="33">
        <v>-8448466.3499999996</v>
      </c>
      <c r="M18" s="32"/>
      <c r="N18" s="33">
        <v>-7505283.540000001</v>
      </c>
    </row>
    <row r="19" spans="1:15" ht="23.4" customHeight="1" x14ac:dyDescent="0.55000000000000004">
      <c r="A19" s="24" t="s">
        <v>55</v>
      </c>
      <c r="H19" s="67">
        <f>SUM(H15:H18)</f>
        <v>601363.35000000522</v>
      </c>
      <c r="I19" s="33"/>
      <c r="J19" s="67">
        <f>SUM(J15:J18)</f>
        <v>62484963.989999875</v>
      </c>
      <c r="K19" s="33"/>
      <c r="L19" s="67">
        <f>SUM(L15:L18)</f>
        <v>5535555.8900000248</v>
      </c>
      <c r="M19" s="33"/>
      <c r="N19" s="67">
        <f>SUM(N15:N18)</f>
        <v>49797193.429999955</v>
      </c>
    </row>
    <row r="20" spans="1:15" ht="23.4" customHeight="1" x14ac:dyDescent="0.55000000000000004">
      <c r="A20" s="24" t="s">
        <v>56</v>
      </c>
      <c r="B20" s="24"/>
      <c r="C20" s="12"/>
      <c r="D20" s="12"/>
      <c r="E20" s="12"/>
      <c r="F20" s="68" t="s">
        <v>174</v>
      </c>
      <c r="G20" s="68"/>
      <c r="H20" s="33">
        <v>-1836867.54</v>
      </c>
      <c r="I20" s="33"/>
      <c r="J20" s="33">
        <v>-10207019.869999999</v>
      </c>
      <c r="K20" s="33"/>
      <c r="L20" s="33">
        <v>-1180589.9699999983</v>
      </c>
      <c r="M20" s="33"/>
      <c r="N20" s="33">
        <v>-9418209.629999999</v>
      </c>
    </row>
    <row r="21" spans="1:15" ht="23.4" customHeight="1" x14ac:dyDescent="0.55000000000000004">
      <c r="A21" s="7" t="s">
        <v>157</v>
      </c>
      <c r="C21" s="12"/>
      <c r="D21" s="12"/>
      <c r="E21" s="12"/>
      <c r="H21" s="69">
        <f>SUM(H19:H20)</f>
        <v>-1235504.1899999948</v>
      </c>
      <c r="I21" s="32"/>
      <c r="J21" s="69">
        <f>SUM(J19:J20)</f>
        <v>52277944.119999878</v>
      </c>
      <c r="K21" s="32"/>
      <c r="L21" s="69">
        <f>SUM(L19:L20)</f>
        <v>4354965.920000026</v>
      </c>
      <c r="M21" s="32"/>
      <c r="N21" s="69">
        <f>SUM(N19:N20)</f>
        <v>40378983.799999952</v>
      </c>
    </row>
    <row r="22" spans="1:15" ht="23.4" customHeight="1" x14ac:dyDescent="0.55000000000000004">
      <c r="A22" s="7" t="s">
        <v>69</v>
      </c>
      <c r="C22" s="12"/>
      <c r="D22" s="12"/>
      <c r="E22" s="12"/>
      <c r="H22" s="12"/>
      <c r="J22" s="12"/>
      <c r="L22" s="12"/>
      <c r="N22" s="12"/>
    </row>
    <row r="23" spans="1:15" ht="23.4" customHeight="1" x14ac:dyDescent="0.55000000000000004">
      <c r="A23" s="7" t="s">
        <v>179</v>
      </c>
      <c r="C23" s="12"/>
      <c r="D23" s="12"/>
      <c r="E23" s="12"/>
      <c r="H23" s="12"/>
      <c r="J23" s="12"/>
      <c r="L23" s="12"/>
      <c r="N23" s="12"/>
    </row>
    <row r="24" spans="1:15" ht="23.4" customHeight="1" x14ac:dyDescent="0.55000000000000004">
      <c r="A24" s="7" t="s">
        <v>180</v>
      </c>
      <c r="C24" s="12"/>
      <c r="D24" s="12"/>
      <c r="E24" s="12"/>
      <c r="H24" s="12"/>
      <c r="J24" s="12"/>
      <c r="L24" s="12"/>
      <c r="N24" s="12"/>
    </row>
    <row r="25" spans="1:15" ht="23.4" customHeight="1" x14ac:dyDescent="0.55000000000000004">
      <c r="A25" s="7" t="s">
        <v>236</v>
      </c>
      <c r="C25" s="12"/>
      <c r="D25" s="12"/>
      <c r="E25" s="12"/>
      <c r="H25" s="33">
        <v>2980470.59</v>
      </c>
      <c r="I25" s="32"/>
      <c r="J25" s="33">
        <v>-1189750.69</v>
      </c>
      <c r="K25" s="32"/>
      <c r="L25" s="33">
        <v>0</v>
      </c>
      <c r="M25" s="32"/>
      <c r="N25" s="33">
        <v>0</v>
      </c>
    </row>
    <row r="26" spans="1:15" ht="23.4" customHeight="1" x14ac:dyDescent="0.55000000000000004">
      <c r="A26" s="7" t="s">
        <v>237</v>
      </c>
      <c r="C26" s="12"/>
      <c r="D26" s="12"/>
      <c r="E26" s="12"/>
      <c r="H26" s="69">
        <f>SUM(H25:H25)</f>
        <v>2980470.59</v>
      </c>
      <c r="I26" s="32"/>
      <c r="J26" s="69">
        <f>SUM(J25:J25)</f>
        <v>-1189750.69</v>
      </c>
      <c r="K26" s="32"/>
      <c r="L26" s="69">
        <f>SUM(L25:L25)</f>
        <v>0</v>
      </c>
      <c r="M26" s="32"/>
      <c r="N26" s="69">
        <f>SUM(N25:N25)</f>
        <v>0</v>
      </c>
    </row>
    <row r="27" spans="1:15" ht="23.4" customHeight="1" thickBot="1" x14ac:dyDescent="0.6">
      <c r="A27" s="7" t="s">
        <v>158</v>
      </c>
      <c r="C27" s="12"/>
      <c r="D27" s="12"/>
      <c r="E27" s="12"/>
      <c r="H27" s="70">
        <f>+H26+H21</f>
        <v>1744966.400000005</v>
      </c>
      <c r="I27" s="32"/>
      <c r="J27" s="70">
        <f>+J26+J21</f>
        <v>51088193.42999988</v>
      </c>
      <c r="K27" s="32"/>
      <c r="L27" s="70">
        <f>+L26+L21</f>
        <v>4354965.920000026</v>
      </c>
      <c r="M27" s="32"/>
      <c r="N27" s="70">
        <f>+N26+N21</f>
        <v>40378983.799999952</v>
      </c>
    </row>
    <row r="28" spans="1:15" ht="23.4" customHeight="1" thickTop="1" x14ac:dyDescent="0.55000000000000004">
      <c r="A28" s="8" t="s">
        <v>104</v>
      </c>
      <c r="C28" s="12"/>
      <c r="D28" s="12"/>
      <c r="E28" s="12"/>
      <c r="F28" s="12"/>
      <c r="G28" s="12"/>
      <c r="H28" s="12"/>
      <c r="I28" s="12"/>
      <c r="K28" s="12"/>
      <c r="M28" s="12"/>
      <c r="N28" s="12"/>
      <c r="O28" s="12"/>
    </row>
    <row r="29" spans="1:15" ht="23.4" customHeight="1" x14ac:dyDescent="0.55000000000000004">
      <c r="A29" s="8" t="s">
        <v>138</v>
      </c>
      <c r="C29" s="12"/>
      <c r="D29" s="12"/>
      <c r="E29" s="12"/>
      <c r="F29" s="12"/>
      <c r="G29" s="12"/>
      <c r="H29" s="33">
        <f>H31-H30</f>
        <v>-924269.80999999482</v>
      </c>
      <c r="I29" s="33"/>
      <c r="J29" s="32">
        <f>J31-J30</f>
        <v>49905059.629999876</v>
      </c>
      <c r="K29" s="33"/>
      <c r="L29" s="32">
        <f>L31-L30</f>
        <v>4354965.920000026</v>
      </c>
      <c r="M29" s="33"/>
      <c r="N29" s="32">
        <f>N31-N30</f>
        <v>40378983.799999952</v>
      </c>
      <c r="O29" s="12"/>
    </row>
    <row r="30" spans="1:15" ht="23.4" customHeight="1" x14ac:dyDescent="0.55000000000000004">
      <c r="A30" s="24" t="s">
        <v>105</v>
      </c>
      <c r="C30" s="12"/>
      <c r="D30" s="12"/>
      <c r="E30" s="12"/>
      <c r="F30" s="12"/>
      <c r="G30" s="12"/>
      <c r="H30" s="33">
        <v>-311234.38</v>
      </c>
      <c r="I30" s="33"/>
      <c r="J30" s="32">
        <v>2372884.4900000002</v>
      </c>
      <c r="K30" s="33"/>
      <c r="L30" s="32">
        <v>0</v>
      </c>
      <c r="M30" s="33"/>
      <c r="N30" s="32">
        <v>0</v>
      </c>
      <c r="O30" s="12"/>
    </row>
    <row r="31" spans="1:15" ht="23.4" customHeight="1" thickBot="1" x14ac:dyDescent="0.6">
      <c r="A31" s="24"/>
      <c r="B31" s="8" t="s">
        <v>106</v>
      </c>
      <c r="C31" s="12"/>
      <c r="D31" s="12"/>
      <c r="E31" s="12"/>
      <c r="F31" s="12"/>
      <c r="G31" s="12"/>
      <c r="H31" s="70">
        <f>H21</f>
        <v>-1235504.1899999948</v>
      </c>
      <c r="I31" s="33"/>
      <c r="J31" s="70">
        <f>J21</f>
        <v>52277944.119999878</v>
      </c>
      <c r="K31" s="33"/>
      <c r="L31" s="70">
        <f>L21</f>
        <v>4354965.920000026</v>
      </c>
      <c r="M31" s="33"/>
      <c r="N31" s="70">
        <f>N21</f>
        <v>40378983.799999952</v>
      </c>
      <c r="O31" s="12"/>
    </row>
    <row r="32" spans="1:15" ht="23.4" customHeight="1" thickTop="1" x14ac:dyDescent="0.55000000000000004">
      <c r="A32" s="8" t="s">
        <v>173</v>
      </c>
      <c r="B32" s="24"/>
      <c r="C32" s="12"/>
      <c r="D32" s="12"/>
      <c r="E32" s="12"/>
      <c r="F32" s="12"/>
      <c r="G32" s="12"/>
      <c r="H32" s="33"/>
      <c r="I32" s="32"/>
      <c r="J32" s="32"/>
      <c r="K32" s="32"/>
      <c r="L32" s="32"/>
      <c r="M32" s="33"/>
      <c r="N32" s="33"/>
      <c r="O32" s="12"/>
    </row>
    <row r="33" spans="1:19" ht="23.4" customHeight="1" x14ac:dyDescent="0.55000000000000004">
      <c r="A33" s="8" t="s">
        <v>139</v>
      </c>
      <c r="B33" s="24"/>
      <c r="C33" s="12"/>
      <c r="D33" s="12"/>
      <c r="E33" s="12"/>
      <c r="F33" s="12"/>
      <c r="G33" s="12"/>
      <c r="H33" s="33">
        <f>H35-H34</f>
        <v>2056200.7800000049</v>
      </c>
      <c r="I33" s="33"/>
      <c r="J33" s="32">
        <f>J35-J34</f>
        <v>48715308.939999878</v>
      </c>
      <c r="K33" s="33"/>
      <c r="L33" s="32">
        <f>L35-L34</f>
        <v>4354965.920000026</v>
      </c>
      <c r="M33" s="33"/>
      <c r="N33" s="32">
        <f>N35-N34</f>
        <v>40378983.799999952</v>
      </c>
      <c r="O33" s="12"/>
    </row>
    <row r="34" spans="1:19" ht="23.4" customHeight="1" x14ac:dyDescent="0.55000000000000004">
      <c r="A34" s="24" t="s">
        <v>211</v>
      </c>
      <c r="B34" s="24"/>
      <c r="C34" s="12"/>
      <c r="D34" s="12"/>
      <c r="E34" s="12"/>
      <c r="F34" s="12"/>
      <c r="G34" s="12"/>
      <c r="H34" s="33">
        <v>-311234.38</v>
      </c>
      <c r="I34" s="32"/>
      <c r="J34" s="32">
        <v>2372884.4900000002</v>
      </c>
      <c r="K34" s="33"/>
      <c r="L34" s="32">
        <v>0</v>
      </c>
      <c r="M34" s="33"/>
      <c r="N34" s="33">
        <v>0</v>
      </c>
      <c r="O34" s="12"/>
    </row>
    <row r="35" spans="1:19" ht="23.4" customHeight="1" thickBot="1" x14ac:dyDescent="0.6">
      <c r="A35" s="24"/>
      <c r="B35" s="8" t="s">
        <v>106</v>
      </c>
      <c r="C35" s="12"/>
      <c r="D35" s="12"/>
      <c r="E35" s="12"/>
      <c r="F35" s="12"/>
      <c r="G35" s="12"/>
      <c r="H35" s="70">
        <f>H27</f>
        <v>1744966.400000005</v>
      </c>
      <c r="I35" s="33"/>
      <c r="J35" s="70">
        <f>J27</f>
        <v>51088193.42999988</v>
      </c>
      <c r="K35" s="33"/>
      <c r="L35" s="70">
        <f>L27</f>
        <v>4354965.920000026</v>
      </c>
      <c r="M35" s="33"/>
      <c r="N35" s="70">
        <f>N27</f>
        <v>40378983.799999952</v>
      </c>
      <c r="O35" s="12"/>
    </row>
    <row r="36" spans="1:19" ht="23.4" customHeight="1" thickTop="1" x14ac:dyDescent="0.55000000000000004">
      <c r="A36" s="8" t="s">
        <v>62</v>
      </c>
      <c r="B36" s="12"/>
      <c r="C36" s="12"/>
      <c r="D36" s="12"/>
      <c r="E36" s="12"/>
      <c r="H36" s="32"/>
      <c r="I36" s="33"/>
      <c r="J36" s="32"/>
      <c r="K36" s="33"/>
      <c r="L36" s="33"/>
      <c r="M36" s="33"/>
      <c r="N36" s="33"/>
      <c r="P36" s="138"/>
      <c r="Q36" s="138"/>
      <c r="R36" s="138"/>
      <c r="S36" s="138"/>
    </row>
    <row r="37" spans="1:19" ht="23.4" customHeight="1" thickBot="1" x14ac:dyDescent="0.6">
      <c r="A37" s="24" t="s">
        <v>209</v>
      </c>
      <c r="C37" s="12"/>
      <c r="D37" s="12"/>
      <c r="E37" s="12"/>
      <c r="F37" s="71" t="s">
        <v>178</v>
      </c>
      <c r="G37" s="68"/>
      <c r="H37" s="131">
        <v>-2.0000000000000001E-4</v>
      </c>
      <c r="I37" s="132"/>
      <c r="J37" s="131">
        <v>9.2999999999999992E-3</v>
      </c>
      <c r="K37" s="132"/>
      <c r="L37" s="131">
        <v>8.0000000000000004E-4</v>
      </c>
      <c r="M37" s="132"/>
      <c r="N37" s="131">
        <v>7.4965525442814993E-3</v>
      </c>
      <c r="P37" s="138"/>
      <c r="Q37" s="138"/>
      <c r="R37" s="138"/>
      <c r="S37" s="138"/>
    </row>
    <row r="38" spans="1:19" ht="23.4" customHeight="1" thickTop="1" thickBot="1" x14ac:dyDescent="0.6">
      <c r="A38" s="24" t="s">
        <v>210</v>
      </c>
      <c r="C38" s="12"/>
      <c r="D38" s="12"/>
      <c r="E38" s="12"/>
      <c r="F38" s="71" t="s">
        <v>178</v>
      </c>
      <c r="G38" s="68"/>
      <c r="H38" s="131">
        <v>-2.0000000000000001E-4</v>
      </c>
      <c r="I38" s="132"/>
      <c r="J38" s="133">
        <v>8.3999999999999995E-3</v>
      </c>
      <c r="K38" s="132"/>
      <c r="L38" s="131">
        <v>8.0000000000000004E-4</v>
      </c>
      <c r="M38" s="132"/>
      <c r="N38" s="133">
        <v>6.9596992035226976E-3</v>
      </c>
      <c r="P38" s="138"/>
      <c r="Q38" s="138"/>
      <c r="R38" s="138"/>
      <c r="S38" s="138"/>
    </row>
    <row r="39" spans="1:19" ht="9" customHeight="1" thickTop="1" x14ac:dyDescent="0.55000000000000004">
      <c r="A39" s="12"/>
      <c r="B39" s="24"/>
      <c r="C39" s="12"/>
      <c r="D39" s="12"/>
      <c r="E39" s="12"/>
      <c r="F39" s="65"/>
      <c r="G39" s="65"/>
      <c r="H39" s="72"/>
      <c r="I39" s="72"/>
      <c r="J39" s="72"/>
      <c r="K39" s="72"/>
      <c r="L39" s="72"/>
      <c r="M39" s="72"/>
      <c r="N39" s="72"/>
    </row>
    <row r="40" spans="1:19" ht="23.4" customHeight="1" x14ac:dyDescent="0.55000000000000004">
      <c r="A40" s="24" t="s">
        <v>249</v>
      </c>
      <c r="P40" s="138"/>
      <c r="Q40" s="138"/>
      <c r="R40" s="138"/>
      <c r="S40" s="138"/>
    </row>
    <row r="41" spans="1:19" ht="23.4" customHeight="1" x14ac:dyDescent="0.55000000000000004">
      <c r="A41" s="24"/>
      <c r="P41" s="138"/>
      <c r="Q41" s="138"/>
      <c r="R41" s="138"/>
      <c r="S41" s="138"/>
    </row>
    <row r="42" spans="1:19" ht="23.4" customHeight="1" x14ac:dyDescent="0.55000000000000004">
      <c r="D42" s="8" t="s">
        <v>100</v>
      </c>
    </row>
    <row r="43" spans="1:19" ht="23.4" customHeight="1" x14ac:dyDescent="0.55000000000000004">
      <c r="A43" s="24"/>
      <c r="B43" s="12"/>
      <c r="C43" s="12"/>
      <c r="D43" s="12" t="s">
        <v>87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</row>
  </sheetData>
  <mergeCells count="5">
    <mergeCell ref="A1:N1"/>
    <mergeCell ref="A2:N2"/>
    <mergeCell ref="A3:N3"/>
    <mergeCell ref="A4:N4"/>
    <mergeCell ref="H6:J6"/>
  </mergeCells>
  <pageMargins left="0.76" right="0.19685039370078741" top="0.52" bottom="0.25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U45"/>
  <sheetViews>
    <sheetView topLeftCell="A31" zoomScaleNormal="100" zoomScaleSheetLayoutView="100" workbookViewId="0">
      <selection activeCell="P9" sqref="P9:S10"/>
    </sheetView>
  </sheetViews>
  <sheetFormatPr defaultColWidth="9.125" defaultRowHeight="21.75" customHeight="1" x14ac:dyDescent="0.55000000000000004"/>
  <cols>
    <col min="1" max="4" width="9.125" style="8" customWidth="1"/>
    <col min="5" max="5" width="4.125" style="8" customWidth="1"/>
    <col min="6" max="6" width="8.375" style="60" bestFit="1" customWidth="1"/>
    <col min="7" max="7" width="0.875" style="60" customWidth="1"/>
    <col min="8" max="8" width="15.75" style="8" customWidth="1"/>
    <col min="9" max="9" width="1.25" style="8" customWidth="1"/>
    <col min="10" max="10" width="16.5" style="8" customWidth="1"/>
    <col min="11" max="11" width="1.25" style="8" customWidth="1"/>
    <col min="12" max="12" width="15.75" style="8" customWidth="1"/>
    <col min="13" max="13" width="1.125" style="8" customWidth="1"/>
    <col min="14" max="14" width="15.75" style="8" customWidth="1"/>
    <col min="15" max="15" width="1.125" style="8" customWidth="1"/>
    <col min="16" max="21" width="15.625" style="8" customWidth="1"/>
    <col min="22" max="16384" width="9.125" style="8"/>
  </cols>
  <sheetData>
    <row r="1" spans="1:21" ht="22.5" customHeight="1" x14ac:dyDescent="0.55000000000000004">
      <c r="A1" s="142" t="s">
        <v>38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21" ht="22.5" customHeight="1" x14ac:dyDescent="0.6">
      <c r="A2" s="144" t="s">
        <v>57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21" ht="22.5" customHeight="1" x14ac:dyDescent="0.55000000000000004">
      <c r="A3" s="142" t="s">
        <v>243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21" ht="22.5" customHeight="1" x14ac:dyDescent="0.55000000000000004">
      <c r="A4" s="142" t="s">
        <v>153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21" ht="9" customHeight="1" x14ac:dyDescent="0.55000000000000004">
      <c r="A5" s="9"/>
      <c r="B5" s="9"/>
      <c r="C5" s="9"/>
      <c r="D5" s="9"/>
      <c r="E5" s="9"/>
      <c r="F5" s="59"/>
      <c r="G5" s="59"/>
      <c r="H5" s="9"/>
      <c r="I5" s="9"/>
      <c r="J5" s="9"/>
      <c r="K5" s="9"/>
      <c r="L5" s="9"/>
      <c r="M5" s="9"/>
      <c r="N5" s="9"/>
    </row>
    <row r="6" spans="1:21" ht="22.5" customHeight="1" x14ac:dyDescent="0.6">
      <c r="A6" s="12"/>
      <c r="B6" s="12"/>
      <c r="C6" s="12"/>
      <c r="D6" s="12"/>
      <c r="E6" s="12"/>
      <c r="H6" s="145" t="s">
        <v>24</v>
      </c>
      <c r="I6" s="145"/>
      <c r="J6" s="145"/>
      <c r="K6" s="12"/>
      <c r="L6" s="61"/>
      <c r="M6" s="62" t="s">
        <v>42</v>
      </c>
      <c r="N6" s="63"/>
    </row>
    <row r="7" spans="1:21" ht="22.5" customHeight="1" x14ac:dyDescent="0.6">
      <c r="A7" s="12"/>
      <c r="B7" s="12"/>
      <c r="C7" s="12"/>
      <c r="D7" s="12"/>
      <c r="E7" s="12"/>
      <c r="F7" s="16" t="s">
        <v>14</v>
      </c>
      <c r="G7" s="21"/>
      <c r="H7" s="64" t="s">
        <v>205</v>
      </c>
      <c r="I7" s="64">
        <v>2551</v>
      </c>
      <c r="J7" s="64" t="s">
        <v>166</v>
      </c>
      <c r="K7" s="64">
        <v>2551</v>
      </c>
      <c r="L7" s="64" t="s">
        <v>205</v>
      </c>
      <c r="M7" s="64">
        <v>2551</v>
      </c>
      <c r="N7" s="64" t="s">
        <v>166</v>
      </c>
    </row>
    <row r="8" spans="1:21" ht="22.5" customHeight="1" x14ac:dyDescent="0.55000000000000004">
      <c r="A8" s="24" t="s">
        <v>44</v>
      </c>
      <c r="C8" s="12"/>
      <c r="D8" s="12"/>
      <c r="E8" s="12"/>
      <c r="F8" s="65"/>
      <c r="G8" s="65"/>
      <c r="H8" s="32">
        <v>837006427.79999995</v>
      </c>
      <c r="I8" s="33"/>
      <c r="J8" s="33">
        <v>1073549294.4399999</v>
      </c>
      <c r="K8" s="33"/>
      <c r="L8" s="32">
        <v>589151430.57000005</v>
      </c>
      <c r="M8" s="33"/>
      <c r="N8" s="33">
        <v>815677604.4000001</v>
      </c>
      <c r="P8" s="140"/>
      <c r="Q8" s="140"/>
      <c r="R8" s="140"/>
    </row>
    <row r="9" spans="1:21" ht="22.5" customHeight="1" x14ac:dyDescent="0.55000000000000004">
      <c r="A9" s="107" t="s">
        <v>52</v>
      </c>
      <c r="C9" s="12"/>
      <c r="D9" s="12"/>
      <c r="E9" s="12"/>
      <c r="H9" s="115">
        <v>-591676803.86000001</v>
      </c>
      <c r="I9" s="33"/>
      <c r="J9" s="33">
        <v>-726578349.79999995</v>
      </c>
      <c r="K9" s="33"/>
      <c r="L9" s="33">
        <v>-398189415.18999994</v>
      </c>
      <c r="M9" s="33"/>
      <c r="N9" s="33">
        <v>-548101551.52999997</v>
      </c>
      <c r="P9" s="140"/>
      <c r="Q9" s="140"/>
      <c r="R9" s="140"/>
    </row>
    <row r="10" spans="1:21" ht="22.5" customHeight="1" x14ac:dyDescent="0.55000000000000004">
      <c r="A10" s="12" t="s">
        <v>49</v>
      </c>
      <c r="F10" s="65"/>
      <c r="G10" s="65"/>
      <c r="H10" s="66">
        <f>SUM(H8:H9)</f>
        <v>245329623.93999994</v>
      </c>
      <c r="I10" s="32"/>
      <c r="J10" s="66">
        <f>SUM(J8:J9)</f>
        <v>346970944.63999999</v>
      </c>
      <c r="K10" s="32"/>
      <c r="L10" s="66">
        <f>SUM(L8:L9)</f>
        <v>190962015.38000011</v>
      </c>
      <c r="M10" s="32"/>
      <c r="N10" s="66">
        <f>SUM(N8:N9)</f>
        <v>267576052.87000012</v>
      </c>
      <c r="P10" s="140"/>
      <c r="Q10" s="140"/>
      <c r="R10" s="140"/>
      <c r="U10" s="139"/>
    </row>
    <row r="11" spans="1:21" ht="22.5" customHeight="1" x14ac:dyDescent="0.55000000000000004">
      <c r="A11" s="12" t="s">
        <v>39</v>
      </c>
      <c r="C11" s="12"/>
      <c r="D11" s="12"/>
      <c r="E11" s="12"/>
      <c r="F11" s="65"/>
      <c r="G11" s="65"/>
      <c r="H11" s="32"/>
      <c r="I11" s="33"/>
      <c r="J11" s="32"/>
      <c r="K11" s="33"/>
      <c r="L11" s="33"/>
      <c r="M11" s="33"/>
      <c r="N11" s="32"/>
      <c r="P11" s="140"/>
      <c r="Q11" s="140"/>
      <c r="R11" s="140"/>
    </row>
    <row r="12" spans="1:21" ht="22.5" customHeight="1" x14ac:dyDescent="0.55000000000000004">
      <c r="A12" s="12" t="s">
        <v>171</v>
      </c>
      <c r="C12" s="12"/>
      <c r="D12" s="12"/>
      <c r="E12" s="12"/>
      <c r="F12" s="65"/>
      <c r="G12" s="65"/>
      <c r="H12" s="32">
        <v>10527568.1</v>
      </c>
      <c r="I12" s="33"/>
      <c r="J12" s="32">
        <v>18529128.469999999</v>
      </c>
      <c r="K12" s="33"/>
      <c r="L12" s="33">
        <v>0</v>
      </c>
      <c r="M12" s="33"/>
      <c r="N12" s="32">
        <v>0</v>
      </c>
      <c r="P12" s="140"/>
      <c r="Q12" s="140"/>
      <c r="R12" s="140"/>
    </row>
    <row r="13" spans="1:21" ht="22.5" customHeight="1" x14ac:dyDescent="0.55000000000000004">
      <c r="A13" s="12" t="s">
        <v>220</v>
      </c>
      <c r="C13" s="12"/>
      <c r="D13" s="12"/>
      <c r="E13" s="12"/>
      <c r="F13" s="65"/>
      <c r="G13" s="65"/>
      <c r="H13" s="32">
        <v>0</v>
      </c>
      <c r="I13" s="33"/>
      <c r="J13" s="32">
        <v>350000</v>
      </c>
      <c r="K13" s="33"/>
      <c r="L13" s="33">
        <v>10499397</v>
      </c>
      <c r="M13" s="33"/>
      <c r="N13" s="32">
        <v>30330361.100000001</v>
      </c>
      <c r="P13" s="140"/>
      <c r="Q13" s="140"/>
      <c r="R13" s="140"/>
    </row>
    <row r="14" spans="1:21" ht="22.5" customHeight="1" x14ac:dyDescent="0.55000000000000004">
      <c r="A14" s="12" t="s">
        <v>170</v>
      </c>
      <c r="C14" s="12"/>
      <c r="D14" s="12"/>
      <c r="E14" s="12"/>
      <c r="F14" s="65"/>
      <c r="G14" s="65"/>
      <c r="H14" s="32">
        <v>13758284.25</v>
      </c>
      <c r="I14" s="33"/>
      <c r="J14" s="32">
        <v>16221240.640000001</v>
      </c>
      <c r="K14" s="33"/>
      <c r="L14" s="33">
        <v>15066658.360000001</v>
      </c>
      <c r="M14" s="33"/>
      <c r="N14" s="32">
        <v>12145189.860000001</v>
      </c>
      <c r="P14" s="140"/>
      <c r="Q14" s="140"/>
      <c r="R14" s="140"/>
    </row>
    <row r="15" spans="1:21" ht="22.5" customHeight="1" x14ac:dyDescent="0.55000000000000004">
      <c r="A15" s="24" t="s">
        <v>99</v>
      </c>
      <c r="C15" s="12"/>
      <c r="D15" s="12"/>
      <c r="E15" s="12"/>
      <c r="F15" s="65"/>
      <c r="G15" s="65"/>
      <c r="H15" s="33">
        <v>-120004979.17</v>
      </c>
      <c r="I15" s="33"/>
      <c r="J15" s="33">
        <v>-138066746.55000001</v>
      </c>
      <c r="K15" s="33"/>
      <c r="L15" s="33">
        <v>-90106473.689999998</v>
      </c>
      <c r="M15" s="33"/>
      <c r="N15" s="33">
        <v>-114514750.96000002</v>
      </c>
      <c r="P15" s="140"/>
      <c r="Q15" s="140"/>
      <c r="R15" s="140"/>
      <c r="S15" s="137"/>
    </row>
    <row r="16" spans="1:21" ht="22.5" customHeight="1" x14ac:dyDescent="0.55000000000000004">
      <c r="A16" s="107" t="s">
        <v>45</v>
      </c>
      <c r="C16" s="12"/>
      <c r="D16" s="12"/>
      <c r="E16" s="12"/>
      <c r="F16" s="65"/>
      <c r="G16" s="65"/>
      <c r="H16" s="115">
        <v>-75061128.200000003</v>
      </c>
      <c r="I16" s="33"/>
      <c r="J16" s="33">
        <v>-71402355.810000002</v>
      </c>
      <c r="K16" s="33"/>
      <c r="L16" s="33">
        <v>-44438564.739999995</v>
      </c>
      <c r="M16" s="33"/>
      <c r="N16" s="33">
        <v>-46067114.090000004</v>
      </c>
      <c r="P16" s="140"/>
      <c r="Q16" s="140"/>
      <c r="R16" s="140"/>
      <c r="S16" s="137"/>
    </row>
    <row r="17" spans="1:19" ht="22.5" customHeight="1" x14ac:dyDescent="0.55000000000000004">
      <c r="A17" s="7" t="s">
        <v>112</v>
      </c>
      <c r="C17" s="12"/>
      <c r="D17" s="12"/>
      <c r="E17" s="12"/>
      <c r="F17" s="65"/>
      <c r="G17" s="65"/>
      <c r="H17" s="67">
        <f>SUM(H10:H16)</f>
        <v>74549368.919999942</v>
      </c>
      <c r="I17" s="33"/>
      <c r="J17" s="67">
        <f>SUM(J10:J16)</f>
        <v>172602211.38999999</v>
      </c>
      <c r="K17" s="33"/>
      <c r="L17" s="67">
        <f>SUM(L10:L16)</f>
        <v>81983032.310000136</v>
      </c>
      <c r="M17" s="33"/>
      <c r="N17" s="67">
        <f>SUM(N10:N16)</f>
        <v>149469738.78000012</v>
      </c>
      <c r="P17" s="140"/>
      <c r="Q17" s="140"/>
      <c r="R17" s="140"/>
    </row>
    <row r="18" spans="1:19" ht="22.5" customHeight="1" x14ac:dyDescent="0.55000000000000004">
      <c r="A18" s="7" t="s">
        <v>113</v>
      </c>
      <c r="C18" s="12"/>
      <c r="D18" s="12"/>
      <c r="E18" s="12"/>
      <c r="F18" s="65"/>
      <c r="G18" s="65"/>
      <c r="H18" s="33">
        <v>12525173.18</v>
      </c>
      <c r="I18" s="33"/>
      <c r="J18" s="33">
        <v>39093536.649999999</v>
      </c>
      <c r="K18" s="33"/>
      <c r="L18" s="33">
        <v>0</v>
      </c>
      <c r="M18" s="33"/>
      <c r="N18" s="33">
        <v>0</v>
      </c>
    </row>
    <row r="19" spans="1:19" ht="22.5" customHeight="1" x14ac:dyDescent="0.55000000000000004">
      <c r="A19" s="7" t="s">
        <v>114</v>
      </c>
      <c r="C19" s="12"/>
      <c r="D19" s="12"/>
      <c r="E19" s="12"/>
      <c r="F19" s="65"/>
      <c r="G19" s="65"/>
      <c r="H19" s="33">
        <v>142093.79999999999</v>
      </c>
      <c r="I19" s="33"/>
      <c r="J19" s="33">
        <v>215360.19</v>
      </c>
      <c r="K19" s="33"/>
      <c r="L19" s="33">
        <v>21717467.829999998</v>
      </c>
      <c r="M19" s="33"/>
      <c r="N19" s="33">
        <v>28525558.98</v>
      </c>
      <c r="P19" s="140"/>
      <c r="Q19" s="140"/>
      <c r="R19" s="140"/>
    </row>
    <row r="20" spans="1:19" ht="22.5" customHeight="1" x14ac:dyDescent="0.55000000000000004">
      <c r="A20" s="24" t="s">
        <v>50</v>
      </c>
      <c r="F20" s="8"/>
      <c r="G20" s="8"/>
      <c r="H20" s="33">
        <v>-34894974.450000003</v>
      </c>
      <c r="I20" s="32"/>
      <c r="J20" s="33">
        <v>-13307955.710000001</v>
      </c>
      <c r="K20" s="32"/>
      <c r="L20" s="33">
        <v>-23801109.710000001</v>
      </c>
      <c r="M20" s="32"/>
      <c r="N20" s="33">
        <v>-12398174.600000001</v>
      </c>
      <c r="P20" s="140"/>
      <c r="Q20" s="140"/>
      <c r="R20" s="140"/>
    </row>
    <row r="21" spans="1:19" ht="22.5" customHeight="1" x14ac:dyDescent="0.55000000000000004">
      <c r="A21" s="24" t="s">
        <v>55</v>
      </c>
      <c r="H21" s="67">
        <f>SUM(H17:H20)</f>
        <v>52321661.449999928</v>
      </c>
      <c r="I21" s="33"/>
      <c r="J21" s="67">
        <f>SUM(J17:J20)</f>
        <v>198603152.51999998</v>
      </c>
      <c r="K21" s="33"/>
      <c r="L21" s="67">
        <f>SUM(L17:L20)</f>
        <v>79899390.430000126</v>
      </c>
      <c r="M21" s="33"/>
      <c r="N21" s="67">
        <f>SUM(N17:N20)</f>
        <v>165597123.16000012</v>
      </c>
      <c r="P21" s="140"/>
      <c r="Q21" s="140"/>
      <c r="R21" s="140"/>
    </row>
    <row r="22" spans="1:19" ht="22.5" customHeight="1" x14ac:dyDescent="0.55000000000000004">
      <c r="A22" s="24" t="s">
        <v>56</v>
      </c>
      <c r="B22" s="24"/>
      <c r="C22" s="12"/>
      <c r="D22" s="12"/>
      <c r="E22" s="12"/>
      <c r="F22" s="68" t="s">
        <v>174</v>
      </c>
      <c r="G22" s="68"/>
      <c r="H22" s="33">
        <v>-16698844.23</v>
      </c>
      <c r="I22" s="33"/>
      <c r="J22" s="33">
        <v>-30562709.649999999</v>
      </c>
      <c r="K22" s="33"/>
      <c r="L22" s="33">
        <v>-14359799.649999999</v>
      </c>
      <c r="M22" s="33"/>
      <c r="N22" s="33">
        <v>-28254345.579999998</v>
      </c>
      <c r="P22" s="140"/>
      <c r="Q22" s="140"/>
      <c r="R22" s="140"/>
      <c r="S22" s="140"/>
    </row>
    <row r="23" spans="1:19" ht="22.5" customHeight="1" x14ac:dyDescent="0.55000000000000004">
      <c r="A23" s="7" t="s">
        <v>157</v>
      </c>
      <c r="C23" s="12"/>
      <c r="D23" s="12"/>
      <c r="E23" s="12"/>
      <c r="H23" s="69">
        <f>SUM(H21:H22)</f>
        <v>35622817.219999924</v>
      </c>
      <c r="I23" s="32"/>
      <c r="J23" s="69">
        <f>SUM(J21:J22)</f>
        <v>168040442.86999997</v>
      </c>
      <c r="K23" s="32"/>
      <c r="L23" s="69">
        <f>SUM(L21:L22)</f>
        <v>65539590.780000128</v>
      </c>
      <c r="M23" s="32"/>
      <c r="N23" s="69">
        <f>SUM(N21:N22)</f>
        <v>137342777.5800001</v>
      </c>
      <c r="P23" s="140"/>
      <c r="Q23" s="140"/>
      <c r="R23" s="140"/>
    </row>
    <row r="24" spans="1:19" ht="22.5" customHeight="1" x14ac:dyDescent="0.55000000000000004">
      <c r="A24" s="7" t="s">
        <v>69</v>
      </c>
      <c r="C24" s="12"/>
      <c r="D24" s="12"/>
      <c r="E24" s="12"/>
      <c r="H24" s="12"/>
      <c r="J24" s="12"/>
      <c r="L24" s="12"/>
      <c r="N24" s="12"/>
    </row>
    <row r="25" spans="1:19" ht="22.5" customHeight="1" x14ac:dyDescent="0.55000000000000004">
      <c r="A25" s="7" t="s">
        <v>179</v>
      </c>
      <c r="C25" s="12"/>
      <c r="D25" s="12"/>
      <c r="E25" s="12"/>
      <c r="H25" s="12"/>
      <c r="J25" s="12"/>
      <c r="L25" s="12"/>
      <c r="N25" s="12"/>
    </row>
    <row r="26" spans="1:19" ht="22.5" customHeight="1" x14ac:dyDescent="0.55000000000000004">
      <c r="A26" s="7" t="s">
        <v>180</v>
      </c>
      <c r="C26" s="12"/>
      <c r="D26" s="12"/>
      <c r="E26" s="12"/>
      <c r="H26" s="12"/>
      <c r="J26" s="12"/>
      <c r="L26" s="12"/>
      <c r="N26" s="12"/>
    </row>
    <row r="27" spans="1:19" ht="22.5" customHeight="1" x14ac:dyDescent="0.55000000000000004">
      <c r="A27" s="7" t="s">
        <v>236</v>
      </c>
      <c r="C27" s="12"/>
      <c r="D27" s="12"/>
      <c r="E27" s="12"/>
      <c r="H27" s="33">
        <v>784747.23</v>
      </c>
      <c r="I27" s="32"/>
      <c r="J27" s="33">
        <v>-963261.33</v>
      </c>
      <c r="K27" s="32"/>
      <c r="L27" s="33">
        <v>0</v>
      </c>
      <c r="M27" s="32"/>
      <c r="N27" s="33">
        <v>0</v>
      </c>
    </row>
    <row r="28" spans="1:19" ht="22.5" customHeight="1" x14ac:dyDescent="0.55000000000000004">
      <c r="A28" s="7" t="s">
        <v>237</v>
      </c>
      <c r="C28" s="12"/>
      <c r="D28" s="12"/>
      <c r="E28" s="12"/>
      <c r="H28" s="69">
        <f>SUM(H27:H27)</f>
        <v>784747.23</v>
      </c>
      <c r="I28" s="32"/>
      <c r="J28" s="69">
        <f>SUM(J27:J27)</f>
        <v>-963261.33</v>
      </c>
      <c r="K28" s="32"/>
      <c r="L28" s="69">
        <f>SUM(L27:L27)</f>
        <v>0</v>
      </c>
      <c r="M28" s="32"/>
      <c r="N28" s="69">
        <f>SUM(N27:N27)</f>
        <v>0</v>
      </c>
    </row>
    <row r="29" spans="1:19" ht="22.5" customHeight="1" thickBot="1" x14ac:dyDescent="0.6">
      <c r="A29" s="7" t="s">
        <v>158</v>
      </c>
      <c r="C29" s="12"/>
      <c r="D29" s="12"/>
      <c r="E29" s="12"/>
      <c r="H29" s="70">
        <f>+H28+H23</f>
        <v>36407564.449999921</v>
      </c>
      <c r="I29" s="32"/>
      <c r="J29" s="70">
        <f>+J28+J23</f>
        <v>167077181.53999996</v>
      </c>
      <c r="K29" s="32"/>
      <c r="L29" s="70">
        <f>+L28+L23</f>
        <v>65539590.780000128</v>
      </c>
      <c r="M29" s="32"/>
      <c r="N29" s="70">
        <f>+N28+N23</f>
        <v>137342777.5800001</v>
      </c>
    </row>
    <row r="30" spans="1:19" ht="22.5" customHeight="1" thickTop="1" x14ac:dyDescent="0.55000000000000004">
      <c r="A30" s="8" t="s">
        <v>104</v>
      </c>
      <c r="C30" s="12"/>
      <c r="D30" s="12"/>
      <c r="E30" s="12"/>
      <c r="F30" s="12"/>
      <c r="G30" s="12"/>
      <c r="H30" s="12"/>
      <c r="I30" s="12"/>
      <c r="K30" s="12"/>
      <c r="M30" s="12"/>
      <c r="N30" s="12"/>
      <c r="O30" s="12"/>
    </row>
    <row r="31" spans="1:19" ht="22.5" customHeight="1" x14ac:dyDescent="0.55000000000000004">
      <c r="A31" s="8" t="s">
        <v>138</v>
      </c>
      <c r="C31" s="12"/>
      <c r="D31" s="12"/>
      <c r="E31" s="12"/>
      <c r="F31" s="12"/>
      <c r="G31" s="12"/>
      <c r="H31" s="33">
        <f>H33-H32</f>
        <v>38823752.499999925</v>
      </c>
      <c r="I31" s="33"/>
      <c r="J31" s="32">
        <f>J33-J32</f>
        <v>161046162.72999999</v>
      </c>
      <c r="K31" s="33"/>
      <c r="L31" s="32">
        <f>L33-L32</f>
        <v>65539590.780000128</v>
      </c>
      <c r="M31" s="33"/>
      <c r="N31" s="32">
        <f>N33-N32</f>
        <v>137342777.5800001</v>
      </c>
      <c r="O31" s="12"/>
    </row>
    <row r="32" spans="1:19" ht="22.5" customHeight="1" x14ac:dyDescent="0.55000000000000004">
      <c r="A32" s="24" t="s">
        <v>105</v>
      </c>
      <c r="C32" s="12"/>
      <c r="D32" s="12"/>
      <c r="E32" s="12"/>
      <c r="F32" s="12"/>
      <c r="G32" s="12"/>
      <c r="H32" s="33">
        <v>-3200935.28</v>
      </c>
      <c r="I32" s="33"/>
      <c r="J32" s="32">
        <v>6994280.1399999997</v>
      </c>
      <c r="K32" s="33"/>
      <c r="L32" s="32">
        <v>0</v>
      </c>
      <c r="M32" s="33"/>
      <c r="N32" s="32">
        <v>0</v>
      </c>
      <c r="O32" s="12"/>
    </row>
    <row r="33" spans="1:19" ht="22.5" customHeight="1" thickBot="1" x14ac:dyDescent="0.6">
      <c r="A33" s="24"/>
      <c r="B33" s="8" t="s">
        <v>106</v>
      </c>
      <c r="C33" s="12"/>
      <c r="D33" s="12"/>
      <c r="E33" s="12"/>
      <c r="F33" s="12"/>
      <c r="G33" s="12"/>
      <c r="H33" s="70">
        <f>H23</f>
        <v>35622817.219999924</v>
      </c>
      <c r="I33" s="33"/>
      <c r="J33" s="70">
        <f>J23</f>
        <v>168040442.86999997</v>
      </c>
      <c r="K33" s="33"/>
      <c r="L33" s="70">
        <f>L23</f>
        <v>65539590.780000128</v>
      </c>
      <c r="M33" s="33"/>
      <c r="N33" s="70">
        <f>N23</f>
        <v>137342777.5800001</v>
      </c>
      <c r="O33" s="12"/>
    </row>
    <row r="34" spans="1:19" ht="22.5" customHeight="1" thickTop="1" x14ac:dyDescent="0.55000000000000004">
      <c r="A34" s="8" t="s">
        <v>173</v>
      </c>
      <c r="B34" s="24"/>
      <c r="C34" s="12"/>
      <c r="D34" s="12"/>
      <c r="E34" s="12"/>
      <c r="F34" s="12"/>
      <c r="G34" s="12"/>
      <c r="H34" s="33"/>
      <c r="I34" s="32"/>
      <c r="J34" s="32"/>
      <c r="K34" s="32"/>
      <c r="L34" s="32"/>
      <c r="M34" s="33"/>
      <c r="N34" s="33"/>
      <c r="O34" s="12"/>
    </row>
    <row r="35" spans="1:19" ht="22.5" customHeight="1" x14ac:dyDescent="0.55000000000000004">
      <c r="A35" s="8" t="s">
        <v>139</v>
      </c>
      <c r="B35" s="24"/>
      <c r="C35" s="12"/>
      <c r="D35" s="12"/>
      <c r="E35" s="12"/>
      <c r="F35" s="12"/>
      <c r="G35" s="12"/>
      <c r="H35" s="33">
        <f>H37-H36</f>
        <v>39608499.729999922</v>
      </c>
      <c r="I35" s="33"/>
      <c r="J35" s="32">
        <f>J37-J36</f>
        <v>160082901.39999998</v>
      </c>
      <c r="K35" s="33"/>
      <c r="L35" s="32">
        <f>L37-L36</f>
        <v>65539590.780000128</v>
      </c>
      <c r="M35" s="33"/>
      <c r="N35" s="32">
        <f>N37-N36</f>
        <v>137342777.5800001</v>
      </c>
      <c r="O35" s="12"/>
    </row>
    <row r="36" spans="1:19" ht="22.5" customHeight="1" x14ac:dyDescent="0.55000000000000004">
      <c r="A36" s="24" t="s">
        <v>211</v>
      </c>
      <c r="B36" s="24"/>
      <c r="C36" s="12"/>
      <c r="D36" s="12"/>
      <c r="E36" s="12"/>
      <c r="F36" s="12"/>
      <c r="G36" s="12"/>
      <c r="H36" s="33">
        <v>-3200935.28</v>
      </c>
      <c r="I36" s="32"/>
      <c r="J36" s="32">
        <v>6994280.1399999997</v>
      </c>
      <c r="K36" s="33"/>
      <c r="L36" s="32">
        <v>0</v>
      </c>
      <c r="M36" s="33"/>
      <c r="N36" s="33">
        <v>0</v>
      </c>
      <c r="O36" s="12"/>
    </row>
    <row r="37" spans="1:19" ht="22.5" customHeight="1" thickBot="1" x14ac:dyDescent="0.6">
      <c r="A37" s="24"/>
      <c r="B37" s="8" t="s">
        <v>106</v>
      </c>
      <c r="C37" s="12"/>
      <c r="D37" s="12"/>
      <c r="E37" s="12"/>
      <c r="F37" s="12"/>
      <c r="G37" s="12"/>
      <c r="H37" s="70">
        <f>H29</f>
        <v>36407564.449999921</v>
      </c>
      <c r="I37" s="33"/>
      <c r="J37" s="70">
        <f>J29</f>
        <v>167077181.53999996</v>
      </c>
      <c r="K37" s="33"/>
      <c r="L37" s="70">
        <f>L29</f>
        <v>65539590.780000128</v>
      </c>
      <c r="M37" s="33"/>
      <c r="N37" s="70">
        <f>N29</f>
        <v>137342777.5800001</v>
      </c>
      <c r="O37" s="12"/>
      <c r="P37" s="138"/>
      <c r="Q37" s="138"/>
      <c r="R37" s="138"/>
      <c r="S37" s="138"/>
    </row>
    <row r="38" spans="1:19" ht="22.5" customHeight="1" thickTop="1" x14ac:dyDescent="0.55000000000000004">
      <c r="A38" s="8" t="s">
        <v>62</v>
      </c>
      <c r="B38" s="12"/>
      <c r="C38" s="12"/>
      <c r="D38" s="12"/>
      <c r="E38" s="12"/>
      <c r="H38" s="32"/>
      <c r="I38" s="33"/>
      <c r="J38" s="32"/>
      <c r="K38" s="33"/>
      <c r="L38" s="33"/>
      <c r="M38" s="33"/>
      <c r="N38" s="33"/>
      <c r="P38" s="138"/>
      <c r="Q38" s="138"/>
      <c r="R38" s="138"/>
      <c r="S38" s="138"/>
    </row>
    <row r="39" spans="1:19" ht="22.5" customHeight="1" thickBot="1" x14ac:dyDescent="0.6">
      <c r="A39" s="24" t="s">
        <v>209</v>
      </c>
      <c r="C39" s="12"/>
      <c r="D39" s="12"/>
      <c r="E39" s="12"/>
      <c r="F39" s="71" t="s">
        <v>178</v>
      </c>
      <c r="G39" s="68"/>
      <c r="H39" s="131">
        <v>7.1999999999999998E-3</v>
      </c>
      <c r="I39" s="132"/>
      <c r="J39" s="131">
        <v>2.9899999999999999E-2</v>
      </c>
      <c r="K39" s="132"/>
      <c r="L39" s="131">
        <v>1.2200000000000001E-2</v>
      </c>
      <c r="M39" s="132"/>
      <c r="N39" s="131">
        <v>2.5498347204716859E-2</v>
      </c>
      <c r="P39" s="138"/>
      <c r="Q39" s="138"/>
      <c r="R39" s="138"/>
      <c r="S39" s="138"/>
    </row>
    <row r="40" spans="1:19" ht="22.5" customHeight="1" thickTop="1" thickBot="1" x14ac:dyDescent="0.6">
      <c r="A40" s="24" t="s">
        <v>210</v>
      </c>
      <c r="C40" s="12"/>
      <c r="D40" s="12"/>
      <c r="E40" s="12"/>
      <c r="F40" s="71" t="s">
        <v>178</v>
      </c>
      <c r="G40" s="68"/>
      <c r="H40" s="131">
        <v>7.1999999999999998E-3</v>
      </c>
      <c r="I40" s="132"/>
      <c r="J40" s="133">
        <v>2.86E-2</v>
      </c>
      <c r="K40" s="132"/>
      <c r="L40" s="133">
        <v>1.21E-2</v>
      </c>
      <c r="M40" s="132"/>
      <c r="N40" s="133">
        <v>2.4528173649996959E-2</v>
      </c>
      <c r="P40" s="138"/>
      <c r="Q40" s="138"/>
      <c r="R40" s="138"/>
      <c r="S40" s="138"/>
    </row>
    <row r="41" spans="1:19" ht="9" customHeight="1" thickTop="1" x14ac:dyDescent="0.55000000000000004">
      <c r="A41" s="12"/>
      <c r="B41" s="24"/>
      <c r="C41" s="12"/>
      <c r="D41" s="12"/>
      <c r="E41" s="12"/>
      <c r="F41" s="65"/>
      <c r="G41" s="65"/>
      <c r="H41" s="72"/>
      <c r="I41" s="72"/>
      <c r="J41" s="72"/>
      <c r="K41" s="72"/>
      <c r="L41" s="72"/>
      <c r="M41" s="72"/>
      <c r="N41" s="72"/>
    </row>
    <row r="42" spans="1:19" ht="22.5" customHeight="1" x14ac:dyDescent="0.55000000000000004">
      <c r="A42" s="24" t="s">
        <v>249</v>
      </c>
      <c r="P42" s="138"/>
      <c r="Q42" s="138"/>
      <c r="R42" s="138"/>
      <c r="S42" s="138"/>
    </row>
    <row r="43" spans="1:19" ht="22.5" customHeight="1" x14ac:dyDescent="0.55000000000000004">
      <c r="A43" s="24"/>
      <c r="R43" s="138"/>
    </row>
    <row r="44" spans="1:19" ht="22.5" customHeight="1" x14ac:dyDescent="0.55000000000000004">
      <c r="D44" s="8" t="s">
        <v>100</v>
      </c>
    </row>
    <row r="45" spans="1:19" ht="22.5" customHeight="1" x14ac:dyDescent="0.55000000000000004">
      <c r="A45" s="24"/>
      <c r="B45" s="12"/>
      <c r="C45" s="12"/>
      <c r="D45" s="12" t="s">
        <v>87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</row>
  </sheetData>
  <mergeCells count="5">
    <mergeCell ref="H6:J6"/>
    <mergeCell ref="A1:N1"/>
    <mergeCell ref="A2:N2"/>
    <mergeCell ref="A3:N3"/>
    <mergeCell ref="A4:N4"/>
  </mergeCells>
  <phoneticPr fontId="3" type="noConversion"/>
  <pageMargins left="0.78740157480314965" right="0.19685039370078741" top="0.49" bottom="0.26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49"/>
  <sheetViews>
    <sheetView zoomScale="90" zoomScaleNormal="90" zoomScaleSheetLayoutView="70" workbookViewId="0">
      <selection sqref="A1:AA1"/>
    </sheetView>
  </sheetViews>
  <sheetFormatPr defaultColWidth="9.125" defaultRowHeight="22.5" customHeight="1" x14ac:dyDescent="0.55000000000000004"/>
  <cols>
    <col min="1" max="2" width="9.125" style="8" customWidth="1"/>
    <col min="3" max="3" width="17.625" style="8" customWidth="1"/>
    <col min="4" max="4" width="8.625" style="8" customWidth="1"/>
    <col min="5" max="5" width="15.5" style="8" bestFit="1" customWidth="1"/>
    <col min="6" max="6" width="0.875" style="8" customWidth="1"/>
    <col min="7" max="7" width="17.25" style="8" bestFit="1" customWidth="1"/>
    <col min="8" max="8" width="0.875" style="8" customWidth="1"/>
    <col min="9" max="9" width="14.375" style="8" bestFit="1" customWidth="1"/>
    <col min="10" max="10" width="0.875" style="8" customWidth="1"/>
    <col min="11" max="11" width="14.375" style="8" customWidth="1"/>
    <col min="12" max="12" width="0.875" style="8" customWidth="1"/>
    <col min="13" max="13" width="14.125" style="8" customWidth="1"/>
    <col min="14" max="14" width="0.875" style="8" customWidth="1"/>
    <col min="15" max="15" width="16.375" style="8" bestFit="1" customWidth="1"/>
    <col min="16" max="16" width="1" style="8" customWidth="1"/>
    <col min="17" max="17" width="14.375" style="8" bestFit="1" customWidth="1"/>
    <col min="18" max="18" width="1" style="8" customWidth="1"/>
    <col min="19" max="19" width="15.25" style="8" customWidth="1"/>
    <col min="20" max="20" width="1" style="8" customWidth="1"/>
    <col min="21" max="21" width="14.75" style="8" customWidth="1"/>
    <col min="22" max="22" width="1" style="8" customWidth="1"/>
    <col min="23" max="23" width="17.375" style="8" bestFit="1" customWidth="1"/>
    <col min="24" max="24" width="0.625" style="8" customWidth="1"/>
    <col min="25" max="25" width="14.375" style="8" bestFit="1" customWidth="1"/>
    <col min="26" max="26" width="0.875" style="8" customWidth="1"/>
    <col min="27" max="27" width="17.25" style="8" bestFit="1" customWidth="1"/>
    <col min="28" max="28" width="1.25" style="8" customWidth="1"/>
    <col min="29" max="16384" width="9.125" style="8"/>
  </cols>
  <sheetData>
    <row r="1" spans="1:30" ht="22.5" customHeight="1" x14ac:dyDescent="0.55000000000000004">
      <c r="A1" s="142" t="s">
        <v>38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</row>
    <row r="2" spans="1:30" ht="22.5" customHeight="1" x14ac:dyDescent="0.6">
      <c r="A2" s="144" t="s">
        <v>201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</row>
    <row r="3" spans="1:30" s="118" customFormat="1" ht="22.5" customHeight="1" x14ac:dyDescent="0.55000000000000004">
      <c r="A3" s="148" t="s">
        <v>243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</row>
    <row r="4" spans="1:30" s="118" customFormat="1" ht="22.5" customHeight="1" x14ac:dyDescent="0.55000000000000004">
      <c r="A4" s="148" t="s">
        <v>153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30" ht="22.5" customHeight="1" x14ac:dyDescent="0.5500000000000000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30" ht="22.5" customHeight="1" x14ac:dyDescent="0.6">
      <c r="A6" s="12"/>
      <c r="B6" s="12"/>
      <c r="C6" s="12"/>
      <c r="D6" s="12"/>
      <c r="E6" s="145" t="s">
        <v>24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</row>
    <row r="7" spans="1:30" ht="22.5" customHeight="1" x14ac:dyDescent="0.6">
      <c r="A7" s="12"/>
      <c r="B7" s="12"/>
      <c r="C7" s="12"/>
      <c r="D7" s="12"/>
      <c r="E7" s="147" t="s">
        <v>46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73"/>
      <c r="Y7" s="119" t="s">
        <v>214</v>
      </c>
      <c r="Z7" s="73"/>
      <c r="AA7" s="74" t="s">
        <v>6</v>
      </c>
    </row>
    <row r="8" spans="1:30" ht="22.5" customHeight="1" x14ac:dyDescent="0.6">
      <c r="A8" s="12"/>
      <c r="B8" s="12"/>
      <c r="C8" s="12"/>
      <c r="E8" s="120" t="s">
        <v>121</v>
      </c>
      <c r="F8" s="9"/>
      <c r="G8" s="120" t="s">
        <v>109</v>
      </c>
      <c r="H8" s="9"/>
      <c r="I8" s="9" t="s">
        <v>191</v>
      </c>
      <c r="J8" s="9"/>
      <c r="K8" s="9" t="s">
        <v>192</v>
      </c>
      <c r="L8" s="9"/>
      <c r="M8" s="117"/>
      <c r="N8" s="117" t="s">
        <v>15</v>
      </c>
      <c r="O8" s="117"/>
      <c r="P8" s="9"/>
      <c r="Q8" s="147" t="s">
        <v>110</v>
      </c>
      <c r="R8" s="147"/>
      <c r="S8" s="147"/>
      <c r="T8" s="147"/>
      <c r="U8" s="147"/>
      <c r="V8" s="75"/>
      <c r="W8" s="121" t="s">
        <v>131</v>
      </c>
      <c r="X8" s="73"/>
      <c r="Y8" s="122" t="s">
        <v>215</v>
      </c>
      <c r="Z8" s="12"/>
      <c r="AA8" s="74" t="s">
        <v>3</v>
      </c>
    </row>
    <row r="9" spans="1:30" ht="22.5" customHeight="1" x14ac:dyDescent="0.6">
      <c r="A9" s="12"/>
      <c r="B9" s="12"/>
      <c r="C9" s="12"/>
      <c r="D9" s="12"/>
      <c r="E9" s="123" t="s">
        <v>122</v>
      </c>
      <c r="F9" s="9"/>
      <c r="G9" s="124"/>
      <c r="H9" s="9"/>
      <c r="I9" s="9" t="s">
        <v>193</v>
      </c>
      <c r="J9" s="9"/>
      <c r="K9" s="9" t="s">
        <v>194</v>
      </c>
      <c r="L9" s="9"/>
      <c r="M9" s="9" t="s">
        <v>22</v>
      </c>
      <c r="N9" s="12"/>
      <c r="O9" s="76" t="s">
        <v>23</v>
      </c>
      <c r="P9" s="9"/>
      <c r="Q9" s="9" t="s">
        <v>140</v>
      </c>
      <c r="R9" s="9"/>
      <c r="S9" s="9" t="s">
        <v>117</v>
      </c>
      <c r="T9" s="9"/>
      <c r="U9" s="9" t="s">
        <v>6</v>
      </c>
      <c r="V9" s="9"/>
      <c r="W9" s="122" t="s">
        <v>147</v>
      </c>
      <c r="X9" s="73"/>
      <c r="Y9" s="122" t="s">
        <v>216</v>
      </c>
    </row>
    <row r="10" spans="1:30" ht="22.5" customHeight="1" x14ac:dyDescent="0.6">
      <c r="A10" s="12"/>
      <c r="B10" s="12"/>
      <c r="C10" s="12"/>
      <c r="D10" s="12"/>
      <c r="E10" s="124"/>
      <c r="F10" s="9"/>
      <c r="G10" s="124"/>
      <c r="H10" s="9"/>
      <c r="I10" s="9" t="s">
        <v>195</v>
      </c>
      <c r="J10" s="9"/>
      <c r="K10" s="9" t="s">
        <v>196</v>
      </c>
      <c r="L10" s="9"/>
      <c r="P10" s="9"/>
      <c r="Q10" s="77" t="s">
        <v>141</v>
      </c>
      <c r="R10" s="77"/>
      <c r="S10" s="77" t="s">
        <v>118</v>
      </c>
      <c r="T10" s="77"/>
      <c r="U10" s="123"/>
      <c r="V10" s="123"/>
      <c r="W10" s="122"/>
      <c r="X10" s="73"/>
      <c r="Y10" s="125"/>
    </row>
    <row r="11" spans="1:30" ht="22.5" customHeight="1" x14ac:dyDescent="0.55000000000000004">
      <c r="A11" s="12"/>
      <c r="B11" s="12"/>
      <c r="C11" s="12"/>
      <c r="D11" s="12"/>
      <c r="E11" s="124"/>
      <c r="F11" s="12"/>
      <c r="G11" s="124"/>
      <c r="H11" s="12"/>
      <c r="I11" s="12"/>
      <c r="J11" s="12"/>
      <c r="K11" s="12"/>
      <c r="L11" s="12"/>
      <c r="P11" s="9"/>
      <c r="Q11" s="9" t="s">
        <v>142</v>
      </c>
      <c r="R11" s="9"/>
      <c r="S11" s="9" t="s">
        <v>119</v>
      </c>
      <c r="T11" s="9"/>
      <c r="U11" s="124"/>
      <c r="V11" s="124"/>
      <c r="W11" s="125"/>
      <c r="Y11" s="125"/>
    </row>
    <row r="12" spans="1:30" ht="22.5" customHeight="1" x14ac:dyDescent="0.55000000000000004">
      <c r="A12" s="12"/>
      <c r="B12" s="12"/>
      <c r="C12" s="12"/>
      <c r="D12" s="9" t="s">
        <v>14</v>
      </c>
      <c r="E12" s="126"/>
      <c r="F12" s="127"/>
      <c r="G12" s="126"/>
      <c r="H12" s="127"/>
      <c r="I12" s="127"/>
      <c r="J12" s="127"/>
      <c r="K12" s="127"/>
      <c r="L12" s="127"/>
      <c r="M12" s="128"/>
      <c r="N12" s="128"/>
      <c r="O12" s="128"/>
      <c r="P12" s="63"/>
      <c r="Q12" s="63" t="s">
        <v>143</v>
      </c>
      <c r="R12" s="63"/>
      <c r="S12" s="63" t="s">
        <v>120</v>
      </c>
      <c r="T12" s="63"/>
      <c r="U12" s="126"/>
      <c r="V12" s="126"/>
      <c r="W12" s="129"/>
      <c r="X12" s="128"/>
      <c r="Y12" s="129"/>
      <c r="Z12" s="127"/>
      <c r="AA12" s="127"/>
      <c r="AD12" s="12"/>
    </row>
    <row r="13" spans="1:30" ht="22.5" customHeight="1" x14ac:dyDescent="0.55000000000000004">
      <c r="A13" s="2" t="s">
        <v>206</v>
      </c>
      <c r="B13" s="12"/>
      <c r="C13" s="12"/>
      <c r="D13" s="12"/>
      <c r="E13" s="33">
        <v>538634039.60000002</v>
      </c>
      <c r="F13" s="33"/>
      <c r="G13" s="33">
        <v>1325756836.1400001</v>
      </c>
      <c r="H13" s="33"/>
      <c r="I13" s="33">
        <v>1548065.05</v>
      </c>
      <c r="J13" s="33"/>
      <c r="K13" s="33">
        <v>6970235.1499999994</v>
      </c>
      <c r="L13" s="33"/>
      <c r="M13" s="33">
        <v>64086661.339999996</v>
      </c>
      <c r="N13" s="33"/>
      <c r="O13" s="33">
        <v>789443695.42000008</v>
      </c>
      <c r="P13" s="33"/>
      <c r="Q13" s="33">
        <v>-5992404.6299999999</v>
      </c>
      <c r="R13" s="33"/>
      <c r="S13" s="33">
        <v>1737301.55</v>
      </c>
      <c r="T13" s="33"/>
      <c r="U13" s="33">
        <f>SUM(Q13:S13)</f>
        <v>-4255103.08</v>
      </c>
      <c r="V13" s="33"/>
      <c r="W13" s="33">
        <f>SUM(E13:O13,U13)</f>
        <v>2722184429.6200004</v>
      </c>
      <c r="X13" s="33"/>
      <c r="Y13" s="33">
        <v>36270443.030000001</v>
      </c>
      <c r="Z13" s="33"/>
      <c r="AA13" s="33">
        <f>SUM(W13:Y13)</f>
        <v>2758454872.6500006</v>
      </c>
    </row>
    <row r="14" spans="1:30" ht="22.5" customHeight="1" x14ac:dyDescent="0.55000000000000004">
      <c r="A14" s="12" t="s">
        <v>154</v>
      </c>
      <c r="B14" s="12"/>
      <c r="C14" s="12"/>
      <c r="D14" s="1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2"/>
      <c r="Y14" s="33"/>
      <c r="Z14" s="33"/>
      <c r="AA14" s="33"/>
    </row>
    <row r="15" spans="1:30" ht="22.5" customHeight="1" x14ac:dyDescent="0.55000000000000004">
      <c r="A15" s="12" t="s">
        <v>244</v>
      </c>
      <c r="B15" s="12"/>
      <c r="C15" s="12"/>
      <c r="D15" s="1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2"/>
      <c r="Y15" s="33"/>
      <c r="Z15" s="33"/>
      <c r="AA15" s="33"/>
    </row>
    <row r="16" spans="1:30" ht="22.5" customHeight="1" x14ac:dyDescent="0.55000000000000004">
      <c r="A16" s="12" t="s">
        <v>197</v>
      </c>
      <c r="B16" s="12"/>
      <c r="C16" s="12"/>
      <c r="D16" s="12"/>
      <c r="E16" s="33">
        <v>0</v>
      </c>
      <c r="F16" s="33"/>
      <c r="G16" s="33">
        <v>0</v>
      </c>
      <c r="H16" s="33"/>
      <c r="I16" s="33">
        <v>0</v>
      </c>
      <c r="J16" s="33"/>
      <c r="K16" s="33">
        <v>0</v>
      </c>
      <c r="L16" s="33"/>
      <c r="M16" s="33">
        <v>3276979.54</v>
      </c>
      <c r="N16" s="33"/>
      <c r="O16" s="33">
        <f>-M16</f>
        <v>-3276979.54</v>
      </c>
      <c r="P16" s="33"/>
      <c r="Q16" s="33">
        <v>0</v>
      </c>
      <c r="R16" s="33"/>
      <c r="S16" s="33">
        <v>0</v>
      </c>
      <c r="T16" s="33"/>
      <c r="U16" s="33">
        <f>SUM(Q16:S16)</f>
        <v>0</v>
      </c>
      <c r="V16" s="33"/>
      <c r="W16" s="33">
        <f>SUM(E16:O16,U16)</f>
        <v>0</v>
      </c>
      <c r="X16" s="32"/>
      <c r="Y16" s="33">
        <v>0</v>
      </c>
      <c r="Z16" s="33"/>
      <c r="AA16" s="33">
        <f>SUM(W16:Z16)</f>
        <v>0</v>
      </c>
    </row>
    <row r="17" spans="1:27" ht="22.5" customHeight="1" x14ac:dyDescent="0.55000000000000004">
      <c r="A17" s="108" t="s">
        <v>234</v>
      </c>
      <c r="B17" s="12"/>
      <c r="C17" s="12"/>
      <c r="D17" s="53" t="s">
        <v>148</v>
      </c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3">
        <v>0</v>
      </c>
      <c r="N17" s="33"/>
      <c r="O17" s="33">
        <v>0</v>
      </c>
      <c r="P17" s="33"/>
      <c r="Q17" s="33">
        <v>0</v>
      </c>
      <c r="R17" s="33"/>
      <c r="S17" s="33">
        <v>0</v>
      </c>
      <c r="T17" s="33"/>
      <c r="U17" s="33">
        <f>SUM(Q17:S17)</f>
        <v>0</v>
      </c>
      <c r="V17" s="33"/>
      <c r="W17" s="33">
        <f>SUM(E17:O17,U17)</f>
        <v>0</v>
      </c>
      <c r="X17" s="32"/>
      <c r="Y17" s="33">
        <v>12600000</v>
      </c>
      <c r="Z17" s="33"/>
      <c r="AA17" s="33">
        <f>SUM(W17:Z17)</f>
        <v>12600000</v>
      </c>
    </row>
    <row r="18" spans="1:27" ht="22.5" customHeight="1" x14ac:dyDescent="0.55000000000000004">
      <c r="A18" s="12" t="s">
        <v>219</v>
      </c>
      <c r="B18" s="12"/>
      <c r="C18" s="12"/>
      <c r="D18" s="53" t="s">
        <v>235</v>
      </c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0</v>
      </c>
      <c r="N18" s="33"/>
      <c r="O18" s="33">
        <v>-107726486.74000001</v>
      </c>
      <c r="P18" s="33"/>
      <c r="Q18" s="33">
        <v>0</v>
      </c>
      <c r="R18" s="33"/>
      <c r="S18" s="33">
        <v>0</v>
      </c>
      <c r="T18" s="33"/>
      <c r="U18" s="33">
        <f>SUM(Q18:S18)</f>
        <v>0</v>
      </c>
      <c r="V18" s="33"/>
      <c r="W18" s="33">
        <f>SUM(E18:O18,U18)</f>
        <v>-107726486.74000001</v>
      </c>
      <c r="X18" s="32"/>
      <c r="Y18" s="33">
        <v>-603</v>
      </c>
      <c r="Z18" s="33"/>
      <c r="AA18" s="33">
        <f>SUM(W18:Z18)</f>
        <v>-107727089.74000001</v>
      </c>
    </row>
    <row r="19" spans="1:27" ht="22.5" customHeight="1" x14ac:dyDescent="0.55000000000000004">
      <c r="A19" s="12" t="s">
        <v>155</v>
      </c>
      <c r="B19" s="12"/>
      <c r="C19" s="12"/>
      <c r="D19" s="12"/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  <c r="L19" s="33"/>
      <c r="M19" s="33">
        <v>0</v>
      </c>
      <c r="N19" s="33"/>
      <c r="O19" s="33">
        <f>+'PL9'!H31</f>
        <v>38823752.499999925</v>
      </c>
      <c r="P19" s="33"/>
      <c r="Q19" s="33">
        <v>0</v>
      </c>
      <c r="R19" s="33"/>
      <c r="S19" s="33">
        <v>0</v>
      </c>
      <c r="T19" s="33"/>
      <c r="U19" s="33">
        <f>SUM(Q19:S19)</f>
        <v>0</v>
      </c>
      <c r="V19" s="33"/>
      <c r="W19" s="33">
        <f>SUM(E19:O19,U19)</f>
        <v>38823752.499999925</v>
      </c>
      <c r="X19" s="32"/>
      <c r="Y19" s="33">
        <f>+'PL9'!H32</f>
        <v>-3200935.28</v>
      </c>
      <c r="Z19" s="33"/>
      <c r="AA19" s="33">
        <f>SUM(W19:Z19)</f>
        <v>35622817.219999924</v>
      </c>
    </row>
    <row r="20" spans="1:27" ht="22.5" customHeight="1" x14ac:dyDescent="0.55000000000000004">
      <c r="A20" s="12" t="s">
        <v>156</v>
      </c>
      <c r="B20" s="12"/>
      <c r="C20" s="12"/>
      <c r="D20" s="12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f>'PL9'!H27</f>
        <v>784747.23</v>
      </c>
      <c r="T20" s="33"/>
      <c r="U20" s="33">
        <f>SUM(Q20:S20)</f>
        <v>784747.23</v>
      </c>
      <c r="V20" s="33"/>
      <c r="W20" s="33">
        <f>SUM(E20:O20,U20)</f>
        <v>784747.23</v>
      </c>
      <c r="X20" s="32"/>
      <c r="Y20" s="33">
        <v>0</v>
      </c>
      <c r="Z20" s="33"/>
      <c r="AA20" s="33">
        <f>SUM(W20:Z20)</f>
        <v>784747.23</v>
      </c>
    </row>
    <row r="21" spans="1:27" ht="22.5" customHeight="1" thickBot="1" x14ac:dyDescent="0.6">
      <c r="A21" s="2" t="s">
        <v>245</v>
      </c>
      <c r="B21" s="12"/>
      <c r="C21" s="12"/>
      <c r="D21" s="12"/>
      <c r="E21" s="70">
        <f>SUM(E13:E20)</f>
        <v>538634039.60000002</v>
      </c>
      <c r="F21" s="33"/>
      <c r="G21" s="70">
        <f>SUM(G13:G20)</f>
        <v>1325756836.1400001</v>
      </c>
      <c r="H21" s="33"/>
      <c r="I21" s="70">
        <f>SUM(I13:I20)</f>
        <v>1548065.05</v>
      </c>
      <c r="J21" s="33"/>
      <c r="K21" s="70">
        <f>SUM(K13:K20)</f>
        <v>6970235.1499999994</v>
      </c>
      <c r="L21" s="33"/>
      <c r="M21" s="70">
        <f>SUM(M13:M20)</f>
        <v>67363640.879999995</v>
      </c>
      <c r="N21" s="33"/>
      <c r="O21" s="70">
        <f>SUM(O13:O20)</f>
        <v>717263981.63999999</v>
      </c>
      <c r="P21" s="33"/>
      <c r="Q21" s="70">
        <f>SUM(Q13:Q20)</f>
        <v>-5992404.6299999999</v>
      </c>
      <c r="R21" s="33"/>
      <c r="S21" s="70">
        <f>SUM(S13:S20)</f>
        <v>2522048.7800000003</v>
      </c>
      <c r="T21" s="33"/>
      <c r="U21" s="70">
        <f>SUM(U13:U20)</f>
        <v>-3470355.85</v>
      </c>
      <c r="V21" s="33"/>
      <c r="W21" s="70">
        <f>SUM(W13:W20)</f>
        <v>2654066442.6100001</v>
      </c>
      <c r="X21" s="33"/>
      <c r="Y21" s="70">
        <f>SUM(Y13:Y20)</f>
        <v>45668904.75</v>
      </c>
      <c r="Z21" s="33"/>
      <c r="AA21" s="70">
        <f>SUM(AA13:AA20)</f>
        <v>2699735347.3600006</v>
      </c>
    </row>
    <row r="22" spans="1:27" ht="22.5" customHeight="1" thickTop="1" x14ac:dyDescent="0.55000000000000004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Y22" s="12"/>
      <c r="Z22" s="12"/>
      <c r="AA22" s="12"/>
    </row>
    <row r="23" spans="1:27" ht="22.5" customHeight="1" x14ac:dyDescent="0.55000000000000004">
      <c r="A23" s="2" t="s">
        <v>167</v>
      </c>
      <c r="B23" s="12"/>
      <c r="C23" s="12"/>
      <c r="D23" s="12"/>
      <c r="E23" s="33">
        <v>538634039.60000002</v>
      </c>
      <c r="F23" s="33"/>
      <c r="G23" s="33">
        <v>1325756836.1400001</v>
      </c>
      <c r="H23" s="33"/>
      <c r="I23" s="33">
        <v>0</v>
      </c>
      <c r="J23" s="33"/>
      <c r="K23" s="33">
        <v>0</v>
      </c>
      <c r="L23" s="33"/>
      <c r="M23" s="33">
        <v>55700034.289999999</v>
      </c>
      <c r="N23" s="33"/>
      <c r="O23" s="33">
        <v>643403653.18999994</v>
      </c>
      <c r="P23" s="33"/>
      <c r="Q23" s="33">
        <v>-5992404.6299999999</v>
      </c>
      <c r="R23" s="33"/>
      <c r="S23" s="33">
        <v>382876.39</v>
      </c>
      <c r="T23" s="33"/>
      <c r="U23" s="33">
        <f>SUM(Q23:S23)</f>
        <v>-5609528.2400000002</v>
      </c>
      <c r="V23" s="33"/>
      <c r="W23" s="33">
        <f>SUM(E23:O23,U23)</f>
        <v>2557885034.9800005</v>
      </c>
      <c r="X23" s="33"/>
      <c r="Y23" s="33">
        <v>26081332.629999999</v>
      </c>
      <c r="Z23" s="33"/>
      <c r="AA23" s="33">
        <f>SUM(W23:Y23)</f>
        <v>2583966367.6100006</v>
      </c>
    </row>
    <row r="24" spans="1:27" ht="22.5" customHeight="1" x14ac:dyDescent="0.55000000000000004">
      <c r="A24" s="12" t="s">
        <v>154</v>
      </c>
      <c r="B24" s="12"/>
      <c r="C24" s="12"/>
      <c r="D24" s="12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2"/>
      <c r="Y24" s="33"/>
      <c r="Z24" s="33"/>
      <c r="AA24" s="33"/>
    </row>
    <row r="25" spans="1:27" ht="22.5" customHeight="1" x14ac:dyDescent="0.55000000000000004">
      <c r="A25" s="12" t="s">
        <v>244</v>
      </c>
      <c r="B25" s="12"/>
      <c r="C25" s="12"/>
      <c r="D25" s="1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2"/>
      <c r="Y25" s="33"/>
      <c r="Z25" s="33"/>
      <c r="AA25" s="33"/>
    </row>
    <row r="26" spans="1:27" ht="22.5" customHeight="1" x14ac:dyDescent="0.55000000000000004">
      <c r="A26" s="12" t="s">
        <v>217</v>
      </c>
      <c r="B26" s="12"/>
      <c r="C26" s="12"/>
      <c r="D26" s="12"/>
      <c r="E26" s="33">
        <v>0</v>
      </c>
      <c r="F26" s="33"/>
      <c r="G26" s="33">
        <v>0</v>
      </c>
      <c r="H26" s="33"/>
      <c r="I26" s="33">
        <v>1548065.05</v>
      </c>
      <c r="J26" s="33"/>
      <c r="K26" s="33">
        <v>0</v>
      </c>
      <c r="L26" s="33"/>
      <c r="M26" s="33">
        <v>0</v>
      </c>
      <c r="N26" s="33"/>
      <c r="O26" s="33">
        <v>0</v>
      </c>
      <c r="P26" s="33"/>
      <c r="Q26" s="33">
        <v>0</v>
      </c>
      <c r="R26" s="33"/>
      <c r="S26" s="33">
        <v>0</v>
      </c>
      <c r="T26" s="33"/>
      <c r="U26" s="33">
        <v>0</v>
      </c>
      <c r="V26" s="33"/>
      <c r="W26" s="33">
        <f t="shared" ref="W26:W28" si="0">SUM(E26:O26,U26)</f>
        <v>1548065.05</v>
      </c>
      <c r="X26" s="32"/>
      <c r="Y26" s="33">
        <v>0</v>
      </c>
      <c r="Z26" s="33"/>
      <c r="AA26" s="33">
        <f t="shared" ref="AA26:AA28" si="1">SUM(W26:Z26)</f>
        <v>1548065.05</v>
      </c>
    </row>
    <row r="27" spans="1:27" ht="22.5" customHeight="1" x14ac:dyDescent="0.55000000000000004">
      <c r="A27" s="12" t="s">
        <v>218</v>
      </c>
      <c r="B27" s="12"/>
      <c r="C27" s="12"/>
      <c r="D27" s="12"/>
      <c r="E27" s="33">
        <v>0</v>
      </c>
      <c r="F27" s="33"/>
      <c r="G27" s="33">
        <v>0</v>
      </c>
      <c r="H27" s="33"/>
      <c r="I27" s="33">
        <v>0</v>
      </c>
      <c r="J27" s="33"/>
      <c r="K27" s="33">
        <v>6970235.1499999994</v>
      </c>
      <c r="L27" s="33"/>
      <c r="M27" s="33">
        <v>0</v>
      </c>
      <c r="N27" s="33"/>
      <c r="O27" s="33">
        <v>0</v>
      </c>
      <c r="P27" s="33"/>
      <c r="Q27" s="33">
        <v>0</v>
      </c>
      <c r="R27" s="33"/>
      <c r="S27" s="33">
        <v>0</v>
      </c>
      <c r="T27" s="33"/>
      <c r="U27" s="33">
        <v>0</v>
      </c>
      <c r="V27" s="33"/>
      <c r="W27" s="33">
        <f t="shared" si="0"/>
        <v>6970235.1499999994</v>
      </c>
      <c r="X27" s="32"/>
      <c r="Y27" s="33">
        <v>0</v>
      </c>
      <c r="Z27" s="33"/>
      <c r="AA27" s="33">
        <f t="shared" si="1"/>
        <v>6970235.1499999994</v>
      </c>
    </row>
    <row r="28" spans="1:27" ht="22.5" customHeight="1" x14ac:dyDescent="0.55000000000000004">
      <c r="A28" s="12" t="s">
        <v>197</v>
      </c>
      <c r="B28" s="12"/>
      <c r="C28" s="12"/>
      <c r="D28" s="12"/>
      <c r="E28" s="33">
        <v>0</v>
      </c>
      <c r="F28" s="33"/>
      <c r="G28" s="33">
        <v>0</v>
      </c>
      <c r="H28" s="33"/>
      <c r="I28" s="33">
        <v>0</v>
      </c>
      <c r="J28" s="33"/>
      <c r="K28" s="33">
        <v>0</v>
      </c>
      <c r="L28" s="33"/>
      <c r="M28" s="33">
        <v>4848189.6900000004</v>
      </c>
      <c r="N28" s="33"/>
      <c r="O28" s="33">
        <v>-4848189.6900000004</v>
      </c>
      <c r="P28" s="33"/>
      <c r="Q28" s="33">
        <v>0</v>
      </c>
      <c r="R28" s="33"/>
      <c r="S28" s="33">
        <v>0</v>
      </c>
      <c r="T28" s="33"/>
      <c r="U28" s="33">
        <v>0</v>
      </c>
      <c r="V28" s="33"/>
      <c r="W28" s="33">
        <f t="shared" si="0"/>
        <v>0</v>
      </c>
      <c r="X28" s="32"/>
      <c r="Y28" s="33">
        <v>0</v>
      </c>
      <c r="Z28" s="33"/>
      <c r="AA28" s="33">
        <f t="shared" si="1"/>
        <v>0</v>
      </c>
    </row>
    <row r="29" spans="1:27" ht="22.5" customHeight="1" x14ac:dyDescent="0.55000000000000004">
      <c r="A29" s="12" t="s">
        <v>219</v>
      </c>
      <c r="B29" s="12"/>
      <c r="C29" s="12"/>
      <c r="D29" s="12"/>
      <c r="E29" s="33">
        <v>0</v>
      </c>
      <c r="F29" s="33"/>
      <c r="G29" s="33">
        <v>0</v>
      </c>
      <c r="H29" s="33"/>
      <c r="I29" s="33">
        <v>0</v>
      </c>
      <c r="J29" s="33"/>
      <c r="K29" s="33">
        <v>0</v>
      </c>
      <c r="L29" s="33"/>
      <c r="M29" s="33">
        <v>0</v>
      </c>
      <c r="N29" s="33"/>
      <c r="O29" s="33">
        <v>-64636010.980000019</v>
      </c>
      <c r="P29" s="33"/>
      <c r="Q29" s="33">
        <v>0</v>
      </c>
      <c r="R29" s="33"/>
      <c r="S29" s="33">
        <v>0</v>
      </c>
      <c r="T29" s="33"/>
      <c r="U29" s="33">
        <v>0</v>
      </c>
      <c r="V29" s="33"/>
      <c r="W29" s="33">
        <f>SUM(E29:O29,U29)</f>
        <v>-64636010.980000019</v>
      </c>
      <c r="X29" s="32"/>
      <c r="Y29" s="33">
        <v>-743.7</v>
      </c>
      <c r="Z29" s="33"/>
      <c r="AA29" s="33">
        <f>SUM(W29:Z29)</f>
        <v>-64636754.680000022</v>
      </c>
    </row>
    <row r="30" spans="1:27" ht="22.5" customHeight="1" x14ac:dyDescent="0.55000000000000004">
      <c r="A30" s="12" t="s">
        <v>155</v>
      </c>
      <c r="B30" s="12"/>
      <c r="C30" s="12"/>
      <c r="D30" s="12"/>
      <c r="E30" s="33">
        <v>0</v>
      </c>
      <c r="F30" s="33"/>
      <c r="G30" s="33">
        <v>0</v>
      </c>
      <c r="H30" s="33"/>
      <c r="I30" s="33">
        <v>0</v>
      </c>
      <c r="J30" s="33"/>
      <c r="K30" s="33">
        <v>0</v>
      </c>
      <c r="L30" s="33"/>
      <c r="M30" s="33">
        <v>0</v>
      </c>
      <c r="N30" s="33"/>
      <c r="O30" s="33">
        <f>+'PL9'!J31</f>
        <v>161046162.72999999</v>
      </c>
      <c r="P30" s="33"/>
      <c r="Q30" s="33">
        <v>0</v>
      </c>
      <c r="R30" s="33"/>
      <c r="S30" s="33">
        <v>0</v>
      </c>
      <c r="T30" s="33"/>
      <c r="U30" s="33">
        <f>SUM(Q30:S30)</f>
        <v>0</v>
      </c>
      <c r="V30" s="33"/>
      <c r="W30" s="33">
        <f>SUM(E30:O30,U30)</f>
        <v>161046162.72999999</v>
      </c>
      <c r="X30" s="33"/>
      <c r="Y30" s="33">
        <f>'PL9'!J32</f>
        <v>6994280.1399999997</v>
      </c>
      <c r="Z30" s="33"/>
      <c r="AA30" s="33">
        <f>SUM(W30:Z30)</f>
        <v>168040442.86999997</v>
      </c>
    </row>
    <row r="31" spans="1:27" ht="22.5" customHeight="1" x14ac:dyDescent="0.55000000000000004">
      <c r="A31" s="12" t="s">
        <v>156</v>
      </c>
      <c r="B31" s="12"/>
      <c r="C31" s="12"/>
      <c r="D31" s="12"/>
      <c r="E31" s="33">
        <v>0</v>
      </c>
      <c r="F31" s="33"/>
      <c r="G31" s="33">
        <v>0</v>
      </c>
      <c r="H31" s="33"/>
      <c r="I31" s="33">
        <v>0</v>
      </c>
      <c r="J31" s="33"/>
      <c r="K31" s="33">
        <v>0</v>
      </c>
      <c r="L31" s="33"/>
      <c r="M31" s="33">
        <v>0</v>
      </c>
      <c r="N31" s="33"/>
      <c r="O31" s="33">
        <v>0</v>
      </c>
      <c r="P31" s="33"/>
      <c r="Q31" s="33">
        <v>0</v>
      </c>
      <c r="R31" s="33"/>
      <c r="S31" s="33">
        <f>+'PL9'!J28</f>
        <v>-963261.33</v>
      </c>
      <c r="T31" s="33"/>
      <c r="U31" s="33">
        <f>SUM(Q31:S31)</f>
        <v>-963261.33</v>
      </c>
      <c r="V31" s="33"/>
      <c r="W31" s="33">
        <f>SUM(E31:O31,U31)</f>
        <v>-963261.33</v>
      </c>
      <c r="X31" s="33"/>
      <c r="Y31" s="33">
        <v>0</v>
      </c>
      <c r="Z31" s="33"/>
      <c r="AA31" s="33">
        <f>SUM(W31:Z31)</f>
        <v>-963261.33</v>
      </c>
    </row>
    <row r="32" spans="1:27" ht="22.5" customHeight="1" thickBot="1" x14ac:dyDescent="0.6">
      <c r="A32" s="2" t="s">
        <v>246</v>
      </c>
      <c r="B32" s="130"/>
      <c r="C32" s="12"/>
      <c r="D32" s="12"/>
      <c r="E32" s="70">
        <f>SUM(E23:E31)</f>
        <v>538634039.60000002</v>
      </c>
      <c r="F32" s="33"/>
      <c r="G32" s="70">
        <f>SUM(G23:G31)</f>
        <v>1325756836.1400001</v>
      </c>
      <c r="H32" s="33"/>
      <c r="I32" s="70">
        <f>SUM(I23:I31)</f>
        <v>1548065.05</v>
      </c>
      <c r="J32" s="33"/>
      <c r="K32" s="70">
        <f>SUM(K23:K31)</f>
        <v>6970235.1499999994</v>
      </c>
      <c r="L32" s="33"/>
      <c r="M32" s="70">
        <f>SUM(M23:M31)</f>
        <v>60548223.979999997</v>
      </c>
      <c r="N32" s="33"/>
      <c r="O32" s="70">
        <f>SUM(O23:O31)</f>
        <v>734965615.24999988</v>
      </c>
      <c r="P32" s="33"/>
      <c r="Q32" s="70">
        <f>SUM(Q23:Q31)</f>
        <v>-5992404.6299999999</v>
      </c>
      <c r="R32" s="33"/>
      <c r="S32" s="70">
        <f>SUM(S23:S31)</f>
        <v>-580384.93999999994</v>
      </c>
      <c r="T32" s="33"/>
      <c r="U32" s="70">
        <f>SUM(U23:U31)</f>
        <v>-6572789.5700000003</v>
      </c>
      <c r="V32" s="33"/>
      <c r="W32" s="70">
        <f>SUM(W23:W31)</f>
        <v>2661850225.6000009</v>
      </c>
      <c r="X32" s="33"/>
      <c r="Y32" s="70">
        <f>SUM(Y23:Y31)</f>
        <v>33074869.07</v>
      </c>
      <c r="Z32" s="33"/>
      <c r="AA32" s="70">
        <f>SUM(AA23:AA31)</f>
        <v>2694925094.670001</v>
      </c>
    </row>
    <row r="33" spans="1:27" ht="22.5" customHeight="1" thickTop="1" x14ac:dyDescent="0.55000000000000004">
      <c r="A33" s="12"/>
      <c r="B33" s="130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Y33" s="12"/>
      <c r="Z33" s="12"/>
      <c r="AA33" s="12"/>
    </row>
    <row r="34" spans="1:27" ht="22.5" customHeight="1" x14ac:dyDescent="0.55000000000000004">
      <c r="A34" s="24" t="s">
        <v>249</v>
      </c>
      <c r="B34" s="24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Y34" s="12"/>
      <c r="Z34" s="12"/>
      <c r="AA34" s="12"/>
    </row>
    <row r="35" spans="1:27" ht="22.5" customHeight="1" x14ac:dyDescent="0.55000000000000004">
      <c r="B35" s="24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Y35" s="12"/>
      <c r="Z35" s="12"/>
      <c r="AA35" s="12"/>
    </row>
    <row r="36" spans="1:27" ht="22.5" customHeight="1" x14ac:dyDescent="0.55000000000000004">
      <c r="A36" s="24"/>
      <c r="B36" s="24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Y36" s="12"/>
      <c r="Z36" s="12"/>
      <c r="AA36" s="12"/>
    </row>
    <row r="37" spans="1:27" ht="22.5" customHeight="1" x14ac:dyDescent="0.55000000000000004">
      <c r="A37" s="24"/>
      <c r="B37" s="24"/>
      <c r="H37" s="12"/>
      <c r="I37" s="12"/>
      <c r="J37" s="12"/>
      <c r="K37" s="8" t="s">
        <v>129</v>
      </c>
      <c r="L37" s="12"/>
      <c r="P37" s="12"/>
      <c r="R37" s="12"/>
      <c r="S37" s="12"/>
      <c r="T37" s="12"/>
      <c r="U37" s="12"/>
      <c r="V37" s="12"/>
      <c r="W37" s="12"/>
      <c r="X37" s="12"/>
    </row>
    <row r="38" spans="1:27" ht="22.5" customHeight="1" x14ac:dyDescent="0.55000000000000004">
      <c r="A38" s="24"/>
      <c r="B38" s="24"/>
      <c r="C38" s="12"/>
      <c r="D38" s="12"/>
      <c r="H38" s="24"/>
      <c r="I38" s="24"/>
      <c r="J38" s="24"/>
      <c r="K38" s="12" t="s">
        <v>130</v>
      </c>
      <c r="L38" s="24"/>
      <c r="P38" s="12"/>
      <c r="R38" s="12"/>
      <c r="S38" s="12"/>
      <c r="T38" s="12"/>
      <c r="U38" s="12"/>
      <c r="V38" s="12"/>
      <c r="W38" s="12"/>
      <c r="X38" s="12"/>
    </row>
    <row r="39" spans="1:27" ht="22.5" customHeight="1" x14ac:dyDescent="0.55000000000000004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Y39" s="12"/>
      <c r="Z39" s="12"/>
      <c r="AA39" s="12"/>
    </row>
    <row r="40" spans="1:27" ht="22.5" customHeight="1" x14ac:dyDescent="0.55000000000000004">
      <c r="A40" s="12"/>
      <c r="B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7" ht="22.5" customHeight="1" x14ac:dyDescent="0.55000000000000004"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7" ht="22.5" customHeight="1" x14ac:dyDescent="0.55000000000000004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Y42" s="12"/>
      <c r="Z42" s="12"/>
      <c r="AA42" s="12"/>
    </row>
    <row r="43" spans="1:27" ht="22.5" customHeight="1" x14ac:dyDescent="0.55000000000000004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Y43" s="12"/>
      <c r="Z43" s="12"/>
      <c r="AA43" s="12"/>
    </row>
    <row r="44" spans="1:27" ht="22.5" customHeight="1" x14ac:dyDescent="0.5500000000000000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Y44" s="12"/>
      <c r="Z44" s="12"/>
      <c r="AA44" s="12"/>
    </row>
    <row r="45" spans="1:27" ht="22.5" customHeight="1" x14ac:dyDescent="0.55000000000000004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Y45" s="12"/>
      <c r="Z45" s="12"/>
      <c r="AA45" s="12"/>
    </row>
    <row r="46" spans="1:27" ht="22.5" customHeight="1" x14ac:dyDescent="0.5500000000000000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Y46" s="12"/>
      <c r="Z46" s="12"/>
      <c r="AA46" s="12"/>
    </row>
    <row r="47" spans="1:27" ht="22.5" customHeight="1" x14ac:dyDescent="0.55000000000000004">
      <c r="C47" s="24"/>
      <c r="D47" s="24"/>
      <c r="E47" s="24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9" spans="1:2" ht="22.5" customHeight="1" x14ac:dyDescent="0.55000000000000004">
      <c r="A49" s="24"/>
      <c r="B49" s="24"/>
    </row>
  </sheetData>
  <mergeCells count="7">
    <mergeCell ref="Q8:U8"/>
    <mergeCell ref="A4:AA4"/>
    <mergeCell ref="A1:AA1"/>
    <mergeCell ref="A2:AA2"/>
    <mergeCell ref="A3:AA3"/>
    <mergeCell ref="E6:AA6"/>
    <mergeCell ref="E7:W7"/>
  </mergeCells>
  <phoneticPr fontId="3" type="noConversion"/>
  <pageMargins left="0.48" right="0.26" top="0.59055118110236227" bottom="0.35433070866141736" header="0.27559055118110237" footer="0.19685039370078741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30"/>
  <sheetViews>
    <sheetView zoomScaleNormal="100" zoomScaleSheetLayoutView="100" workbookViewId="0">
      <selection activeCell="P23" sqref="P23"/>
    </sheetView>
  </sheetViews>
  <sheetFormatPr defaultColWidth="9.125" defaultRowHeight="22.5" customHeight="1" x14ac:dyDescent="0.55000000000000004"/>
  <cols>
    <col min="1" max="3" width="9.125" style="1" customWidth="1"/>
    <col min="4" max="4" width="12.25" style="1" customWidth="1"/>
    <col min="5" max="5" width="8.75" style="1" customWidth="1"/>
    <col min="6" max="6" width="15.75" style="1" customWidth="1"/>
    <col min="7" max="7" width="0.875" style="1" customWidth="1"/>
    <col min="8" max="8" width="16.875" style="1" customWidth="1"/>
    <col min="9" max="9" width="1.25" style="1" customWidth="1"/>
    <col min="10" max="10" width="18.25" style="1" bestFit="1" customWidth="1"/>
    <col min="11" max="11" width="0.875" style="1" customWidth="1"/>
    <col min="12" max="12" width="15.75" style="1" customWidth="1"/>
    <col min="13" max="13" width="0.875" style="1" customWidth="1"/>
    <col min="14" max="14" width="15.75" style="1" customWidth="1"/>
    <col min="15" max="15" width="0.875" style="1" customWidth="1"/>
    <col min="16" max="16" width="16.125" style="1" customWidth="1"/>
    <col min="17" max="17" width="0.875" style="1" customWidth="1"/>
    <col min="18" max="18" width="17.375" style="1" customWidth="1"/>
    <col min="19" max="19" width="0.75" style="1" customWidth="1"/>
    <col min="20" max="16384" width="9.125" style="1"/>
  </cols>
  <sheetData>
    <row r="1" spans="1:20" ht="22.5" customHeight="1" x14ac:dyDescent="0.55000000000000004">
      <c r="A1" s="149" t="s">
        <v>38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</row>
    <row r="2" spans="1:20" ht="22.5" customHeight="1" x14ac:dyDescent="0.6">
      <c r="A2" s="150" t="s">
        <v>201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20" ht="22.5" customHeight="1" x14ac:dyDescent="0.55000000000000004">
      <c r="A3" s="149" t="s">
        <v>243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2"/>
    </row>
    <row r="4" spans="1:20" ht="22.5" customHeight="1" x14ac:dyDescent="0.55000000000000004">
      <c r="A4" s="149" t="s">
        <v>153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2"/>
    </row>
    <row r="5" spans="1:20" ht="9" customHeight="1" x14ac:dyDescent="0.55000000000000004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1:20" ht="22.5" customHeight="1" x14ac:dyDescent="0.6">
      <c r="A6" s="2"/>
      <c r="B6" s="2"/>
      <c r="C6" s="2"/>
      <c r="D6" s="2"/>
      <c r="E6" s="2"/>
      <c r="F6" s="151" t="s">
        <v>43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20" ht="22.5" customHeight="1" x14ac:dyDescent="0.55000000000000004">
      <c r="A7" s="2"/>
      <c r="B7" s="2"/>
      <c r="C7" s="2"/>
      <c r="D7" s="2"/>
      <c r="E7" s="2"/>
      <c r="F7" s="79" t="s">
        <v>115</v>
      </c>
      <c r="G7" s="80"/>
      <c r="H7" s="81" t="s">
        <v>109</v>
      </c>
      <c r="I7" s="81"/>
      <c r="J7" s="81" t="s">
        <v>191</v>
      </c>
      <c r="K7" s="81"/>
      <c r="L7" s="81" t="s">
        <v>198</v>
      </c>
      <c r="M7" s="80"/>
      <c r="N7" s="152" t="s">
        <v>15</v>
      </c>
      <c r="O7" s="152"/>
      <c r="P7" s="152"/>
      <c r="Q7" s="78"/>
      <c r="R7" s="78" t="s">
        <v>6</v>
      </c>
    </row>
    <row r="8" spans="1:20" ht="22.5" customHeight="1" x14ac:dyDescent="0.55000000000000004">
      <c r="A8" s="2"/>
      <c r="B8" s="2"/>
      <c r="C8" s="2"/>
      <c r="D8" s="2"/>
      <c r="E8" s="78" t="s">
        <v>14</v>
      </c>
      <c r="F8" s="82" t="s">
        <v>116</v>
      </c>
      <c r="G8" s="83"/>
      <c r="H8" s="84"/>
      <c r="I8" s="84"/>
      <c r="J8" s="85" t="s">
        <v>199</v>
      </c>
      <c r="K8" s="84"/>
      <c r="L8" s="85" t="s">
        <v>200</v>
      </c>
      <c r="M8" s="83"/>
      <c r="N8" s="86" t="s">
        <v>22</v>
      </c>
      <c r="O8" s="87"/>
      <c r="P8" s="86" t="s">
        <v>23</v>
      </c>
      <c r="Q8" s="85"/>
      <c r="R8" s="87" t="s">
        <v>3</v>
      </c>
    </row>
    <row r="9" spans="1:20" ht="22.5" customHeight="1" x14ac:dyDescent="0.55000000000000004">
      <c r="A9" s="2" t="s">
        <v>206</v>
      </c>
      <c r="B9" s="2"/>
      <c r="C9" s="2"/>
      <c r="D9" s="2"/>
      <c r="E9" s="2"/>
      <c r="F9" s="88">
        <v>538634039.60000002</v>
      </c>
      <c r="G9" s="4"/>
      <c r="H9" s="88">
        <v>1325756836.1399999</v>
      </c>
      <c r="I9" s="4"/>
      <c r="J9" s="4">
        <v>1548065.05</v>
      </c>
      <c r="K9" s="4"/>
      <c r="L9" s="4">
        <v>6970235.1499999994</v>
      </c>
      <c r="M9" s="4"/>
      <c r="N9" s="88">
        <v>64086661.339999996</v>
      </c>
      <c r="O9" s="4"/>
      <c r="P9" s="88">
        <v>679380172.09999967</v>
      </c>
      <c r="Q9" s="6"/>
      <c r="R9" s="88">
        <f>SUM(F9:Q9)</f>
        <v>2616376009.3799992</v>
      </c>
    </row>
    <row r="10" spans="1:20" ht="22.5" customHeight="1" x14ac:dyDescent="0.55000000000000004">
      <c r="A10" s="2" t="s">
        <v>154</v>
      </c>
      <c r="B10" s="2"/>
      <c r="C10" s="2"/>
      <c r="D10" s="2"/>
      <c r="E10" s="2"/>
      <c r="F10" s="4"/>
      <c r="G10" s="4"/>
      <c r="H10" s="4"/>
      <c r="I10" s="4"/>
      <c r="J10" s="4"/>
      <c r="K10" s="4"/>
      <c r="L10" s="4"/>
      <c r="M10" s="4"/>
      <c r="N10" s="89"/>
      <c r="O10" s="4"/>
      <c r="P10" s="4"/>
      <c r="Q10" s="6"/>
      <c r="R10" s="4"/>
    </row>
    <row r="11" spans="1:20" ht="22.5" customHeight="1" x14ac:dyDescent="0.55000000000000004">
      <c r="A11" s="12" t="s">
        <v>244</v>
      </c>
      <c r="B11" s="2"/>
      <c r="C11" s="2"/>
      <c r="D11" s="2"/>
      <c r="E11" s="2"/>
      <c r="F11" s="4"/>
      <c r="G11" s="4"/>
      <c r="H11" s="4"/>
      <c r="I11" s="4"/>
      <c r="J11" s="4"/>
      <c r="K11" s="4"/>
      <c r="L11" s="4"/>
      <c r="M11" s="4"/>
      <c r="N11" s="89"/>
      <c r="O11" s="4"/>
      <c r="P11" s="4"/>
      <c r="Q11" s="6"/>
      <c r="R11" s="4"/>
    </row>
    <row r="12" spans="1:20" ht="22.5" customHeight="1" x14ac:dyDescent="0.55000000000000004">
      <c r="A12" s="2" t="s">
        <v>197</v>
      </c>
      <c r="B12" s="2"/>
      <c r="C12" s="2"/>
      <c r="D12" s="2"/>
      <c r="E12" s="2"/>
      <c r="F12" s="4">
        <v>0</v>
      </c>
      <c r="G12" s="4"/>
      <c r="H12" s="4">
        <v>0</v>
      </c>
      <c r="I12" s="4"/>
      <c r="J12" s="4">
        <v>0</v>
      </c>
      <c r="K12" s="4"/>
      <c r="L12" s="4">
        <v>0</v>
      </c>
      <c r="M12" s="4"/>
      <c r="N12" s="89">
        <v>3276979.54</v>
      </c>
      <c r="O12" s="4"/>
      <c r="P12" s="4">
        <f>-N12</f>
        <v>-3276979.54</v>
      </c>
      <c r="Q12" s="6"/>
      <c r="R12" s="4">
        <f>SUM(F12:Q12)</f>
        <v>0</v>
      </c>
    </row>
    <row r="13" spans="1:20" ht="22.5" customHeight="1" x14ac:dyDescent="0.55000000000000004">
      <c r="A13" s="2" t="s">
        <v>219</v>
      </c>
      <c r="B13" s="2"/>
      <c r="C13" s="2"/>
      <c r="D13" s="2"/>
      <c r="E13" s="53" t="s">
        <v>235</v>
      </c>
      <c r="F13" s="4">
        <v>0</v>
      </c>
      <c r="G13" s="4"/>
      <c r="H13" s="4">
        <v>0</v>
      </c>
      <c r="I13" s="4"/>
      <c r="J13" s="4">
        <v>0</v>
      </c>
      <c r="K13" s="4"/>
      <c r="L13" s="4">
        <v>0</v>
      </c>
      <c r="M13" s="4"/>
      <c r="N13" s="89">
        <v>0</v>
      </c>
      <c r="O13" s="4"/>
      <c r="P13" s="4">
        <v>-107726486.74000001</v>
      </c>
      <c r="Q13" s="6"/>
      <c r="R13" s="4">
        <f>SUM(F13:Q13)</f>
        <v>-107726486.74000001</v>
      </c>
    </row>
    <row r="14" spans="1:20" ht="22.5" customHeight="1" x14ac:dyDescent="0.55000000000000004">
      <c r="A14" s="90" t="s">
        <v>155</v>
      </c>
      <c r="B14" s="2"/>
      <c r="C14" s="2"/>
      <c r="D14" s="2"/>
      <c r="F14" s="4">
        <v>0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89">
        <v>0</v>
      </c>
      <c r="O14" s="4"/>
      <c r="P14" s="4">
        <f>+'PL9'!L23</f>
        <v>65539590.780000128</v>
      </c>
      <c r="Q14" s="6"/>
      <c r="R14" s="4">
        <f>SUM(F14:Q14)</f>
        <v>65539590.780000128</v>
      </c>
    </row>
    <row r="15" spans="1:20" ht="22.5" customHeight="1" thickBot="1" x14ac:dyDescent="0.6">
      <c r="A15" s="2" t="s">
        <v>245</v>
      </c>
      <c r="B15" s="2"/>
      <c r="C15" s="2"/>
      <c r="D15" s="2"/>
      <c r="E15" s="2"/>
      <c r="F15" s="5">
        <f>SUM(F9:F14)</f>
        <v>538634039.60000002</v>
      </c>
      <c r="G15" s="4"/>
      <c r="H15" s="5">
        <f>SUM(H9:H14)</f>
        <v>1325756836.1399999</v>
      </c>
      <c r="I15" s="4"/>
      <c r="J15" s="5">
        <f>SUM(J9:J14)</f>
        <v>1548065.05</v>
      </c>
      <c r="K15" s="4"/>
      <c r="L15" s="5">
        <f>SUM(L9:L14)</f>
        <v>6970235.1499999994</v>
      </c>
      <c r="M15" s="4"/>
      <c r="N15" s="5">
        <f>SUM(N9:N14)</f>
        <v>67363640.879999995</v>
      </c>
      <c r="O15" s="4"/>
      <c r="P15" s="5">
        <f>SUM(P9:P14)</f>
        <v>633916296.59999979</v>
      </c>
      <c r="Q15" s="4"/>
      <c r="R15" s="5">
        <f>SUM(R9:R14)</f>
        <v>2574189113.4199996</v>
      </c>
    </row>
    <row r="16" spans="1:20" ht="9" customHeight="1" thickTop="1" x14ac:dyDescent="0.55000000000000004">
      <c r="A16" s="90"/>
      <c r="B16" s="2"/>
      <c r="C16" s="2"/>
      <c r="D16" s="2"/>
      <c r="E16" s="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22.5" customHeight="1" x14ac:dyDescent="0.55000000000000004">
      <c r="A17" s="2" t="s">
        <v>167</v>
      </c>
      <c r="B17" s="2"/>
      <c r="C17" s="2"/>
      <c r="D17" s="2"/>
      <c r="E17" s="2"/>
      <c r="F17" s="4">
        <v>538634039.60000002</v>
      </c>
      <c r="G17" s="4"/>
      <c r="H17" s="4">
        <v>1325756836.1399999</v>
      </c>
      <c r="I17" s="4"/>
      <c r="J17" s="4">
        <v>0</v>
      </c>
      <c r="K17" s="4"/>
      <c r="L17" s="4">
        <v>0</v>
      </c>
      <c r="M17" s="4"/>
      <c r="N17" s="4">
        <v>55700034.289999999</v>
      </c>
      <c r="O17" s="4"/>
      <c r="P17" s="4">
        <v>582167519.29999971</v>
      </c>
      <c r="Q17" s="4"/>
      <c r="R17" s="4">
        <f>SUM(F17:Q17)</f>
        <v>2502258429.3299994</v>
      </c>
    </row>
    <row r="18" spans="1:18" ht="22.5" customHeight="1" x14ac:dyDescent="0.55000000000000004">
      <c r="A18" s="2" t="s">
        <v>154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22.5" customHeight="1" x14ac:dyDescent="0.55000000000000004">
      <c r="A19" s="12" t="s">
        <v>244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22.5" customHeight="1" x14ac:dyDescent="0.55000000000000004">
      <c r="A20" s="12" t="s">
        <v>217</v>
      </c>
      <c r="F20" s="6">
        <v>0</v>
      </c>
      <c r="G20" s="6"/>
      <c r="H20" s="6">
        <v>0</v>
      </c>
      <c r="I20" s="6"/>
      <c r="J20" s="6">
        <v>1548065.05</v>
      </c>
      <c r="K20" s="6"/>
      <c r="L20" s="6">
        <v>0</v>
      </c>
      <c r="M20" s="6"/>
      <c r="N20" s="6">
        <v>0</v>
      </c>
      <c r="O20" s="6"/>
      <c r="P20" s="6">
        <v>0</v>
      </c>
      <c r="Q20" s="6"/>
      <c r="R20" s="6">
        <f t="shared" ref="R20:R23" si="0">SUM(F20:Q20)</f>
        <v>1548065.05</v>
      </c>
    </row>
    <row r="21" spans="1:18" ht="22.5" customHeight="1" x14ac:dyDescent="0.55000000000000004">
      <c r="A21" s="12" t="s">
        <v>218</v>
      </c>
      <c r="F21" s="6">
        <v>0</v>
      </c>
      <c r="G21" s="6"/>
      <c r="H21" s="6">
        <v>0</v>
      </c>
      <c r="I21" s="6"/>
      <c r="J21" s="6">
        <v>0</v>
      </c>
      <c r="K21" s="6"/>
      <c r="L21" s="6">
        <v>6970235.1499999994</v>
      </c>
      <c r="M21" s="6"/>
      <c r="N21" s="6">
        <v>0</v>
      </c>
      <c r="O21" s="6"/>
      <c r="P21" s="6">
        <v>0</v>
      </c>
      <c r="Q21" s="6"/>
      <c r="R21" s="6">
        <f t="shared" si="0"/>
        <v>6970235.1499999994</v>
      </c>
    </row>
    <row r="22" spans="1:18" ht="22.5" customHeight="1" x14ac:dyDescent="0.55000000000000004">
      <c r="A22" s="12" t="s">
        <v>197</v>
      </c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v>4848189.6900000004</v>
      </c>
      <c r="O22" s="6"/>
      <c r="P22" s="6">
        <v>-4848189.6900000004</v>
      </c>
      <c r="Q22" s="6"/>
      <c r="R22" s="6">
        <f t="shared" si="0"/>
        <v>0</v>
      </c>
    </row>
    <row r="23" spans="1:18" ht="22.5" customHeight="1" x14ac:dyDescent="0.55000000000000004">
      <c r="A23" s="12" t="s">
        <v>219</v>
      </c>
      <c r="F23" s="6">
        <v>0</v>
      </c>
      <c r="G23" s="6"/>
      <c r="H23" s="6">
        <v>0</v>
      </c>
      <c r="I23" s="6"/>
      <c r="J23" s="6">
        <v>0</v>
      </c>
      <c r="K23" s="6"/>
      <c r="L23" s="6">
        <v>0</v>
      </c>
      <c r="M23" s="6"/>
      <c r="N23" s="6">
        <v>0</v>
      </c>
      <c r="O23" s="6"/>
      <c r="P23" s="6">
        <v>-64636010.979999997</v>
      </c>
      <c r="Q23" s="6"/>
      <c r="R23" s="6">
        <f t="shared" si="0"/>
        <v>-64636010.979999997</v>
      </c>
    </row>
    <row r="24" spans="1:18" ht="22.5" customHeight="1" x14ac:dyDescent="0.55000000000000004">
      <c r="A24" s="90" t="s">
        <v>155</v>
      </c>
      <c r="F24" s="6">
        <v>0</v>
      </c>
      <c r="G24" s="6"/>
      <c r="H24" s="6">
        <v>0</v>
      </c>
      <c r="I24" s="6"/>
      <c r="J24" s="6">
        <v>0</v>
      </c>
      <c r="K24" s="6"/>
      <c r="L24" s="6">
        <v>0</v>
      </c>
      <c r="M24" s="6"/>
      <c r="N24" s="6">
        <v>0</v>
      </c>
      <c r="O24" s="6"/>
      <c r="P24" s="6">
        <f>+'PL9'!N33</f>
        <v>137342777.5800001</v>
      </c>
      <c r="Q24" s="6"/>
      <c r="R24" s="6">
        <f>SUM(F24:Q24)</f>
        <v>137342777.5800001</v>
      </c>
    </row>
    <row r="25" spans="1:18" ht="22.5" customHeight="1" thickBot="1" x14ac:dyDescent="0.6">
      <c r="A25" s="2" t="s">
        <v>246</v>
      </c>
      <c r="B25" s="2"/>
      <c r="C25" s="2"/>
      <c r="D25" s="2"/>
      <c r="E25" s="2"/>
      <c r="F25" s="5">
        <f>SUM(F17:F24)</f>
        <v>538634039.60000002</v>
      </c>
      <c r="G25" s="4"/>
      <c r="H25" s="5">
        <f>SUM(H17:H24)</f>
        <v>1325756836.1399999</v>
      </c>
      <c r="I25" s="4"/>
      <c r="J25" s="5">
        <f>SUM(J17:J24)</f>
        <v>1548065.05</v>
      </c>
      <c r="K25" s="4"/>
      <c r="L25" s="5">
        <f>SUM(L17:L24)</f>
        <v>6970235.1499999994</v>
      </c>
      <c r="M25" s="4"/>
      <c r="N25" s="5">
        <f>SUM(N17:N24)</f>
        <v>60548223.979999997</v>
      </c>
      <c r="O25" s="4"/>
      <c r="P25" s="5">
        <f>SUM(P17:P24)</f>
        <v>650026096.2099998</v>
      </c>
      <c r="Q25" s="4"/>
      <c r="R25" s="5">
        <f>SUM(R17:R24)</f>
        <v>2583483496.1299996</v>
      </c>
    </row>
    <row r="26" spans="1:18" ht="9" customHeight="1" thickTop="1" x14ac:dyDescent="0.55000000000000004">
      <c r="A26" s="2"/>
      <c r="B26" s="2"/>
      <c r="C26" s="2"/>
      <c r="D26" s="2"/>
      <c r="E26" s="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22.5" customHeight="1" x14ac:dyDescent="0.55000000000000004">
      <c r="A27" s="3" t="s">
        <v>249</v>
      </c>
    </row>
    <row r="28" spans="1:18" ht="22.5" customHeight="1" x14ac:dyDescent="0.55000000000000004">
      <c r="A28" s="3"/>
    </row>
    <row r="29" spans="1:18" ht="22.5" customHeight="1" x14ac:dyDescent="0.55000000000000004">
      <c r="A29" s="3"/>
      <c r="H29" s="1" t="s">
        <v>129</v>
      </c>
      <c r="I29" s="2"/>
      <c r="J29" s="2"/>
      <c r="K29" s="2"/>
      <c r="L29" s="2"/>
      <c r="M29" s="2"/>
      <c r="N29" s="2"/>
      <c r="O29" s="2"/>
      <c r="P29" s="2"/>
      <c r="Q29" s="2"/>
    </row>
    <row r="30" spans="1:18" ht="22.5" customHeight="1" x14ac:dyDescent="0.55000000000000004">
      <c r="A30" s="3"/>
      <c r="H30" s="2" t="s">
        <v>130</v>
      </c>
      <c r="I30" s="3"/>
      <c r="J30" s="3"/>
      <c r="K30" s="3"/>
      <c r="L30" s="3"/>
      <c r="M30" s="3"/>
      <c r="N30" s="2"/>
      <c r="O30" s="2"/>
      <c r="P30" s="2"/>
      <c r="Q30" s="2"/>
    </row>
  </sheetData>
  <mergeCells count="6">
    <mergeCell ref="A1:R1"/>
    <mergeCell ref="A2:R2"/>
    <mergeCell ref="F6:R6"/>
    <mergeCell ref="N7:P7"/>
    <mergeCell ref="A3:S3"/>
    <mergeCell ref="A4:S4"/>
  </mergeCells>
  <pageMargins left="0.75" right="0.31496062992125984" top="0.59055118110236227" bottom="0.51181102362204722" header="0.27559055118110237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90"/>
  <sheetViews>
    <sheetView topLeftCell="A76" zoomScaleNormal="100" zoomScaleSheetLayoutView="85" workbookViewId="0">
      <selection activeCell="P72" sqref="P72:S78"/>
    </sheetView>
  </sheetViews>
  <sheetFormatPr defaultColWidth="9.125" defaultRowHeight="22.5" customHeight="1" x14ac:dyDescent="0.55000000000000004"/>
  <cols>
    <col min="1" max="1" width="2.75" style="91" customWidth="1"/>
    <col min="2" max="2" width="9.125" style="91"/>
    <col min="3" max="5" width="9.125" style="91" customWidth="1"/>
    <col min="6" max="6" width="9.875" style="91" customWidth="1"/>
    <col min="7" max="7" width="8.625" style="91" bestFit="1" customWidth="1"/>
    <col min="8" max="8" width="15.75" style="91" customWidth="1"/>
    <col min="9" max="9" width="1.25" style="91" customWidth="1"/>
    <col min="10" max="10" width="15.75" style="91" customWidth="1"/>
    <col min="11" max="11" width="1.25" style="91" customWidth="1"/>
    <col min="12" max="12" width="16.5" style="91" bestFit="1" customWidth="1"/>
    <col min="13" max="13" width="1.25" style="91" customWidth="1"/>
    <col min="14" max="14" width="15.75" style="91" customWidth="1"/>
    <col min="15" max="15" width="1.875" style="91" customWidth="1"/>
    <col min="16" max="23" width="15.625" style="91" customWidth="1"/>
    <col min="24" max="16384" width="9.125" style="91"/>
  </cols>
  <sheetData>
    <row r="1" spans="1:15" ht="22.5" customHeight="1" x14ac:dyDescent="0.55000000000000004">
      <c r="A1" s="153" t="s">
        <v>38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5" ht="22.5" customHeight="1" x14ac:dyDescent="0.6">
      <c r="A2" s="154" t="s">
        <v>16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5" ht="22.5" customHeight="1" x14ac:dyDescent="0.55000000000000004">
      <c r="A3" s="153" t="s">
        <v>243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93"/>
    </row>
    <row r="4" spans="1:15" ht="22.5" customHeight="1" x14ac:dyDescent="0.55000000000000004">
      <c r="A4" s="153" t="s">
        <v>153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93"/>
    </row>
    <row r="5" spans="1:15" ht="9" customHeight="1" x14ac:dyDescent="0.55000000000000004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22.5" customHeight="1" x14ac:dyDescent="0.6">
      <c r="A6" s="105"/>
      <c r="B6" s="105"/>
      <c r="C6" s="105"/>
      <c r="D6" s="105"/>
      <c r="E6" s="105"/>
      <c r="F6" s="105"/>
      <c r="G6" s="105"/>
      <c r="H6" s="155" t="s">
        <v>24</v>
      </c>
      <c r="I6" s="155"/>
      <c r="J6" s="155"/>
      <c r="K6" s="105"/>
      <c r="L6" s="155" t="s">
        <v>43</v>
      </c>
      <c r="M6" s="155"/>
      <c r="N6" s="155"/>
    </row>
    <row r="7" spans="1:15" ht="22.5" customHeight="1" x14ac:dyDescent="0.6">
      <c r="A7" s="92"/>
      <c r="B7" s="93"/>
      <c r="C7" s="93"/>
      <c r="D7" s="93"/>
      <c r="E7" s="93"/>
      <c r="F7" s="93"/>
      <c r="G7" s="16"/>
      <c r="H7" s="64" t="s">
        <v>205</v>
      </c>
      <c r="I7" s="64">
        <v>2551</v>
      </c>
      <c r="J7" s="64" t="s">
        <v>166</v>
      </c>
      <c r="K7" s="141">
        <v>2551</v>
      </c>
      <c r="L7" s="64" t="s">
        <v>205</v>
      </c>
      <c r="M7" s="64">
        <v>2551</v>
      </c>
      <c r="N7" s="64" t="s">
        <v>166</v>
      </c>
    </row>
    <row r="8" spans="1:15" ht="22.5" customHeight="1" x14ac:dyDescent="0.55000000000000004">
      <c r="A8" s="93" t="s">
        <v>17</v>
      </c>
      <c r="B8" s="92"/>
      <c r="C8" s="92"/>
      <c r="D8" s="93"/>
      <c r="E8" s="93"/>
      <c r="F8" s="93"/>
      <c r="G8" s="93"/>
      <c r="I8" s="93"/>
      <c r="K8" s="93"/>
      <c r="L8" s="93"/>
      <c r="M8" s="93"/>
      <c r="N8" s="93"/>
    </row>
    <row r="9" spans="1:15" ht="22.5" customHeight="1" x14ac:dyDescent="0.55000000000000004">
      <c r="A9" s="93" t="s">
        <v>182</v>
      </c>
      <c r="B9" s="92"/>
      <c r="C9" s="92"/>
      <c r="D9" s="93"/>
      <c r="E9" s="93"/>
      <c r="F9" s="93"/>
      <c r="G9" s="93"/>
      <c r="H9" s="94">
        <f>'PL9'!H23</f>
        <v>35622817.219999924</v>
      </c>
      <c r="I9" s="95"/>
      <c r="J9" s="94">
        <f>'PL9'!J23</f>
        <v>168040442.86999997</v>
      </c>
      <c r="K9" s="95"/>
      <c r="L9" s="94">
        <f>'PL9'!L23</f>
        <v>65539590.780000128</v>
      </c>
      <c r="M9" s="95"/>
      <c r="N9" s="94">
        <f>'PL9'!N23</f>
        <v>137342777.5800001</v>
      </c>
    </row>
    <row r="10" spans="1:15" ht="22.5" customHeight="1" x14ac:dyDescent="0.55000000000000004">
      <c r="A10" s="93" t="s">
        <v>183</v>
      </c>
      <c r="B10" s="92"/>
      <c r="C10" s="92"/>
      <c r="D10" s="93"/>
      <c r="E10" s="93"/>
      <c r="F10" s="93"/>
      <c r="G10" s="93"/>
      <c r="H10" s="94"/>
      <c r="I10" s="96"/>
      <c r="J10" s="94"/>
      <c r="K10" s="96"/>
      <c r="L10" s="94"/>
      <c r="M10" s="96"/>
      <c r="N10" s="96"/>
    </row>
    <row r="11" spans="1:15" ht="22.5" customHeight="1" x14ac:dyDescent="0.55000000000000004">
      <c r="A11" s="93"/>
      <c r="B11" s="92" t="s">
        <v>56</v>
      </c>
      <c r="C11" s="92"/>
      <c r="D11" s="93"/>
      <c r="E11" s="93"/>
      <c r="F11" s="93"/>
      <c r="G11" s="93"/>
      <c r="H11" s="94">
        <v>16698844.229999999</v>
      </c>
      <c r="I11" s="96"/>
      <c r="J11" s="94">
        <v>30562709.649999999</v>
      </c>
      <c r="K11" s="96"/>
      <c r="L11" s="94">
        <v>14359799.649999999</v>
      </c>
      <c r="M11" s="96"/>
      <c r="N11" s="96">
        <v>28254345.579999998</v>
      </c>
    </row>
    <row r="12" spans="1:15" ht="22.5" customHeight="1" x14ac:dyDescent="0.55000000000000004">
      <c r="A12" s="93"/>
      <c r="B12" s="92" t="s">
        <v>212</v>
      </c>
      <c r="C12" s="92"/>
      <c r="D12" s="93"/>
      <c r="E12" s="93"/>
      <c r="F12" s="93"/>
      <c r="G12" s="93"/>
      <c r="H12" s="94">
        <v>-884143.26999999955</v>
      </c>
      <c r="I12" s="96"/>
      <c r="J12" s="94">
        <v>3145347.7400000021</v>
      </c>
      <c r="K12" s="96"/>
      <c r="L12" s="94">
        <v>-387243.3</v>
      </c>
      <c r="M12" s="96"/>
      <c r="N12" s="96">
        <v>1284873.9800000004</v>
      </c>
    </row>
    <row r="13" spans="1:15" ht="22.5" customHeight="1" x14ac:dyDescent="0.55000000000000004">
      <c r="A13" s="93"/>
      <c r="B13" s="92" t="s">
        <v>136</v>
      </c>
      <c r="C13" s="92"/>
      <c r="D13" s="93"/>
      <c r="E13" s="93"/>
      <c r="F13" s="93"/>
      <c r="G13" s="93"/>
      <c r="H13" s="116">
        <v>-558323.67000000016</v>
      </c>
      <c r="I13" s="96"/>
      <c r="J13" s="94">
        <v>-162776.14000000001</v>
      </c>
      <c r="K13" s="96"/>
      <c r="L13" s="94">
        <v>-558323.67000000016</v>
      </c>
      <c r="M13" s="96"/>
      <c r="N13" s="96">
        <v>-162776.14000000001</v>
      </c>
    </row>
    <row r="14" spans="1:15" ht="22.5" customHeight="1" x14ac:dyDescent="0.55000000000000004">
      <c r="A14" s="93"/>
      <c r="B14" s="92" t="s">
        <v>250</v>
      </c>
      <c r="C14" s="92"/>
      <c r="D14" s="93"/>
      <c r="E14" s="93"/>
      <c r="F14" s="93"/>
      <c r="G14" s="93"/>
      <c r="H14" s="94">
        <v>0</v>
      </c>
      <c r="I14" s="96"/>
      <c r="J14" s="94">
        <v>1595005.36</v>
      </c>
      <c r="K14" s="96"/>
      <c r="L14" s="94">
        <v>0</v>
      </c>
      <c r="M14" s="96"/>
      <c r="N14" s="96">
        <v>1595005.36</v>
      </c>
    </row>
    <row r="15" spans="1:15" ht="22.5" customHeight="1" x14ac:dyDescent="0.55000000000000004">
      <c r="A15" s="93"/>
      <c r="B15" s="92" t="s">
        <v>134</v>
      </c>
      <c r="C15" s="92"/>
      <c r="D15" s="93"/>
      <c r="E15" s="93"/>
      <c r="F15" s="93"/>
      <c r="G15" s="93"/>
      <c r="H15" s="94">
        <v>96711.9</v>
      </c>
      <c r="I15" s="96"/>
      <c r="J15" s="94">
        <v>169575.7</v>
      </c>
      <c r="K15" s="96"/>
      <c r="L15" s="94">
        <v>0</v>
      </c>
      <c r="M15" s="96"/>
      <c r="N15" s="96">
        <v>0</v>
      </c>
    </row>
    <row r="16" spans="1:15" ht="22.5" customHeight="1" x14ac:dyDescent="0.55000000000000004">
      <c r="A16" s="93"/>
      <c r="B16" s="92" t="s">
        <v>113</v>
      </c>
      <c r="C16" s="92"/>
      <c r="D16" s="93"/>
      <c r="E16" s="93"/>
      <c r="F16" s="93"/>
      <c r="G16" s="93"/>
      <c r="H16" s="94">
        <v>-12525173.18</v>
      </c>
      <c r="I16" s="96"/>
      <c r="J16" s="94">
        <v>-39093536.649999999</v>
      </c>
      <c r="K16" s="96"/>
      <c r="L16" s="94">
        <v>0</v>
      </c>
      <c r="M16" s="96"/>
      <c r="N16" s="96">
        <v>0</v>
      </c>
    </row>
    <row r="17" spans="1:14" ht="22.5" customHeight="1" x14ac:dyDescent="0.55000000000000004">
      <c r="A17" s="93"/>
      <c r="B17" s="92" t="s">
        <v>18</v>
      </c>
      <c r="C17" s="92"/>
      <c r="D17" s="93"/>
      <c r="E17" s="93"/>
      <c r="F17" s="93"/>
      <c r="G17" s="93"/>
      <c r="H17" s="94">
        <v>41151042.969999954</v>
      </c>
      <c r="I17" s="96"/>
      <c r="J17" s="94">
        <v>41027719.130000003</v>
      </c>
      <c r="K17" s="96"/>
      <c r="L17" s="94">
        <v>18658219.879999999</v>
      </c>
      <c r="M17" s="96"/>
      <c r="N17" s="96">
        <v>20096598.720000029</v>
      </c>
    </row>
    <row r="18" spans="1:14" ht="22.5" customHeight="1" x14ac:dyDescent="0.55000000000000004">
      <c r="A18" s="93"/>
      <c r="B18" s="92" t="s">
        <v>135</v>
      </c>
      <c r="C18" s="92"/>
      <c r="D18" s="93"/>
      <c r="E18" s="93"/>
      <c r="F18" s="93"/>
      <c r="G18" s="93"/>
      <c r="H18" s="94">
        <v>-10305263.279999999</v>
      </c>
      <c r="I18" s="96"/>
      <c r="J18" s="94">
        <v>-18123232.760000002</v>
      </c>
      <c r="K18" s="96"/>
      <c r="L18" s="94">
        <v>0</v>
      </c>
      <c r="M18" s="96"/>
      <c r="N18" s="96">
        <v>0</v>
      </c>
    </row>
    <row r="19" spans="1:14" ht="22.5" customHeight="1" x14ac:dyDescent="0.55000000000000004">
      <c r="A19" s="93"/>
      <c r="B19" s="92" t="s">
        <v>251</v>
      </c>
      <c r="C19" s="92"/>
      <c r="D19" s="93"/>
      <c r="E19" s="93"/>
      <c r="F19" s="93"/>
      <c r="G19" s="93"/>
      <c r="H19" s="94">
        <v>-667309.56000000006</v>
      </c>
      <c r="I19" s="96"/>
      <c r="J19" s="94">
        <v>-77410.899999999994</v>
      </c>
      <c r="K19" s="96"/>
      <c r="L19" s="94">
        <v>-661274.68000000005</v>
      </c>
      <c r="M19" s="96"/>
      <c r="N19" s="96">
        <v>0</v>
      </c>
    </row>
    <row r="20" spans="1:14" ht="22.5" customHeight="1" x14ac:dyDescent="0.55000000000000004">
      <c r="A20" s="93"/>
      <c r="B20" s="92" t="s">
        <v>101</v>
      </c>
      <c r="C20" s="92"/>
      <c r="D20" s="93"/>
      <c r="E20" s="93"/>
      <c r="F20" s="93"/>
      <c r="G20" s="93"/>
      <c r="H20" s="94">
        <v>927465.79</v>
      </c>
      <c r="I20" s="96"/>
      <c r="J20" s="94">
        <v>740261.64</v>
      </c>
      <c r="K20" s="96"/>
      <c r="L20" s="94">
        <v>31439.05</v>
      </c>
      <c r="M20" s="96"/>
      <c r="N20" s="94">
        <v>11249.959999999963</v>
      </c>
    </row>
    <row r="21" spans="1:14" ht="22.5" customHeight="1" x14ac:dyDescent="0.55000000000000004">
      <c r="A21" s="93"/>
      <c r="B21" s="134" t="s">
        <v>230</v>
      </c>
      <c r="C21" s="92"/>
      <c r="D21" s="93"/>
      <c r="E21" s="93"/>
      <c r="F21" s="93"/>
      <c r="G21" s="93"/>
      <c r="H21" s="94">
        <v>1947508.04</v>
      </c>
      <c r="I21" s="96"/>
      <c r="J21" s="94">
        <v>0</v>
      </c>
      <c r="K21" s="96"/>
      <c r="L21" s="94">
        <v>0</v>
      </c>
      <c r="M21" s="96"/>
      <c r="N21" s="94">
        <v>0</v>
      </c>
    </row>
    <row r="22" spans="1:14" ht="22.5" customHeight="1" x14ac:dyDescent="0.55000000000000004">
      <c r="A22" s="93"/>
      <c r="B22" s="134" t="s">
        <v>239</v>
      </c>
      <c r="C22" s="92"/>
      <c r="D22" s="93"/>
      <c r="E22" s="93"/>
      <c r="F22" s="93"/>
      <c r="G22" s="93"/>
      <c r="H22" s="94">
        <v>-955298.49</v>
      </c>
      <c r="I22" s="96"/>
      <c r="J22" s="94">
        <v>0</v>
      </c>
      <c r="K22" s="96"/>
      <c r="L22" s="94">
        <v>-955298.49</v>
      </c>
      <c r="M22" s="96"/>
      <c r="N22" s="94">
        <v>0</v>
      </c>
    </row>
    <row r="23" spans="1:14" ht="22.5" customHeight="1" x14ac:dyDescent="0.55000000000000004">
      <c r="A23" s="93"/>
      <c r="B23" s="92" t="s">
        <v>127</v>
      </c>
      <c r="C23" s="92"/>
      <c r="D23" s="93"/>
      <c r="E23" s="93"/>
      <c r="F23" s="93"/>
      <c r="G23" s="93"/>
      <c r="H23" s="94">
        <v>1973484.679999996</v>
      </c>
      <c r="I23" s="96"/>
      <c r="J23" s="94">
        <v>2645105.8999999994</v>
      </c>
      <c r="K23" s="96"/>
      <c r="L23" s="94">
        <v>1356804</v>
      </c>
      <c r="M23" s="96"/>
      <c r="N23" s="96">
        <v>2096070.2199999988</v>
      </c>
    </row>
    <row r="24" spans="1:14" ht="22.5" customHeight="1" x14ac:dyDescent="0.55000000000000004">
      <c r="A24" s="93"/>
      <c r="B24" s="92" t="s">
        <v>221</v>
      </c>
      <c r="C24" s="92"/>
      <c r="D24" s="93"/>
      <c r="E24" s="93"/>
      <c r="F24" s="93"/>
      <c r="G24" s="93"/>
      <c r="H24" s="94">
        <v>0</v>
      </c>
      <c r="I24" s="96"/>
      <c r="J24" s="94">
        <v>-350000</v>
      </c>
      <c r="K24" s="96"/>
      <c r="L24" s="94">
        <v>-10499397</v>
      </c>
      <c r="M24" s="96"/>
      <c r="N24" s="96">
        <v>-30330361.100000001</v>
      </c>
    </row>
    <row r="25" spans="1:14" ht="22.5" customHeight="1" x14ac:dyDescent="0.55000000000000004">
      <c r="A25" s="93"/>
      <c r="B25" s="91" t="s">
        <v>47</v>
      </c>
      <c r="C25" s="92"/>
      <c r="D25" s="93"/>
      <c r="E25" s="93"/>
      <c r="F25" s="93"/>
      <c r="G25" s="93"/>
      <c r="H25" s="94">
        <v>34894974.449999996</v>
      </c>
      <c r="I25" s="96"/>
      <c r="J25" s="97">
        <v>13307955.710000003</v>
      </c>
      <c r="K25" s="96"/>
      <c r="L25" s="97">
        <v>23801109.710000001</v>
      </c>
      <c r="M25" s="96"/>
      <c r="N25" s="97">
        <v>12398174.600000001</v>
      </c>
    </row>
    <row r="26" spans="1:14" ht="22.5" customHeight="1" x14ac:dyDescent="0.55000000000000004">
      <c r="A26" s="93"/>
      <c r="C26" s="92"/>
      <c r="D26" s="93"/>
      <c r="E26" s="93"/>
      <c r="F26" s="93"/>
      <c r="G26" s="93"/>
      <c r="H26" s="98">
        <f>SUM(H9:H25)</f>
        <v>107417337.82999986</v>
      </c>
      <c r="I26" s="94">
        <f>SUM(I9:I25)</f>
        <v>0</v>
      </c>
      <c r="J26" s="94">
        <f>SUM(J9:J25)</f>
        <v>203427167.25</v>
      </c>
      <c r="K26" s="94">
        <f>SUM(K9:K25)</f>
        <v>0</v>
      </c>
      <c r="L26" s="94">
        <f>SUM(L9:L25)</f>
        <v>110685425.93000013</v>
      </c>
      <c r="M26" s="94"/>
      <c r="N26" s="94">
        <f>SUM(N9:N25)</f>
        <v>172585958.76000014</v>
      </c>
    </row>
    <row r="27" spans="1:14" ht="22.5" customHeight="1" x14ac:dyDescent="0.55000000000000004">
      <c r="A27" s="93" t="s">
        <v>184</v>
      </c>
      <c r="C27" s="92"/>
      <c r="D27" s="93"/>
      <c r="E27" s="93"/>
      <c r="F27" s="93"/>
      <c r="G27" s="93"/>
      <c r="H27" s="94"/>
      <c r="I27" s="96"/>
      <c r="J27" s="94"/>
      <c r="K27" s="96"/>
      <c r="L27" s="96"/>
      <c r="M27" s="96"/>
      <c r="N27" s="96"/>
    </row>
    <row r="28" spans="1:14" ht="22.5" customHeight="1" x14ac:dyDescent="0.55000000000000004">
      <c r="A28" s="92" t="s">
        <v>185</v>
      </c>
      <c r="C28" s="92"/>
      <c r="D28" s="93"/>
      <c r="E28" s="93"/>
      <c r="F28" s="93"/>
      <c r="G28" s="93"/>
      <c r="H28" s="96"/>
      <c r="I28" s="96"/>
      <c r="J28" s="96"/>
      <c r="K28" s="96"/>
      <c r="L28" s="96"/>
      <c r="M28" s="96"/>
      <c r="N28" s="96"/>
    </row>
    <row r="29" spans="1:14" ht="22.5" customHeight="1" x14ac:dyDescent="0.55000000000000004">
      <c r="A29" s="93"/>
      <c r="B29" s="92" t="s">
        <v>102</v>
      </c>
      <c r="C29" s="92"/>
      <c r="D29" s="93"/>
      <c r="E29" s="93"/>
      <c r="F29" s="93"/>
      <c r="G29" s="93"/>
      <c r="H29" s="96">
        <v>52886363.019999951</v>
      </c>
      <c r="I29" s="96"/>
      <c r="J29" s="96">
        <v>-51356101.329999998</v>
      </c>
      <c r="K29" s="96"/>
      <c r="L29" s="96">
        <v>61242249.149999976</v>
      </c>
      <c r="M29" s="96"/>
      <c r="N29" s="96">
        <v>-17674623.489999995</v>
      </c>
    </row>
    <row r="30" spans="1:14" ht="22.5" customHeight="1" x14ac:dyDescent="0.55000000000000004">
      <c r="A30" s="93"/>
      <c r="B30" s="92" t="s">
        <v>19</v>
      </c>
      <c r="C30" s="92"/>
      <c r="D30" s="93"/>
      <c r="E30" s="93"/>
      <c r="F30" s="93"/>
      <c r="G30" s="93"/>
      <c r="H30" s="96">
        <v>-68317346.180000007</v>
      </c>
      <c r="I30" s="96"/>
      <c r="J30" s="96">
        <v>-209449022.31999999</v>
      </c>
      <c r="K30" s="96"/>
      <c r="L30" s="96">
        <v>8982656.7599999998</v>
      </c>
      <c r="M30" s="96"/>
      <c r="N30" s="96">
        <v>-12335083.400000006</v>
      </c>
    </row>
    <row r="31" spans="1:14" ht="22.5" customHeight="1" x14ac:dyDescent="0.55000000000000004">
      <c r="A31" s="93"/>
      <c r="B31" s="92" t="s">
        <v>11</v>
      </c>
      <c r="C31" s="92"/>
      <c r="D31" s="93"/>
      <c r="E31" s="93"/>
      <c r="F31" s="93"/>
      <c r="G31" s="93"/>
      <c r="H31" s="96">
        <v>-2744077.26</v>
      </c>
      <c r="I31" s="96"/>
      <c r="J31" s="96">
        <v>1621477.52</v>
      </c>
      <c r="K31" s="96"/>
      <c r="L31" s="96">
        <v>-2803.74</v>
      </c>
      <c r="M31" s="96"/>
      <c r="N31" s="96">
        <v>0</v>
      </c>
    </row>
    <row r="32" spans="1:14" ht="22.5" customHeight="1" x14ac:dyDescent="0.55000000000000004">
      <c r="A32" s="93" t="s">
        <v>186</v>
      </c>
      <c r="C32" s="92"/>
      <c r="D32" s="93"/>
      <c r="E32" s="93"/>
      <c r="F32" s="93"/>
      <c r="G32" s="93"/>
      <c r="H32" s="94"/>
      <c r="I32" s="96"/>
      <c r="J32" s="96"/>
      <c r="K32" s="96"/>
      <c r="L32" s="96"/>
      <c r="M32" s="96"/>
      <c r="N32" s="96"/>
    </row>
    <row r="33" spans="1:18" ht="22.5" customHeight="1" x14ac:dyDescent="0.55000000000000004">
      <c r="A33" s="93" t="s">
        <v>187</v>
      </c>
      <c r="C33" s="92"/>
      <c r="D33" s="93"/>
      <c r="E33" s="93"/>
      <c r="F33" s="93"/>
      <c r="G33" s="93"/>
      <c r="H33" s="94"/>
      <c r="I33" s="96"/>
      <c r="J33" s="96"/>
      <c r="K33" s="96"/>
      <c r="L33" s="96"/>
      <c r="M33" s="96"/>
      <c r="N33" s="96"/>
    </row>
    <row r="34" spans="1:18" ht="22.5" customHeight="1" x14ac:dyDescent="0.55000000000000004">
      <c r="A34" s="93"/>
      <c r="B34" s="92" t="s">
        <v>103</v>
      </c>
      <c r="C34" s="92"/>
      <c r="D34" s="93"/>
      <c r="E34" s="93"/>
      <c r="F34" s="93"/>
      <c r="G34" s="93"/>
      <c r="H34" s="94">
        <v>-34419832.730000019</v>
      </c>
      <c r="I34" s="96"/>
      <c r="J34" s="96">
        <v>43275111.930000007</v>
      </c>
      <c r="K34" s="96"/>
      <c r="L34" s="96">
        <v>-27489562.040000021</v>
      </c>
      <c r="M34" s="96"/>
      <c r="N34" s="96">
        <v>25899823.219999999</v>
      </c>
    </row>
    <row r="35" spans="1:18" ht="22.5" customHeight="1" x14ac:dyDescent="0.55000000000000004">
      <c r="A35" s="93"/>
      <c r="B35" s="92" t="s">
        <v>90</v>
      </c>
      <c r="C35" s="92"/>
      <c r="D35" s="93"/>
      <c r="E35" s="93"/>
      <c r="F35" s="93"/>
      <c r="G35" s="93"/>
      <c r="H35" s="99">
        <v>326820</v>
      </c>
      <c r="I35" s="96"/>
      <c r="J35" s="99">
        <v>277748</v>
      </c>
      <c r="K35" s="96"/>
      <c r="L35" s="99">
        <v>0</v>
      </c>
      <c r="M35" s="96"/>
      <c r="N35" s="99">
        <v>0</v>
      </c>
    </row>
    <row r="36" spans="1:18" ht="22.5" customHeight="1" x14ac:dyDescent="0.55000000000000004">
      <c r="A36" s="92" t="s">
        <v>53</v>
      </c>
      <c r="C36" s="92"/>
      <c r="D36" s="93"/>
      <c r="E36" s="93"/>
      <c r="F36" s="93"/>
      <c r="G36" s="93"/>
      <c r="H36" s="96">
        <f>SUM(H26:H35)</f>
        <v>55149264.679999784</v>
      </c>
      <c r="I36" s="96"/>
      <c r="J36" s="96">
        <f>SUM(J26:J35)</f>
        <v>-12203618.949999966</v>
      </c>
      <c r="K36" s="96"/>
      <c r="L36" s="96">
        <f>SUM(L26:L35)</f>
        <v>153417966.06000006</v>
      </c>
      <c r="M36" s="96"/>
      <c r="N36" s="96">
        <f>SUM(N26:N35)</f>
        <v>168476075.09000015</v>
      </c>
      <c r="Q36" s="8"/>
      <c r="R36" s="8"/>
    </row>
    <row r="37" spans="1:18" ht="22.5" customHeight="1" x14ac:dyDescent="0.55000000000000004">
      <c r="A37" s="92"/>
      <c r="B37" s="91" t="s">
        <v>91</v>
      </c>
      <c r="C37" s="92"/>
      <c r="D37" s="93"/>
      <c r="E37" s="93"/>
      <c r="F37" s="93"/>
      <c r="G37" s="93"/>
      <c r="H37" s="96">
        <v>-1226107</v>
      </c>
      <c r="I37" s="96"/>
      <c r="J37" s="96">
        <v>-1226400</v>
      </c>
      <c r="K37" s="96"/>
      <c r="L37" s="96">
        <v>-1226107</v>
      </c>
      <c r="M37" s="96"/>
      <c r="N37" s="96">
        <v>-1000000</v>
      </c>
      <c r="Q37" s="8"/>
      <c r="R37" s="8"/>
    </row>
    <row r="38" spans="1:18" ht="22.5" customHeight="1" x14ac:dyDescent="0.55000000000000004">
      <c r="B38" s="92" t="s">
        <v>208</v>
      </c>
      <c r="C38" s="92"/>
      <c r="D38" s="93"/>
      <c r="E38" s="93"/>
      <c r="F38" s="93"/>
      <c r="G38" s="93"/>
      <c r="H38" s="94">
        <v>-31296109.019999992</v>
      </c>
      <c r="I38" s="96"/>
      <c r="J38" s="100">
        <v>-22141859.560000002</v>
      </c>
      <c r="K38" s="96"/>
      <c r="L38" s="96">
        <v>-17486757.16</v>
      </c>
      <c r="M38" s="96"/>
      <c r="N38" s="96">
        <v>-14696551.830000002</v>
      </c>
      <c r="Q38" s="8"/>
      <c r="R38" s="8"/>
    </row>
    <row r="39" spans="1:18" ht="22.5" customHeight="1" x14ac:dyDescent="0.55000000000000004">
      <c r="B39" s="91" t="s">
        <v>247</v>
      </c>
      <c r="C39" s="92"/>
      <c r="D39" s="93"/>
      <c r="E39" s="93"/>
      <c r="F39" s="93"/>
      <c r="G39" s="93"/>
      <c r="H39" s="94">
        <v>5263282.72</v>
      </c>
      <c r="I39" s="96"/>
      <c r="J39" s="100">
        <v>0</v>
      </c>
      <c r="K39" s="96"/>
      <c r="L39" s="96">
        <v>0</v>
      </c>
      <c r="M39" s="96"/>
      <c r="N39" s="96">
        <v>0</v>
      </c>
      <c r="Q39" s="8"/>
      <c r="R39" s="8"/>
    </row>
    <row r="40" spans="1:18" ht="22.5" customHeight="1" x14ac:dyDescent="0.55000000000000004">
      <c r="B40" s="91" t="s">
        <v>82</v>
      </c>
      <c r="H40" s="94">
        <v>-35807472.690000005</v>
      </c>
      <c r="I40" s="96"/>
      <c r="J40" s="100">
        <v>-36330356.770000003</v>
      </c>
      <c r="K40" s="96"/>
      <c r="L40" s="99">
        <v>-29649258.719999999</v>
      </c>
      <c r="M40" s="96"/>
      <c r="N40" s="99">
        <v>-30116981.030000001</v>
      </c>
      <c r="Q40" s="8"/>
      <c r="R40" s="8"/>
    </row>
    <row r="41" spans="1:18" ht="22.5" customHeight="1" x14ac:dyDescent="0.55000000000000004">
      <c r="A41" s="93" t="s">
        <v>63</v>
      </c>
      <c r="B41" s="92"/>
      <c r="C41" s="92"/>
      <c r="D41" s="93"/>
      <c r="E41" s="93"/>
      <c r="F41" s="93"/>
      <c r="G41" s="93"/>
      <c r="H41" s="101">
        <f>H36+H37+H38+H40+H39</f>
        <v>-7917141.3100002138</v>
      </c>
      <c r="I41" s="96"/>
      <c r="J41" s="101">
        <f>J36+J37+J38+J40</f>
        <v>-71902235.279999971</v>
      </c>
      <c r="K41" s="96"/>
      <c r="L41" s="101">
        <f>L36+L37+L38+L40</f>
        <v>105055843.18000007</v>
      </c>
      <c r="M41" s="96"/>
      <c r="N41" s="101">
        <f>N36+N37+N38+N40</f>
        <v>122662542.23000014</v>
      </c>
      <c r="Q41" s="8"/>
      <c r="R41" s="8"/>
    </row>
    <row r="42" spans="1:18" ht="9" customHeight="1" x14ac:dyDescent="0.55000000000000004">
      <c r="A42" s="93"/>
      <c r="B42" s="92"/>
      <c r="C42" s="92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Q42" s="8"/>
      <c r="R42" s="8"/>
    </row>
    <row r="43" spans="1:18" ht="22.5" customHeight="1" x14ac:dyDescent="0.55000000000000004">
      <c r="A43" s="24" t="s">
        <v>249</v>
      </c>
      <c r="B43" s="92"/>
      <c r="C43" s="92"/>
      <c r="D43" s="93"/>
      <c r="E43" s="93"/>
      <c r="F43" s="93"/>
      <c r="G43" s="93"/>
      <c r="I43" s="93"/>
      <c r="J43" s="93"/>
      <c r="K43" s="93"/>
      <c r="L43" s="93"/>
      <c r="M43" s="93"/>
      <c r="N43" s="93"/>
    </row>
    <row r="44" spans="1:18" ht="22.5" customHeight="1" x14ac:dyDescent="0.55000000000000004">
      <c r="A44" s="7"/>
      <c r="B44" s="92"/>
      <c r="C44" s="92"/>
      <c r="D44" s="93"/>
      <c r="E44" s="93"/>
      <c r="F44" s="93"/>
      <c r="G44" s="93"/>
      <c r="I44" s="93"/>
      <c r="J44" s="93"/>
      <c r="K44" s="93"/>
      <c r="L44" s="93"/>
      <c r="M44" s="93"/>
      <c r="N44" s="93"/>
    </row>
    <row r="45" spans="1:18" s="102" customFormat="1" ht="22.5" customHeight="1" x14ac:dyDescent="0.55000000000000004">
      <c r="D45" s="8" t="s">
        <v>98</v>
      </c>
      <c r="E45" s="8"/>
      <c r="F45" s="8"/>
    </row>
    <row r="46" spans="1:18" s="8" customFormat="1" ht="22.5" customHeight="1" x14ac:dyDescent="0.55000000000000004">
      <c r="A46" s="24"/>
      <c r="B46" s="12"/>
      <c r="D46" s="12" t="s">
        <v>89</v>
      </c>
      <c r="E46" s="12"/>
      <c r="F46" s="12"/>
      <c r="G46" s="12"/>
      <c r="H46" s="12"/>
      <c r="I46" s="12"/>
      <c r="J46" s="12"/>
      <c r="K46" s="12"/>
      <c r="L46" s="12"/>
      <c r="M46" s="12"/>
    </row>
    <row r="47" spans="1:18" ht="22.5" customHeight="1" x14ac:dyDescent="0.55000000000000004">
      <c r="A47" s="156" t="s">
        <v>9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</row>
    <row r="48" spans="1:18" ht="22.5" customHeight="1" x14ac:dyDescent="0.55000000000000004">
      <c r="A48" s="153" t="s">
        <v>38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</row>
    <row r="49" spans="1:15" ht="22.5" customHeight="1" x14ac:dyDescent="0.6">
      <c r="A49" s="154" t="s">
        <v>37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</row>
    <row r="50" spans="1:15" ht="22.5" customHeight="1" x14ac:dyDescent="0.55000000000000004">
      <c r="A50" s="153" t="s">
        <v>243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93"/>
    </row>
    <row r="51" spans="1:15" ht="22.5" customHeight="1" x14ac:dyDescent="0.55000000000000004">
      <c r="A51" s="153" t="s">
        <v>153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93"/>
    </row>
    <row r="52" spans="1:15" ht="22.5" customHeight="1" x14ac:dyDescent="0.55000000000000004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5" ht="22.5" customHeight="1" x14ac:dyDescent="0.6">
      <c r="A53" s="105"/>
      <c r="B53" s="105"/>
      <c r="C53" s="105"/>
      <c r="D53" s="105"/>
      <c r="E53" s="105"/>
      <c r="F53" s="105"/>
      <c r="G53" s="105"/>
      <c r="H53" s="155" t="s">
        <v>24</v>
      </c>
      <c r="I53" s="155"/>
      <c r="J53" s="155"/>
      <c r="K53" s="105"/>
      <c r="L53" s="155" t="s">
        <v>43</v>
      </c>
      <c r="M53" s="155"/>
      <c r="N53" s="155"/>
    </row>
    <row r="54" spans="1:15" ht="22.5" customHeight="1" x14ac:dyDescent="0.6">
      <c r="A54" s="92"/>
      <c r="B54" s="93"/>
      <c r="C54" s="93"/>
      <c r="D54" s="93"/>
      <c r="E54" s="93"/>
      <c r="F54" s="93"/>
      <c r="G54" s="16" t="s">
        <v>14</v>
      </c>
      <c r="H54" s="64" t="s">
        <v>205</v>
      </c>
      <c r="I54" s="64">
        <v>2551</v>
      </c>
      <c r="J54" s="64" t="s">
        <v>166</v>
      </c>
      <c r="K54" s="141">
        <v>2551</v>
      </c>
      <c r="L54" s="64" t="s">
        <v>205</v>
      </c>
      <c r="M54" s="64">
        <v>2551</v>
      </c>
      <c r="N54" s="64" t="s">
        <v>166</v>
      </c>
    </row>
    <row r="55" spans="1:15" ht="22.5" customHeight="1" x14ac:dyDescent="0.55000000000000004">
      <c r="A55" s="93" t="s">
        <v>20</v>
      </c>
      <c r="B55" s="92"/>
      <c r="C55" s="92"/>
      <c r="D55" s="93"/>
      <c r="E55" s="93"/>
      <c r="F55" s="93"/>
      <c r="G55" s="93"/>
      <c r="H55" s="94"/>
      <c r="I55" s="96"/>
      <c r="J55" s="94"/>
      <c r="K55" s="96"/>
      <c r="L55" s="96"/>
      <c r="M55" s="96"/>
      <c r="N55" s="96"/>
    </row>
    <row r="56" spans="1:15" ht="22.5" customHeight="1" x14ac:dyDescent="0.55000000000000004">
      <c r="A56" s="93"/>
      <c r="B56" s="92" t="s">
        <v>108</v>
      </c>
      <c r="C56" s="92"/>
      <c r="D56" s="93"/>
      <c r="E56" s="93"/>
      <c r="F56" s="93"/>
      <c r="G56" s="93"/>
      <c r="H56" s="94">
        <v>0</v>
      </c>
      <c r="I56" s="96"/>
      <c r="J56" s="94">
        <v>0</v>
      </c>
      <c r="K56" s="96"/>
      <c r="L56" s="96">
        <v>1515100000</v>
      </c>
      <c r="M56" s="96"/>
      <c r="N56" s="96">
        <v>139500000</v>
      </c>
    </row>
    <row r="57" spans="1:15" ht="22.5" customHeight="1" x14ac:dyDescent="0.55000000000000004">
      <c r="A57" s="93"/>
      <c r="B57" s="92" t="s">
        <v>107</v>
      </c>
      <c r="C57" s="92"/>
      <c r="D57" s="93"/>
      <c r="E57" s="93"/>
      <c r="F57" s="93"/>
      <c r="G57" s="93"/>
      <c r="H57" s="94">
        <v>0</v>
      </c>
      <c r="I57" s="96"/>
      <c r="J57" s="94">
        <v>0</v>
      </c>
      <c r="K57" s="96"/>
      <c r="L57" s="96">
        <v>-196500000</v>
      </c>
      <c r="M57" s="96"/>
      <c r="N57" s="96">
        <v>-230500000</v>
      </c>
    </row>
    <row r="58" spans="1:15" ht="22.5" customHeight="1" x14ac:dyDescent="0.55000000000000004">
      <c r="A58" s="93"/>
      <c r="B58" s="92" t="s">
        <v>248</v>
      </c>
      <c r="C58" s="92"/>
      <c r="D58" s="93"/>
      <c r="E58" s="93"/>
      <c r="F58" s="93"/>
      <c r="G58" s="93"/>
      <c r="H58" s="94">
        <v>0</v>
      </c>
      <c r="I58" s="96"/>
      <c r="J58" s="94">
        <v>-1000090</v>
      </c>
      <c r="K58" s="96"/>
      <c r="L58" s="96">
        <v>0</v>
      </c>
      <c r="M58" s="96"/>
      <c r="N58" s="96">
        <v>0</v>
      </c>
    </row>
    <row r="59" spans="1:15" ht="22.5" customHeight="1" x14ac:dyDescent="0.55000000000000004">
      <c r="A59" s="93"/>
      <c r="B59" s="92" t="s">
        <v>160</v>
      </c>
      <c r="C59" s="92"/>
      <c r="D59" s="93"/>
      <c r="E59" s="93"/>
      <c r="F59" s="93"/>
      <c r="G59" s="93"/>
      <c r="H59" s="94">
        <v>0</v>
      </c>
      <c r="I59" s="96"/>
      <c r="J59" s="94">
        <v>5699994.6399999997</v>
      </c>
      <c r="K59" s="96"/>
      <c r="L59" s="96">
        <v>0</v>
      </c>
      <c r="M59" s="96"/>
      <c r="N59" s="96">
        <v>5699994.6399999997</v>
      </c>
    </row>
    <row r="60" spans="1:15" ht="22.5" customHeight="1" x14ac:dyDescent="0.55000000000000004">
      <c r="A60" s="93"/>
      <c r="B60" s="92" t="s">
        <v>222</v>
      </c>
      <c r="C60" s="92"/>
      <c r="D60" s="93"/>
      <c r="E60" s="93"/>
      <c r="F60" s="93"/>
      <c r="G60" s="93"/>
      <c r="H60" s="94">
        <v>0</v>
      </c>
      <c r="I60" s="96"/>
      <c r="J60" s="94">
        <v>350000</v>
      </c>
      <c r="K60" s="96"/>
      <c r="L60" s="96">
        <v>0</v>
      </c>
      <c r="M60" s="96"/>
      <c r="N60" s="96">
        <v>350000</v>
      </c>
    </row>
    <row r="61" spans="1:15" ht="22.5" customHeight="1" x14ac:dyDescent="0.55000000000000004">
      <c r="A61" s="93"/>
      <c r="B61" s="92" t="s">
        <v>223</v>
      </c>
      <c r="C61" s="92"/>
      <c r="D61" s="93"/>
      <c r="E61" s="93"/>
      <c r="F61" s="93"/>
      <c r="G61" s="93"/>
      <c r="H61" s="94">
        <v>0</v>
      </c>
      <c r="I61" s="96"/>
      <c r="J61" s="94">
        <v>-385500000</v>
      </c>
      <c r="K61" s="96"/>
      <c r="L61" s="96">
        <v>0</v>
      </c>
      <c r="M61" s="96"/>
      <c r="N61" s="96">
        <v>-385500000</v>
      </c>
    </row>
    <row r="62" spans="1:15" ht="22.5" customHeight="1" x14ac:dyDescent="0.55000000000000004">
      <c r="A62" s="93"/>
      <c r="B62" s="92" t="s">
        <v>224</v>
      </c>
      <c r="C62" s="92"/>
      <c r="D62" s="93"/>
      <c r="E62" s="93"/>
      <c r="F62" s="93"/>
      <c r="G62" s="93"/>
      <c r="H62" s="94">
        <v>0</v>
      </c>
      <c r="I62" s="96"/>
      <c r="J62" s="94">
        <v>17031104.800000001</v>
      </c>
      <c r="K62" s="96"/>
      <c r="L62" s="96">
        <v>0</v>
      </c>
      <c r="M62" s="96"/>
      <c r="N62" s="96">
        <v>17031104.800000001</v>
      </c>
    </row>
    <row r="63" spans="1:15" ht="22.5" customHeight="1" x14ac:dyDescent="0.55000000000000004">
      <c r="A63" s="93"/>
      <c r="B63" s="134" t="s">
        <v>231</v>
      </c>
      <c r="C63" s="92"/>
      <c r="D63" s="93"/>
      <c r="E63" s="93"/>
      <c r="F63" s="93"/>
      <c r="G63" s="93"/>
      <c r="H63" s="94">
        <v>0</v>
      </c>
      <c r="I63" s="96"/>
      <c r="J63" s="94">
        <v>0</v>
      </c>
      <c r="K63" s="96"/>
      <c r="L63" s="96">
        <v>-1429400000</v>
      </c>
      <c r="M63" s="96"/>
      <c r="N63" s="96">
        <v>0</v>
      </c>
    </row>
    <row r="64" spans="1:15" ht="22.5" customHeight="1" x14ac:dyDescent="0.55000000000000004">
      <c r="A64" s="93"/>
      <c r="B64" s="92" t="s">
        <v>225</v>
      </c>
      <c r="C64" s="92"/>
      <c r="D64" s="93"/>
      <c r="E64" s="93"/>
      <c r="F64" s="93"/>
      <c r="G64" s="93"/>
      <c r="H64" s="94">
        <v>0</v>
      </c>
      <c r="I64" s="96"/>
      <c r="J64" s="94">
        <v>0</v>
      </c>
      <c r="K64" s="96"/>
      <c r="L64" s="96">
        <v>10499397</v>
      </c>
      <c r="M64" s="96"/>
      <c r="N64" s="96">
        <v>12949256.300000001</v>
      </c>
    </row>
    <row r="65" spans="1:14" ht="22.5" customHeight="1" x14ac:dyDescent="0.55000000000000004">
      <c r="A65" s="93"/>
      <c r="B65" s="92" t="s">
        <v>175</v>
      </c>
      <c r="C65" s="92"/>
      <c r="D65" s="93"/>
      <c r="E65" s="93"/>
      <c r="F65" s="93"/>
      <c r="G65" s="93"/>
      <c r="H65" s="94">
        <v>13500000</v>
      </c>
      <c r="I65" s="96"/>
      <c r="J65" s="94">
        <v>23250180</v>
      </c>
      <c r="K65" s="96"/>
      <c r="L65" s="96">
        <v>0</v>
      </c>
      <c r="M65" s="96"/>
      <c r="N65" s="96">
        <v>0</v>
      </c>
    </row>
    <row r="66" spans="1:14" ht="22.5" customHeight="1" x14ac:dyDescent="0.55000000000000004">
      <c r="A66" s="93"/>
      <c r="B66" s="92" t="s">
        <v>128</v>
      </c>
      <c r="C66" s="92"/>
      <c r="D66" s="93"/>
      <c r="E66" s="93"/>
      <c r="F66" s="93"/>
      <c r="G66" s="93"/>
      <c r="H66" s="96">
        <v>1429140.1900000002</v>
      </c>
      <c r="I66" s="96"/>
      <c r="J66" s="94">
        <v>140514.01999999999</v>
      </c>
      <c r="K66" s="96"/>
      <c r="L66" s="96">
        <v>1422598.1300000001</v>
      </c>
      <c r="M66" s="96"/>
      <c r="N66" s="96">
        <v>0</v>
      </c>
    </row>
    <row r="67" spans="1:14" ht="22.5" customHeight="1" x14ac:dyDescent="0.55000000000000004">
      <c r="A67" s="93"/>
      <c r="B67" s="92" t="s">
        <v>233</v>
      </c>
      <c r="C67" s="92"/>
      <c r="D67" s="93"/>
      <c r="E67" s="93"/>
      <c r="F67" s="93"/>
      <c r="G67" s="93"/>
      <c r="H67" s="94">
        <v>-19376954.030000001</v>
      </c>
      <c r="I67" s="96"/>
      <c r="J67" s="96">
        <v>-36192524.859999999</v>
      </c>
      <c r="K67" s="96"/>
      <c r="L67" s="96">
        <v>-7586775.7199999997</v>
      </c>
      <c r="M67" s="96"/>
      <c r="N67" s="96">
        <v>-30210305.359999999</v>
      </c>
    </row>
    <row r="68" spans="1:14" ht="22.5" customHeight="1" x14ac:dyDescent="0.55000000000000004">
      <c r="A68" s="93"/>
      <c r="B68" s="92" t="s">
        <v>172</v>
      </c>
      <c r="C68" s="92"/>
      <c r="D68" s="93"/>
      <c r="E68" s="93"/>
      <c r="F68" s="93"/>
      <c r="G68" s="93"/>
      <c r="H68" s="94">
        <v>-1179587.2100000009</v>
      </c>
      <c r="I68" s="96"/>
      <c r="J68" s="96">
        <v>-875790.49</v>
      </c>
      <c r="K68" s="96"/>
      <c r="L68" s="96">
        <v>-16000</v>
      </c>
      <c r="M68" s="96"/>
      <c r="N68" s="96">
        <v>-150000</v>
      </c>
    </row>
    <row r="69" spans="1:14" ht="22.5" customHeight="1" x14ac:dyDescent="0.55000000000000004">
      <c r="A69" s="93" t="s">
        <v>64</v>
      </c>
      <c r="B69" s="92"/>
      <c r="C69" s="92"/>
      <c r="D69" s="93"/>
      <c r="E69" s="93"/>
      <c r="F69" s="93"/>
      <c r="G69" s="93"/>
      <c r="H69" s="101">
        <f>SUM(H56:H68)</f>
        <v>-5627401.0500000026</v>
      </c>
      <c r="I69" s="96"/>
      <c r="J69" s="101">
        <f>SUM(J56:J68)</f>
        <v>-377096611.89000005</v>
      </c>
      <c r="K69" s="96"/>
      <c r="L69" s="101">
        <f>SUM(L56:L68)</f>
        <v>-106480780.59</v>
      </c>
      <c r="M69" s="96"/>
      <c r="N69" s="101">
        <f>SUM(N56:N68)</f>
        <v>-470829949.62</v>
      </c>
    </row>
    <row r="70" spans="1:14" ht="22.5" customHeight="1" x14ac:dyDescent="0.55000000000000004">
      <c r="A70" s="93" t="s">
        <v>21</v>
      </c>
      <c r="B70" s="92"/>
      <c r="C70" s="92"/>
      <c r="D70" s="93"/>
      <c r="E70" s="93"/>
      <c r="F70" s="93"/>
      <c r="G70" s="93"/>
      <c r="H70" s="94"/>
      <c r="I70" s="96"/>
      <c r="J70" s="94"/>
      <c r="K70" s="96"/>
      <c r="L70" s="96"/>
      <c r="M70" s="96"/>
      <c r="N70" s="96"/>
    </row>
    <row r="71" spans="1:14" ht="22.5" customHeight="1" x14ac:dyDescent="0.55000000000000004">
      <c r="A71" s="93"/>
      <c r="B71" s="92" t="s">
        <v>35</v>
      </c>
      <c r="C71" s="92"/>
      <c r="D71" s="93"/>
      <c r="E71" s="93"/>
      <c r="F71" s="93"/>
      <c r="G71" s="93"/>
      <c r="H71" s="94"/>
      <c r="I71" s="96"/>
      <c r="K71" s="96"/>
      <c r="L71" s="96"/>
      <c r="M71" s="96"/>
      <c r="N71" s="94"/>
    </row>
    <row r="72" spans="1:14" ht="22.5" customHeight="1" x14ac:dyDescent="0.55000000000000004">
      <c r="A72" s="93"/>
      <c r="B72" s="92" t="s">
        <v>92</v>
      </c>
      <c r="C72" s="92"/>
      <c r="D72" s="93"/>
      <c r="E72" s="93"/>
      <c r="F72" s="93"/>
      <c r="G72" s="93"/>
      <c r="H72" s="94">
        <v>99222097.859999999</v>
      </c>
      <c r="I72" s="96"/>
      <c r="J72" s="94">
        <v>31867138.909999996</v>
      </c>
      <c r="K72" s="96"/>
      <c r="L72" s="96">
        <v>99222097.859999999</v>
      </c>
      <c r="M72" s="96"/>
      <c r="N72" s="96">
        <v>31232699.120000005</v>
      </c>
    </row>
    <row r="73" spans="1:14" ht="22.5" customHeight="1" x14ac:dyDescent="0.55000000000000004">
      <c r="A73" s="93"/>
      <c r="B73" s="135" t="s">
        <v>228</v>
      </c>
      <c r="C73" s="92"/>
      <c r="D73" s="93"/>
      <c r="E73" s="93"/>
      <c r="F73" s="93"/>
      <c r="G73" s="93"/>
      <c r="H73" s="94">
        <v>100000000</v>
      </c>
      <c r="I73" s="96"/>
      <c r="J73" s="94">
        <v>0</v>
      </c>
      <c r="K73" s="96"/>
      <c r="L73" s="96">
        <v>100000000</v>
      </c>
      <c r="M73" s="96"/>
      <c r="N73" s="96">
        <v>0</v>
      </c>
    </row>
    <row r="74" spans="1:14" ht="22.5" customHeight="1" x14ac:dyDescent="0.55000000000000004">
      <c r="A74" s="93"/>
      <c r="B74" s="135" t="s">
        <v>229</v>
      </c>
      <c r="C74" s="92"/>
      <c r="D74" s="93"/>
      <c r="E74" s="93"/>
      <c r="F74" s="93"/>
      <c r="G74" s="93"/>
      <c r="H74" s="94">
        <v>-100000000</v>
      </c>
      <c r="I74" s="96"/>
      <c r="J74" s="94">
        <v>0</v>
      </c>
      <c r="K74" s="96"/>
      <c r="L74" s="96">
        <v>-100000000</v>
      </c>
      <c r="M74" s="96"/>
      <c r="N74" s="96">
        <v>0</v>
      </c>
    </row>
    <row r="75" spans="1:14" ht="22.5" customHeight="1" x14ac:dyDescent="0.55000000000000004">
      <c r="A75" s="93"/>
      <c r="B75" s="91" t="s">
        <v>163</v>
      </c>
      <c r="C75" s="92"/>
      <c r="D75" s="93"/>
      <c r="E75" s="93"/>
      <c r="F75" s="93"/>
      <c r="G75" s="93"/>
      <c r="H75" s="94">
        <v>40764324.090000004</v>
      </c>
      <c r="I75" s="96"/>
      <c r="J75" s="94">
        <v>90000000</v>
      </c>
      <c r="K75" s="96"/>
      <c r="L75" s="96">
        <v>0</v>
      </c>
      <c r="M75" s="96"/>
      <c r="N75" s="96">
        <v>0</v>
      </c>
    </row>
    <row r="76" spans="1:14" ht="22.5" customHeight="1" x14ac:dyDescent="0.55000000000000004">
      <c r="A76" s="93"/>
      <c r="B76" s="91" t="s">
        <v>181</v>
      </c>
      <c r="C76" s="92"/>
      <c r="D76" s="93"/>
      <c r="E76" s="93"/>
      <c r="F76" s="93"/>
      <c r="G76" s="93"/>
      <c r="H76" s="94">
        <v>-41585500</v>
      </c>
      <c r="I76" s="96"/>
      <c r="J76" s="94">
        <v>-219934</v>
      </c>
      <c r="K76" s="96"/>
      <c r="L76" s="96">
        <v>0</v>
      </c>
      <c r="M76" s="96"/>
      <c r="N76" s="96">
        <v>0</v>
      </c>
    </row>
    <row r="77" spans="1:14" ht="22.5" customHeight="1" x14ac:dyDescent="0.55000000000000004">
      <c r="A77" s="93"/>
      <c r="B77" s="92" t="s">
        <v>126</v>
      </c>
      <c r="C77" s="92"/>
      <c r="D77" s="93"/>
      <c r="E77" s="93"/>
      <c r="F77" s="93"/>
      <c r="G77" s="93"/>
      <c r="H77" s="94">
        <v>-739615.8200000003</v>
      </c>
      <c r="I77" s="96"/>
      <c r="J77" s="94">
        <v>-706426.27</v>
      </c>
      <c r="K77" s="96"/>
      <c r="L77" s="96">
        <v>0</v>
      </c>
      <c r="M77" s="96"/>
      <c r="N77" s="96">
        <v>0</v>
      </c>
    </row>
    <row r="78" spans="1:14" ht="22.5" customHeight="1" x14ac:dyDescent="0.55000000000000004">
      <c r="A78" s="93"/>
      <c r="B78" s="92" t="s">
        <v>226</v>
      </c>
      <c r="C78" s="92"/>
      <c r="D78" s="93"/>
      <c r="E78" s="93"/>
      <c r="F78" s="93"/>
      <c r="G78" s="93"/>
      <c r="H78" s="94">
        <v>0</v>
      </c>
      <c r="I78" s="96"/>
      <c r="J78" s="94">
        <v>400000000</v>
      </c>
      <c r="K78" s="96"/>
      <c r="L78" s="96">
        <v>0</v>
      </c>
      <c r="M78" s="96"/>
      <c r="N78" s="96">
        <v>400000000</v>
      </c>
    </row>
    <row r="79" spans="1:14" ht="22.5" customHeight="1" x14ac:dyDescent="0.55000000000000004">
      <c r="A79" s="93"/>
      <c r="B79" s="134" t="s">
        <v>238</v>
      </c>
      <c r="C79" s="92"/>
      <c r="D79" s="93"/>
      <c r="E79" s="93"/>
      <c r="F79" s="93"/>
      <c r="G79" s="93"/>
      <c r="H79" s="94">
        <v>12600000</v>
      </c>
      <c r="I79" s="96"/>
      <c r="J79" s="94">
        <v>0</v>
      </c>
      <c r="K79" s="96"/>
      <c r="L79" s="96">
        <v>0</v>
      </c>
      <c r="M79" s="96"/>
      <c r="N79" s="96">
        <v>0</v>
      </c>
    </row>
    <row r="80" spans="1:14" ht="22.5" customHeight="1" x14ac:dyDescent="0.55000000000000004">
      <c r="A80" s="93"/>
      <c r="B80" s="92" t="s">
        <v>227</v>
      </c>
      <c r="C80" s="92"/>
      <c r="D80" s="93"/>
      <c r="E80" s="93"/>
      <c r="F80" s="93"/>
      <c r="G80" s="93"/>
      <c r="H80" s="94">
        <v>-107727089.73999999</v>
      </c>
      <c r="I80" s="96"/>
      <c r="J80" s="94">
        <v>-64636754.679999992</v>
      </c>
      <c r="K80" s="96"/>
      <c r="L80" s="96">
        <v>-107726486.73999999</v>
      </c>
      <c r="M80" s="96"/>
      <c r="N80" s="96">
        <v>-64636010.979999997</v>
      </c>
    </row>
    <row r="81" spans="1:14" ht="22.5" customHeight="1" x14ac:dyDescent="0.55000000000000004">
      <c r="A81" s="93" t="s">
        <v>65</v>
      </c>
      <c r="B81" s="92"/>
      <c r="C81" s="92"/>
      <c r="D81" s="93"/>
      <c r="E81" s="93"/>
      <c r="F81" s="93"/>
      <c r="G81" s="93"/>
      <c r="H81" s="101">
        <f>SUM(H72:H80)</f>
        <v>2534216.3900000304</v>
      </c>
      <c r="I81" s="96"/>
      <c r="J81" s="101">
        <f>SUM(J72:J80)</f>
        <v>456304023.95999998</v>
      </c>
      <c r="K81" s="96"/>
      <c r="L81" s="101">
        <f>SUM(L72:L80)</f>
        <v>-8504388.8799999803</v>
      </c>
      <c r="M81" s="96"/>
      <c r="N81" s="101">
        <f>SUM(N72:N80)</f>
        <v>366596688.13999999</v>
      </c>
    </row>
    <row r="82" spans="1:14" ht="22.5" customHeight="1" x14ac:dyDescent="0.55000000000000004">
      <c r="A82" s="93" t="s">
        <v>71</v>
      </c>
      <c r="B82" s="92"/>
      <c r="C82" s="92"/>
      <c r="D82" s="93"/>
      <c r="E82" s="93"/>
      <c r="F82" s="93"/>
      <c r="G82" s="93"/>
      <c r="H82" s="96">
        <f>H81+H69+H41</f>
        <v>-11010325.970000185</v>
      </c>
      <c r="I82" s="96"/>
      <c r="J82" s="96">
        <f>J81+J69+J41</f>
        <v>7305176.7899999619</v>
      </c>
      <c r="K82" s="96"/>
      <c r="L82" s="96">
        <f>L81+L69+L41</f>
        <v>-9929326.2899999171</v>
      </c>
      <c r="M82" s="96"/>
      <c r="N82" s="96">
        <f>N81+N69+N41</f>
        <v>18429280.750000119</v>
      </c>
    </row>
    <row r="83" spans="1:14" ht="22.5" customHeight="1" x14ac:dyDescent="0.55000000000000004">
      <c r="A83" s="93" t="s">
        <v>168</v>
      </c>
      <c r="B83" s="92"/>
      <c r="C83" s="92"/>
      <c r="D83" s="93"/>
      <c r="E83" s="93"/>
      <c r="F83" s="93"/>
      <c r="G83" s="93"/>
      <c r="H83" s="94">
        <v>70249609.349999994</v>
      </c>
      <c r="I83" s="96"/>
      <c r="J83" s="94">
        <v>71686658.109999999</v>
      </c>
      <c r="K83" s="96"/>
      <c r="L83" s="96">
        <v>40441466.140000001</v>
      </c>
      <c r="M83" s="96"/>
      <c r="N83" s="96">
        <v>38349957.710000001</v>
      </c>
    </row>
    <row r="84" spans="1:14" ht="22.5" customHeight="1" thickBot="1" x14ac:dyDescent="0.6">
      <c r="A84" s="103" t="s">
        <v>169</v>
      </c>
      <c r="B84" s="92"/>
      <c r="C84" s="92"/>
      <c r="D84" s="93"/>
      <c r="E84" s="93"/>
      <c r="F84" s="93"/>
      <c r="G84" s="106" t="s">
        <v>232</v>
      </c>
      <c r="H84" s="104">
        <f>SUM(H82:H83)</f>
        <v>59239283.379999809</v>
      </c>
      <c r="I84" s="96"/>
      <c r="J84" s="104">
        <f>SUM(J82:J83)</f>
        <v>78991834.899999961</v>
      </c>
      <c r="K84" s="96"/>
      <c r="L84" s="104">
        <f>SUM(L82:L83)</f>
        <v>30512139.850000083</v>
      </c>
      <c r="M84" s="96"/>
      <c r="N84" s="104">
        <f>SUM(N82:N83)</f>
        <v>56779238.46000012</v>
      </c>
    </row>
    <row r="85" spans="1:14" ht="22.5" customHeight="1" thickTop="1" x14ac:dyDescent="0.55000000000000004">
      <c r="A85" s="103"/>
      <c r="B85" s="92"/>
      <c r="C85" s="92"/>
      <c r="D85" s="93"/>
      <c r="E85" s="93"/>
      <c r="F85" s="93"/>
      <c r="G85" s="93"/>
      <c r="H85" s="96"/>
      <c r="I85" s="96"/>
      <c r="J85" s="96"/>
      <c r="K85" s="96"/>
      <c r="L85" s="96"/>
      <c r="M85" s="96"/>
      <c r="N85" s="96"/>
    </row>
    <row r="86" spans="1:14" ht="22.5" customHeight="1" x14ac:dyDescent="0.55000000000000004">
      <c r="A86" s="7" t="s">
        <v>249</v>
      </c>
      <c r="B86" s="92"/>
      <c r="C86" s="92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</row>
    <row r="87" spans="1:14" ht="22.5" customHeight="1" x14ac:dyDescent="0.55000000000000004">
      <c r="A87" s="7"/>
      <c r="B87" s="92"/>
      <c r="C87" s="92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</row>
    <row r="88" spans="1:14" ht="22.5" customHeight="1" x14ac:dyDescent="0.55000000000000004">
      <c r="A88" s="7"/>
      <c r="B88" s="92"/>
      <c r="C88" s="92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</row>
    <row r="89" spans="1:14" s="102" customFormat="1" ht="22.5" customHeight="1" x14ac:dyDescent="0.55000000000000004">
      <c r="C89" s="8"/>
      <c r="D89" s="8" t="s">
        <v>98</v>
      </c>
      <c r="E89" s="8"/>
      <c r="F89" s="8"/>
    </row>
    <row r="90" spans="1:14" s="8" customFormat="1" ht="22.5" customHeight="1" x14ac:dyDescent="0.55000000000000004">
      <c r="A90" s="24"/>
      <c r="B90" s="12"/>
      <c r="C90" s="12"/>
      <c r="D90" s="12" t="s">
        <v>89</v>
      </c>
      <c r="E90" s="12"/>
      <c r="F90" s="12"/>
      <c r="G90" s="12"/>
      <c r="H90" s="12"/>
      <c r="I90" s="12"/>
      <c r="J90" s="12"/>
      <c r="K90" s="12"/>
      <c r="L90" s="12"/>
      <c r="M90" s="12"/>
    </row>
  </sheetData>
  <mergeCells count="13">
    <mergeCell ref="A47:N47"/>
    <mergeCell ref="A49:N49"/>
    <mergeCell ref="L53:N53"/>
    <mergeCell ref="A48:N48"/>
    <mergeCell ref="H53:J53"/>
    <mergeCell ref="A50:N50"/>
    <mergeCell ref="A51:N51"/>
    <mergeCell ref="A1:N1"/>
    <mergeCell ref="A2:N2"/>
    <mergeCell ref="H6:J6"/>
    <mergeCell ref="L6:N6"/>
    <mergeCell ref="A3:N3"/>
    <mergeCell ref="A4:N4"/>
  </mergeCells>
  <phoneticPr fontId="7" type="noConversion"/>
  <pageMargins left="0.78740157480314965" right="0.19685039370078741" top="0.51" bottom="0.31" header="0.39370078740157483" footer="0.23622047244094491"/>
  <pageSetup paperSize="9" scale="83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1CE03FE0B65449B30AB37A99C9558" ma:contentTypeVersion="7" ma:contentTypeDescription="Create a new document." ma:contentTypeScope="" ma:versionID="fd5ea0e0cef79b72c2b868fd3c0f1290">
  <xsd:schema xmlns:xsd="http://www.w3.org/2001/XMLSchema" xmlns:xs="http://www.w3.org/2001/XMLSchema" xmlns:p="http://schemas.microsoft.com/office/2006/metadata/properties" xmlns:ns2="cedcf3a8-4124-42cf-9a51-229c9a835ea6" targetNamespace="http://schemas.microsoft.com/office/2006/metadata/properties" ma:root="true" ma:fieldsID="e0e35c7160444316bb5c954ff11fd80f" ns2:_="">
    <xsd:import namespace="cedcf3a8-4124-42cf-9a51-229c9a835ea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Sign_x002d_off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cf3a8-4124-42cf-9a51-229c9a835ea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Sign_x002d_offEP" ma:index="14" nillable="true" ma:displayName="Reviewer Sign-off EP" ma:format="Dropdown" ma:internalName="ReviewerSign_x002d_off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edcf3a8-4124-42cf-9a51-229c9a835ea6" xsi:nil="true"/>
    <Preparer_x0020_Sign_x002d_off xmlns="cedcf3a8-4124-42cf-9a51-229c9a835ea6" xsi:nil="true"/>
    <ReviewerSign_x002d_offEP xmlns="cedcf3a8-4124-42cf-9a51-229c9a835ea6">กิตติวัฒน์10/11/67</ReviewerSign_x002d_offEP>
  </documentManagement>
</p:properties>
</file>

<file path=customXml/itemProps1.xml><?xml version="1.0" encoding="utf-8"?>
<ds:datastoreItem xmlns:ds="http://schemas.openxmlformats.org/officeDocument/2006/customXml" ds:itemID="{6A2D811A-8CD8-4429-B53D-9D4A2BB50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dcf3a8-4124-42cf-9a51-229c9a835e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70911-5ACF-4561-A84C-2E861FDF239B}">
  <ds:schemaRefs>
    <ds:schemaRef ds:uri="http://schemas.microsoft.com/office/2006/metadata/properties"/>
    <ds:schemaRef ds:uri="http://purl.org/dc/elements/1.1/"/>
    <ds:schemaRef ds:uri="cedcf3a8-4124-42cf-9a51-229c9a835ea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PL9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กิตติวัฒน์ เหล่าภัทรเกษม</cp:lastModifiedBy>
  <cp:lastPrinted>2024-11-08T09:03:44Z</cp:lastPrinted>
  <dcterms:created xsi:type="dcterms:W3CDTF">1998-10-22T15:15:08Z</dcterms:created>
  <dcterms:modified xsi:type="dcterms:W3CDTF">2024-11-12T11:52:17Z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0x01010031B1CE03FE0B65449B30AB37A99C9558</vt:lpwstr>
  </property>
</Properties>
</file>