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Oil\2024\Q3'24\TOP\"/>
    </mc:Choice>
  </mc:AlternateContent>
  <xr:revisionPtr revIDLastSave="0" documentId="8_{5C69AAF2-001A-426F-8337-66058B6E1931}" xr6:coauthVersionLast="47" xr6:coauthVersionMax="47" xr10:uidLastSave="{00000000-0000-0000-0000-000000000000}"/>
  <bookViews>
    <workbookView xWindow="-120" yWindow="-120" windowWidth="29040" windowHeight="15720" tabRatio="731" xr2:uid="{00000000-000D-0000-FFFF-FFFF00000000}"/>
  </bookViews>
  <sheets>
    <sheet name="BS" sheetId="1" r:id="rId1"/>
    <sheet name="PL" sheetId="4" r:id="rId2"/>
    <sheet name="Consolidated" sheetId="2" r:id="rId3"/>
    <sheet name="The Company" sheetId="3" r:id="rId4"/>
    <sheet name="CF" sheetId="7" r:id="rId5"/>
  </sheets>
  <definedNames>
    <definedName name="_xlnm.Print_Area" localSheetId="0">BS!$A$1:$L$113</definedName>
    <definedName name="_xlnm.Print_Area" localSheetId="4">CF!$A$1:$L$114</definedName>
    <definedName name="_xlnm.Print_Area" localSheetId="2">Consolidated!$A$1:$AH$33</definedName>
    <definedName name="_xlnm.Print_Area" localSheetId="1">PL!$A$1:$L$148</definedName>
    <definedName name="_xlnm.Print_Area" localSheetId="3">'The Company'!$A$1:$X$32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6" i="4" l="1"/>
  <c r="K93" i="7" l="1"/>
  <c r="I93" i="7"/>
  <c r="G93" i="7"/>
  <c r="E93" i="7"/>
  <c r="K76" i="7"/>
  <c r="I76" i="7"/>
  <c r="G76" i="7"/>
  <c r="E76" i="7"/>
  <c r="G30" i="7" l="1"/>
  <c r="K30" i="7"/>
  <c r="S18" i="3"/>
  <c r="Y19" i="2"/>
  <c r="W19" i="2"/>
  <c r="U27" i="3"/>
  <c r="S27" i="3"/>
  <c r="W26" i="2"/>
  <c r="K43" i="7" l="1"/>
  <c r="G43" i="7"/>
  <c r="AC28" i="2"/>
  <c r="K31" i="2"/>
  <c r="E39" i="1"/>
  <c r="K27" i="2"/>
  <c r="K20" i="2"/>
  <c r="W29" i="3"/>
  <c r="W30" i="2"/>
  <c r="G45" i="7" l="1"/>
  <c r="K45" i="7"/>
  <c r="AC30" i="2"/>
  <c r="K22" i="2"/>
  <c r="AG28" i="2"/>
  <c r="W20" i="3"/>
  <c r="W22" i="3"/>
  <c r="K103" i="7" l="1"/>
  <c r="G103" i="7"/>
  <c r="AG30" i="2"/>
  <c r="AC21" i="2"/>
  <c r="K63" i="4"/>
  <c r="I63" i="4"/>
  <c r="G63" i="4"/>
  <c r="E63" i="4"/>
  <c r="K56" i="4"/>
  <c r="I56" i="4"/>
  <c r="G56" i="4"/>
  <c r="K11" i="4"/>
  <c r="I11" i="4"/>
  <c r="G11" i="4"/>
  <c r="E11" i="4"/>
  <c r="G106" i="7" l="1"/>
  <c r="K106" i="7"/>
  <c r="E13" i="4"/>
  <c r="I64" i="4"/>
  <c r="E64" i="4"/>
  <c r="I13" i="4"/>
  <c r="G64" i="4"/>
  <c r="K64" i="4"/>
  <c r="K13" i="4"/>
  <c r="G13" i="4"/>
  <c r="AG21" i="2"/>
  <c r="K107" i="7" l="1"/>
  <c r="G107" i="7"/>
  <c r="I21" i="4"/>
  <c r="G21" i="4"/>
  <c r="E21" i="4"/>
  <c r="K21" i="4"/>
  <c r="I23" i="4" l="1"/>
  <c r="E23" i="4"/>
  <c r="K23" i="4"/>
  <c r="G23" i="4"/>
  <c r="AA26" i="2"/>
  <c r="E28" i="3"/>
  <c r="G28" i="3"/>
  <c r="G30" i="3" s="1"/>
  <c r="I28" i="3"/>
  <c r="I30" i="3" s="1"/>
  <c r="K28" i="3"/>
  <c r="K30" i="3" s="1"/>
  <c r="M28" i="3"/>
  <c r="M30" i="3" s="1"/>
  <c r="K102" i="1"/>
  <c r="K101" i="1"/>
  <c r="K100" i="1"/>
  <c r="K99" i="1"/>
  <c r="K97" i="1"/>
  <c r="K96" i="1"/>
  <c r="K95" i="1"/>
  <c r="Q18" i="3"/>
  <c r="G104" i="1"/>
  <c r="G102" i="1"/>
  <c r="G101" i="1"/>
  <c r="G100" i="1"/>
  <c r="G99" i="1"/>
  <c r="G97" i="1"/>
  <c r="G96" i="1"/>
  <c r="G95" i="1"/>
  <c r="S19" i="2"/>
  <c r="I25" i="4" l="1"/>
  <c r="E30" i="3"/>
  <c r="E25" i="4"/>
  <c r="G25" i="4"/>
  <c r="K25" i="4"/>
  <c r="K65" i="1"/>
  <c r="I65" i="1"/>
  <c r="G65" i="1"/>
  <c r="E65" i="1"/>
  <c r="I44" i="4" l="1"/>
  <c r="I28" i="4"/>
  <c r="E28" i="4"/>
  <c r="E44" i="4"/>
  <c r="G44" i="4"/>
  <c r="G28" i="4"/>
  <c r="K28" i="4"/>
  <c r="K44" i="4"/>
  <c r="K65" i="4" l="1"/>
  <c r="I65" i="4"/>
  <c r="I34" i="4"/>
  <c r="E65" i="4"/>
  <c r="E30" i="4"/>
  <c r="E34" i="4"/>
  <c r="K34" i="4"/>
  <c r="G34" i="4"/>
  <c r="G30" i="4"/>
  <c r="G65" i="4"/>
  <c r="W25" i="3"/>
  <c r="AC17" i="2"/>
  <c r="G78" i="1"/>
  <c r="K68" i="4" l="1"/>
  <c r="I68" i="4"/>
  <c r="E68" i="4"/>
  <c r="AG17" i="2"/>
  <c r="G68" i="4"/>
  <c r="U28" i="3"/>
  <c r="S28" i="3"/>
  <c r="Q27" i="3"/>
  <c r="Y26" i="2"/>
  <c r="S26" i="2"/>
  <c r="Q28" i="3" l="1"/>
  <c r="S30" i="3"/>
  <c r="U30" i="3"/>
  <c r="E70" i="4"/>
  <c r="G70" i="4"/>
  <c r="W27" i="3"/>
  <c r="Q30" i="3" l="1"/>
  <c r="S19" i="3"/>
  <c r="S23" i="3" l="1"/>
  <c r="K138" i="4"/>
  <c r="K131" i="4"/>
  <c r="G138" i="4"/>
  <c r="G131" i="4"/>
  <c r="K84" i="4"/>
  <c r="G84" i="4"/>
  <c r="K139" i="4" l="1"/>
  <c r="G86" i="4"/>
  <c r="K86" i="4"/>
  <c r="G139" i="4"/>
  <c r="I20" i="2"/>
  <c r="I22" i="2" l="1"/>
  <c r="G96" i="4"/>
  <c r="K96" i="4"/>
  <c r="U27" i="2"/>
  <c r="AA27" i="2"/>
  <c r="Y27" i="2"/>
  <c r="W27" i="2"/>
  <c r="S27" i="2"/>
  <c r="O27" i="2"/>
  <c r="M27" i="2"/>
  <c r="I27" i="2"/>
  <c r="G27" i="2"/>
  <c r="E27" i="2"/>
  <c r="C27" i="2"/>
  <c r="E131" i="4"/>
  <c r="E138" i="4"/>
  <c r="I138" i="4"/>
  <c r="I39" i="1"/>
  <c r="I100" i="1"/>
  <c r="I99" i="1"/>
  <c r="I97" i="1"/>
  <c r="I96" i="1"/>
  <c r="I95" i="1"/>
  <c r="W18" i="3"/>
  <c r="W16" i="3"/>
  <c r="U19" i="3"/>
  <c r="U23" i="3" s="1"/>
  <c r="Q19" i="3"/>
  <c r="M19" i="3"/>
  <c r="M23" i="3" s="1"/>
  <c r="K19" i="3"/>
  <c r="K23" i="3" s="1"/>
  <c r="I19" i="3"/>
  <c r="I23" i="3" s="1"/>
  <c r="G19" i="3"/>
  <c r="G23" i="3" s="1"/>
  <c r="E19" i="3"/>
  <c r="AE25" i="2"/>
  <c r="AC26" i="2"/>
  <c r="AC24" i="2"/>
  <c r="AC19" i="2"/>
  <c r="AE18" i="2"/>
  <c r="AA20" i="2"/>
  <c r="Y20" i="2"/>
  <c r="W20" i="2"/>
  <c r="U20" i="2"/>
  <c r="S20" i="2"/>
  <c r="O20" i="2"/>
  <c r="M20" i="2"/>
  <c r="G20" i="2"/>
  <c r="E20" i="2"/>
  <c r="C20" i="2"/>
  <c r="I131" i="4"/>
  <c r="I84" i="4"/>
  <c r="E84" i="4"/>
  <c r="G79" i="1"/>
  <c r="K22" i="1"/>
  <c r="K39" i="1"/>
  <c r="G22" i="1"/>
  <c r="G39" i="1"/>
  <c r="K103" i="1"/>
  <c r="G103" i="1"/>
  <c r="K78" i="1"/>
  <c r="I78" i="1"/>
  <c r="E78" i="1"/>
  <c r="I22" i="1"/>
  <c r="E22" i="1"/>
  <c r="Q23" i="3" l="1"/>
  <c r="E23" i="3"/>
  <c r="K105" i="1"/>
  <c r="W31" i="2"/>
  <c r="G31" i="2"/>
  <c r="E22" i="2"/>
  <c r="Y31" i="2"/>
  <c r="G22" i="2"/>
  <c r="I31" i="2"/>
  <c r="C22" i="2"/>
  <c r="AA22" i="2"/>
  <c r="AA31" i="2"/>
  <c r="M22" i="2"/>
  <c r="U31" i="2"/>
  <c r="O22" i="2"/>
  <c r="AG24" i="2"/>
  <c r="S22" i="2"/>
  <c r="AG26" i="2"/>
  <c r="U22" i="2"/>
  <c r="AE27" i="2"/>
  <c r="Y22" i="2"/>
  <c r="W22" i="2"/>
  <c r="S31" i="2"/>
  <c r="G105" i="1"/>
  <c r="E86" i="4"/>
  <c r="I86" i="4"/>
  <c r="O31" i="2"/>
  <c r="C31" i="2"/>
  <c r="M31" i="2"/>
  <c r="E31" i="2"/>
  <c r="K98" i="4"/>
  <c r="G98" i="4"/>
  <c r="I102" i="1"/>
  <c r="E139" i="4"/>
  <c r="I139" i="4"/>
  <c r="AG19" i="2"/>
  <c r="AE20" i="2"/>
  <c r="E40" i="1"/>
  <c r="G40" i="1"/>
  <c r="I40" i="1"/>
  <c r="E79" i="1"/>
  <c r="K79" i="1"/>
  <c r="I79" i="1"/>
  <c r="K40" i="1"/>
  <c r="E96" i="1" l="1"/>
  <c r="E99" i="1"/>
  <c r="E95" i="1"/>
  <c r="AE31" i="2"/>
  <c r="E100" i="1"/>
  <c r="E102" i="1"/>
  <c r="K106" i="1"/>
  <c r="E97" i="1"/>
  <c r="AE22" i="2"/>
  <c r="G106" i="1"/>
  <c r="I96" i="4"/>
  <c r="E96" i="4"/>
  <c r="G100" i="4"/>
  <c r="K100" i="4"/>
  <c r="E104" i="1" l="1"/>
  <c r="K107" i="1"/>
  <c r="G107" i="1"/>
  <c r="I98" i="4"/>
  <c r="G103" i="4"/>
  <c r="E98" i="4"/>
  <c r="K119" i="4"/>
  <c r="K103" i="4"/>
  <c r="G119" i="4"/>
  <c r="E9" i="7" l="1"/>
  <c r="E100" i="4"/>
  <c r="Q18" i="2"/>
  <c r="I9" i="7"/>
  <c r="I100" i="4"/>
  <c r="K109" i="4"/>
  <c r="O17" i="3"/>
  <c r="G109" i="4"/>
  <c r="G105" i="4"/>
  <c r="G140" i="4"/>
  <c r="K140" i="4"/>
  <c r="I30" i="7" l="1"/>
  <c r="E30" i="7"/>
  <c r="I119" i="4"/>
  <c r="I103" i="4"/>
  <c r="E119" i="4"/>
  <c r="E103" i="4"/>
  <c r="K143" i="4"/>
  <c r="O19" i="3"/>
  <c r="W17" i="3"/>
  <c r="Q20" i="2"/>
  <c r="AC18" i="2"/>
  <c r="G143" i="4"/>
  <c r="E140" i="4" l="1"/>
  <c r="E143" i="4" s="1"/>
  <c r="I140" i="4"/>
  <c r="W19" i="3"/>
  <c r="O23" i="3"/>
  <c r="I43" i="7"/>
  <c r="E43" i="7"/>
  <c r="Q22" i="2"/>
  <c r="I109" i="4"/>
  <c r="O26" i="3"/>
  <c r="E105" i="4"/>
  <c r="Q25" i="2"/>
  <c r="E109" i="4"/>
  <c r="G145" i="4"/>
  <c r="AC20" i="2"/>
  <c r="AG18" i="2"/>
  <c r="I143" i="4" l="1"/>
  <c r="W23" i="3"/>
  <c r="E45" i="7"/>
  <c r="I45" i="7"/>
  <c r="AC22" i="2"/>
  <c r="AG20" i="2"/>
  <c r="Q27" i="2"/>
  <c r="AC25" i="2"/>
  <c r="O28" i="3"/>
  <c r="W26" i="3"/>
  <c r="E145" i="4" l="1"/>
  <c r="O30" i="3"/>
  <c r="W28" i="3"/>
  <c r="E103" i="7"/>
  <c r="I103" i="7"/>
  <c r="AG22" i="2"/>
  <c r="Q31" i="2"/>
  <c r="AG25" i="2"/>
  <c r="AC27" i="2"/>
  <c r="I106" i="7" l="1"/>
  <c r="I101" i="1"/>
  <c r="W30" i="3"/>
  <c r="E106" i="7"/>
  <c r="E101" i="1"/>
  <c r="AG27" i="2"/>
  <c r="AC31" i="2"/>
  <c r="E103" i="1" l="1"/>
  <c r="I103" i="1"/>
  <c r="AG31" i="2"/>
  <c r="E105" i="1" l="1"/>
  <c r="I105" i="1"/>
  <c r="AG32" i="2" l="1"/>
  <c r="E106" i="1"/>
  <c r="W31" i="3"/>
  <c r="I106" i="1"/>
  <c r="E107" i="1" l="1"/>
  <c r="I107" i="1"/>
</calcChain>
</file>

<file path=xl/sharedStrings.xml><?xml version="1.0" encoding="utf-8"?>
<sst xmlns="http://schemas.openxmlformats.org/spreadsheetml/2006/main" count="510" uniqueCount="308">
  <si>
    <t>Thai Oil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</si>
  <si>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</si>
  <si>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</si>
  <si>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</si>
  <si>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</si>
  <si>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</si>
  <si>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31 December 2023</t>
  </si>
  <si>
    <t>(Unaudited</t>
  </si>
  <si>
    <t>(Audited)</t>
  </si>
  <si>
    <t>but reviewed)</t>
  </si>
  <si>
    <t>Assets</t>
  </si>
  <si>
    <t>Current assets</t>
  </si>
  <si>
    <t>Cash and cash equivalents</t>
  </si>
  <si>
    <t xml:space="preserve">Short-term investments in financial assets </t>
  </si>
  <si>
    <t>Trade receivables</t>
  </si>
  <si>
    <t>Other receivables</t>
  </si>
  <si>
    <t>Current portion of finance lease receivables</t>
  </si>
  <si>
    <t>Receivables from oil fuel fund</t>
  </si>
  <si>
    <t>Short-term loans to related parties</t>
  </si>
  <si>
    <t>Inventories</t>
  </si>
  <si>
    <t>Derivative assets</t>
  </si>
  <si>
    <t>Prepaid corporate income tax</t>
  </si>
  <si>
    <t>Value added tax receivables</t>
  </si>
  <si>
    <t>Total current assets</t>
  </si>
  <si>
    <t>Non-current assets</t>
  </si>
  <si>
    <t xml:space="preserve">Financial assets measured at fair value </t>
  </si>
  <si>
    <t xml:space="preserve">   through profit or loss</t>
  </si>
  <si>
    <t xml:space="preserve">   through other comprehensive income</t>
  </si>
  <si>
    <t xml:space="preserve">Investments in subsidiaries </t>
  </si>
  <si>
    <t>Investments in associates</t>
  </si>
  <si>
    <t>Long-term loans to related party</t>
  </si>
  <si>
    <t>Finance lease receivables, net of current portion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</si>
  <si>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</si>
  <si>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</si>
  <si>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</si>
  <si>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</si>
  <si>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</si>
  <si>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</si>
  <si>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</si>
  <si>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</si>
  <si>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</si>
  <si>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The accompanying notes to interim financial statements are an integral part of the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</si>
  <si>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</si>
  <si>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</si>
  <si>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</si>
  <si>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</si>
  <si>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Short-term loans from related parties</t>
  </si>
  <si>
    <t>Trade payables</t>
  </si>
  <si>
    <t>Other payables</t>
  </si>
  <si>
    <t>Current portion of long-term loans</t>
  </si>
  <si>
    <t xml:space="preserve">   from financial institutions</t>
  </si>
  <si>
    <t>Current portion of debentures</t>
  </si>
  <si>
    <t>Derivative liabilities</t>
  </si>
  <si>
    <t>Current portion of lease liabilities</t>
  </si>
  <si>
    <t>Income tax payables</t>
  </si>
  <si>
    <t>Excise duty payables</t>
  </si>
  <si>
    <t>Short-term provision</t>
  </si>
  <si>
    <t>Total current liabilities</t>
  </si>
  <si>
    <t>Non-current liabilities</t>
  </si>
  <si>
    <t xml:space="preserve">Long-term loans from financial institutions, </t>
  </si>
  <si>
    <t xml:space="preserve">   net of current portion</t>
  </si>
  <si>
    <t>Long-term loans from a third party</t>
  </si>
  <si>
    <t xml:space="preserve">Long-term loans from related party, </t>
  </si>
  <si>
    <t>Debentures, net of current portion</t>
  </si>
  <si>
    <t>Lease liabilities, net of current portion</t>
  </si>
  <si>
    <t>Deferred tax liabilities</t>
  </si>
  <si>
    <t>Provision for long-term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</si>
  <si>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</si>
  <si>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</si>
  <si>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</si>
  <si>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</si>
  <si>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</si>
  <si>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</si>
  <si>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2,233,835,566 ordinary shares of Baht 10 each </t>
  </si>
  <si>
    <t xml:space="preserve">   Issued and fully paid up</t>
  </si>
  <si>
    <t>Share premium on ordinary shares</t>
  </si>
  <si>
    <t>Other deficits</t>
  </si>
  <si>
    <t>Retained earnings</t>
  </si>
  <si>
    <t xml:space="preserve">   Appropriated - statutory reserve</t>
  </si>
  <si>
    <t xml:space="preserve">   Appropriated - other reserves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</si>
  <si>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</si>
  <si>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</si>
  <si>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</si>
  <si>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</si>
  <si>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</si>
  <si>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</si>
  <si>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</t>
  </si>
  <si>
    <t>Directors</t>
  </si>
  <si>
    <t>(Unaudited but reviewed)</t>
  </si>
  <si>
    <t>Statement of income</t>
  </si>
  <si>
    <t>(Unit: Thousand Baht, except earnings per share expressed in Baht)</t>
  </si>
  <si>
    <t>Revenue</t>
  </si>
  <si>
    <t xml:space="preserve">Revenue from sales </t>
  </si>
  <si>
    <t>Subsidy from oil fuel fund</t>
  </si>
  <si>
    <t>Total revenue</t>
  </si>
  <si>
    <t xml:space="preserve">Cost of sales </t>
  </si>
  <si>
    <t>Gross profit</t>
  </si>
  <si>
    <t>Dividend income</t>
  </si>
  <si>
    <t>Gain (loss) from financial instruments</t>
  </si>
  <si>
    <t>Other income</t>
  </si>
  <si>
    <t>Selling and distribution expenses</t>
  </si>
  <si>
    <t>Administrative expenses</t>
  </si>
  <si>
    <t>Operating profit</t>
  </si>
  <si>
    <t>Finance cost</t>
  </si>
  <si>
    <t>Profit before income tax expenses</t>
  </si>
  <si>
    <t>Tax expenses</t>
  </si>
  <si>
    <t>Profit for the period</t>
  </si>
  <si>
    <t>Profit attributable to:</t>
  </si>
  <si>
    <t>Equity holders of the Company</t>
  </si>
  <si>
    <t>Earnings per share</t>
  </si>
  <si>
    <t>Basic earnings per share</t>
  </si>
  <si>
    <t xml:space="preserve">   Profit attributable to equity holders of the Company</t>
  </si>
  <si>
    <t>Statement of comprehensive income</t>
  </si>
  <si>
    <t>Other comprehensive income:</t>
  </si>
  <si>
    <t xml:space="preserve">Other comprehensive income to be reclassified </t>
  </si>
  <si>
    <t xml:space="preserve">   to profit or loss in subsequent periods:</t>
  </si>
  <si>
    <t>Cash flow hedges, net of income tax</t>
  </si>
  <si>
    <t>Cost of hedging, net of income tax</t>
  </si>
  <si>
    <t xml:space="preserve">Exchange differences on translation of financial </t>
  </si>
  <si>
    <t xml:space="preserve">   statements in foreign currency</t>
  </si>
  <si>
    <t xml:space="preserve">Share of other comprehensive income from investments </t>
  </si>
  <si>
    <t xml:space="preserve">   in associates under equity method, net of income tax</t>
  </si>
  <si>
    <t>Other comprehensive income to be reclassified</t>
  </si>
  <si>
    <t xml:space="preserve">   to profit or loss in subsequent periods, net of income tax</t>
  </si>
  <si>
    <t xml:space="preserve">Other comprehensive income not to be reclassified </t>
  </si>
  <si>
    <t xml:space="preserve">Changes in fair value of financial assets at fair value </t>
  </si>
  <si>
    <t xml:space="preserve">   through other comprehensive income, net of income tax</t>
  </si>
  <si>
    <t>Other comprehensive income not to be reclassified</t>
  </si>
  <si>
    <t>Other comprehensive income for the period</t>
  </si>
  <si>
    <t>Total comprehensive income for the period</t>
  </si>
  <si>
    <t>Total comprehensive income attributable to:</t>
  </si>
  <si>
    <t>Statement of changes in shareholders' equity</t>
  </si>
  <si>
    <t>Other comprehensive income</t>
  </si>
  <si>
    <t xml:space="preserve"> Changes in </t>
  </si>
  <si>
    <t>Other surpluses (deficits)</t>
  </si>
  <si>
    <t>value of</t>
  </si>
  <si>
    <t>Exchange</t>
  </si>
  <si>
    <t>Deficits from</t>
  </si>
  <si>
    <t xml:space="preserve"> financial assets</t>
  </si>
  <si>
    <t xml:space="preserve"> differences on</t>
  </si>
  <si>
    <t xml:space="preserve">Surplus </t>
  </si>
  <si>
    <t>the change in</t>
  </si>
  <si>
    <t xml:space="preserve"> designated at</t>
  </si>
  <si>
    <t xml:space="preserve"> translation of</t>
  </si>
  <si>
    <t>Share of other</t>
  </si>
  <si>
    <t>Total equity</t>
  </si>
  <si>
    <t>Issued and</t>
  </si>
  <si>
    <t>on business</t>
  </si>
  <si>
    <t>the ownership</t>
  </si>
  <si>
    <t xml:space="preserve"> fair value </t>
  </si>
  <si>
    <t xml:space="preserve"> financial </t>
  </si>
  <si>
    <t>comprehensive</t>
  </si>
  <si>
    <t>attributable to</t>
  </si>
  <si>
    <t xml:space="preserve"> Non-controlling</t>
  </si>
  <si>
    <t>Total</t>
  </si>
  <si>
    <t xml:space="preserve"> fully paid-up</t>
  </si>
  <si>
    <t>Share premium</t>
  </si>
  <si>
    <t>combination under</t>
  </si>
  <si>
    <t>interests</t>
  </si>
  <si>
    <t xml:space="preserve">Appropriated - </t>
  </si>
  <si>
    <t>through other</t>
  </si>
  <si>
    <t xml:space="preserve">   statements in </t>
  </si>
  <si>
    <t>Cash flow</t>
  </si>
  <si>
    <t>Cost of</t>
  </si>
  <si>
    <t>income (loss)</t>
  </si>
  <si>
    <t>owners of</t>
  </si>
  <si>
    <t xml:space="preserve"> interests of</t>
  </si>
  <si>
    <t>shareholders'</t>
  </si>
  <si>
    <t>share capital</t>
  </si>
  <si>
    <t>on ordinary shares</t>
  </si>
  <si>
    <t>common control</t>
  </si>
  <si>
    <t>in subsidiaries</t>
  </si>
  <si>
    <t>statutory reserve</t>
  </si>
  <si>
    <t>other reserves</t>
  </si>
  <si>
    <t>Unappropriated</t>
  </si>
  <si>
    <t>foreign currency</t>
  </si>
  <si>
    <t>hedges</t>
  </si>
  <si>
    <t xml:space="preserve"> hedging</t>
  </si>
  <si>
    <t>from an associate</t>
  </si>
  <si>
    <t>the Company</t>
  </si>
  <si>
    <t>the subsidiaries</t>
  </si>
  <si>
    <t>equity</t>
  </si>
  <si>
    <t>Balance as at 1 January 2023</t>
  </si>
  <si>
    <t>Balance as at 1 January 2024</t>
  </si>
  <si>
    <t>Statement of changes in shareholders' equity (continued)</t>
  </si>
  <si>
    <t xml:space="preserve">Other components of </t>
  </si>
  <si>
    <t>shareholdes' equity</t>
  </si>
  <si>
    <t>Change in value</t>
  </si>
  <si>
    <t>of financial assets</t>
  </si>
  <si>
    <t xml:space="preserve">Deficits </t>
  </si>
  <si>
    <t>disinaged at fair value</t>
  </si>
  <si>
    <t xml:space="preserve">through other </t>
  </si>
  <si>
    <t xml:space="preserve">   Appropriated - </t>
  </si>
  <si>
    <t xml:space="preserve"> statutory reserve</t>
  </si>
  <si>
    <t>income</t>
  </si>
  <si>
    <t>Statement of cash flows</t>
  </si>
  <si>
    <t>Cash flows from operating activities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</si>
  <si>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</si>
  <si>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</si>
  <si>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</si>
  <si>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Finance cost</t>
  </si>
  <si>
    <t xml:space="preserve">   Share of loss (profit) from investments in joint ventures </t>
  </si>
  <si>
    <t xml:space="preserve">      and associates</t>
  </si>
  <si>
    <t xml:space="preserve">   Dividends income</t>
  </si>
  <si>
    <t xml:space="preserve">   Difference on lease termination</t>
  </si>
  <si>
    <t xml:space="preserve">   Loss on write-off of property, plant and equipment</t>
  </si>
  <si>
    <t xml:space="preserve">   Loss on hedging of forecasted revenue transacion</t>
  </si>
  <si>
    <t xml:space="preserve">   Loss from changes in fair value of financial assets</t>
  </si>
  <si>
    <t xml:space="preserve">   Amortisation of advance receipts for land lease and others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</si>
  <si>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</si>
  <si>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</si>
  <si>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</si>
  <si>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receivables</t>
  </si>
  <si>
    <t xml:space="preserve">   Other receivables</t>
  </si>
  <si>
    <t xml:space="preserve">   Receivables from oil fuel fund</t>
  </si>
  <si>
    <t xml:space="preserve">   Inventories</t>
  </si>
  <si>
    <t xml:space="preserve">   Value added tax receivables</t>
  </si>
  <si>
    <t xml:space="preserve">   Other non-current assets</t>
  </si>
  <si>
    <t>Operating liabilities increase (decrease)</t>
  </si>
  <si>
    <t xml:space="preserve">   Trade payables</t>
  </si>
  <si>
    <t xml:space="preserve">   Other payables</t>
  </si>
  <si>
    <t xml:space="preserve">   Excise duty payables</t>
  </si>
  <si>
    <t xml:space="preserve">   Other non-current liabilities</t>
  </si>
  <si>
    <t>Cash from operating activities</t>
  </si>
  <si>
    <t xml:space="preserve">   Corporate income tax paid</t>
  </si>
  <si>
    <t>Net cash flows from operating activities</t>
  </si>
  <si>
    <t>Statement of cash flows (continued)</t>
  </si>
  <si>
    <t>Cash flows from investing activities</t>
  </si>
  <si>
    <t>Dividends received</t>
  </si>
  <si>
    <t xml:space="preserve">Cash payment for purchase of financial assets measured at </t>
  </si>
  <si>
    <t xml:space="preserve">   fair value through profit or loss</t>
  </si>
  <si>
    <t>Cash receipt from short-term loans to related parties</t>
  </si>
  <si>
    <t>Proceeds from long-term loans to</t>
  </si>
  <si>
    <t xml:space="preserve">   savings co-operative of employees </t>
  </si>
  <si>
    <t>Cash payment for long-term loans to</t>
  </si>
  <si>
    <t>Proceeds from disposal of property, plant and equipment</t>
  </si>
  <si>
    <t>Cash payment for acquisition of property, plant and equipment</t>
  </si>
  <si>
    <t xml:space="preserve">Cash payment for acquisition of intangible assets </t>
  </si>
  <si>
    <t>Cash payment for right-of-use assets</t>
  </si>
  <si>
    <t>Proceeds from liquidation of joint ventures</t>
  </si>
  <si>
    <t>Net cash flows used in investing activities</t>
  </si>
  <si>
    <t>Cash flows from financing activities</t>
  </si>
  <si>
    <t>Finance costs paid</t>
  </si>
  <si>
    <t>Proceeds from short-term loans from financial institutions</t>
  </si>
  <si>
    <t>Repayment of short-term loans from financial institutions</t>
  </si>
  <si>
    <t>Proceeds from short-term loans from related parties</t>
  </si>
  <si>
    <t>Proceeds from long-term loans from financial institutions</t>
  </si>
  <si>
    <t>Repayment of long-term loans from financial institutions</t>
  </si>
  <si>
    <t>Repayment of long-term loans from a third party</t>
  </si>
  <si>
    <t>Repayment of long-term loans from related parties</t>
  </si>
  <si>
    <t>Cash payment for loans financing fee</t>
  </si>
  <si>
    <t>Payment of principal portion of lease liabilities</t>
  </si>
  <si>
    <t>Net cash flows used in financing activities</t>
  </si>
  <si>
    <t>Cash and cash equivalents at beginning of period</t>
  </si>
  <si>
    <t>Effect of exchange rate changes</t>
  </si>
  <si>
    <t>Cash and cash equivalents at end of period</t>
  </si>
  <si>
    <t>Supplemental disclosure of cash flows information</t>
  </si>
  <si>
    <t xml:space="preserve">   Payables on acquisition of property, plant and equipment</t>
  </si>
  <si>
    <t xml:space="preserve">   Payables on acquisition of intangible assets</t>
  </si>
  <si>
    <t xml:space="preserve">   Increase in right-of-use assets and lease liabilities</t>
  </si>
  <si>
    <t xml:space="preserve">   Gain on repurchase of debentures</t>
  </si>
  <si>
    <t>Disposal of assets acquired from business</t>
  </si>
  <si>
    <t xml:space="preserve">  combination under common control</t>
  </si>
  <si>
    <t>Cash receipt from long-term loans to related party</t>
  </si>
  <si>
    <t>Cash payment for long-term loans to related party</t>
  </si>
  <si>
    <t>Dividends paid to the shareholders of the Company</t>
  </si>
  <si>
    <t>Dividends paid to non-controlling interests</t>
  </si>
  <si>
    <t xml:space="preserve">Proceeds from issuance of debentures </t>
  </si>
  <si>
    <t>Tax income (expenses)</t>
  </si>
  <si>
    <t xml:space="preserve">   Loss (gain) on disposal of property, plant and equipment</t>
  </si>
  <si>
    <t>Cash payment for debenture financing fee</t>
  </si>
  <si>
    <t>8, 13</t>
  </si>
  <si>
    <t>2, 13</t>
  </si>
  <si>
    <t>Dividend paid (Note 11)</t>
  </si>
  <si>
    <t>Gain on repurchase of debentures</t>
  </si>
  <si>
    <t>the net assets</t>
  </si>
  <si>
    <t>in an associate</t>
  </si>
  <si>
    <t>Deficits from the change in the net assets</t>
  </si>
  <si>
    <t xml:space="preserve">   in an associate</t>
  </si>
  <si>
    <t xml:space="preserve">Share of profit (loss) from investments in </t>
  </si>
  <si>
    <t xml:space="preserve">   joint ventures and associates</t>
  </si>
  <si>
    <t>Repayment of short-term investments in financial assets</t>
  </si>
  <si>
    <t>Decrease in deposits at a financial institution used as collateral</t>
  </si>
  <si>
    <t>Redemption and repurchase of debentures</t>
  </si>
  <si>
    <t>As at 30 September 2024</t>
  </si>
  <si>
    <t>30 September 2024</t>
  </si>
  <si>
    <t xml:space="preserve">For the three-month period ended 30 September 2024 </t>
  </si>
  <si>
    <t>Balance as at 30 September 2023</t>
  </si>
  <si>
    <t>Balance as at 30 September 2024</t>
  </si>
  <si>
    <t xml:space="preserve">For the nine-month period ended 30 September 2024 </t>
  </si>
  <si>
    <t xml:space="preserve">   fair value through other comprehensive income</t>
  </si>
  <si>
    <t>Gross profit (loss)</t>
  </si>
  <si>
    <t xml:space="preserve">Gain (loss) on exchange </t>
  </si>
  <si>
    <t>Share of loss from investments in associates</t>
  </si>
  <si>
    <t>Operating profit (loss)</t>
  </si>
  <si>
    <t>Profit (loss) before income tax expenses</t>
  </si>
  <si>
    <t>Profit (loss) for the period</t>
  </si>
  <si>
    <t>Profit (loss) attributable to:</t>
  </si>
  <si>
    <t>Basic earnings (loss) per share</t>
  </si>
  <si>
    <t xml:space="preserve">   Profit (loss) attributable to equity holders of the Company</t>
  </si>
  <si>
    <t xml:space="preserve">   Loss (reversal) of reduction of inventory to net realisable value</t>
  </si>
  <si>
    <t xml:space="preserve">   Unrealised loss (gain) on exchange</t>
  </si>
  <si>
    <t xml:space="preserve">   Unrealised loss from changes in fair value of derivatives</t>
  </si>
  <si>
    <t>Net decrease in cash and cash equivalents</t>
  </si>
  <si>
    <t>Cash payment for short-term loans to related party</t>
  </si>
  <si>
    <t xml:space="preserve">   Expected credit loss (reversal)</t>
  </si>
  <si>
    <t xml:space="preserve">   Short-term provision (reversal)</t>
  </si>
  <si>
    <t>Earnings (loss)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</si>
</sst>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;\(#,##0\)"/>
  </numFmts>
  <fonts count="22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9"/>
      <name val="Arial"/>
      <family val="2"/>
    </font>
    <font>
      <sz val="10"/>
      <name val="Arial"/>
      <family val="2"/>
    </font>
    <font>
      <sz val="14"/>
      <name val="AngsanaUPC"/>
      <family val="1"/>
    </font>
    <font>
      <b/>
      <sz val="9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rgb="FF00B0F0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trike/>
      <sz val="1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6">
    <xf numFmtId="0" fontId="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0" fontId="8" fillId="0" borderId="0"/>
    <xf numFmtId="0" fontId="5" fillId="0" borderId="0"/>
  </cellStyleXfs>
  <cellXfs count="18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1" fontId="2" fillId="0" borderId="0" xfId="0" applyNumberFormat="1" applyFont="1" applyAlignment="1">
      <alignment horizontal="center"/>
    </xf>
    <xf numFmtId="41" fontId="2" fillId="0" borderId="2" xfId="0" applyNumberFormat="1" applyFont="1" applyBorder="1" applyAlignment="1">
      <alignment horizontal="center"/>
    </xf>
    <xf numFmtId="41" fontId="2" fillId="0" borderId="3" xfId="0" applyNumberFormat="1" applyFont="1" applyBorder="1" applyAlignment="1">
      <alignment horizontal="center"/>
    </xf>
    <xf numFmtId="0" fontId="2" fillId="0" borderId="0" xfId="0" quotePrefix="1" applyFont="1" applyAlignment="1">
      <alignment horizontal="left"/>
    </xf>
    <xf numFmtId="37" fontId="2" fillId="0" borderId="0" xfId="0" applyNumberFormat="1" applyFont="1" applyAlignment="1">
      <alignment horizontal="centerContinuous"/>
    </xf>
    <xf numFmtId="38" fontId="2" fillId="0" borderId="0" xfId="0" applyNumberFormat="1" applyFont="1" applyAlignment="1">
      <alignment horizontal="centerContinuous"/>
    </xf>
    <xf numFmtId="37" fontId="2" fillId="0" borderId="0" xfId="0" applyNumberFormat="1" applyFont="1" applyAlignment="1">
      <alignment horizontal="right"/>
    </xf>
    <xf numFmtId="164" fontId="1" fillId="0" borderId="2" xfId="0" applyNumberFormat="1" applyFont="1" applyBorder="1"/>
    <xf numFmtId="164" fontId="2" fillId="0" borderId="2" xfId="0" quotePrefix="1" applyNumberFormat="1" applyFont="1" applyBorder="1" applyAlignment="1">
      <alignment horizontal="center"/>
    </xf>
    <xf numFmtId="0" fontId="14" fillId="0" borderId="0" xfId="0" applyFont="1"/>
    <xf numFmtId="164" fontId="13" fillId="0" borderId="0" xfId="0" applyNumberFormat="1" applyFont="1"/>
    <xf numFmtId="164" fontId="13" fillId="0" borderId="0" xfId="0" applyNumberFormat="1" applyFont="1" applyAlignment="1">
      <alignment horizontal="center"/>
    </xf>
    <xf numFmtId="0" fontId="9" fillId="0" borderId="0" xfId="0" applyFont="1"/>
    <xf numFmtId="37" fontId="6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164" fontId="6" fillId="0" borderId="0" xfId="0" applyNumberFormat="1" applyFont="1"/>
    <xf numFmtId="0" fontId="6" fillId="0" borderId="0" xfId="0" applyFont="1"/>
    <xf numFmtId="38" fontId="6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164" fontId="9" fillId="0" borderId="0" xfId="0" applyNumberFormat="1" applyFont="1"/>
    <xf numFmtId="164" fontId="9" fillId="0" borderId="2" xfId="0" applyNumberFormat="1" applyFont="1" applyBorder="1" applyAlignment="1">
      <alignment horizontal="centerContinuous"/>
    </xf>
    <xf numFmtId="164" fontId="6" fillId="0" borderId="1" xfId="0" applyNumberFormat="1" applyFont="1" applyBorder="1" applyAlignment="1">
      <alignment horizontal="centerContinuous"/>
    </xf>
    <xf numFmtId="164" fontId="6" fillId="0" borderId="2" xfId="0" applyNumberFormat="1" applyFont="1" applyBorder="1" applyAlignment="1">
      <alignment horizontal="centerContinuous"/>
    </xf>
    <xf numFmtId="164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164" fontId="6" fillId="0" borderId="2" xfId="0" quotePrefix="1" applyNumberFormat="1" applyFont="1" applyBorder="1" applyAlignment="1">
      <alignment horizontal="center"/>
    </xf>
    <xf numFmtId="41" fontId="6" fillId="0" borderId="0" xfId="0" applyNumberFormat="1" applyFont="1" applyAlignment="1">
      <alignment horizontal="center"/>
    </xf>
    <xf numFmtId="41" fontId="6" fillId="0" borderId="6" xfId="0" applyNumberFormat="1" applyFont="1" applyBorder="1" applyAlignment="1">
      <alignment horizontal="center"/>
    </xf>
    <xf numFmtId="41" fontId="6" fillId="0" borderId="2" xfId="0" applyNumberFormat="1" applyFont="1" applyBorder="1" applyAlignment="1">
      <alignment horizontal="center"/>
    </xf>
    <xf numFmtId="41" fontId="12" fillId="0" borderId="0" xfId="0" applyNumberFormat="1" applyFont="1" applyAlignment="1">
      <alignment horizontal="center"/>
    </xf>
    <xf numFmtId="41" fontId="6" fillId="0" borderId="3" xfId="0" applyNumberFormat="1" applyFont="1" applyBorder="1" applyAlignment="1">
      <alignment horizontal="center"/>
    </xf>
    <xf numFmtId="41" fontId="6" fillId="0" borderId="7" xfId="0" applyNumberFormat="1" applyFont="1" applyBorder="1"/>
    <xf numFmtId="0" fontId="6" fillId="0" borderId="0" xfId="0" quotePrefix="1" applyFont="1" applyAlignment="1">
      <alignment horizontal="left"/>
    </xf>
    <xf numFmtId="164" fontId="6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41" fontId="6" fillId="0" borderId="0" xfId="0" applyNumberFormat="1" applyFont="1" applyAlignment="1">
      <alignment vertical="top"/>
    </xf>
    <xf numFmtId="43" fontId="2" fillId="0" borderId="0" xfId="1" applyFont="1" applyAlignment="1">
      <alignment horizontal="center" vertical="top"/>
    </xf>
    <xf numFmtId="0" fontId="16" fillId="0" borderId="0" xfId="0" applyFont="1"/>
    <xf numFmtId="164" fontId="17" fillId="0" borderId="0" xfId="0" applyNumberFormat="1" applyFont="1"/>
    <xf numFmtId="164" fontId="17" fillId="0" borderId="0" xfId="0" applyNumberFormat="1" applyFont="1" applyAlignment="1">
      <alignment horizontal="center"/>
    </xf>
    <xf numFmtId="164" fontId="21" fillId="0" borderId="0" xfId="0" applyNumberFormat="1" applyFont="1"/>
    <xf numFmtId="0" fontId="21" fillId="0" borderId="0" xfId="0" applyFont="1"/>
    <xf numFmtId="164" fontId="2" fillId="0" borderId="0" xfId="0" quotePrefix="1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left"/>
    </xf>
    <xf numFmtId="37" fontId="1" fillId="0" borderId="0" xfId="5" applyNumberFormat="1" applyFont="1" applyAlignment="1">
      <alignment horizontal="left"/>
    </xf>
    <xf numFmtId="164" fontId="19" fillId="0" borderId="0" xfId="0" applyNumberFormat="1" applyFont="1" applyAlignment="1">
      <alignment horizontal="centerContinuous"/>
    </xf>
    <xf numFmtId="37" fontId="19" fillId="0" borderId="0" xfId="0" applyNumberFormat="1" applyFont="1" applyAlignment="1">
      <alignment horizontal="right"/>
    </xf>
    <xf numFmtId="164" fontId="1" fillId="0" borderId="2" xfId="0" applyNumberFormat="1" applyFont="1" applyBorder="1" applyAlignment="1">
      <alignment horizontal="centerContinuous"/>
    </xf>
    <xf numFmtId="164" fontId="18" fillId="0" borderId="0" xfId="0" applyNumberFormat="1" applyFont="1"/>
    <xf numFmtId="49" fontId="2" fillId="0" borderId="2" xfId="0" quotePrefix="1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/>
    </xf>
    <xf numFmtId="0" fontId="19" fillId="0" borderId="0" xfId="0" quotePrefix="1" applyFont="1" applyAlignment="1">
      <alignment horizontal="center"/>
    </xf>
    <xf numFmtId="1" fontId="20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164" fontId="19" fillId="0" borderId="0" xfId="0" applyNumberFormat="1" applyFont="1"/>
    <xf numFmtId="0" fontId="4" fillId="0" borderId="0" xfId="0" applyFont="1" applyAlignment="1">
      <alignment horizontal="center"/>
    </xf>
    <xf numFmtId="166" fontId="2" fillId="0" borderId="0" xfId="0" applyNumberFormat="1" applyFont="1" applyAlignment="1">
      <alignment horizontal="left" vertical="center"/>
    </xf>
    <xf numFmtId="41" fontId="19" fillId="0" borderId="0" xfId="0" applyNumberFormat="1" applyFont="1" applyAlignment="1">
      <alignment horizontal="center"/>
    </xf>
    <xf numFmtId="41" fontId="19" fillId="0" borderId="0" xfId="0" applyNumberFormat="1" applyFont="1" applyAlignment="1">
      <alignment horizontal="right"/>
    </xf>
    <xf numFmtId="166" fontId="2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left"/>
    </xf>
    <xf numFmtId="41" fontId="2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right"/>
    </xf>
    <xf numFmtId="164" fontId="2" fillId="0" borderId="0" xfId="0" quotePrefix="1" applyNumberFormat="1" applyFont="1" applyAlignment="1">
      <alignment horizontal="left"/>
    </xf>
    <xf numFmtId="41" fontId="19" fillId="0" borderId="0" xfId="0" applyNumberFormat="1" applyFont="1"/>
    <xf numFmtId="164" fontId="19" fillId="0" borderId="0" xfId="0" applyNumberFormat="1" applyFont="1" applyAlignment="1">
      <alignment horizontal="center"/>
    </xf>
    <xf numFmtId="41" fontId="2" fillId="0" borderId="4" xfId="0" applyNumberFormat="1" applyFont="1" applyBorder="1"/>
    <xf numFmtId="41" fontId="2" fillId="0" borderId="0" xfId="0" applyNumberFormat="1" applyFont="1"/>
    <xf numFmtId="41" fontId="2" fillId="0" borderId="0" xfId="0" applyNumberFormat="1" applyFont="1" applyAlignment="1">
      <alignment horizontal="right"/>
    </xf>
    <xf numFmtId="41" fontId="2" fillId="0" borderId="2" xfId="0" applyNumberFormat="1" applyFont="1" applyBorder="1" applyAlignment="1">
      <alignment horizontal="right"/>
    </xf>
    <xf numFmtId="41" fontId="2" fillId="0" borderId="4" xfId="0" applyNumberFormat="1" applyFont="1" applyBorder="1" applyAlignment="1">
      <alignment horizontal="right"/>
    </xf>
    <xf numFmtId="0" fontId="13" fillId="0" borderId="0" xfId="0" applyFont="1"/>
    <xf numFmtId="41" fontId="13" fillId="0" borderId="0" xfId="0" applyNumberFormat="1" applyFont="1" applyAlignment="1">
      <alignment horizontal="right"/>
    </xf>
    <xf numFmtId="41" fontId="13" fillId="0" borderId="0" xfId="0" applyNumberFormat="1" applyFont="1"/>
    <xf numFmtId="0" fontId="2" fillId="0" borderId="0" xfId="0" quotePrefix="1" applyFont="1" applyAlignment="1">
      <alignment horizontal="center"/>
    </xf>
    <xf numFmtId="0" fontId="2" fillId="0" borderId="5" xfId="0" applyFont="1" applyBorder="1"/>
    <xf numFmtId="0" fontId="2" fillId="0" borderId="0" xfId="0" applyFont="1" applyAlignment="1">
      <alignment horizontal="left"/>
    </xf>
    <xf numFmtId="37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1" fontId="13" fillId="0" borderId="0" xfId="0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19" fillId="0" borderId="0" xfId="0" applyNumberFormat="1" applyFont="1" applyAlignment="1">
      <alignment horizontal="centerContinuous" vertical="center"/>
    </xf>
    <xf numFmtId="164" fontId="19" fillId="0" borderId="0" xfId="0" quotePrefix="1" applyNumberFormat="1" applyFont="1" applyAlignment="1">
      <alignment horizontal="centerContinuous" vertical="center"/>
    </xf>
    <xf numFmtId="37" fontId="19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1" fontId="19" fillId="0" borderId="0" xfId="0" applyNumberFormat="1" applyFont="1" applyAlignment="1">
      <alignment vertical="center"/>
    </xf>
    <xf numFmtId="164" fontId="19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41" fontId="19" fillId="0" borderId="0" xfId="0" applyNumberFormat="1" applyFont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49" fontId="1" fillId="0" borderId="0" xfId="0" applyNumberFormat="1" applyFont="1" applyAlignment="1">
      <alignment vertical="center"/>
    </xf>
    <xf numFmtId="41" fontId="2" fillId="0" borderId="3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165" fontId="19" fillId="0" borderId="0" xfId="0" applyNumberFormat="1" applyFont="1" applyAlignment="1">
      <alignment vertical="center"/>
    </xf>
    <xf numFmtId="0" fontId="19" fillId="0" borderId="0" xfId="0" applyFont="1" applyAlignment="1">
      <alignment horizontal="right" vertical="center"/>
    </xf>
    <xf numFmtId="41" fontId="19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vertical="center"/>
    </xf>
    <xf numFmtId="41" fontId="2" fillId="0" borderId="4" xfId="0" applyNumberFormat="1" applyFont="1" applyBorder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0" fontId="19" fillId="0" borderId="0" xfId="0" applyFont="1" applyAlignment="1">
      <alignment vertical="center"/>
    </xf>
    <xf numFmtId="43" fontId="2" fillId="0" borderId="4" xfId="0" applyNumberFormat="1" applyFont="1" applyBorder="1" applyAlignment="1">
      <alignment horizontal="right" vertical="center"/>
    </xf>
    <xf numFmtId="43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right" vertical="center"/>
    </xf>
    <xf numFmtId="43" fontId="19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41" fontId="2" fillId="0" borderId="2" xfId="0" applyNumberFormat="1" applyFont="1" applyBorder="1" applyAlignment="1">
      <alignment vertical="center"/>
    </xf>
    <xf numFmtId="41" fontId="2" fillId="0" borderId="3" xfId="0" applyNumberFormat="1" applyFont="1" applyBorder="1" applyAlignment="1">
      <alignment vertical="center"/>
    </xf>
    <xf numFmtId="41" fontId="2" fillId="0" borderId="4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vertical="center"/>
    </xf>
    <xf numFmtId="41" fontId="2" fillId="0" borderId="3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vertical="center"/>
    </xf>
    <xf numFmtId="164" fontId="19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164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21" fillId="0" borderId="0" xfId="0" applyNumberFormat="1" applyFont="1" applyAlignment="1">
      <alignment horizontal="left" vertical="center"/>
    </xf>
    <xf numFmtId="164" fontId="21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horizontal="center" vertical="center"/>
    </xf>
    <xf numFmtId="41" fontId="15" fillId="0" borderId="0" xfId="0" applyNumberFormat="1" applyFont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164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left" vertical="center"/>
    </xf>
    <xf numFmtId="164" fontId="18" fillId="0" borderId="0" xfId="0" applyNumberFormat="1" applyFont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</cellXfs>
  <cellStyles count="6">
    <cellStyle name="Comma" xfId="1" builtinId="3"/>
    <cellStyle name="Comma 10" xfId="2" xr:uid="{00000000-0005-0000-0000-000001000000}"/>
    <cellStyle name="Normal" xfId="0" builtinId="0"/>
    <cellStyle name="Normal 3" xfId="3" xr:uid="{00000000-0005-0000-0000-000003000000}"/>
    <cellStyle name="Normal 3 5" xfId="4" xr:uid="{00000000-0005-0000-0000-000004000000}"/>
    <cellStyle name="Normal_BS - E" xfId="5" xr:uid="{00000000-0005-0000-0000-000005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3"/>
  <sheetViews>
    <sheetView showGridLines="0" tabSelected="1" view="pageBreakPreview" zoomScale="85" zoomScaleNormal="80" zoomScaleSheetLayoutView="85" workbookViewId="0">
      <selection activeCell="E3" sqref="E3"/>
    </sheetView>
  </sheetViews>
  <sheetFormatPr defaultColWidth="10.5703125" defaultRowHeight="24" customHeight="1"/>
  <cols>
    <col min="1" max="1" width="44.7109375" style="3" customWidth="1"/>
    <col min="2" max="2" width="1.7109375" style="4" customWidth="1"/>
    <col min="3" max="3" width="5.7109375" style="3" customWidth="1"/>
    <col min="4" max="4" width="1.7109375" style="4" customWidth="1"/>
    <col min="5" max="5" width="17.7109375" style="4" customWidth="1"/>
    <col min="6" max="6" width="1.7109375" style="4" customWidth="1"/>
    <col min="7" max="7" width="17.7109375" style="4" customWidth="1"/>
    <col min="8" max="8" width="1.7109375" style="4" customWidth="1"/>
    <col min="9" max="9" width="17.7109375" style="4" customWidth="1"/>
    <col min="10" max="10" width="1.7109375" style="4" customWidth="1"/>
    <col min="11" max="11" width="17.7109375" style="4" customWidth="1"/>
    <col min="12" max="12" width="1.7109375" style="4" customWidth="1"/>
    <col min="13" max="13" width="15.5703125" style="4" customWidth="1"/>
    <col min="14" max="14" width="16.140625" style="4" customWidth="1"/>
    <col min="15" max="15" width="2.140625" style="4" customWidth="1"/>
    <col min="16" max="16" width="14.42578125" style="4" bestFit="1" customWidth="1"/>
    <col min="17" max="17" width="1.7109375" style="4" customWidth="1"/>
    <col min="18" max="18" width="16.140625" style="4" bestFit="1" customWidth="1"/>
    <col min="19" max="19" width="1.42578125" style="4" customWidth="1"/>
    <col min="20" max="20" width="14.42578125" style="4" bestFit="1" customWidth="1"/>
    <col min="21" max="22" width="10.5703125" style="4"/>
    <col min="23" max="23" width="1.5703125" style="4" customWidth="1"/>
    <col min="24" max="24" width="10.5703125" style="4"/>
    <col min="25" max="25" width="1.42578125" style="4" customWidth="1"/>
    <col min="26" max="26" width="10.5703125" style="4"/>
    <col min="27" max="27" width="1.42578125" style="4" customWidth="1"/>
    <col min="28" max="16384" width="10.5703125" style="4"/>
  </cols>
  <sheetData>
    <row r="1" spans="1:20" s="61" customFormat="1" ht="24" customHeight="1">
      <c r="A1" s="1" t="s">
        <v>0</v>
      </c>
      <c r="B1" s="58"/>
      <c r="C1" s="59"/>
      <c r="D1" s="60"/>
      <c r="E1" s="60"/>
      <c r="F1" s="60"/>
      <c r="G1" s="60"/>
      <c r="H1" s="60"/>
      <c r="I1" s="60"/>
      <c r="J1" s="60"/>
      <c r="K1" s="60"/>
      <c r="L1" s="60"/>
    </row>
    <row r="2" spans="1:20" s="61" customFormat="1" ht="24" customHeight="1">
      <c r="A2" s="1" t="s">
        <v>1</v>
      </c>
      <c r="B2" s="60"/>
      <c r="C2" s="59"/>
      <c r="D2" s="60"/>
      <c r="E2" s="60"/>
      <c r="F2" s="60"/>
      <c r="G2" s="60"/>
      <c r="H2" s="60"/>
      <c r="I2" s="60"/>
      <c r="J2" s="60"/>
      <c r="K2" s="60"/>
      <c r="L2" s="60"/>
    </row>
    <row r="3" spans="1:20" s="61" customFormat="1" ht="24" customHeight="1">
      <c r="A3" s="62" t="s">
        <v>284</v>
      </c>
      <c r="B3" s="60"/>
      <c r="C3" s="59"/>
      <c r="D3" s="60"/>
      <c r="E3" s="60"/>
      <c r="F3" s="60"/>
      <c r="G3" s="60"/>
      <c r="H3" s="60"/>
      <c r="I3" s="60"/>
      <c r="J3" s="60"/>
      <c r="K3" s="60"/>
      <c r="L3" s="60"/>
    </row>
    <row r="4" spans="1:20" s="61" customFormat="1" ht="24" customHeight="1">
      <c r="B4" s="60"/>
      <c r="C4" s="59"/>
      <c r="D4" s="60"/>
      <c r="E4" s="60"/>
      <c r="F4" s="60"/>
      <c r="G4" s="60"/>
      <c r="H4" s="60"/>
      <c r="I4" s="60"/>
      <c r="J4" s="60"/>
      <c r="K4" s="2" t="s">
        <v>2</v>
      </c>
      <c r="L4" s="60"/>
      <c r="N4" s="63"/>
      <c r="O4" s="63"/>
      <c r="P4" s="63"/>
      <c r="Q4" s="63"/>
      <c r="R4" s="63"/>
      <c r="S4" s="63"/>
      <c r="T4" s="64"/>
    </row>
    <row r="5" spans="1:20" ht="24" customHeight="1">
      <c r="E5" s="65" t="s">
        <v>3</v>
      </c>
      <c r="F5" s="65"/>
      <c r="G5" s="65"/>
      <c r="H5" s="5"/>
      <c r="I5" s="65" t="s">
        <v>4</v>
      </c>
      <c r="J5" s="65"/>
      <c r="K5" s="65"/>
      <c r="L5" s="5"/>
      <c r="N5" s="177"/>
      <c r="O5" s="177"/>
      <c r="P5" s="177"/>
      <c r="Q5" s="66"/>
      <c r="R5" s="177"/>
      <c r="S5" s="177"/>
      <c r="T5" s="177"/>
    </row>
    <row r="6" spans="1:20" ht="24" customHeight="1">
      <c r="C6" s="49" t="s">
        <v>5</v>
      </c>
      <c r="E6" s="67" t="s">
        <v>285</v>
      </c>
      <c r="F6" s="68"/>
      <c r="G6" s="67" t="s">
        <v>6</v>
      </c>
      <c r="H6" s="68"/>
      <c r="I6" s="67" t="s">
        <v>285</v>
      </c>
      <c r="J6" s="68"/>
      <c r="K6" s="67" t="s">
        <v>6</v>
      </c>
      <c r="L6" s="68"/>
      <c r="N6" s="69"/>
      <c r="O6" s="70"/>
      <c r="P6" s="69"/>
      <c r="Q6" s="70"/>
      <c r="R6" s="69"/>
      <c r="S6" s="70"/>
      <c r="T6" s="69"/>
    </row>
    <row r="7" spans="1:20" ht="24" customHeight="1">
      <c r="C7" s="71"/>
      <c r="E7" s="72" t="s">
        <v>7</v>
      </c>
      <c r="F7" s="73"/>
      <c r="G7" s="72" t="s">
        <v>8</v>
      </c>
      <c r="H7" s="72"/>
      <c r="I7" s="72" t="s">
        <v>7</v>
      </c>
      <c r="J7" s="73"/>
      <c r="K7" s="72" t="s">
        <v>8</v>
      </c>
      <c r="L7" s="68"/>
      <c r="N7" s="69"/>
      <c r="O7" s="74"/>
      <c r="P7" s="69"/>
      <c r="Q7" s="75"/>
      <c r="R7" s="69"/>
      <c r="S7" s="74"/>
      <c r="T7" s="69"/>
    </row>
    <row r="8" spans="1:20" ht="24" customHeight="1">
      <c r="C8" s="71"/>
      <c r="E8" s="76" t="s">
        <v>9</v>
      </c>
      <c r="F8" s="73"/>
      <c r="G8" s="76"/>
      <c r="H8" s="76"/>
      <c r="I8" s="76" t="s">
        <v>9</v>
      </c>
      <c r="J8" s="73"/>
      <c r="K8" s="76"/>
      <c r="L8" s="68"/>
      <c r="N8" s="69"/>
      <c r="O8" s="77"/>
      <c r="P8" s="77"/>
      <c r="Q8" s="77"/>
      <c r="R8" s="69"/>
      <c r="S8" s="77"/>
      <c r="T8" s="77"/>
    </row>
    <row r="9" spans="1:20" ht="24" customHeight="1">
      <c r="A9" s="1" t="s">
        <v>10</v>
      </c>
      <c r="C9" s="78"/>
      <c r="N9" s="69"/>
      <c r="O9" s="77"/>
      <c r="P9" s="77"/>
      <c r="Q9" s="77"/>
      <c r="R9" s="69"/>
      <c r="S9" s="77"/>
      <c r="T9" s="77"/>
    </row>
    <row r="10" spans="1:20" ht="24" customHeight="1">
      <c r="A10" s="1" t="s">
        <v>11</v>
      </c>
      <c r="C10" s="78"/>
      <c r="N10" s="77"/>
      <c r="O10" s="77"/>
      <c r="P10" s="77"/>
      <c r="Q10" s="77"/>
      <c r="R10" s="77"/>
      <c r="S10" s="77"/>
      <c r="T10" s="77"/>
    </row>
    <row r="11" spans="1:20" ht="24" customHeight="1">
      <c r="A11" s="3" t="s">
        <v>12</v>
      </c>
      <c r="B11" s="79"/>
      <c r="C11" s="78"/>
      <c r="E11" s="10">
        <v>17666661</v>
      </c>
      <c r="F11" s="10"/>
      <c r="G11" s="10">
        <v>28431621</v>
      </c>
      <c r="H11" s="10"/>
      <c r="I11" s="10">
        <v>14429693</v>
      </c>
      <c r="J11" s="10"/>
      <c r="K11" s="10">
        <v>23736907</v>
      </c>
      <c r="L11" s="10"/>
      <c r="N11" s="80"/>
      <c r="O11" s="81"/>
      <c r="P11" s="81"/>
      <c r="Q11" s="81"/>
      <c r="R11" s="81"/>
      <c r="S11" s="81"/>
      <c r="T11" s="81"/>
    </row>
    <row r="12" spans="1:20" ht="24" customHeight="1">
      <c r="A12" s="3" t="s">
        <v>13</v>
      </c>
      <c r="B12" s="79"/>
      <c r="C12" s="78"/>
      <c r="E12" s="10">
        <v>7292062</v>
      </c>
      <c r="F12" s="10"/>
      <c r="G12" s="10">
        <v>5944540</v>
      </c>
      <c r="H12" s="10"/>
      <c r="I12" s="10">
        <v>7131378</v>
      </c>
      <c r="J12" s="10"/>
      <c r="K12" s="10">
        <v>5774645</v>
      </c>
      <c r="L12" s="10"/>
      <c r="N12" s="80"/>
      <c r="O12" s="81"/>
      <c r="P12" s="81"/>
      <c r="Q12" s="81"/>
      <c r="R12" s="81"/>
      <c r="S12" s="81"/>
      <c r="T12" s="81"/>
    </row>
    <row r="13" spans="1:20" ht="24" customHeight="1">
      <c r="A13" s="3" t="s">
        <v>14</v>
      </c>
      <c r="B13" s="79"/>
      <c r="C13" s="78">
        <v>3</v>
      </c>
      <c r="E13" s="10">
        <v>27712946</v>
      </c>
      <c r="F13" s="10"/>
      <c r="G13" s="10">
        <v>31154418</v>
      </c>
      <c r="H13" s="10"/>
      <c r="I13" s="10">
        <v>27677760</v>
      </c>
      <c r="J13" s="10"/>
      <c r="K13" s="10">
        <v>31899944</v>
      </c>
      <c r="L13" s="10"/>
      <c r="N13" s="81"/>
      <c r="O13" s="81"/>
      <c r="P13" s="81"/>
      <c r="Q13" s="81"/>
      <c r="R13" s="81"/>
      <c r="S13" s="81"/>
      <c r="T13" s="81"/>
    </row>
    <row r="14" spans="1:20" ht="24" customHeight="1">
      <c r="A14" s="3" t="s">
        <v>15</v>
      </c>
      <c r="B14" s="79"/>
      <c r="C14" s="78"/>
      <c r="E14" s="10">
        <v>1910687</v>
      </c>
      <c r="F14" s="10"/>
      <c r="G14" s="10">
        <v>2353196</v>
      </c>
      <c r="H14" s="10"/>
      <c r="I14" s="10">
        <v>2234360</v>
      </c>
      <c r="J14" s="10"/>
      <c r="K14" s="10">
        <v>2398158</v>
      </c>
      <c r="L14" s="10"/>
      <c r="N14" s="81"/>
      <c r="O14" s="81"/>
      <c r="P14" s="81"/>
      <c r="Q14" s="81"/>
      <c r="R14" s="81"/>
      <c r="S14" s="81"/>
      <c r="T14" s="81"/>
    </row>
    <row r="15" spans="1:20" ht="24" customHeight="1">
      <c r="A15" s="3" t="s">
        <v>16</v>
      </c>
      <c r="B15" s="82"/>
      <c r="C15" s="78"/>
      <c r="E15" s="10">
        <v>0</v>
      </c>
      <c r="F15" s="10"/>
      <c r="G15" s="10">
        <v>0</v>
      </c>
      <c r="H15" s="10"/>
      <c r="I15" s="10">
        <v>307046</v>
      </c>
      <c r="J15" s="10"/>
      <c r="K15" s="10">
        <v>307104</v>
      </c>
      <c r="L15" s="10"/>
      <c r="N15" s="80"/>
      <c r="O15" s="81"/>
      <c r="P15" s="81"/>
      <c r="Q15" s="81"/>
      <c r="R15" s="81"/>
      <c r="S15" s="81"/>
      <c r="T15" s="81"/>
    </row>
    <row r="16" spans="1:20" ht="24" customHeight="1">
      <c r="A16" s="3" t="s">
        <v>17</v>
      </c>
      <c r="B16" s="79"/>
      <c r="C16" s="78"/>
      <c r="E16" s="10">
        <v>646639</v>
      </c>
      <c r="F16" s="10"/>
      <c r="G16" s="10">
        <v>624548</v>
      </c>
      <c r="H16" s="10"/>
      <c r="I16" s="10">
        <v>646639</v>
      </c>
      <c r="J16" s="10"/>
      <c r="K16" s="10">
        <v>624548</v>
      </c>
      <c r="L16" s="10"/>
      <c r="N16" s="81"/>
      <c r="O16" s="81"/>
      <c r="P16" s="81"/>
      <c r="Q16" s="81"/>
      <c r="R16" s="81"/>
      <c r="S16" s="81"/>
      <c r="T16" s="81"/>
    </row>
    <row r="17" spans="1:20" ht="24" customHeight="1">
      <c r="A17" s="3" t="s">
        <v>18</v>
      </c>
      <c r="B17" s="79"/>
      <c r="C17" s="78">
        <v>2</v>
      </c>
      <c r="E17" s="10">
        <v>0</v>
      </c>
      <c r="F17" s="10"/>
      <c r="G17" s="10">
        <v>0</v>
      </c>
      <c r="H17" s="10"/>
      <c r="I17" s="10">
        <v>231672</v>
      </c>
      <c r="J17" s="10"/>
      <c r="K17" s="10">
        <v>934383</v>
      </c>
      <c r="L17" s="10"/>
      <c r="N17" s="81"/>
      <c r="O17" s="81"/>
      <c r="P17" s="81"/>
      <c r="Q17" s="81"/>
      <c r="R17" s="81"/>
      <c r="S17" s="81"/>
      <c r="T17" s="81"/>
    </row>
    <row r="18" spans="1:20" ht="24" customHeight="1">
      <c r="A18" s="3" t="s">
        <v>19</v>
      </c>
      <c r="B18" s="79"/>
      <c r="C18" s="78"/>
      <c r="E18" s="10">
        <v>46211235</v>
      </c>
      <c r="F18" s="10"/>
      <c r="G18" s="10">
        <v>52655827</v>
      </c>
      <c r="H18" s="10"/>
      <c r="I18" s="10">
        <v>40567192</v>
      </c>
      <c r="J18" s="10"/>
      <c r="K18" s="10">
        <v>47174183</v>
      </c>
      <c r="L18" s="10"/>
      <c r="N18" s="81"/>
      <c r="O18" s="81"/>
      <c r="P18" s="81"/>
      <c r="Q18" s="81"/>
      <c r="R18" s="81"/>
      <c r="S18" s="81"/>
      <c r="T18" s="81"/>
    </row>
    <row r="19" spans="1:20" ht="24" customHeight="1">
      <c r="A19" s="3" t="s">
        <v>20</v>
      </c>
      <c r="B19" s="79"/>
      <c r="C19" s="78">
        <v>13</v>
      </c>
      <c r="E19" s="10">
        <v>236463</v>
      </c>
      <c r="F19" s="10"/>
      <c r="G19" s="10">
        <v>218987</v>
      </c>
      <c r="H19" s="10"/>
      <c r="I19" s="10">
        <v>207309</v>
      </c>
      <c r="J19" s="10"/>
      <c r="K19" s="10">
        <v>188127</v>
      </c>
      <c r="L19" s="10"/>
      <c r="N19" s="83"/>
      <c r="O19" s="81"/>
      <c r="P19" s="81"/>
      <c r="Q19" s="81"/>
      <c r="R19" s="81"/>
      <c r="S19" s="81"/>
      <c r="T19" s="81"/>
    </row>
    <row r="20" spans="1:20" ht="24" customHeight="1">
      <c r="A20" s="3" t="s">
        <v>21</v>
      </c>
      <c r="B20" s="79"/>
      <c r="C20" s="78"/>
      <c r="E20" s="10">
        <v>1050040</v>
      </c>
      <c r="F20" s="10"/>
      <c r="G20" s="10">
        <v>2197394</v>
      </c>
      <c r="H20" s="10"/>
      <c r="I20" s="10">
        <v>578595</v>
      </c>
      <c r="J20" s="10"/>
      <c r="K20" s="10">
        <v>1769103</v>
      </c>
      <c r="L20" s="10"/>
      <c r="N20" s="83"/>
      <c r="O20" s="81"/>
      <c r="P20" s="81"/>
      <c r="Q20" s="81"/>
      <c r="R20" s="81"/>
      <c r="S20" s="81"/>
      <c r="T20" s="81"/>
    </row>
    <row r="21" spans="1:20" ht="24" customHeight="1">
      <c r="A21" s="3" t="s">
        <v>22</v>
      </c>
      <c r="B21" s="79"/>
      <c r="C21" s="78"/>
      <c r="E21" s="10">
        <v>1298555</v>
      </c>
      <c r="F21" s="10"/>
      <c r="G21" s="10">
        <v>1790795</v>
      </c>
      <c r="H21" s="10"/>
      <c r="I21" s="10">
        <v>734078</v>
      </c>
      <c r="J21" s="10"/>
      <c r="K21" s="10">
        <v>1285504</v>
      </c>
      <c r="L21" s="10"/>
      <c r="N21" s="83"/>
      <c r="O21" s="81"/>
      <c r="P21" s="83"/>
      <c r="Q21" s="81"/>
      <c r="R21" s="81"/>
      <c r="S21" s="81"/>
      <c r="T21" s="81"/>
    </row>
    <row r="22" spans="1:20" ht="24" customHeight="1">
      <c r="A22" s="1" t="s">
        <v>23</v>
      </c>
      <c r="C22" s="78"/>
      <c r="E22" s="84">
        <f>SUM(E11:E21)</f>
        <v>104025288</v>
      </c>
      <c r="F22" s="10"/>
      <c r="G22" s="84">
        <f>SUM(G11:G21)</f>
        <v>125371326</v>
      </c>
      <c r="H22" s="10"/>
      <c r="I22" s="84">
        <f>SUM(I11:I21)</f>
        <v>94745722</v>
      </c>
      <c r="J22" s="10"/>
      <c r="K22" s="84">
        <f>SUM(K11:K21)</f>
        <v>116092606</v>
      </c>
      <c r="L22" s="10"/>
      <c r="N22" s="81"/>
      <c r="O22" s="81"/>
      <c r="P22" s="81"/>
      <c r="Q22" s="80"/>
      <c r="R22" s="81"/>
      <c r="S22" s="81"/>
      <c r="T22" s="81"/>
    </row>
    <row r="23" spans="1:20" ht="24" customHeight="1">
      <c r="A23" s="1" t="s">
        <v>24</v>
      </c>
      <c r="C23" s="78"/>
      <c r="E23" s="10"/>
      <c r="F23" s="10"/>
      <c r="G23" s="10"/>
      <c r="H23" s="10"/>
      <c r="I23" s="10"/>
      <c r="J23" s="10"/>
      <c r="K23" s="10"/>
      <c r="L23" s="10"/>
      <c r="N23" s="81"/>
      <c r="O23" s="81"/>
      <c r="P23" s="81"/>
      <c r="Q23" s="81"/>
      <c r="R23" s="81"/>
      <c r="S23" s="81"/>
      <c r="T23" s="81"/>
    </row>
    <row r="24" spans="1:20" ht="24" customHeight="1">
      <c r="A24" s="3" t="s">
        <v>25</v>
      </c>
      <c r="C24" s="78"/>
      <c r="E24" s="10"/>
      <c r="F24" s="10"/>
      <c r="G24" s="10"/>
      <c r="H24" s="10"/>
      <c r="I24" s="10"/>
      <c r="J24" s="10"/>
      <c r="K24" s="10"/>
      <c r="L24" s="10"/>
      <c r="N24" s="81"/>
      <c r="O24" s="81"/>
      <c r="P24" s="81"/>
      <c r="Q24" s="81"/>
      <c r="R24" s="81"/>
      <c r="S24" s="81"/>
      <c r="T24" s="81"/>
    </row>
    <row r="25" spans="1:20" ht="24" customHeight="1">
      <c r="A25" s="3" t="s">
        <v>26</v>
      </c>
      <c r="C25" s="78">
        <v>13</v>
      </c>
      <c r="E25" s="10">
        <v>677763</v>
      </c>
      <c r="F25" s="10"/>
      <c r="G25" s="10">
        <v>721838</v>
      </c>
      <c r="H25" s="10"/>
      <c r="I25" s="10">
        <v>301445</v>
      </c>
      <c r="J25" s="10"/>
      <c r="K25" s="10">
        <v>314354</v>
      </c>
      <c r="L25" s="10"/>
      <c r="N25" s="81"/>
      <c r="O25" s="81"/>
      <c r="P25" s="81"/>
      <c r="Q25" s="81"/>
      <c r="R25" s="81"/>
      <c r="S25" s="81"/>
      <c r="T25" s="81"/>
    </row>
    <row r="26" spans="1:20" ht="24" customHeight="1">
      <c r="A26" s="3" t="s">
        <v>25</v>
      </c>
      <c r="C26" s="78"/>
      <c r="E26" s="10"/>
      <c r="F26" s="10"/>
      <c r="G26" s="10"/>
      <c r="H26" s="10"/>
      <c r="I26" s="10"/>
      <c r="J26" s="10"/>
      <c r="K26" s="10"/>
      <c r="L26" s="10"/>
      <c r="N26" s="81"/>
      <c r="O26" s="81"/>
      <c r="P26" s="81"/>
      <c r="Q26" s="81"/>
      <c r="R26" s="81"/>
      <c r="S26" s="81"/>
      <c r="T26" s="81"/>
    </row>
    <row r="27" spans="1:20" ht="24" customHeight="1">
      <c r="A27" s="3" t="s">
        <v>27</v>
      </c>
      <c r="C27" s="78">
        <v>13</v>
      </c>
      <c r="E27" s="10">
        <v>14121759</v>
      </c>
      <c r="F27" s="10"/>
      <c r="G27" s="10">
        <v>14252714</v>
      </c>
      <c r="H27" s="10"/>
      <c r="I27" s="10">
        <v>13536201</v>
      </c>
      <c r="J27" s="10"/>
      <c r="K27" s="10">
        <v>13677187</v>
      </c>
      <c r="L27" s="10"/>
      <c r="N27" s="81"/>
      <c r="O27" s="81"/>
      <c r="P27" s="81"/>
      <c r="Q27" s="81"/>
      <c r="R27" s="81"/>
      <c r="S27" s="81"/>
      <c r="T27" s="81"/>
    </row>
    <row r="28" spans="1:20" ht="24" customHeight="1">
      <c r="A28" s="3" t="s">
        <v>28</v>
      </c>
      <c r="C28" s="78">
        <v>4</v>
      </c>
      <c r="E28" s="10">
        <v>0</v>
      </c>
      <c r="F28" s="10"/>
      <c r="G28" s="10">
        <v>0</v>
      </c>
      <c r="H28" s="10"/>
      <c r="I28" s="10">
        <v>41280365</v>
      </c>
      <c r="J28" s="10"/>
      <c r="K28" s="10">
        <v>41280365</v>
      </c>
      <c r="L28" s="10"/>
      <c r="N28" s="81"/>
      <c r="O28" s="81"/>
      <c r="P28" s="81"/>
      <c r="Q28" s="81"/>
      <c r="R28" s="81"/>
      <c r="S28" s="81"/>
      <c r="T28" s="81"/>
    </row>
    <row r="29" spans="1:20" ht="24" customHeight="1">
      <c r="A29" s="3" t="s">
        <v>29</v>
      </c>
      <c r="B29" s="61"/>
      <c r="C29" s="78">
        <v>5</v>
      </c>
      <c r="E29" s="10">
        <v>29867913</v>
      </c>
      <c r="F29" s="10"/>
      <c r="G29" s="10">
        <v>32039270</v>
      </c>
      <c r="H29" s="10"/>
      <c r="I29" s="10">
        <v>981870</v>
      </c>
      <c r="J29" s="10"/>
      <c r="K29" s="10">
        <v>981870</v>
      </c>
      <c r="L29" s="10"/>
      <c r="N29" s="81"/>
      <c r="O29" s="81"/>
      <c r="P29" s="81"/>
      <c r="Q29" s="81"/>
      <c r="R29" s="81"/>
      <c r="S29" s="81"/>
      <c r="T29" s="81"/>
    </row>
    <row r="30" spans="1:20" ht="24" customHeight="1">
      <c r="A30" s="3" t="s">
        <v>30</v>
      </c>
      <c r="B30" s="61"/>
      <c r="C30" s="78">
        <v>2</v>
      </c>
      <c r="E30" s="10">
        <v>0</v>
      </c>
      <c r="F30" s="10"/>
      <c r="G30" s="10">
        <v>0</v>
      </c>
      <c r="H30" s="10"/>
      <c r="I30" s="10">
        <v>9987028</v>
      </c>
      <c r="J30" s="10"/>
      <c r="K30" s="10">
        <v>9985939</v>
      </c>
      <c r="L30" s="10"/>
      <c r="N30" s="81"/>
      <c r="O30" s="81"/>
      <c r="P30" s="81"/>
      <c r="Q30" s="81"/>
      <c r="R30" s="81"/>
      <c r="S30" s="81"/>
      <c r="T30" s="81"/>
    </row>
    <row r="31" spans="1:20" ht="24" customHeight="1">
      <c r="A31" s="3" t="s">
        <v>31</v>
      </c>
      <c r="B31" s="61"/>
      <c r="C31" s="78"/>
      <c r="E31" s="10">
        <v>0</v>
      </c>
      <c r="F31" s="10"/>
      <c r="G31" s="10">
        <v>0</v>
      </c>
      <c r="H31" s="10"/>
      <c r="I31" s="10">
        <v>869296</v>
      </c>
      <c r="J31" s="10"/>
      <c r="K31" s="10">
        <v>837111</v>
      </c>
      <c r="L31" s="10"/>
      <c r="N31" s="81"/>
      <c r="O31" s="81"/>
      <c r="P31" s="81"/>
      <c r="Q31" s="81"/>
      <c r="R31" s="81"/>
      <c r="S31" s="81"/>
      <c r="T31" s="81"/>
    </row>
    <row r="32" spans="1:20" ht="24" customHeight="1">
      <c r="A32" s="3" t="s">
        <v>32</v>
      </c>
      <c r="B32" s="61"/>
      <c r="C32" s="78"/>
      <c r="E32" s="10">
        <v>102520</v>
      </c>
      <c r="F32" s="10"/>
      <c r="G32" s="10">
        <v>102520</v>
      </c>
      <c r="H32" s="10"/>
      <c r="I32" s="10">
        <v>1185364</v>
      </c>
      <c r="J32" s="10"/>
      <c r="K32" s="10">
        <v>1185364</v>
      </c>
      <c r="L32" s="10"/>
      <c r="N32" s="81"/>
      <c r="O32" s="81"/>
      <c r="P32" s="81"/>
      <c r="Q32" s="81"/>
      <c r="R32" s="81"/>
      <c r="S32" s="81"/>
      <c r="T32" s="81"/>
    </row>
    <row r="33" spans="1:20" ht="24" customHeight="1">
      <c r="A33" s="3" t="s">
        <v>33</v>
      </c>
      <c r="B33" s="61"/>
      <c r="C33" s="78">
        <v>6</v>
      </c>
      <c r="E33" s="10">
        <v>224099730</v>
      </c>
      <c r="F33" s="10"/>
      <c r="G33" s="10">
        <v>218617821</v>
      </c>
      <c r="H33" s="10"/>
      <c r="I33" s="10">
        <v>196593069</v>
      </c>
      <c r="J33" s="10"/>
      <c r="K33" s="10">
        <v>189321383</v>
      </c>
      <c r="L33" s="10"/>
      <c r="N33" s="81"/>
      <c r="O33" s="81"/>
      <c r="P33" s="81"/>
      <c r="Q33" s="81"/>
      <c r="R33" s="81"/>
      <c r="S33" s="81"/>
      <c r="T33" s="81"/>
    </row>
    <row r="34" spans="1:20" ht="24" customHeight="1">
      <c r="A34" s="3" t="s">
        <v>34</v>
      </c>
      <c r="B34" s="61"/>
      <c r="C34" s="78"/>
      <c r="E34" s="10">
        <v>20731008</v>
      </c>
      <c r="F34" s="10"/>
      <c r="G34" s="10">
        <v>22223562</v>
      </c>
      <c r="H34" s="10"/>
      <c r="I34" s="10">
        <v>20076243</v>
      </c>
      <c r="J34" s="10"/>
      <c r="K34" s="10">
        <v>21509000</v>
      </c>
      <c r="L34" s="10"/>
      <c r="N34" s="81"/>
      <c r="O34" s="81"/>
      <c r="P34" s="81"/>
      <c r="Q34" s="81"/>
      <c r="R34" s="81"/>
      <c r="S34" s="81"/>
      <c r="T34" s="81"/>
    </row>
    <row r="35" spans="1:20" ht="24" customHeight="1">
      <c r="A35" s="3" t="s">
        <v>35</v>
      </c>
      <c r="B35" s="61"/>
      <c r="C35" s="78"/>
      <c r="E35" s="10">
        <v>789191</v>
      </c>
      <c r="F35" s="10"/>
      <c r="G35" s="10">
        <v>826150</v>
      </c>
      <c r="H35" s="10"/>
      <c r="I35" s="10">
        <v>0</v>
      </c>
      <c r="J35" s="10"/>
      <c r="K35" s="10">
        <v>0</v>
      </c>
      <c r="L35" s="10"/>
      <c r="N35" s="81"/>
      <c r="O35" s="81"/>
      <c r="P35" s="81"/>
      <c r="Q35" s="81"/>
      <c r="R35" s="81"/>
      <c r="S35" s="81"/>
      <c r="T35" s="81"/>
    </row>
    <row r="36" spans="1:20" ht="24" customHeight="1">
      <c r="A36" s="3" t="s">
        <v>36</v>
      </c>
      <c r="B36" s="61"/>
      <c r="C36" s="78"/>
      <c r="E36" s="10">
        <v>2418116</v>
      </c>
      <c r="F36" s="10"/>
      <c r="G36" s="10">
        <v>2403655</v>
      </c>
      <c r="H36" s="10"/>
      <c r="I36" s="10">
        <v>930620</v>
      </c>
      <c r="J36" s="10"/>
      <c r="K36" s="10">
        <v>860863</v>
      </c>
      <c r="L36" s="10"/>
      <c r="N36" s="81"/>
      <c r="O36" s="81"/>
      <c r="P36" s="81"/>
      <c r="Q36" s="81"/>
      <c r="R36" s="81"/>
      <c r="S36" s="81"/>
      <c r="T36" s="81"/>
    </row>
    <row r="37" spans="1:20" ht="24" customHeight="1">
      <c r="A37" s="3" t="s">
        <v>37</v>
      </c>
      <c r="B37" s="61"/>
      <c r="C37" s="78"/>
      <c r="E37" s="10">
        <v>2625141</v>
      </c>
      <c r="F37" s="10"/>
      <c r="G37" s="10">
        <v>2502706</v>
      </c>
      <c r="H37" s="10"/>
      <c r="I37" s="10">
        <v>2411985</v>
      </c>
      <c r="J37" s="10"/>
      <c r="K37" s="10">
        <v>1906801</v>
      </c>
      <c r="L37" s="10"/>
      <c r="N37" s="81"/>
      <c r="O37" s="81"/>
      <c r="P37" s="81"/>
      <c r="Q37" s="81"/>
      <c r="R37" s="81"/>
      <c r="S37" s="81"/>
      <c r="T37" s="81"/>
    </row>
    <row r="38" spans="1:20" ht="24" customHeight="1">
      <c r="A38" s="3" t="s">
        <v>38</v>
      </c>
      <c r="B38" s="61"/>
      <c r="C38" s="78"/>
      <c r="E38" s="11">
        <v>1320643</v>
      </c>
      <c r="F38" s="10"/>
      <c r="G38" s="11">
        <v>931139</v>
      </c>
      <c r="H38" s="10"/>
      <c r="I38" s="11">
        <v>1280123</v>
      </c>
      <c r="J38" s="10"/>
      <c r="K38" s="11">
        <v>860800</v>
      </c>
      <c r="L38" s="10"/>
      <c r="N38" s="81"/>
      <c r="O38" s="81"/>
      <c r="P38" s="81"/>
      <c r="Q38" s="81"/>
      <c r="R38" s="81"/>
      <c r="S38" s="81"/>
      <c r="T38" s="81"/>
    </row>
    <row r="39" spans="1:20" ht="24" customHeight="1">
      <c r="A39" s="1" t="s">
        <v>39</v>
      </c>
      <c r="C39" s="78"/>
      <c r="E39" s="10">
        <f>SUM(E25:E38)</f>
        <v>296753784</v>
      </c>
      <c r="F39" s="10"/>
      <c r="G39" s="10">
        <f>SUM(G25:G38)</f>
        <v>294621375</v>
      </c>
      <c r="H39" s="10"/>
      <c r="I39" s="10">
        <f>SUM(I25:I38)</f>
        <v>289433609</v>
      </c>
      <c r="J39" s="10"/>
      <c r="K39" s="10">
        <f>SUM(K25:K38)</f>
        <v>282721037</v>
      </c>
      <c r="L39" s="10"/>
      <c r="N39" s="81"/>
      <c r="O39" s="81"/>
      <c r="P39" s="81"/>
      <c r="Q39" s="80"/>
      <c r="R39" s="81"/>
      <c r="S39" s="81"/>
      <c r="T39" s="81"/>
    </row>
    <row r="40" spans="1:20" ht="24" customHeight="1" thickBot="1">
      <c r="A40" s="1" t="s">
        <v>40</v>
      </c>
      <c r="E40" s="12">
        <f>SUM(E22,E39)</f>
        <v>400779072</v>
      </c>
      <c r="F40" s="10"/>
      <c r="G40" s="12">
        <f>SUM(G22,G39)</f>
        <v>419992701</v>
      </c>
      <c r="H40" s="10"/>
      <c r="I40" s="12">
        <f>SUM(I22,I39)</f>
        <v>384179331</v>
      </c>
      <c r="J40" s="10"/>
      <c r="K40" s="12">
        <f>SUM(K22,K39)</f>
        <v>398813643</v>
      </c>
      <c r="L40" s="10"/>
      <c r="N40" s="81"/>
      <c r="O40" s="81"/>
      <c r="P40" s="81"/>
      <c r="Q40" s="80"/>
      <c r="R40" s="81"/>
      <c r="S40" s="81"/>
      <c r="T40" s="81"/>
    </row>
    <row r="41" spans="1:20" ht="24" customHeight="1" thickTop="1">
      <c r="E41" s="85"/>
      <c r="G41" s="85"/>
      <c r="I41" s="85"/>
      <c r="J41" s="85"/>
      <c r="K41" s="85"/>
      <c r="L41" s="85"/>
    </row>
    <row r="42" spans="1:20" ht="24" customHeight="1">
      <c r="A42" s="13" t="s">
        <v>41</v>
      </c>
      <c r="B42" s="86"/>
      <c r="E42" s="85"/>
      <c r="G42" s="85"/>
      <c r="I42" s="85"/>
      <c r="J42" s="85"/>
      <c r="K42" s="85"/>
      <c r="L42" s="85"/>
    </row>
    <row r="43" spans="1:20" s="61" customFormat="1" ht="24" customHeight="1">
      <c r="A43" s="1" t="s">
        <v>0</v>
      </c>
      <c r="B43" s="58"/>
      <c r="C43" s="59"/>
      <c r="D43" s="60"/>
      <c r="E43" s="60"/>
      <c r="F43" s="60"/>
      <c r="G43" s="60"/>
      <c r="H43" s="60"/>
      <c r="I43" s="60"/>
      <c r="J43" s="60"/>
      <c r="K43" s="60"/>
      <c r="L43" s="60"/>
    </row>
    <row r="44" spans="1:20" s="61" customFormat="1" ht="24" customHeight="1">
      <c r="A44" s="1" t="s">
        <v>42</v>
      </c>
      <c r="B44" s="60"/>
      <c r="C44" s="59"/>
      <c r="D44" s="60"/>
      <c r="E44" s="60"/>
      <c r="F44" s="60"/>
      <c r="G44" s="60"/>
      <c r="H44" s="60"/>
      <c r="I44" s="60"/>
      <c r="J44" s="60"/>
      <c r="K44" s="60"/>
      <c r="L44" s="60"/>
    </row>
    <row r="45" spans="1:20" s="61" customFormat="1" ht="24" customHeight="1">
      <c r="A45" s="62" t="s">
        <v>284</v>
      </c>
      <c r="B45" s="60"/>
      <c r="C45" s="59"/>
      <c r="D45" s="60"/>
      <c r="E45" s="60"/>
      <c r="F45" s="60"/>
      <c r="G45" s="60"/>
      <c r="H45" s="60"/>
      <c r="I45" s="60"/>
      <c r="J45" s="60"/>
      <c r="K45" s="60"/>
      <c r="L45" s="60"/>
    </row>
    <row r="46" spans="1:20" s="61" customFormat="1" ht="24" customHeight="1">
      <c r="B46" s="60"/>
      <c r="C46" s="59"/>
      <c r="D46" s="60"/>
      <c r="E46" s="60"/>
      <c r="F46" s="60"/>
      <c r="G46" s="60"/>
      <c r="H46" s="60"/>
      <c r="I46" s="60"/>
      <c r="J46" s="60"/>
      <c r="K46" s="2" t="s">
        <v>2</v>
      </c>
      <c r="L46" s="60"/>
      <c r="N46" s="63"/>
      <c r="O46" s="63"/>
      <c r="P46" s="63"/>
      <c r="Q46" s="63"/>
      <c r="R46" s="63"/>
      <c r="S46" s="63"/>
      <c r="T46" s="64"/>
    </row>
    <row r="47" spans="1:20" ht="24" customHeight="1">
      <c r="E47" s="65" t="s">
        <v>3</v>
      </c>
      <c r="F47" s="65"/>
      <c r="G47" s="65"/>
      <c r="H47" s="5"/>
      <c r="I47" s="65" t="s">
        <v>4</v>
      </c>
      <c r="J47" s="65"/>
      <c r="K47" s="65"/>
      <c r="L47" s="5"/>
      <c r="N47" s="177"/>
      <c r="O47" s="177"/>
      <c r="P47" s="177"/>
      <c r="Q47" s="66"/>
      <c r="R47" s="177"/>
      <c r="S47" s="177"/>
      <c r="T47" s="177"/>
    </row>
    <row r="48" spans="1:20" ht="24" customHeight="1">
      <c r="C48" s="49" t="s">
        <v>5</v>
      </c>
      <c r="E48" s="67" t="s">
        <v>285</v>
      </c>
      <c r="F48" s="68"/>
      <c r="G48" s="67" t="s">
        <v>6</v>
      </c>
      <c r="H48" s="68"/>
      <c r="I48" s="67" t="s">
        <v>285</v>
      </c>
      <c r="J48" s="68"/>
      <c r="K48" s="67" t="s">
        <v>6</v>
      </c>
      <c r="L48" s="68"/>
      <c r="N48" s="69"/>
      <c r="O48" s="70"/>
      <c r="P48" s="69"/>
      <c r="Q48" s="70"/>
      <c r="R48" s="69"/>
      <c r="S48" s="70"/>
      <c r="T48" s="69"/>
    </row>
    <row r="49" spans="1:20" ht="24" customHeight="1">
      <c r="C49" s="71"/>
      <c r="E49" s="72" t="s">
        <v>7</v>
      </c>
      <c r="F49" s="73"/>
      <c r="G49" s="72" t="s">
        <v>8</v>
      </c>
      <c r="H49" s="72"/>
      <c r="I49" s="72" t="s">
        <v>7</v>
      </c>
      <c r="J49" s="73"/>
      <c r="K49" s="72" t="s">
        <v>8</v>
      </c>
      <c r="L49" s="68"/>
      <c r="N49" s="69"/>
      <c r="O49" s="74"/>
      <c r="P49" s="69"/>
      <c r="Q49" s="75"/>
      <c r="R49" s="69"/>
      <c r="S49" s="74"/>
      <c r="T49" s="69"/>
    </row>
    <row r="50" spans="1:20" ht="24" customHeight="1">
      <c r="C50" s="71"/>
      <c r="E50" s="76" t="s">
        <v>9</v>
      </c>
      <c r="F50" s="73"/>
      <c r="G50" s="76"/>
      <c r="H50" s="76"/>
      <c r="I50" s="76" t="s">
        <v>9</v>
      </c>
      <c r="J50" s="73"/>
      <c r="K50" s="76"/>
      <c r="L50" s="68"/>
      <c r="N50" s="69"/>
      <c r="O50" s="77"/>
      <c r="P50" s="77"/>
      <c r="Q50" s="77"/>
      <c r="R50" s="69"/>
      <c r="S50" s="77"/>
      <c r="T50" s="77"/>
    </row>
    <row r="51" spans="1:20" ht="24" customHeight="1">
      <c r="A51" s="1" t="s">
        <v>43</v>
      </c>
      <c r="C51" s="78"/>
      <c r="N51" s="87"/>
      <c r="O51" s="87"/>
      <c r="P51" s="87"/>
      <c r="Q51" s="87"/>
      <c r="R51" s="87"/>
      <c r="S51" s="87"/>
      <c r="T51" s="87"/>
    </row>
    <row r="52" spans="1:20" ht="24" customHeight="1">
      <c r="A52" s="1" t="s">
        <v>44</v>
      </c>
      <c r="C52" s="78"/>
      <c r="N52" s="87"/>
      <c r="O52" s="87"/>
      <c r="P52" s="77"/>
      <c r="Q52" s="87"/>
      <c r="R52" s="87"/>
      <c r="S52" s="87"/>
      <c r="T52" s="87"/>
    </row>
    <row r="53" spans="1:20" ht="24" customHeight="1">
      <c r="A53" s="3" t="s">
        <v>45</v>
      </c>
      <c r="B53" s="61"/>
      <c r="C53" s="78"/>
      <c r="E53" s="10">
        <v>3102761</v>
      </c>
      <c r="F53" s="10"/>
      <c r="G53" s="10">
        <v>3198431</v>
      </c>
      <c r="H53" s="10"/>
      <c r="I53" s="10">
        <v>0</v>
      </c>
      <c r="J53" s="10"/>
      <c r="K53" s="10">
        <v>0</v>
      </c>
      <c r="L53" s="10"/>
      <c r="N53" s="77"/>
      <c r="O53" s="80"/>
      <c r="P53" s="80"/>
      <c r="Q53" s="81"/>
      <c r="R53" s="80"/>
      <c r="S53" s="80"/>
      <c r="T53" s="80"/>
    </row>
    <row r="54" spans="1:20" ht="24" customHeight="1">
      <c r="A54" s="3" t="s">
        <v>46</v>
      </c>
      <c r="B54" s="61"/>
      <c r="C54" s="78">
        <v>2</v>
      </c>
      <c r="E54" s="10">
        <v>0</v>
      </c>
      <c r="F54" s="10"/>
      <c r="G54" s="10">
        <v>0</v>
      </c>
      <c r="H54" s="10"/>
      <c r="I54" s="10">
        <v>5576842</v>
      </c>
      <c r="J54" s="10"/>
      <c r="K54" s="10">
        <v>5185565</v>
      </c>
      <c r="L54" s="10"/>
      <c r="N54" s="80"/>
      <c r="O54" s="80"/>
      <c r="P54" s="80"/>
      <c r="Q54" s="81"/>
      <c r="R54" s="80"/>
      <c r="S54" s="80"/>
      <c r="T54" s="80"/>
    </row>
    <row r="55" spans="1:20" ht="24" customHeight="1">
      <c r="A55" s="3" t="s">
        <v>47</v>
      </c>
      <c r="B55" s="61"/>
      <c r="C55" s="78"/>
      <c r="E55" s="10">
        <v>47090695</v>
      </c>
      <c r="F55" s="10"/>
      <c r="G55" s="10">
        <v>50184442</v>
      </c>
      <c r="H55" s="10"/>
      <c r="I55" s="10">
        <v>50186864</v>
      </c>
      <c r="J55" s="10"/>
      <c r="K55" s="10">
        <v>54495483</v>
      </c>
      <c r="L55" s="10"/>
      <c r="N55" s="80"/>
      <c r="O55" s="80"/>
      <c r="P55" s="80"/>
      <c r="Q55" s="81"/>
      <c r="R55" s="80"/>
      <c r="S55" s="80"/>
      <c r="T55" s="80"/>
    </row>
    <row r="56" spans="1:20" ht="24" customHeight="1">
      <c r="A56" s="3" t="s">
        <v>48</v>
      </c>
      <c r="B56" s="61"/>
      <c r="C56" s="78"/>
      <c r="E56" s="10">
        <v>3961586</v>
      </c>
      <c r="F56" s="10"/>
      <c r="G56" s="10">
        <v>3910476</v>
      </c>
      <c r="H56" s="10"/>
      <c r="I56" s="10">
        <v>3672238</v>
      </c>
      <c r="J56" s="10"/>
      <c r="K56" s="10">
        <v>3218319</v>
      </c>
      <c r="L56" s="10"/>
      <c r="N56" s="80"/>
      <c r="O56" s="80"/>
      <c r="P56" s="80"/>
      <c r="Q56" s="81"/>
      <c r="R56" s="80"/>
      <c r="S56" s="80"/>
      <c r="T56" s="80"/>
    </row>
    <row r="57" spans="1:20" ht="24" customHeight="1">
      <c r="A57" s="3" t="s">
        <v>49</v>
      </c>
      <c r="B57" s="61"/>
      <c r="C57" s="78"/>
      <c r="E57" s="10"/>
      <c r="F57" s="10"/>
      <c r="G57" s="10"/>
      <c r="H57" s="10"/>
      <c r="I57" s="10"/>
      <c r="J57" s="10"/>
      <c r="K57" s="10"/>
      <c r="L57" s="10"/>
      <c r="N57" s="80"/>
      <c r="O57" s="80"/>
      <c r="P57" s="80"/>
      <c r="Q57" s="80"/>
      <c r="R57" s="80"/>
      <c r="S57" s="80"/>
      <c r="T57" s="80"/>
    </row>
    <row r="58" spans="1:20" ht="24" customHeight="1">
      <c r="A58" s="3" t="s">
        <v>50</v>
      </c>
      <c r="B58" s="61"/>
      <c r="C58" s="78">
        <v>7</v>
      </c>
      <c r="E58" s="10">
        <v>3465107</v>
      </c>
      <c r="F58" s="10"/>
      <c r="G58" s="10">
        <v>3060928</v>
      </c>
      <c r="H58" s="10"/>
      <c r="I58" s="10">
        <v>2784249</v>
      </c>
      <c r="J58" s="10"/>
      <c r="K58" s="10">
        <v>2374126</v>
      </c>
      <c r="L58" s="10"/>
      <c r="N58" s="80"/>
      <c r="O58" s="80"/>
      <c r="P58" s="80"/>
      <c r="Q58" s="80"/>
      <c r="R58" s="80"/>
      <c r="S58" s="80"/>
      <c r="T58" s="80"/>
    </row>
    <row r="59" spans="1:20" ht="24" customHeight="1">
      <c r="A59" s="3" t="s">
        <v>51</v>
      </c>
      <c r="B59" s="61"/>
      <c r="C59" s="78" t="s">
        <v>271</v>
      </c>
      <c r="E59" s="10">
        <v>0</v>
      </c>
      <c r="F59" s="10"/>
      <c r="G59" s="10">
        <v>7000000</v>
      </c>
      <c r="H59" s="10"/>
      <c r="I59" s="10">
        <v>0</v>
      </c>
      <c r="J59" s="10"/>
      <c r="K59" s="10">
        <v>7000000</v>
      </c>
      <c r="L59" s="10"/>
      <c r="N59" s="80"/>
      <c r="O59" s="80"/>
      <c r="P59" s="80"/>
      <c r="Q59" s="80"/>
      <c r="R59" s="80"/>
      <c r="S59" s="80"/>
      <c r="T59" s="80"/>
    </row>
    <row r="60" spans="1:20" ht="24" customHeight="1">
      <c r="A60" s="3" t="s">
        <v>52</v>
      </c>
      <c r="B60" s="61"/>
      <c r="C60" s="78">
        <v>13</v>
      </c>
      <c r="E60" s="10">
        <v>63963</v>
      </c>
      <c r="F60" s="10"/>
      <c r="G60" s="10">
        <v>29222</v>
      </c>
      <c r="H60" s="10"/>
      <c r="I60" s="10">
        <v>63096</v>
      </c>
      <c r="J60" s="10"/>
      <c r="K60" s="10">
        <v>47260</v>
      </c>
      <c r="L60" s="10"/>
      <c r="N60" s="80"/>
      <c r="O60" s="80"/>
      <c r="P60" s="80"/>
      <c r="Q60" s="80"/>
      <c r="R60" s="80"/>
      <c r="S60" s="80"/>
      <c r="T60" s="80"/>
    </row>
    <row r="61" spans="1:20" ht="24" customHeight="1">
      <c r="A61" s="3" t="s">
        <v>53</v>
      </c>
      <c r="C61" s="78"/>
      <c r="E61" s="10">
        <v>1280193</v>
      </c>
      <c r="F61" s="10"/>
      <c r="G61" s="10">
        <v>1402283</v>
      </c>
      <c r="H61" s="10"/>
      <c r="I61" s="10">
        <v>1253018</v>
      </c>
      <c r="J61" s="10"/>
      <c r="K61" s="10">
        <v>1355538</v>
      </c>
      <c r="L61" s="10"/>
      <c r="N61" s="80"/>
      <c r="O61" s="80"/>
      <c r="P61" s="80"/>
      <c r="Q61" s="80"/>
      <c r="R61" s="80"/>
      <c r="S61" s="80"/>
      <c r="T61" s="80"/>
    </row>
    <row r="62" spans="1:20" ht="24" customHeight="1">
      <c r="A62" s="3" t="s">
        <v>54</v>
      </c>
      <c r="B62" s="61"/>
      <c r="C62" s="78"/>
      <c r="E62" s="10">
        <v>136983</v>
      </c>
      <c r="F62" s="10"/>
      <c r="G62" s="10">
        <v>3153972</v>
      </c>
      <c r="H62" s="10"/>
      <c r="I62" s="10">
        <v>0</v>
      </c>
      <c r="J62" s="10"/>
      <c r="K62" s="10">
        <v>2729196</v>
      </c>
      <c r="L62" s="10"/>
      <c r="N62" s="80"/>
      <c r="O62" s="80"/>
      <c r="P62" s="80"/>
      <c r="Q62" s="81"/>
      <c r="R62" s="80"/>
      <c r="S62" s="80"/>
      <c r="T62" s="80"/>
    </row>
    <row r="63" spans="1:20" ht="24" customHeight="1">
      <c r="A63" s="3" t="s">
        <v>55</v>
      </c>
      <c r="B63" s="61"/>
      <c r="C63" s="78"/>
      <c r="E63" s="10">
        <v>1099713</v>
      </c>
      <c r="F63" s="10"/>
      <c r="G63" s="10">
        <v>1463127</v>
      </c>
      <c r="H63" s="10"/>
      <c r="I63" s="10">
        <v>1098717</v>
      </c>
      <c r="J63" s="10"/>
      <c r="K63" s="10">
        <v>1461835</v>
      </c>
      <c r="L63" s="10"/>
      <c r="N63" s="80"/>
      <c r="O63" s="80"/>
      <c r="P63" s="80"/>
      <c r="Q63" s="81"/>
      <c r="R63" s="80"/>
      <c r="S63" s="80"/>
      <c r="T63" s="80"/>
    </row>
    <row r="64" spans="1:20" ht="24" customHeight="1">
      <c r="A64" s="3" t="s">
        <v>56</v>
      </c>
      <c r="B64" s="61"/>
      <c r="C64" s="78"/>
      <c r="E64" s="10">
        <v>50632</v>
      </c>
      <c r="F64" s="10"/>
      <c r="G64" s="10">
        <v>98437</v>
      </c>
      <c r="H64" s="10"/>
      <c r="I64" s="10">
        <v>50632</v>
      </c>
      <c r="J64" s="10"/>
      <c r="K64" s="10">
        <v>98437</v>
      </c>
      <c r="L64" s="10"/>
      <c r="N64" s="80"/>
      <c r="O64" s="80"/>
      <c r="P64" s="80"/>
      <c r="Q64" s="81"/>
      <c r="R64" s="80"/>
      <c r="S64" s="80"/>
      <c r="T64" s="80"/>
    </row>
    <row r="65" spans="1:20" ht="24" customHeight="1">
      <c r="A65" s="1" t="s">
        <v>57</v>
      </c>
      <c r="C65" s="78"/>
      <c r="E65" s="84">
        <f>SUM(E53:E64)</f>
        <v>60251633</v>
      </c>
      <c r="F65" s="10"/>
      <c r="G65" s="84">
        <f>SUM(G53:G64)</f>
        <v>73501318</v>
      </c>
      <c r="H65" s="10"/>
      <c r="I65" s="84">
        <f>SUM(I53:I64)</f>
        <v>64685656</v>
      </c>
      <c r="J65" s="10"/>
      <c r="K65" s="84">
        <f>SUM(K53:K64)</f>
        <v>77965759</v>
      </c>
      <c r="L65" s="10"/>
      <c r="N65" s="80"/>
      <c r="O65" s="80"/>
      <c r="P65" s="80"/>
      <c r="Q65" s="80"/>
      <c r="R65" s="80"/>
      <c r="S65" s="80"/>
      <c r="T65" s="80"/>
    </row>
    <row r="66" spans="1:20" ht="24" customHeight="1">
      <c r="A66" s="1" t="s">
        <v>58</v>
      </c>
      <c r="C66" s="78"/>
      <c r="E66" s="10"/>
      <c r="F66" s="10"/>
      <c r="G66" s="10"/>
      <c r="H66" s="10"/>
      <c r="I66" s="10"/>
      <c r="J66" s="10"/>
      <c r="K66" s="10"/>
      <c r="L66" s="10"/>
    </row>
    <row r="67" spans="1:20" ht="24" customHeight="1">
      <c r="A67" s="3" t="s">
        <v>59</v>
      </c>
      <c r="C67" s="78"/>
      <c r="E67" s="10"/>
      <c r="F67" s="10"/>
      <c r="G67" s="10"/>
      <c r="H67" s="10"/>
      <c r="I67" s="10"/>
      <c r="J67" s="10"/>
      <c r="K67" s="10"/>
      <c r="L67" s="10"/>
      <c r="N67" s="80"/>
      <c r="O67" s="80"/>
      <c r="P67" s="80"/>
      <c r="Q67" s="80"/>
      <c r="R67" s="80"/>
      <c r="S67" s="80"/>
      <c r="T67" s="80"/>
    </row>
    <row r="68" spans="1:20" ht="24" customHeight="1">
      <c r="A68" s="3" t="s">
        <v>60</v>
      </c>
      <c r="C68" s="78">
        <v>7</v>
      </c>
      <c r="E68" s="10">
        <v>20686281</v>
      </c>
      <c r="F68" s="10"/>
      <c r="G68" s="10">
        <v>16034540</v>
      </c>
      <c r="H68" s="10"/>
      <c r="I68" s="10">
        <v>18897684</v>
      </c>
      <c r="J68" s="10"/>
      <c r="K68" s="10">
        <v>13837712</v>
      </c>
      <c r="L68" s="10"/>
      <c r="N68" s="80"/>
      <c r="O68" s="80"/>
      <c r="P68" s="80"/>
      <c r="Q68" s="80"/>
      <c r="R68" s="80"/>
      <c r="S68" s="80"/>
      <c r="T68" s="80"/>
    </row>
    <row r="69" spans="1:20" ht="24" customHeight="1">
      <c r="A69" s="3" t="s">
        <v>61</v>
      </c>
      <c r="E69" s="10">
        <v>178938</v>
      </c>
      <c r="F69" s="10"/>
      <c r="G69" s="10">
        <v>191438</v>
      </c>
      <c r="H69" s="10"/>
      <c r="I69" s="10">
        <v>0</v>
      </c>
      <c r="J69" s="10"/>
      <c r="K69" s="10">
        <v>0</v>
      </c>
      <c r="L69" s="10"/>
      <c r="N69" s="80"/>
      <c r="O69" s="80"/>
      <c r="P69" s="80"/>
      <c r="Q69" s="81"/>
      <c r="R69" s="80"/>
      <c r="S69" s="80"/>
      <c r="T69" s="80"/>
    </row>
    <row r="70" spans="1:20" ht="24" customHeight="1">
      <c r="A70" s="3" t="s">
        <v>62</v>
      </c>
      <c r="E70" s="10"/>
      <c r="F70" s="10"/>
      <c r="G70" s="10"/>
      <c r="H70" s="10"/>
      <c r="I70" s="10"/>
      <c r="J70" s="10"/>
      <c r="K70" s="10"/>
      <c r="L70" s="10"/>
      <c r="N70" s="80"/>
      <c r="O70" s="80"/>
      <c r="P70" s="80"/>
      <c r="Q70" s="81"/>
      <c r="R70" s="80"/>
      <c r="S70" s="80"/>
      <c r="T70" s="80"/>
    </row>
    <row r="71" spans="1:20" ht="24" customHeight="1">
      <c r="A71" s="3" t="s">
        <v>60</v>
      </c>
      <c r="C71" s="78" t="s">
        <v>272</v>
      </c>
      <c r="E71" s="10">
        <v>0</v>
      </c>
      <c r="F71" s="10"/>
      <c r="G71" s="10">
        <v>0</v>
      </c>
      <c r="H71" s="10"/>
      <c r="I71" s="10">
        <v>90264959</v>
      </c>
      <c r="J71" s="10"/>
      <c r="K71" s="10">
        <v>98651501</v>
      </c>
      <c r="L71" s="10"/>
      <c r="N71" s="80"/>
      <c r="O71" s="80"/>
      <c r="P71" s="80"/>
      <c r="Q71" s="81"/>
      <c r="R71" s="80"/>
      <c r="S71" s="80"/>
      <c r="T71" s="80"/>
    </row>
    <row r="72" spans="1:20" ht="24" customHeight="1">
      <c r="A72" s="3" t="s">
        <v>63</v>
      </c>
      <c r="C72" s="78" t="s">
        <v>271</v>
      </c>
      <c r="E72" s="10">
        <v>123916148</v>
      </c>
      <c r="F72" s="10"/>
      <c r="G72" s="10">
        <v>133631605</v>
      </c>
      <c r="H72" s="10"/>
      <c r="I72" s="10">
        <v>34963588</v>
      </c>
      <c r="J72" s="10"/>
      <c r="K72" s="10">
        <v>35292023</v>
      </c>
      <c r="L72" s="10"/>
      <c r="N72" s="80"/>
      <c r="O72" s="80"/>
      <c r="P72" s="80"/>
      <c r="Q72" s="81"/>
      <c r="R72" s="80"/>
      <c r="S72" s="80"/>
      <c r="T72" s="80"/>
    </row>
    <row r="73" spans="1:20" ht="24" customHeight="1">
      <c r="A73" s="3" t="s">
        <v>52</v>
      </c>
      <c r="C73" s="78">
        <v>13</v>
      </c>
      <c r="E73" s="10">
        <v>1828184</v>
      </c>
      <c r="F73" s="10"/>
      <c r="G73" s="10">
        <v>1109069</v>
      </c>
      <c r="H73" s="10"/>
      <c r="I73" s="10">
        <v>1828184</v>
      </c>
      <c r="J73" s="10"/>
      <c r="K73" s="10">
        <v>1109069</v>
      </c>
      <c r="L73" s="10"/>
      <c r="N73" s="80"/>
      <c r="O73" s="80"/>
      <c r="P73" s="80"/>
      <c r="Q73" s="81"/>
      <c r="R73" s="80"/>
      <c r="S73" s="80"/>
      <c r="T73" s="80"/>
    </row>
    <row r="74" spans="1:20" ht="24" customHeight="1">
      <c r="A74" s="3" t="s">
        <v>64</v>
      </c>
      <c r="C74" s="78"/>
      <c r="E74" s="10">
        <v>18298395</v>
      </c>
      <c r="F74" s="10"/>
      <c r="G74" s="10">
        <v>19688453</v>
      </c>
      <c r="H74" s="10"/>
      <c r="I74" s="10">
        <v>18524051</v>
      </c>
      <c r="J74" s="10"/>
      <c r="K74" s="10">
        <v>19866558</v>
      </c>
      <c r="L74" s="10"/>
      <c r="N74" s="80"/>
      <c r="O74" s="80"/>
      <c r="P74" s="80"/>
      <c r="Q74" s="81"/>
      <c r="R74" s="80"/>
      <c r="S74" s="80"/>
      <c r="T74" s="80"/>
    </row>
    <row r="75" spans="1:20" ht="24" customHeight="1">
      <c r="A75" s="3" t="s">
        <v>65</v>
      </c>
      <c r="C75" s="78"/>
      <c r="E75" s="10">
        <v>17739</v>
      </c>
      <c r="F75" s="10"/>
      <c r="G75" s="10">
        <v>15752</v>
      </c>
      <c r="H75" s="10"/>
      <c r="I75" s="10">
        <v>0</v>
      </c>
      <c r="J75" s="10"/>
      <c r="K75" s="10">
        <v>0</v>
      </c>
      <c r="L75" s="10"/>
      <c r="N75" s="80"/>
      <c r="O75" s="80"/>
      <c r="P75" s="80"/>
      <c r="Q75" s="81"/>
      <c r="R75" s="80"/>
      <c r="S75" s="80"/>
      <c r="T75" s="80"/>
    </row>
    <row r="76" spans="1:20" ht="24" customHeight="1">
      <c r="A76" s="3" t="s">
        <v>66</v>
      </c>
      <c r="C76" s="78"/>
      <c r="E76" s="10">
        <v>2849851</v>
      </c>
      <c r="F76" s="10"/>
      <c r="G76" s="10">
        <v>2714494</v>
      </c>
      <c r="H76" s="10"/>
      <c r="I76" s="10">
        <v>2145585</v>
      </c>
      <c r="J76" s="10"/>
      <c r="K76" s="10">
        <v>2069970</v>
      </c>
      <c r="L76" s="10"/>
      <c r="N76" s="80"/>
      <c r="O76" s="80"/>
      <c r="P76" s="80"/>
      <c r="Q76" s="81"/>
      <c r="R76" s="80"/>
      <c r="S76" s="80"/>
      <c r="T76" s="80"/>
    </row>
    <row r="77" spans="1:20" ht="24" customHeight="1">
      <c r="A77" s="3" t="s">
        <v>67</v>
      </c>
      <c r="C77" s="78"/>
      <c r="E77" s="11">
        <v>4811679</v>
      </c>
      <c r="F77" s="10"/>
      <c r="G77" s="11">
        <v>4794341</v>
      </c>
      <c r="H77" s="10"/>
      <c r="I77" s="11">
        <v>5004320</v>
      </c>
      <c r="J77" s="10"/>
      <c r="K77" s="11">
        <v>4934452</v>
      </c>
      <c r="L77" s="10"/>
      <c r="N77" s="80"/>
      <c r="O77" s="80"/>
      <c r="P77" s="80"/>
      <c r="Q77" s="81"/>
      <c r="R77" s="80"/>
      <c r="S77" s="80"/>
      <c r="T77" s="80"/>
    </row>
    <row r="78" spans="1:20" ht="24" customHeight="1">
      <c r="A78" s="1" t="s">
        <v>68</v>
      </c>
      <c r="C78" s="78"/>
      <c r="E78" s="10">
        <f>SUM(E68:E77)</f>
        <v>172587215</v>
      </c>
      <c r="F78" s="10"/>
      <c r="G78" s="10">
        <f>SUM(G68:G77)</f>
        <v>178179692</v>
      </c>
      <c r="H78" s="10"/>
      <c r="I78" s="10">
        <f>SUM(I68:I77)</f>
        <v>171628371</v>
      </c>
      <c r="J78" s="10"/>
      <c r="K78" s="10">
        <f>SUM(K68:K77)</f>
        <v>175761285</v>
      </c>
      <c r="L78" s="10"/>
      <c r="N78" s="80"/>
      <c r="O78" s="80"/>
      <c r="P78" s="80"/>
      <c r="Q78" s="80"/>
      <c r="R78" s="80"/>
      <c r="S78" s="80"/>
      <c r="T78" s="80"/>
    </row>
    <row r="79" spans="1:20" ht="24" customHeight="1">
      <c r="A79" s="1" t="s">
        <v>69</v>
      </c>
      <c r="E79" s="84">
        <f>SUM(E65,E78)</f>
        <v>232838848</v>
      </c>
      <c r="F79" s="10"/>
      <c r="G79" s="84">
        <f>SUM(G65,G78)</f>
        <v>251681010</v>
      </c>
      <c r="H79" s="10"/>
      <c r="I79" s="84">
        <f>SUM(I65,I78)</f>
        <v>236314027</v>
      </c>
      <c r="J79" s="10"/>
      <c r="K79" s="84">
        <f>SUM(K65,K78)</f>
        <v>253727044</v>
      </c>
      <c r="L79" s="10"/>
      <c r="N79" s="80"/>
      <c r="O79" s="80"/>
      <c r="P79" s="80"/>
      <c r="Q79" s="80"/>
      <c r="R79" s="80"/>
      <c r="S79" s="80"/>
      <c r="T79" s="80"/>
    </row>
    <row r="80" spans="1:20" ht="24" customHeight="1">
      <c r="E80" s="85"/>
      <c r="G80" s="85"/>
      <c r="I80" s="85"/>
      <c r="J80" s="85"/>
      <c r="K80" s="85"/>
      <c r="L80" s="85"/>
    </row>
    <row r="81" spans="1:20" ht="24" customHeight="1">
      <c r="A81" s="13" t="s">
        <v>41</v>
      </c>
      <c r="B81" s="86"/>
      <c r="E81" s="85"/>
      <c r="G81" s="85"/>
      <c r="I81" s="85"/>
      <c r="J81" s="85"/>
      <c r="K81" s="85"/>
      <c r="L81" s="85"/>
    </row>
    <row r="82" spans="1:20" s="61" customFormat="1" ht="24" customHeight="1">
      <c r="A82" s="1" t="s">
        <v>0</v>
      </c>
      <c r="B82" s="58"/>
      <c r="C82" s="59"/>
      <c r="D82" s="60"/>
      <c r="E82" s="60"/>
      <c r="F82" s="60"/>
      <c r="G82" s="60"/>
      <c r="H82" s="60"/>
      <c r="I82" s="60"/>
      <c r="J82" s="60"/>
      <c r="K82" s="60"/>
      <c r="L82" s="60"/>
    </row>
    <row r="83" spans="1:20" s="61" customFormat="1" ht="24" customHeight="1">
      <c r="A83" s="1" t="s">
        <v>42</v>
      </c>
      <c r="B83" s="60"/>
      <c r="C83" s="59"/>
      <c r="D83" s="60"/>
      <c r="E83" s="60"/>
      <c r="F83" s="60"/>
      <c r="G83" s="60"/>
      <c r="H83" s="60"/>
      <c r="I83" s="60"/>
      <c r="J83" s="60"/>
      <c r="K83" s="60"/>
      <c r="L83" s="60"/>
    </row>
    <row r="84" spans="1:20" s="61" customFormat="1" ht="24" customHeight="1">
      <c r="A84" s="62" t="s">
        <v>284</v>
      </c>
      <c r="B84" s="60"/>
      <c r="C84" s="59"/>
      <c r="D84" s="60"/>
      <c r="E84" s="60"/>
      <c r="F84" s="60"/>
      <c r="G84" s="60"/>
      <c r="H84" s="60"/>
      <c r="I84" s="60"/>
      <c r="J84" s="60"/>
      <c r="K84" s="60"/>
      <c r="L84" s="60"/>
    </row>
    <row r="85" spans="1:20" s="61" customFormat="1" ht="24" customHeight="1">
      <c r="B85" s="60"/>
      <c r="C85" s="59"/>
      <c r="D85" s="60"/>
      <c r="E85" s="60"/>
      <c r="F85" s="60"/>
      <c r="G85" s="60"/>
      <c r="H85" s="60"/>
      <c r="I85" s="60"/>
      <c r="J85" s="60"/>
      <c r="K85" s="2" t="s">
        <v>2</v>
      </c>
      <c r="L85" s="60"/>
      <c r="N85" s="88"/>
      <c r="O85" s="88"/>
      <c r="P85" s="88"/>
      <c r="Q85" s="88"/>
      <c r="R85" s="88"/>
      <c r="S85" s="88"/>
      <c r="T85" s="88"/>
    </row>
    <row r="86" spans="1:20" ht="24" customHeight="1">
      <c r="E86" s="65" t="s">
        <v>3</v>
      </c>
      <c r="F86" s="65"/>
      <c r="G86" s="65"/>
      <c r="H86" s="5"/>
      <c r="I86" s="65" t="s">
        <v>4</v>
      </c>
      <c r="J86" s="65"/>
      <c r="K86" s="65"/>
      <c r="L86" s="5"/>
      <c r="N86" s="88"/>
      <c r="O86" s="88"/>
      <c r="P86" s="88"/>
      <c r="Q86" s="88"/>
      <c r="R86" s="88"/>
      <c r="S86" s="88"/>
      <c r="T86" s="88"/>
    </row>
    <row r="87" spans="1:20" ht="24" customHeight="1">
      <c r="E87" s="67" t="s">
        <v>285</v>
      </c>
      <c r="F87" s="68"/>
      <c r="G87" s="67" t="s">
        <v>6</v>
      </c>
      <c r="H87" s="68"/>
      <c r="I87" s="67" t="s">
        <v>285</v>
      </c>
      <c r="J87" s="68"/>
      <c r="K87" s="67" t="s">
        <v>6</v>
      </c>
      <c r="L87" s="68"/>
      <c r="N87" s="88"/>
      <c r="O87" s="88"/>
      <c r="P87" s="88"/>
      <c r="Q87" s="88"/>
      <c r="R87" s="88"/>
      <c r="S87" s="88"/>
      <c r="T87" s="88"/>
    </row>
    <row r="88" spans="1:20" ht="24" customHeight="1">
      <c r="C88" s="71"/>
      <c r="E88" s="72" t="s">
        <v>7</v>
      </c>
      <c r="F88" s="73"/>
      <c r="G88" s="72" t="s">
        <v>8</v>
      </c>
      <c r="H88" s="72"/>
      <c r="I88" s="72" t="s">
        <v>7</v>
      </c>
      <c r="J88" s="73"/>
      <c r="K88" s="72" t="s">
        <v>8</v>
      </c>
      <c r="L88" s="68"/>
      <c r="N88" s="88"/>
      <c r="O88" s="88"/>
      <c r="P88" s="88"/>
      <c r="Q88" s="88"/>
      <c r="R88" s="88"/>
      <c r="S88" s="88"/>
      <c r="T88" s="88"/>
    </row>
    <row r="89" spans="1:20" ht="24" customHeight="1">
      <c r="C89" s="71"/>
      <c r="E89" s="76" t="s">
        <v>9</v>
      </c>
      <c r="F89" s="73"/>
      <c r="G89" s="76"/>
      <c r="H89" s="76"/>
      <c r="I89" s="76" t="s">
        <v>9</v>
      </c>
      <c r="J89" s="73"/>
      <c r="K89" s="76"/>
      <c r="L89" s="68"/>
      <c r="N89" s="88"/>
      <c r="O89" s="88"/>
      <c r="P89" s="88"/>
      <c r="Q89" s="88"/>
      <c r="R89" s="88"/>
      <c r="S89" s="88"/>
      <c r="T89" s="88"/>
    </row>
    <row r="90" spans="1:20" ht="24" customHeight="1">
      <c r="A90" s="1" t="s">
        <v>70</v>
      </c>
      <c r="C90" s="78"/>
      <c r="E90" s="85"/>
      <c r="F90" s="85"/>
      <c r="G90" s="85"/>
      <c r="H90" s="85"/>
      <c r="I90" s="85"/>
      <c r="J90" s="85"/>
      <c r="K90" s="85"/>
      <c r="L90" s="85"/>
    </row>
    <row r="91" spans="1:20" ht="24" customHeight="1">
      <c r="A91" s="3" t="s">
        <v>71</v>
      </c>
      <c r="C91" s="78"/>
      <c r="E91" s="85"/>
      <c r="F91" s="85"/>
      <c r="G91" s="85"/>
      <c r="H91" s="85"/>
      <c r="I91" s="85"/>
      <c r="J91" s="85"/>
      <c r="K91" s="85"/>
      <c r="L91" s="85"/>
    </row>
    <row r="92" spans="1:20" ht="24" customHeight="1">
      <c r="A92" s="3" t="s">
        <v>72</v>
      </c>
      <c r="B92" s="86"/>
      <c r="C92" s="78"/>
      <c r="E92" s="85"/>
      <c r="F92" s="85"/>
      <c r="G92" s="85"/>
      <c r="H92" s="85"/>
      <c r="I92" s="85"/>
      <c r="J92" s="85"/>
      <c r="K92" s="85"/>
      <c r="L92" s="85"/>
    </row>
    <row r="93" spans="1:20" ht="24" customHeight="1" thickBot="1">
      <c r="A93" s="3" t="s">
        <v>73</v>
      </c>
      <c r="B93" s="61"/>
      <c r="C93" s="78"/>
      <c r="E93" s="89">
        <v>22338356</v>
      </c>
      <c r="F93" s="90"/>
      <c r="G93" s="89">
        <v>22338356</v>
      </c>
      <c r="H93" s="90"/>
      <c r="I93" s="89">
        <v>22338356</v>
      </c>
      <c r="J93" s="90"/>
      <c r="K93" s="89">
        <v>22338356</v>
      </c>
      <c r="L93" s="90"/>
    </row>
    <row r="94" spans="1:20" ht="24" customHeight="1" thickTop="1">
      <c r="A94" s="3" t="s">
        <v>74</v>
      </c>
      <c r="B94" s="86"/>
      <c r="C94" s="78"/>
      <c r="E94" s="90"/>
      <c r="F94" s="90"/>
      <c r="G94" s="90"/>
      <c r="H94" s="90"/>
      <c r="I94" s="90"/>
      <c r="J94" s="90"/>
      <c r="K94" s="90"/>
      <c r="L94" s="90"/>
    </row>
    <row r="95" spans="1:20" ht="24" customHeight="1">
      <c r="A95" s="3" t="s">
        <v>73</v>
      </c>
      <c r="B95" s="61"/>
      <c r="C95" s="78"/>
      <c r="E95" s="91">
        <f>Consolidated!C31</f>
        <v>22338356</v>
      </c>
      <c r="F95" s="91"/>
      <c r="G95" s="91">
        <f>Consolidated!C24</f>
        <v>22338356</v>
      </c>
      <c r="H95" s="91"/>
      <c r="I95" s="91">
        <f>'The Company'!E30</f>
        <v>22338356</v>
      </c>
      <c r="J95" s="91"/>
      <c r="K95" s="91">
        <f>'The Company'!E25</f>
        <v>22338356</v>
      </c>
      <c r="L95" s="91"/>
    </row>
    <row r="96" spans="1:20" ht="24" customHeight="1">
      <c r="A96" s="3" t="s">
        <v>75</v>
      </c>
      <c r="B96" s="61"/>
      <c r="C96" s="78"/>
      <c r="E96" s="91">
        <f>Consolidated!E31</f>
        <v>10698724</v>
      </c>
      <c r="F96" s="91"/>
      <c r="G96" s="91">
        <f>Consolidated!E24</f>
        <v>10698724</v>
      </c>
      <c r="H96" s="91"/>
      <c r="I96" s="91">
        <f>'The Company'!G30</f>
        <v>10698724</v>
      </c>
      <c r="J96" s="91"/>
      <c r="K96" s="91">
        <f>'The Company'!G25</f>
        <v>10698724</v>
      </c>
      <c r="L96" s="91"/>
    </row>
    <row r="97" spans="1:13" ht="24" customHeight="1">
      <c r="A97" s="3" t="s">
        <v>76</v>
      </c>
      <c r="B97" s="61"/>
      <c r="E97" s="91">
        <f>SUM(Consolidated!G31,Consolidated!I31,Consolidated!K31)</f>
        <v>-4344398</v>
      </c>
      <c r="F97" s="91"/>
      <c r="G97" s="91">
        <f>Consolidated!G24+Consolidated!I24</f>
        <v>-4342659</v>
      </c>
      <c r="H97" s="91"/>
      <c r="I97" s="91">
        <f>'The Company'!I30</f>
        <v>-9146634</v>
      </c>
      <c r="J97" s="91"/>
      <c r="K97" s="91">
        <f>'The Company'!I25</f>
        <v>-9146634</v>
      </c>
      <c r="L97" s="91"/>
    </row>
    <row r="98" spans="1:13" ht="24" customHeight="1">
      <c r="A98" s="3" t="s">
        <v>77</v>
      </c>
      <c r="B98" s="86"/>
      <c r="C98" s="78"/>
      <c r="E98" s="90"/>
      <c r="F98" s="90"/>
      <c r="G98" s="90"/>
      <c r="H98" s="90"/>
      <c r="I98" s="90"/>
      <c r="J98" s="90"/>
      <c r="K98" s="90"/>
      <c r="L98" s="90"/>
    </row>
    <row r="99" spans="1:13" ht="24" customHeight="1">
      <c r="A99" s="3" t="s">
        <v>78</v>
      </c>
      <c r="B99" s="61"/>
      <c r="C99" s="78"/>
      <c r="E99" s="91">
        <f>Consolidated!M31</f>
        <v>2315148</v>
      </c>
      <c r="F99" s="91"/>
      <c r="G99" s="91">
        <f>Consolidated!M24</f>
        <v>2315148</v>
      </c>
      <c r="H99" s="91"/>
      <c r="I99" s="91">
        <f>'The Company'!K30</f>
        <v>2315148</v>
      </c>
      <c r="J99" s="91"/>
      <c r="K99" s="91">
        <f>'The Company'!K25</f>
        <v>2315148</v>
      </c>
      <c r="L99" s="91"/>
    </row>
    <row r="100" spans="1:13" ht="24" customHeight="1">
      <c r="A100" s="3" t="s">
        <v>79</v>
      </c>
      <c r="B100" s="61"/>
      <c r="C100" s="78"/>
      <c r="E100" s="91">
        <f>Consolidated!O31</f>
        <v>244500</v>
      </c>
      <c r="F100" s="91"/>
      <c r="G100" s="91">
        <f>Consolidated!O24</f>
        <v>244500</v>
      </c>
      <c r="H100" s="91"/>
      <c r="I100" s="91">
        <f>'The Company'!M30</f>
        <v>244500</v>
      </c>
      <c r="J100" s="91"/>
      <c r="K100" s="91">
        <f>'The Company'!M25</f>
        <v>244500</v>
      </c>
      <c r="L100" s="91"/>
    </row>
    <row r="101" spans="1:13" ht="24" customHeight="1">
      <c r="A101" s="3" t="s">
        <v>80</v>
      </c>
      <c r="B101" s="61"/>
      <c r="C101" s="78"/>
      <c r="E101" s="91">
        <f>Consolidated!Q31</f>
        <v>139657216</v>
      </c>
      <c r="F101" s="91"/>
      <c r="G101" s="91">
        <f>Consolidated!Q24</f>
        <v>141288330</v>
      </c>
      <c r="H101" s="91"/>
      <c r="I101" s="91">
        <f>'The Company'!O30</f>
        <v>126335424</v>
      </c>
      <c r="J101" s="91"/>
      <c r="K101" s="91">
        <f>'The Company'!O25</f>
        <v>126766514</v>
      </c>
      <c r="L101" s="91"/>
    </row>
    <row r="102" spans="1:13" ht="24" customHeight="1">
      <c r="A102" s="3" t="s">
        <v>81</v>
      </c>
      <c r="B102" s="61"/>
      <c r="C102" s="78"/>
      <c r="E102" s="92">
        <f>SUM(Consolidated!S31:AA31)</f>
        <v>-5724732</v>
      </c>
      <c r="F102" s="91"/>
      <c r="G102" s="92">
        <f>SUM(Consolidated!S24:AA24)</f>
        <v>-6974640</v>
      </c>
      <c r="H102" s="91"/>
      <c r="I102" s="92">
        <f>SUM('The Company'!Q30,'The Company'!S30,'The Company'!U30)</f>
        <v>-4920214</v>
      </c>
      <c r="J102" s="91"/>
      <c r="K102" s="92">
        <f>SUM('The Company'!Q25,'The Company'!S25,'The Company'!U25)</f>
        <v>-8130009</v>
      </c>
      <c r="L102" s="91"/>
    </row>
    <row r="103" spans="1:13" ht="24" customHeight="1">
      <c r="A103" s="3" t="s">
        <v>82</v>
      </c>
      <c r="B103" s="61"/>
      <c r="E103" s="91">
        <f>SUM(E95:E102)</f>
        <v>165184814</v>
      </c>
      <c r="F103" s="91"/>
      <c r="G103" s="91">
        <f>SUM(G95:G102)</f>
        <v>165567759</v>
      </c>
      <c r="H103" s="91"/>
      <c r="I103" s="91">
        <f>SUM(I95:I102)</f>
        <v>147865304</v>
      </c>
      <c r="J103" s="91"/>
      <c r="K103" s="91">
        <f>SUM(K95:K102)</f>
        <v>145086599</v>
      </c>
      <c r="L103" s="91"/>
    </row>
    <row r="104" spans="1:13" ht="24" customHeight="1">
      <c r="A104" s="3" t="s">
        <v>83</v>
      </c>
      <c r="B104" s="61"/>
      <c r="E104" s="92">
        <f>Consolidated!AE31</f>
        <v>2755410</v>
      </c>
      <c r="F104" s="91"/>
      <c r="G104" s="92">
        <f>Consolidated!AE24</f>
        <v>2743932</v>
      </c>
      <c r="H104" s="91"/>
      <c r="I104" s="92">
        <v>0</v>
      </c>
      <c r="J104" s="91"/>
      <c r="K104" s="92">
        <v>0</v>
      </c>
      <c r="L104" s="91"/>
    </row>
    <row r="105" spans="1:13" ht="24" customHeight="1">
      <c r="A105" s="1" t="s">
        <v>84</v>
      </c>
      <c r="B105" s="86"/>
      <c r="E105" s="92">
        <f>SUM(E103:E104)</f>
        <v>167940224</v>
      </c>
      <c r="F105" s="91"/>
      <c r="G105" s="92">
        <f>SUM(G103:G104)</f>
        <v>168311691</v>
      </c>
      <c r="H105" s="91"/>
      <c r="I105" s="92">
        <f>SUM(I103:I104)</f>
        <v>147865304</v>
      </c>
      <c r="J105" s="91"/>
      <c r="K105" s="92">
        <f>SUM(K103:K104)</f>
        <v>145086599</v>
      </c>
      <c r="L105" s="91"/>
    </row>
    <row r="106" spans="1:13" ht="24" customHeight="1" thickBot="1">
      <c r="A106" s="1" t="s">
        <v>85</v>
      </c>
      <c r="E106" s="93">
        <f>SUM(E79,E105)</f>
        <v>400779072</v>
      </c>
      <c r="F106" s="91"/>
      <c r="G106" s="93">
        <f>SUM(G79,G105)</f>
        <v>419992701</v>
      </c>
      <c r="H106" s="91"/>
      <c r="I106" s="93">
        <f>SUM(I79,I105)</f>
        <v>384179331</v>
      </c>
      <c r="J106" s="91"/>
      <c r="K106" s="93">
        <f>SUM(K79,K105)</f>
        <v>398813643</v>
      </c>
      <c r="L106" s="91"/>
      <c r="M106" s="20"/>
    </row>
    <row r="107" spans="1:13" s="20" customFormat="1" ht="24" customHeight="1" thickTop="1">
      <c r="A107" s="94"/>
      <c r="C107" s="94"/>
      <c r="E107" s="95">
        <f>E106-E40</f>
        <v>0</v>
      </c>
      <c r="F107" s="96"/>
      <c r="G107" s="95">
        <f>G106-G40</f>
        <v>0</v>
      </c>
      <c r="H107" s="96"/>
      <c r="I107" s="95">
        <f>I106-I40</f>
        <v>0</v>
      </c>
      <c r="J107" s="96"/>
      <c r="K107" s="95">
        <f>K106-K40</f>
        <v>0</v>
      </c>
      <c r="L107" s="96"/>
    </row>
    <row r="108" spans="1:13" ht="24" customHeight="1">
      <c r="A108" s="13" t="s">
        <v>41</v>
      </c>
      <c r="B108" s="86"/>
      <c r="C108" s="97"/>
    </row>
    <row r="109" spans="1:13" ht="24" customHeight="1">
      <c r="A109" s="13"/>
      <c r="B109" s="86"/>
      <c r="C109" s="97"/>
      <c r="E109" s="85"/>
      <c r="G109" s="85"/>
      <c r="I109" s="85"/>
      <c r="K109" s="85"/>
    </row>
    <row r="110" spans="1:13" ht="24" customHeight="1">
      <c r="A110" s="98"/>
      <c r="C110" s="97"/>
      <c r="G110" s="4" t="s">
        <v>86</v>
      </c>
    </row>
    <row r="111" spans="1:13" ht="24" customHeight="1">
      <c r="A111" s="13"/>
      <c r="B111" s="86"/>
      <c r="C111" s="97"/>
    </row>
    <row r="112" spans="1:13" ht="24" customHeight="1">
      <c r="A112" s="13"/>
      <c r="B112" s="99" t="s">
        <v>87</v>
      </c>
      <c r="C112" s="4"/>
    </row>
    <row r="113" spans="1:3" ht="24" customHeight="1">
      <c r="A113" s="98"/>
      <c r="C113" s="9"/>
    </row>
  </sheetData>
  <mergeCells count="4">
    <mergeCell ref="N5:P5"/>
    <mergeCell ref="R5:T5"/>
    <mergeCell ref="N47:P47"/>
    <mergeCell ref="R47:T47"/>
  </mergeCells>
  <printOptions horizontalCentered="1"/>
  <pageMargins left="0.78740157480314965" right="0.19685039370078741" top="0.78740157480314965" bottom="0.19685039370078741" header="0.19685039370078741" footer="0.19685039370078741"/>
  <pageSetup paperSize="9" scale="72" firstPageNumber="2" fitToHeight="7" orientation="portrait" useFirstPageNumber="1" r:id="rId1"/>
  <headerFooter>
    <oddFooter xml:space="preserve">&amp;R&amp;14&amp;P        </oddFooter>
  </headerFooter>
  <rowBreaks count="2" manualBreakCount="2">
    <brk id="42" max="16383" man="1"/>
    <brk id="8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47"/>
  <sheetViews>
    <sheetView showGridLines="0" view="pageBreakPreview" zoomScale="85" zoomScaleNormal="80" zoomScaleSheetLayoutView="85" workbookViewId="0"/>
  </sheetViews>
  <sheetFormatPr defaultColWidth="10.5703125" defaultRowHeight="23.1" customHeight="1"/>
  <cols>
    <col min="1" max="1" width="52.7109375" style="105" customWidth="1"/>
    <col min="2" max="2" width="1.7109375" style="115" customWidth="1"/>
    <col min="3" max="3" width="5.7109375" style="105" customWidth="1"/>
    <col min="4" max="4" width="1.7109375" style="115" customWidth="1"/>
    <col min="5" max="5" width="16.7109375" style="115" customWidth="1"/>
    <col min="6" max="6" width="1.7109375" style="115" customWidth="1"/>
    <col min="7" max="7" width="16.7109375" style="115" customWidth="1"/>
    <col min="8" max="8" width="1.7109375" style="115" customWidth="1"/>
    <col min="9" max="9" width="16.7109375" style="115" customWidth="1"/>
    <col min="10" max="10" width="1.7109375" style="115" customWidth="1"/>
    <col min="11" max="11" width="16.7109375" style="115" customWidth="1"/>
    <col min="12" max="12" width="1.7109375" style="115" customWidth="1"/>
    <col min="13" max="13" width="10.5703125" style="115"/>
    <col min="14" max="14" width="14" style="115" bestFit="1" customWidth="1"/>
    <col min="15" max="15" width="2.28515625" style="115" customWidth="1"/>
    <col min="16" max="16" width="14" style="115" bestFit="1" customWidth="1"/>
    <col min="17" max="17" width="1.5703125" style="115" customWidth="1"/>
    <col min="18" max="18" width="14" style="115" bestFit="1" customWidth="1"/>
    <col min="19" max="19" width="2" style="115" customWidth="1"/>
    <col min="20" max="20" width="13.85546875" style="115" customWidth="1"/>
    <col min="21" max="21" width="10.5703125" style="115"/>
    <col min="22" max="22" width="12.140625" style="115" bestFit="1" customWidth="1"/>
    <col min="23" max="23" width="1.85546875" style="115" customWidth="1"/>
    <col min="24" max="24" width="13.42578125" style="115" bestFit="1" customWidth="1"/>
    <col min="25" max="25" width="1.85546875" style="115" customWidth="1"/>
    <col min="26" max="26" width="12.140625" style="115" bestFit="1" customWidth="1"/>
    <col min="27" max="27" width="1.42578125" style="115" customWidth="1"/>
    <col min="28" max="28" width="13.85546875" style="115" customWidth="1"/>
    <col min="29" max="16384" width="10.5703125" style="115"/>
  </cols>
  <sheetData>
    <row r="1" spans="1:20" s="111" customFormat="1" ht="23.1" customHeight="1">
      <c r="A1" s="102"/>
      <c r="B1" s="107"/>
      <c r="C1" s="108"/>
      <c r="D1" s="109"/>
      <c r="E1" s="109"/>
      <c r="F1" s="109"/>
      <c r="G1" s="109"/>
      <c r="H1" s="109"/>
      <c r="I1" s="109"/>
      <c r="J1" s="109"/>
      <c r="K1" s="110" t="s">
        <v>88</v>
      </c>
    </row>
    <row r="2" spans="1:20" s="111" customFormat="1" ht="23.1" customHeight="1">
      <c r="A2" s="102" t="s">
        <v>0</v>
      </c>
      <c r="B2" s="107"/>
      <c r="C2" s="108"/>
      <c r="D2" s="109"/>
      <c r="E2" s="109"/>
      <c r="F2" s="109"/>
      <c r="G2" s="109"/>
      <c r="H2" s="109"/>
      <c r="I2" s="109"/>
      <c r="J2" s="109"/>
      <c r="K2" s="109"/>
    </row>
    <row r="3" spans="1:20" s="111" customFormat="1" ht="23.1" customHeight="1">
      <c r="A3" s="102" t="s">
        <v>89</v>
      </c>
      <c r="B3" s="109"/>
      <c r="C3" s="108"/>
      <c r="D3" s="109"/>
      <c r="E3" s="109"/>
      <c r="F3" s="109"/>
      <c r="G3" s="109"/>
      <c r="H3" s="109"/>
      <c r="I3" s="109"/>
      <c r="J3" s="109"/>
      <c r="K3" s="109"/>
    </row>
    <row r="4" spans="1:20" s="111" customFormat="1" ht="23.1" customHeight="1">
      <c r="A4" s="102" t="s">
        <v>286</v>
      </c>
      <c r="B4" s="109"/>
      <c r="C4" s="108"/>
      <c r="D4" s="109"/>
      <c r="E4" s="109"/>
      <c r="F4" s="109"/>
      <c r="G4" s="109"/>
      <c r="H4" s="109"/>
      <c r="I4" s="109"/>
      <c r="J4" s="109"/>
      <c r="K4" s="109"/>
    </row>
    <row r="5" spans="1:20" s="111" customFormat="1" ht="23.1" customHeight="1">
      <c r="B5" s="109"/>
      <c r="C5" s="108"/>
      <c r="D5" s="109"/>
      <c r="E5" s="109"/>
      <c r="F5" s="109"/>
      <c r="G5" s="109"/>
      <c r="H5" s="109"/>
      <c r="I5" s="109"/>
      <c r="J5" s="109"/>
      <c r="K5" s="100" t="s">
        <v>90</v>
      </c>
      <c r="N5" s="112"/>
      <c r="O5" s="112"/>
      <c r="P5" s="112"/>
      <c r="Q5" s="112"/>
      <c r="R5" s="113"/>
      <c r="S5" s="112"/>
      <c r="T5" s="114"/>
    </row>
    <row r="6" spans="1:20" ht="23.1" customHeight="1">
      <c r="E6" s="116"/>
      <c r="F6" s="116" t="s">
        <v>3</v>
      </c>
      <c r="G6" s="116"/>
      <c r="H6" s="117"/>
      <c r="I6" s="116"/>
      <c r="J6" s="116" t="s">
        <v>4</v>
      </c>
      <c r="K6" s="116"/>
      <c r="N6" s="118"/>
      <c r="O6" s="118"/>
      <c r="P6" s="118"/>
      <c r="Q6" s="119"/>
      <c r="R6" s="118"/>
      <c r="S6" s="118"/>
      <c r="T6" s="118"/>
    </row>
    <row r="7" spans="1:20" ht="23.1" customHeight="1">
      <c r="C7" s="120" t="s">
        <v>5</v>
      </c>
      <c r="E7" s="120">
        <v>2024</v>
      </c>
      <c r="F7" s="121"/>
      <c r="G7" s="120">
        <v>2023</v>
      </c>
      <c r="H7" s="121"/>
      <c r="I7" s="120">
        <v>2024</v>
      </c>
      <c r="J7" s="121"/>
      <c r="K7" s="120">
        <v>2023</v>
      </c>
      <c r="N7" s="122"/>
      <c r="O7" s="123"/>
      <c r="P7" s="122"/>
      <c r="Q7" s="124"/>
      <c r="R7" s="122"/>
      <c r="S7" s="123"/>
      <c r="T7" s="122"/>
    </row>
    <row r="8" spans="1:20" ht="23.1" customHeight="1">
      <c r="A8" s="102" t="s">
        <v>91</v>
      </c>
      <c r="H8" s="126"/>
    </row>
    <row r="9" spans="1:20" ht="23.1" customHeight="1">
      <c r="A9" s="105" t="s">
        <v>92</v>
      </c>
      <c r="B9" s="111"/>
      <c r="C9" s="101"/>
      <c r="E9" s="127">
        <v>110018064</v>
      </c>
      <c r="F9" s="127"/>
      <c r="G9" s="127">
        <v>119656089</v>
      </c>
      <c r="H9" s="127"/>
      <c r="I9" s="127">
        <v>117821613</v>
      </c>
      <c r="J9" s="127"/>
      <c r="K9" s="127">
        <v>128365084</v>
      </c>
      <c r="N9" s="128"/>
      <c r="O9" s="128"/>
      <c r="P9" s="128"/>
      <c r="Q9" s="128"/>
      <c r="R9" s="128"/>
      <c r="S9" s="128"/>
      <c r="T9" s="128"/>
    </row>
    <row r="10" spans="1:20" ht="23.1" customHeight="1">
      <c r="A10" s="105" t="s">
        <v>93</v>
      </c>
      <c r="B10" s="111"/>
      <c r="C10" s="101"/>
      <c r="E10" s="129">
        <v>1170699</v>
      </c>
      <c r="F10" s="127"/>
      <c r="G10" s="129">
        <v>4549739</v>
      </c>
      <c r="H10" s="127"/>
      <c r="I10" s="129">
        <v>1170699</v>
      </c>
      <c r="J10" s="127"/>
      <c r="K10" s="129">
        <v>4549739</v>
      </c>
      <c r="N10" s="128"/>
      <c r="O10" s="128"/>
      <c r="P10" s="128"/>
      <c r="Q10" s="128"/>
      <c r="R10" s="128"/>
      <c r="S10" s="128"/>
      <c r="T10" s="128"/>
    </row>
    <row r="11" spans="1:20" ht="23.1" customHeight="1">
      <c r="A11" s="102" t="s">
        <v>94</v>
      </c>
      <c r="B11" s="111"/>
      <c r="C11" s="101"/>
      <c r="E11" s="127">
        <f>SUM(E9:E10)</f>
        <v>111188763</v>
      </c>
      <c r="F11" s="127"/>
      <c r="G11" s="127">
        <f>SUM(G9:G10)</f>
        <v>124205828</v>
      </c>
      <c r="H11" s="127"/>
      <c r="I11" s="127">
        <f>SUM(I9:I10)</f>
        <v>118992312</v>
      </c>
      <c r="J11" s="127"/>
      <c r="K11" s="127">
        <f>SUM(K9:K10)</f>
        <v>132914823</v>
      </c>
      <c r="N11" s="128"/>
      <c r="O11" s="128"/>
      <c r="P11" s="128"/>
      <c r="Q11" s="128"/>
      <c r="R11" s="128"/>
      <c r="S11" s="128"/>
      <c r="T11" s="128"/>
    </row>
    <row r="12" spans="1:20" ht="23.1" customHeight="1">
      <c r="A12" s="105" t="s">
        <v>95</v>
      </c>
      <c r="B12" s="111"/>
      <c r="C12" s="76"/>
      <c r="E12" s="129">
        <v>-116804052</v>
      </c>
      <c r="F12" s="127"/>
      <c r="G12" s="129">
        <v>-104025810</v>
      </c>
      <c r="H12" s="127"/>
      <c r="I12" s="129">
        <v>-126807454</v>
      </c>
      <c r="J12" s="127"/>
      <c r="K12" s="129">
        <v>-114586648</v>
      </c>
      <c r="N12" s="128"/>
      <c r="O12" s="128"/>
      <c r="P12" s="128"/>
      <c r="Q12" s="128"/>
      <c r="R12" s="128"/>
      <c r="S12" s="128"/>
      <c r="T12" s="128"/>
    </row>
    <row r="13" spans="1:20" ht="23.1" customHeight="1">
      <c r="A13" s="102" t="s">
        <v>291</v>
      </c>
      <c r="B13" s="111"/>
      <c r="C13" s="76"/>
      <c r="E13" s="127">
        <f>SUM(E11:E12)</f>
        <v>-5615289</v>
      </c>
      <c r="F13" s="127"/>
      <c r="G13" s="127">
        <f>SUM(G11:G12)</f>
        <v>20180018</v>
      </c>
      <c r="H13" s="127"/>
      <c r="I13" s="127">
        <f>SUM(I11:I12)</f>
        <v>-7815142</v>
      </c>
      <c r="J13" s="127"/>
      <c r="K13" s="127">
        <f>SUM(K11:K12)</f>
        <v>18328175</v>
      </c>
      <c r="N13" s="128"/>
      <c r="O13" s="128"/>
      <c r="P13" s="128"/>
      <c r="Q13" s="128"/>
      <c r="R13" s="128"/>
      <c r="S13" s="128"/>
      <c r="T13" s="128"/>
    </row>
    <row r="14" spans="1:20" ht="23.1" customHeight="1">
      <c r="A14" s="105" t="s">
        <v>97</v>
      </c>
      <c r="B14" s="111"/>
      <c r="C14" s="101"/>
      <c r="E14" s="127">
        <v>127940</v>
      </c>
      <c r="F14" s="127"/>
      <c r="G14" s="127">
        <v>85659</v>
      </c>
      <c r="H14" s="127"/>
      <c r="I14" s="127">
        <v>3183243</v>
      </c>
      <c r="J14" s="127"/>
      <c r="K14" s="127">
        <v>2992011</v>
      </c>
      <c r="N14" s="128"/>
      <c r="O14" s="128"/>
      <c r="P14" s="128"/>
      <c r="Q14" s="128"/>
      <c r="R14" s="128"/>
      <c r="S14" s="128"/>
      <c r="T14" s="128"/>
    </row>
    <row r="15" spans="1:20" ht="23.1" customHeight="1">
      <c r="A15" s="105" t="s">
        <v>98</v>
      </c>
      <c r="B15" s="111"/>
      <c r="E15" s="127">
        <v>156270</v>
      </c>
      <c r="F15" s="127"/>
      <c r="G15" s="127">
        <v>-4517906</v>
      </c>
      <c r="H15" s="127"/>
      <c r="I15" s="127">
        <v>139579</v>
      </c>
      <c r="J15" s="127"/>
      <c r="K15" s="127">
        <v>-4503365</v>
      </c>
      <c r="N15" s="128"/>
      <c r="O15" s="128"/>
      <c r="P15" s="128"/>
      <c r="Q15" s="128"/>
      <c r="R15" s="128"/>
      <c r="S15" s="128"/>
      <c r="T15" s="128"/>
    </row>
    <row r="16" spans="1:20" ht="23.1" customHeight="1">
      <c r="A16" s="105" t="s">
        <v>292</v>
      </c>
      <c r="B16" s="111"/>
      <c r="E16" s="127">
        <v>1645194</v>
      </c>
      <c r="F16" s="127"/>
      <c r="G16" s="127">
        <v>-516683</v>
      </c>
      <c r="H16" s="127"/>
      <c r="I16" s="127">
        <v>2052254</v>
      </c>
      <c r="J16" s="127"/>
      <c r="K16" s="127">
        <v>-627786</v>
      </c>
      <c r="N16" s="128"/>
      <c r="O16" s="128"/>
      <c r="P16" s="128"/>
      <c r="Q16" s="128"/>
      <c r="R16" s="128"/>
      <c r="S16" s="128"/>
      <c r="T16" s="128"/>
    </row>
    <row r="17" spans="1:20" ht="23.1" customHeight="1">
      <c r="A17" s="105" t="s">
        <v>99</v>
      </c>
      <c r="B17" s="111"/>
      <c r="C17" s="101"/>
      <c r="E17" s="127">
        <v>402234</v>
      </c>
      <c r="F17" s="127"/>
      <c r="G17" s="127">
        <v>316956</v>
      </c>
      <c r="H17" s="127"/>
      <c r="I17" s="127">
        <v>999088</v>
      </c>
      <c r="J17" s="127"/>
      <c r="K17" s="127">
        <v>948747</v>
      </c>
      <c r="N17" s="128"/>
      <c r="O17" s="128"/>
      <c r="P17" s="128"/>
      <c r="Q17" s="128"/>
      <c r="R17" s="128"/>
      <c r="S17" s="128"/>
      <c r="T17" s="128"/>
    </row>
    <row r="18" spans="1:20" ht="23.1" customHeight="1">
      <c r="A18" s="105" t="s">
        <v>100</v>
      </c>
      <c r="B18" s="130"/>
      <c r="C18" s="101"/>
      <c r="E18" s="127">
        <v>-301971</v>
      </c>
      <c r="F18" s="127"/>
      <c r="G18" s="127">
        <v>-251284</v>
      </c>
      <c r="H18" s="127"/>
      <c r="I18" s="127">
        <v>-41959</v>
      </c>
      <c r="J18" s="127"/>
      <c r="K18" s="127">
        <v>-25365</v>
      </c>
      <c r="N18" s="128"/>
      <c r="O18" s="128"/>
      <c r="P18" s="128"/>
      <c r="Q18" s="128"/>
      <c r="R18" s="128"/>
      <c r="S18" s="128"/>
      <c r="T18" s="128"/>
    </row>
    <row r="19" spans="1:20" ht="23.1" customHeight="1">
      <c r="A19" s="105" t="s">
        <v>101</v>
      </c>
      <c r="B19" s="130"/>
      <c r="C19" s="101"/>
      <c r="E19" s="127">
        <v>-663754</v>
      </c>
      <c r="F19" s="127"/>
      <c r="G19" s="127">
        <v>-647743</v>
      </c>
      <c r="H19" s="127"/>
      <c r="I19" s="127">
        <v>-729092</v>
      </c>
      <c r="J19" s="127"/>
      <c r="K19" s="127">
        <v>-753383</v>
      </c>
      <c r="N19" s="128"/>
      <c r="O19" s="128"/>
      <c r="P19" s="128"/>
      <c r="Q19" s="128"/>
      <c r="R19" s="128"/>
      <c r="S19" s="128"/>
      <c r="T19" s="128"/>
    </row>
    <row r="20" spans="1:20" ht="23.1" customHeight="1">
      <c r="A20" s="105" t="s">
        <v>293</v>
      </c>
      <c r="B20" s="130"/>
      <c r="C20" s="101"/>
      <c r="E20" s="129">
        <v>-30268</v>
      </c>
      <c r="F20" s="127"/>
      <c r="G20" s="129">
        <v>-49484</v>
      </c>
      <c r="H20" s="127"/>
      <c r="I20" s="129">
        <v>0</v>
      </c>
      <c r="J20" s="127"/>
      <c r="K20" s="129">
        <v>0</v>
      </c>
      <c r="N20" s="128"/>
      <c r="O20" s="128"/>
      <c r="P20" s="128"/>
      <c r="Q20" s="128"/>
      <c r="R20" s="128"/>
      <c r="S20" s="128"/>
      <c r="T20" s="128"/>
    </row>
    <row r="21" spans="1:20" ht="23.1" customHeight="1">
      <c r="A21" s="102" t="s">
        <v>294</v>
      </c>
      <c r="E21" s="127">
        <f>SUM(E13:E20)</f>
        <v>-4279644</v>
      </c>
      <c r="F21" s="127"/>
      <c r="G21" s="127">
        <f>SUM(G13:G20)</f>
        <v>14599533</v>
      </c>
      <c r="H21" s="127"/>
      <c r="I21" s="127">
        <f>SUM(I13:I20)</f>
        <v>-2212029</v>
      </c>
      <c r="J21" s="127"/>
      <c r="K21" s="127">
        <f>SUM(K13:K20)</f>
        <v>16359034</v>
      </c>
      <c r="N21" s="128"/>
      <c r="O21" s="128"/>
      <c r="P21" s="128"/>
      <c r="Q21" s="128"/>
      <c r="R21" s="128"/>
      <c r="S21" s="128"/>
      <c r="T21" s="128"/>
    </row>
    <row r="22" spans="1:20" ht="23.1" customHeight="1">
      <c r="A22" s="105" t="s">
        <v>103</v>
      </c>
      <c r="E22" s="129">
        <v>-1011143</v>
      </c>
      <c r="F22" s="127"/>
      <c r="G22" s="129">
        <v>-1032228</v>
      </c>
      <c r="H22" s="127"/>
      <c r="I22" s="129">
        <v>-976331</v>
      </c>
      <c r="J22" s="127"/>
      <c r="K22" s="129">
        <v>-1030047</v>
      </c>
      <c r="N22" s="128"/>
      <c r="O22" s="128"/>
      <c r="P22" s="128"/>
      <c r="Q22" s="128"/>
      <c r="R22" s="128"/>
      <c r="S22" s="128"/>
      <c r="T22" s="128"/>
    </row>
    <row r="23" spans="1:20" ht="23.1" customHeight="1">
      <c r="A23" s="102" t="s">
        <v>295</v>
      </c>
      <c r="E23" s="127">
        <f>SUM(E21:E22)</f>
        <v>-5290787</v>
      </c>
      <c r="F23" s="127"/>
      <c r="G23" s="127">
        <f>SUM(G21:G22)</f>
        <v>13567305</v>
      </c>
      <c r="H23" s="127"/>
      <c r="I23" s="127">
        <f>SUM(I21:I22)</f>
        <v>-3188360</v>
      </c>
      <c r="J23" s="127"/>
      <c r="K23" s="127">
        <f>SUM(K21:K22)</f>
        <v>15328987</v>
      </c>
      <c r="N23" s="128"/>
      <c r="O23" s="128"/>
      <c r="P23" s="128"/>
      <c r="Q23" s="128"/>
      <c r="R23" s="128"/>
      <c r="S23" s="128"/>
      <c r="T23" s="128"/>
    </row>
    <row r="24" spans="1:20" ht="23.1" customHeight="1">
      <c r="A24" s="105" t="s">
        <v>268</v>
      </c>
      <c r="C24" s="101">
        <v>9</v>
      </c>
      <c r="E24" s="129">
        <v>1057019</v>
      </c>
      <c r="F24" s="127"/>
      <c r="G24" s="129">
        <v>-2679565</v>
      </c>
      <c r="H24" s="127"/>
      <c r="I24" s="129">
        <v>1249469</v>
      </c>
      <c r="J24" s="127"/>
      <c r="K24" s="129">
        <v>-2523235</v>
      </c>
      <c r="N24" s="128"/>
      <c r="O24" s="128"/>
      <c r="P24" s="128"/>
      <c r="Q24" s="128"/>
      <c r="R24" s="128"/>
      <c r="S24" s="128"/>
      <c r="T24" s="128"/>
    </row>
    <row r="25" spans="1:20" ht="23.1" customHeight="1" thickBot="1">
      <c r="A25" s="131" t="s">
        <v>296</v>
      </c>
      <c r="B25" s="111"/>
      <c r="C25" s="101"/>
      <c r="E25" s="132">
        <f>SUM(E23:E24)</f>
        <v>-4233768</v>
      </c>
      <c r="F25" s="133"/>
      <c r="G25" s="132">
        <f>SUM(G23:G24)</f>
        <v>10887740</v>
      </c>
      <c r="H25" s="133"/>
      <c r="I25" s="132">
        <f>SUM(I23:I24)</f>
        <v>-1938891</v>
      </c>
      <c r="J25" s="133"/>
      <c r="K25" s="132">
        <f>SUM(K23:K24)</f>
        <v>12805752</v>
      </c>
      <c r="N25" s="128"/>
      <c r="O25" s="128"/>
      <c r="P25" s="128"/>
      <c r="Q25" s="128"/>
      <c r="R25" s="128"/>
      <c r="S25" s="128"/>
      <c r="T25" s="128"/>
    </row>
    <row r="26" spans="1:20" ht="23.1" customHeight="1" thickTop="1">
      <c r="A26" s="131"/>
      <c r="C26" s="134"/>
      <c r="D26" s="135"/>
      <c r="E26" s="133"/>
      <c r="F26" s="133"/>
      <c r="G26" s="133"/>
      <c r="H26" s="133"/>
      <c r="I26" s="133"/>
      <c r="J26" s="133"/>
      <c r="K26" s="133"/>
      <c r="N26" s="136"/>
      <c r="O26" s="137"/>
      <c r="P26" s="136"/>
      <c r="Q26" s="138"/>
      <c r="R26" s="139"/>
      <c r="S26" s="136"/>
      <c r="T26" s="139"/>
    </row>
    <row r="27" spans="1:20" ht="23.1" customHeight="1">
      <c r="A27" s="102" t="s">
        <v>297</v>
      </c>
      <c r="C27" s="101"/>
      <c r="E27" s="140"/>
      <c r="G27" s="140"/>
      <c r="I27" s="140"/>
      <c r="J27" s="140"/>
      <c r="K27" s="140"/>
    </row>
    <row r="28" spans="1:20" ht="23.1" customHeight="1" thickBot="1">
      <c r="A28" s="105" t="s">
        <v>108</v>
      </c>
      <c r="C28" s="101"/>
      <c r="E28" s="141">
        <f>E25-E29</f>
        <v>-4217861</v>
      </c>
      <c r="F28" s="142"/>
      <c r="G28" s="141">
        <f>G25-G29</f>
        <v>10827607</v>
      </c>
      <c r="H28" s="142"/>
      <c r="I28" s="143">
        <f>I25</f>
        <v>-1938891</v>
      </c>
      <c r="J28" s="141"/>
      <c r="K28" s="143">
        <f>K25</f>
        <v>12805752</v>
      </c>
      <c r="N28" s="139"/>
      <c r="O28" s="138"/>
      <c r="P28" s="139"/>
      <c r="Q28" s="128"/>
      <c r="R28" s="139"/>
      <c r="S28" s="139"/>
      <c r="T28" s="139"/>
    </row>
    <row r="29" spans="1:20" ht="23.1" customHeight="1" thickTop="1">
      <c r="A29" s="105" t="s">
        <v>83</v>
      </c>
      <c r="C29" s="101"/>
      <c r="E29" s="144">
        <v>-15907</v>
      </c>
      <c r="F29" s="142"/>
      <c r="G29" s="144">
        <v>60133</v>
      </c>
      <c r="H29" s="142"/>
      <c r="I29" s="141"/>
      <c r="J29" s="141"/>
      <c r="K29" s="141"/>
      <c r="N29" s="139"/>
      <c r="O29" s="138"/>
      <c r="P29" s="139"/>
      <c r="Q29" s="128"/>
      <c r="R29" s="139"/>
      <c r="S29" s="139"/>
      <c r="T29" s="139"/>
    </row>
    <row r="30" spans="1:20" ht="23.1" customHeight="1" thickBot="1">
      <c r="C30" s="101"/>
      <c r="E30" s="132">
        <f>SUM(E28:E29)</f>
        <v>-4233768</v>
      </c>
      <c r="F30" s="127"/>
      <c r="G30" s="132">
        <f>SUM(G28:G29)</f>
        <v>10887740</v>
      </c>
      <c r="H30" s="127"/>
      <c r="I30" s="127"/>
      <c r="J30" s="127"/>
      <c r="K30" s="127"/>
      <c r="N30" s="128"/>
      <c r="O30" s="128"/>
      <c r="P30" s="128"/>
      <c r="Q30" s="128"/>
      <c r="R30" s="128"/>
      <c r="S30" s="128"/>
      <c r="T30" s="128"/>
    </row>
    <row r="31" spans="1:20" ht="23.1" customHeight="1" thickTop="1">
      <c r="C31" s="101"/>
      <c r="E31" s="133"/>
      <c r="F31" s="133"/>
      <c r="G31" s="133"/>
      <c r="H31" s="133"/>
      <c r="I31" s="133"/>
      <c r="J31" s="133"/>
      <c r="K31" s="133"/>
      <c r="N31" s="145"/>
      <c r="O31" s="145"/>
      <c r="P31" s="145"/>
      <c r="Q31" s="145"/>
      <c r="R31" s="145"/>
      <c r="S31" s="145"/>
      <c r="T31" s="145"/>
    </row>
    <row r="32" spans="1:20" ht="23.1" customHeight="1">
      <c r="A32" s="102" t="s">
        <v>307</v>
      </c>
      <c r="C32" s="101"/>
      <c r="E32" s="133"/>
      <c r="F32" s="133"/>
      <c r="G32" s="133"/>
      <c r="H32" s="133"/>
      <c r="I32" s="133"/>
      <c r="J32" s="133"/>
      <c r="K32" s="133"/>
    </row>
    <row r="33" spans="1:20" ht="23.1" customHeight="1">
      <c r="A33" s="105" t="s">
        <v>298</v>
      </c>
      <c r="C33" s="101"/>
      <c r="E33" s="140"/>
      <c r="G33" s="140"/>
      <c r="I33" s="140"/>
      <c r="J33" s="140"/>
      <c r="K33" s="140"/>
    </row>
    <row r="34" spans="1:20" ht="23.1" customHeight="1" thickBot="1">
      <c r="A34" s="105" t="s">
        <v>299</v>
      </c>
      <c r="B34" s="111"/>
      <c r="C34" s="101"/>
      <c r="E34" s="146">
        <f>E28*1000/2233835566</f>
        <v>-1.8881698654089742</v>
      </c>
      <c r="F34" s="147"/>
      <c r="G34" s="146">
        <f>G28*1000/2233835566</f>
        <v>4.8470922232599101</v>
      </c>
      <c r="H34" s="147"/>
      <c r="I34" s="146">
        <f>I28*1000/2233835566</f>
        <v>-0.86796496103419996</v>
      </c>
      <c r="J34" s="148"/>
      <c r="K34" s="146">
        <f>K28*1000/2233835566</f>
        <v>5.7326296505031111</v>
      </c>
      <c r="N34" s="149"/>
      <c r="O34" s="145"/>
      <c r="P34" s="149"/>
      <c r="Q34" s="145"/>
      <c r="R34" s="149"/>
      <c r="S34" s="145"/>
      <c r="T34" s="149"/>
    </row>
    <row r="35" spans="1:20" ht="23.1" customHeight="1" thickTop="1">
      <c r="B35" s="111"/>
      <c r="C35" s="101"/>
      <c r="E35" s="148"/>
      <c r="F35" s="147"/>
      <c r="G35" s="148"/>
      <c r="H35" s="147"/>
      <c r="I35" s="148"/>
      <c r="J35" s="148"/>
      <c r="K35" s="148"/>
    </row>
    <row r="36" spans="1:20" ht="23.1" customHeight="1">
      <c r="A36" s="105" t="s">
        <v>41</v>
      </c>
      <c r="C36" s="150"/>
      <c r="E36" s="140"/>
      <c r="G36" s="140"/>
      <c r="I36" s="140"/>
      <c r="J36" s="140"/>
      <c r="K36" s="140"/>
    </row>
    <row r="37" spans="1:20" ht="23.1" customHeight="1">
      <c r="A37" s="102"/>
      <c r="B37" s="107"/>
      <c r="C37" s="108"/>
      <c r="D37" s="109"/>
      <c r="E37" s="109"/>
      <c r="F37" s="109"/>
      <c r="G37" s="109"/>
      <c r="H37" s="109"/>
      <c r="I37" s="109"/>
      <c r="J37" s="109"/>
      <c r="K37" s="110" t="s">
        <v>88</v>
      </c>
    </row>
    <row r="38" spans="1:20" ht="23.1" customHeight="1">
      <c r="A38" s="102" t="s">
        <v>0</v>
      </c>
      <c r="B38" s="107"/>
      <c r="C38" s="108"/>
      <c r="D38" s="109"/>
      <c r="E38" s="109"/>
      <c r="F38" s="109"/>
      <c r="G38" s="109"/>
      <c r="H38" s="109"/>
      <c r="I38" s="109"/>
      <c r="J38" s="109"/>
      <c r="K38" s="109"/>
    </row>
    <row r="39" spans="1:20" ht="23.1" customHeight="1">
      <c r="A39" s="102" t="s">
        <v>112</v>
      </c>
      <c r="B39" s="109"/>
      <c r="C39" s="108"/>
      <c r="D39" s="109"/>
      <c r="E39" s="109"/>
      <c r="F39" s="109"/>
      <c r="G39" s="109"/>
      <c r="H39" s="109"/>
      <c r="I39" s="109"/>
      <c r="J39" s="109"/>
      <c r="K39" s="109"/>
    </row>
    <row r="40" spans="1:20" ht="23.1" customHeight="1">
      <c r="A40" s="102" t="s">
        <v>286</v>
      </c>
      <c r="B40" s="109"/>
      <c r="C40" s="108"/>
      <c r="D40" s="109"/>
      <c r="E40" s="109"/>
      <c r="F40" s="109"/>
      <c r="G40" s="109"/>
      <c r="H40" s="109"/>
      <c r="I40" s="109"/>
      <c r="J40" s="109"/>
      <c r="K40" s="109"/>
    </row>
    <row r="41" spans="1:20" ht="23.1" customHeight="1">
      <c r="A41" s="111"/>
      <c r="B41" s="109"/>
      <c r="C41" s="108"/>
      <c r="D41" s="109"/>
      <c r="E41" s="109"/>
      <c r="F41" s="109"/>
      <c r="G41" s="109"/>
      <c r="H41" s="109"/>
      <c r="I41" s="109"/>
      <c r="J41" s="109"/>
      <c r="K41" s="110" t="s">
        <v>2</v>
      </c>
      <c r="N41" s="125"/>
      <c r="O41" s="125"/>
      <c r="P41" s="125"/>
      <c r="Q41" s="125"/>
      <c r="R41" s="125"/>
      <c r="S41" s="125"/>
      <c r="T41" s="125"/>
    </row>
    <row r="42" spans="1:20" ht="23.1" customHeight="1">
      <c r="E42" s="116"/>
      <c r="F42" s="116" t="s">
        <v>3</v>
      </c>
      <c r="G42" s="116"/>
      <c r="H42" s="117"/>
      <c r="I42" s="116"/>
      <c r="J42" s="116" t="s">
        <v>4</v>
      </c>
      <c r="K42" s="116"/>
      <c r="N42" s="125"/>
      <c r="O42" s="125"/>
      <c r="P42" s="125"/>
      <c r="Q42" s="125"/>
      <c r="R42" s="125"/>
      <c r="S42" s="125"/>
      <c r="T42" s="125"/>
    </row>
    <row r="43" spans="1:20" ht="23.1" customHeight="1">
      <c r="E43" s="120">
        <v>2024</v>
      </c>
      <c r="F43" s="121"/>
      <c r="G43" s="120">
        <v>2023</v>
      </c>
      <c r="H43" s="121"/>
      <c r="I43" s="120">
        <v>2024</v>
      </c>
      <c r="J43" s="121"/>
      <c r="K43" s="120">
        <v>2023</v>
      </c>
      <c r="N43" s="125"/>
      <c r="O43" s="125"/>
      <c r="P43" s="125"/>
      <c r="Q43" s="125"/>
      <c r="R43" s="125"/>
      <c r="S43" s="125"/>
      <c r="T43" s="125"/>
    </row>
    <row r="44" spans="1:20" ht="23.1" customHeight="1">
      <c r="A44" s="131" t="s">
        <v>296</v>
      </c>
      <c r="E44" s="151">
        <f>E25</f>
        <v>-4233768</v>
      </c>
      <c r="G44" s="151">
        <f>G25</f>
        <v>10887740</v>
      </c>
      <c r="I44" s="151">
        <f>I25</f>
        <v>-1938891</v>
      </c>
      <c r="K44" s="151">
        <f>K25</f>
        <v>12805752</v>
      </c>
      <c r="N44" s="125"/>
      <c r="O44" s="125"/>
      <c r="P44" s="125"/>
      <c r="Q44" s="125"/>
      <c r="R44" s="125"/>
      <c r="S44" s="125"/>
      <c r="T44" s="125"/>
    </row>
    <row r="45" spans="1:20" ht="23.1" customHeight="1">
      <c r="N45" s="125"/>
      <c r="O45" s="125"/>
      <c r="P45" s="125"/>
      <c r="Q45" s="125"/>
      <c r="R45" s="125"/>
      <c r="S45" s="125"/>
      <c r="T45" s="125"/>
    </row>
    <row r="46" spans="1:20" ht="23.1" customHeight="1">
      <c r="A46" s="131" t="s">
        <v>113</v>
      </c>
      <c r="N46" s="125"/>
      <c r="O46" s="125"/>
      <c r="P46" s="125"/>
      <c r="Q46" s="125"/>
      <c r="R46" s="125"/>
      <c r="S46" s="125"/>
      <c r="T46" s="125"/>
    </row>
    <row r="47" spans="1:20" ht="23.1" customHeight="1">
      <c r="A47" s="152" t="s">
        <v>114</v>
      </c>
      <c r="N47" s="125"/>
      <c r="O47" s="125"/>
      <c r="P47" s="125"/>
      <c r="Q47" s="125"/>
      <c r="R47" s="125"/>
      <c r="S47" s="125"/>
      <c r="T47" s="125"/>
    </row>
    <row r="48" spans="1:20" ht="23.1" customHeight="1">
      <c r="A48" s="152" t="s">
        <v>115</v>
      </c>
    </row>
    <row r="49" spans="1:20" ht="23.1" customHeight="1">
      <c r="A49" s="162" t="s">
        <v>116</v>
      </c>
      <c r="E49" s="142">
        <v>7038187</v>
      </c>
      <c r="F49" s="142"/>
      <c r="G49" s="142">
        <v>-1231022</v>
      </c>
      <c r="H49" s="142"/>
      <c r="I49" s="142">
        <v>7038187</v>
      </c>
      <c r="J49" s="142"/>
      <c r="K49" s="142">
        <v>-1231022</v>
      </c>
    </row>
    <row r="50" spans="1:20" ht="23.1" customHeight="1">
      <c r="A50" s="153" t="s">
        <v>117</v>
      </c>
      <c r="E50" s="142">
        <v>106283</v>
      </c>
      <c r="F50" s="142"/>
      <c r="G50" s="142">
        <v>312372</v>
      </c>
      <c r="H50" s="142"/>
      <c r="I50" s="142">
        <v>106283</v>
      </c>
      <c r="J50" s="142"/>
      <c r="K50" s="142">
        <v>312372</v>
      </c>
      <c r="N50" s="125"/>
      <c r="O50" s="125"/>
      <c r="P50" s="125"/>
      <c r="Q50" s="125"/>
      <c r="R50" s="125"/>
      <c r="S50" s="125"/>
      <c r="T50" s="125"/>
    </row>
    <row r="51" spans="1:20" ht="23.1" customHeight="1">
      <c r="A51" s="153" t="s">
        <v>118</v>
      </c>
      <c r="E51" s="142"/>
      <c r="F51" s="142"/>
      <c r="G51" s="142"/>
      <c r="H51" s="142"/>
      <c r="I51" s="142"/>
      <c r="J51" s="142"/>
      <c r="K51" s="142"/>
    </row>
    <row r="52" spans="1:20" ht="23.1" customHeight="1">
      <c r="A52" s="153" t="s">
        <v>119</v>
      </c>
      <c r="E52" s="142">
        <v>-4302782</v>
      </c>
      <c r="F52" s="142"/>
      <c r="G52" s="142">
        <v>831811</v>
      </c>
      <c r="H52" s="142"/>
      <c r="I52" s="142">
        <v>0</v>
      </c>
      <c r="J52" s="142"/>
      <c r="K52" s="142">
        <v>0</v>
      </c>
      <c r="N52" s="125"/>
      <c r="O52" s="125"/>
      <c r="P52" s="125"/>
      <c r="Q52" s="125"/>
      <c r="R52" s="125"/>
      <c r="S52" s="125"/>
      <c r="T52" s="125"/>
    </row>
    <row r="53" spans="1:20" ht="23.1" customHeight="1">
      <c r="A53" s="153" t="s">
        <v>120</v>
      </c>
      <c r="E53" s="142"/>
      <c r="F53" s="142"/>
      <c r="G53" s="142"/>
      <c r="H53" s="142"/>
      <c r="I53" s="142"/>
      <c r="J53" s="142"/>
      <c r="K53" s="142"/>
    </row>
    <row r="54" spans="1:20" ht="23.1" customHeight="1">
      <c r="A54" s="153" t="s">
        <v>121</v>
      </c>
      <c r="E54" s="154">
        <v>-34824</v>
      </c>
      <c r="F54" s="142"/>
      <c r="G54" s="154">
        <v>15324</v>
      </c>
      <c r="H54" s="142"/>
      <c r="I54" s="154">
        <v>0</v>
      </c>
      <c r="J54" s="142"/>
      <c r="K54" s="154">
        <v>0</v>
      </c>
      <c r="N54" s="125"/>
      <c r="O54" s="125"/>
      <c r="P54" s="125"/>
      <c r="Q54" s="125"/>
      <c r="R54" s="125"/>
      <c r="S54" s="125"/>
      <c r="T54" s="125"/>
    </row>
    <row r="55" spans="1:20" ht="23.1" customHeight="1">
      <c r="A55" s="105" t="s">
        <v>122</v>
      </c>
      <c r="E55" s="142"/>
      <c r="F55" s="142"/>
      <c r="G55" s="142"/>
      <c r="H55" s="142"/>
      <c r="I55" s="142"/>
      <c r="J55" s="142"/>
      <c r="K55" s="142"/>
    </row>
    <row r="56" spans="1:20" ht="23.1" customHeight="1">
      <c r="A56" s="105" t="s">
        <v>123</v>
      </c>
      <c r="E56" s="154">
        <f>SUM(E49:E54)</f>
        <v>2806864</v>
      </c>
      <c r="F56" s="142"/>
      <c r="G56" s="154">
        <f>SUM(G49:G54)</f>
        <v>-71515</v>
      </c>
      <c r="H56" s="142"/>
      <c r="I56" s="154">
        <f>SUM(I49:I54)</f>
        <v>7144470</v>
      </c>
      <c r="J56" s="142"/>
      <c r="K56" s="154">
        <f>SUM(K49:K54)</f>
        <v>-918650</v>
      </c>
      <c r="N56" s="125"/>
      <c r="O56" s="125"/>
      <c r="P56" s="125"/>
      <c r="Q56" s="125"/>
      <c r="R56" s="125"/>
      <c r="S56" s="125"/>
      <c r="T56" s="125"/>
    </row>
    <row r="57" spans="1:20" ht="23.1" customHeight="1">
      <c r="E57" s="142"/>
      <c r="F57" s="142"/>
      <c r="G57" s="142"/>
      <c r="H57" s="142"/>
      <c r="I57" s="142"/>
      <c r="J57" s="142"/>
      <c r="K57" s="142"/>
      <c r="N57" s="125"/>
      <c r="O57" s="125"/>
      <c r="P57" s="125"/>
      <c r="Q57" s="125"/>
      <c r="R57" s="125"/>
      <c r="S57" s="125"/>
      <c r="T57" s="125"/>
    </row>
    <row r="58" spans="1:20" ht="23.1" customHeight="1">
      <c r="A58" s="152" t="s">
        <v>124</v>
      </c>
      <c r="E58" s="142"/>
      <c r="F58" s="142"/>
      <c r="G58" s="142"/>
      <c r="H58" s="142"/>
      <c r="I58" s="142"/>
      <c r="J58" s="142"/>
      <c r="K58" s="142"/>
      <c r="N58" s="125"/>
      <c r="O58" s="125"/>
      <c r="P58" s="125"/>
      <c r="Q58" s="125"/>
      <c r="R58" s="125"/>
      <c r="S58" s="125"/>
      <c r="T58" s="125"/>
    </row>
    <row r="59" spans="1:20" ht="23.1" customHeight="1">
      <c r="A59" s="152" t="s">
        <v>115</v>
      </c>
      <c r="E59" s="142"/>
      <c r="F59" s="142"/>
      <c r="G59" s="142"/>
      <c r="H59" s="142"/>
      <c r="I59" s="142"/>
      <c r="J59" s="142"/>
      <c r="K59" s="142"/>
    </row>
    <row r="60" spans="1:20" ht="23.1" customHeight="1">
      <c r="A60" s="153" t="s">
        <v>125</v>
      </c>
      <c r="B60" s="101"/>
      <c r="C60" s="82"/>
      <c r="E60" s="142"/>
      <c r="F60" s="142"/>
      <c r="G60" s="142"/>
      <c r="H60" s="142"/>
      <c r="I60" s="142"/>
      <c r="J60" s="142"/>
      <c r="K60" s="142"/>
    </row>
    <row r="61" spans="1:20" ht="23.1" customHeight="1">
      <c r="A61" s="153" t="s">
        <v>126</v>
      </c>
      <c r="C61" s="115"/>
      <c r="E61" s="154">
        <v>1876546</v>
      </c>
      <c r="F61" s="142"/>
      <c r="G61" s="154">
        <v>-2158519</v>
      </c>
      <c r="H61" s="142"/>
      <c r="I61" s="154">
        <v>1861022</v>
      </c>
      <c r="J61" s="142"/>
      <c r="K61" s="154">
        <v>-2142994</v>
      </c>
    </row>
    <row r="62" spans="1:20" ht="23.1" customHeight="1">
      <c r="A62" s="105" t="s">
        <v>127</v>
      </c>
      <c r="E62" s="142"/>
      <c r="F62" s="142"/>
      <c r="G62" s="142"/>
      <c r="H62" s="142"/>
      <c r="I62" s="142"/>
      <c r="J62" s="142"/>
      <c r="K62" s="142"/>
    </row>
    <row r="63" spans="1:20" ht="23.1" customHeight="1">
      <c r="A63" s="105" t="s">
        <v>123</v>
      </c>
      <c r="E63" s="154">
        <f>SUM(E61:E61)</f>
        <v>1876546</v>
      </c>
      <c r="F63" s="142"/>
      <c r="G63" s="154">
        <f>SUM(G61:G61)</f>
        <v>-2158519</v>
      </c>
      <c r="H63" s="142"/>
      <c r="I63" s="154">
        <f>SUM(I61:I61)</f>
        <v>1861022</v>
      </c>
      <c r="J63" s="142"/>
      <c r="K63" s="154">
        <f>SUM(K61:K61)</f>
        <v>-2142994</v>
      </c>
      <c r="N63" s="125"/>
      <c r="O63" s="125"/>
      <c r="P63" s="125"/>
      <c r="Q63" s="125"/>
      <c r="R63" s="125"/>
      <c r="S63" s="125"/>
      <c r="T63" s="125"/>
    </row>
    <row r="64" spans="1:20" ht="23.1" customHeight="1">
      <c r="A64" s="131" t="s">
        <v>128</v>
      </c>
      <c r="E64" s="142">
        <f>SUM(E56,E63)</f>
        <v>4683410</v>
      </c>
      <c r="F64" s="142"/>
      <c r="G64" s="142">
        <f>SUM(G56,G63)</f>
        <v>-2230034</v>
      </c>
      <c r="H64" s="142"/>
      <c r="I64" s="142">
        <f>SUM(I56,I63)</f>
        <v>9005492</v>
      </c>
      <c r="J64" s="142"/>
      <c r="K64" s="142">
        <f>SUM(K56,K63)</f>
        <v>-3061644</v>
      </c>
      <c r="N64" s="125"/>
      <c r="O64" s="125"/>
      <c r="P64" s="125"/>
      <c r="Q64" s="125"/>
      <c r="R64" s="125"/>
      <c r="S64" s="125"/>
      <c r="T64" s="125"/>
    </row>
    <row r="65" spans="1:20" ht="23.1" customHeight="1" thickBot="1">
      <c r="A65" s="131" t="s">
        <v>129</v>
      </c>
      <c r="E65" s="155">
        <f>SUM(E64,E44)</f>
        <v>449642</v>
      </c>
      <c r="F65" s="142"/>
      <c r="G65" s="155">
        <f>SUM(G64,G44)</f>
        <v>8657706</v>
      </c>
      <c r="H65" s="142"/>
      <c r="I65" s="155">
        <f>SUM(I64,I44)</f>
        <v>7066601</v>
      </c>
      <c r="J65" s="142"/>
      <c r="K65" s="155">
        <f>SUM(K64,K44)</f>
        <v>9744108</v>
      </c>
      <c r="N65" s="125"/>
      <c r="O65" s="125"/>
      <c r="P65" s="125"/>
      <c r="Q65" s="125"/>
      <c r="R65" s="125"/>
      <c r="S65" s="125"/>
      <c r="T65" s="125"/>
    </row>
    <row r="66" spans="1:20" ht="23.1" customHeight="1" thickTop="1">
      <c r="E66" s="142"/>
      <c r="F66" s="142"/>
      <c r="G66" s="142"/>
      <c r="H66" s="142"/>
      <c r="I66" s="142"/>
      <c r="J66" s="142"/>
      <c r="K66" s="142"/>
    </row>
    <row r="67" spans="1:20" ht="23.1" customHeight="1">
      <c r="A67" s="102" t="s">
        <v>130</v>
      </c>
      <c r="E67" s="142"/>
      <c r="F67" s="141"/>
      <c r="G67" s="142"/>
      <c r="H67" s="142"/>
      <c r="I67" s="141"/>
      <c r="J67" s="142"/>
      <c r="K67" s="141"/>
    </row>
    <row r="68" spans="1:20" ht="23.1" customHeight="1" thickBot="1">
      <c r="A68" s="105" t="s">
        <v>108</v>
      </c>
      <c r="E68" s="142">
        <f>E65-E69</f>
        <v>468090</v>
      </c>
      <c r="F68" s="141"/>
      <c r="G68" s="142">
        <f>G65-G69</f>
        <v>8596963</v>
      </c>
      <c r="H68" s="142"/>
      <c r="I68" s="156">
        <f>I65</f>
        <v>7066601</v>
      </c>
      <c r="J68" s="157"/>
      <c r="K68" s="156">
        <f>K65</f>
        <v>9744108</v>
      </c>
    </row>
    <row r="69" spans="1:20" ht="23.1" customHeight="1" thickTop="1">
      <c r="A69" s="105" t="s">
        <v>83</v>
      </c>
      <c r="E69" s="142">
        <v>-18448</v>
      </c>
      <c r="F69" s="141"/>
      <c r="G69" s="142">
        <v>60743</v>
      </c>
      <c r="H69" s="142"/>
      <c r="I69" s="141"/>
      <c r="J69" s="142"/>
      <c r="K69" s="142"/>
    </row>
    <row r="70" spans="1:20" ht="23.1" customHeight="1" thickBot="1">
      <c r="E70" s="158">
        <f>SUM(E68:E69)</f>
        <v>449642</v>
      </c>
      <c r="F70" s="159"/>
      <c r="G70" s="158">
        <f>SUM(G68:G69)</f>
        <v>8657706</v>
      </c>
      <c r="H70" s="160"/>
      <c r="I70" s="142"/>
      <c r="J70" s="142"/>
      <c r="K70" s="142"/>
      <c r="N70" s="125"/>
      <c r="O70" s="125"/>
      <c r="P70" s="125"/>
      <c r="Q70" s="125"/>
      <c r="R70" s="125"/>
      <c r="S70" s="125"/>
      <c r="T70" s="125"/>
    </row>
    <row r="71" spans="1:20" ht="23.1" customHeight="1" thickTop="1"/>
    <row r="72" spans="1:20" ht="23.1" customHeight="1">
      <c r="A72" s="103" t="s">
        <v>41</v>
      </c>
    </row>
    <row r="74" spans="1:20" s="111" customFormat="1" ht="23.1" customHeight="1">
      <c r="A74" s="102"/>
      <c r="B74" s="107"/>
      <c r="C74" s="108"/>
      <c r="D74" s="109"/>
      <c r="E74" s="109"/>
      <c r="F74" s="109"/>
      <c r="G74" s="109"/>
      <c r="H74" s="109"/>
      <c r="I74" s="109"/>
      <c r="J74" s="109"/>
      <c r="K74" s="110" t="s">
        <v>88</v>
      </c>
    </row>
    <row r="75" spans="1:20" s="111" customFormat="1" ht="23.1" customHeight="1">
      <c r="A75" s="102" t="s">
        <v>0</v>
      </c>
      <c r="B75" s="107"/>
      <c r="C75" s="108"/>
      <c r="D75" s="109"/>
      <c r="E75" s="109"/>
      <c r="F75" s="109"/>
      <c r="G75" s="109"/>
      <c r="H75" s="109"/>
      <c r="I75" s="109"/>
      <c r="J75" s="109"/>
      <c r="K75" s="109"/>
    </row>
    <row r="76" spans="1:20" s="111" customFormat="1" ht="23.1" customHeight="1">
      <c r="A76" s="102" t="s">
        <v>89</v>
      </c>
      <c r="B76" s="109"/>
      <c r="C76" s="108"/>
      <c r="D76" s="109"/>
      <c r="E76" s="109"/>
      <c r="F76" s="109"/>
      <c r="G76" s="109"/>
      <c r="H76" s="109"/>
      <c r="I76" s="109"/>
      <c r="J76" s="109"/>
      <c r="K76" s="109"/>
    </row>
    <row r="77" spans="1:20" s="111" customFormat="1" ht="23.1" customHeight="1">
      <c r="A77" s="102" t="s">
        <v>289</v>
      </c>
      <c r="B77" s="109"/>
      <c r="C77" s="108"/>
      <c r="D77" s="109"/>
      <c r="E77" s="109"/>
      <c r="F77" s="109"/>
      <c r="G77" s="109"/>
      <c r="H77" s="109"/>
      <c r="I77" s="109"/>
      <c r="J77" s="109"/>
      <c r="K77" s="109"/>
    </row>
    <row r="78" spans="1:20" s="111" customFormat="1" ht="23.1" customHeight="1">
      <c r="B78" s="109"/>
      <c r="C78" s="108"/>
      <c r="D78" s="109"/>
      <c r="E78" s="109"/>
      <c r="F78" s="109"/>
      <c r="G78" s="109"/>
      <c r="H78" s="109"/>
      <c r="I78" s="109"/>
      <c r="J78" s="109"/>
      <c r="K78" s="100" t="s">
        <v>90</v>
      </c>
      <c r="N78" s="161"/>
      <c r="O78" s="161"/>
      <c r="P78" s="161"/>
      <c r="Q78" s="161"/>
      <c r="R78" s="161"/>
      <c r="S78" s="161"/>
      <c r="T78" s="161"/>
    </row>
    <row r="79" spans="1:20" ht="23.1" customHeight="1">
      <c r="E79" s="116"/>
      <c r="F79" s="116" t="s">
        <v>3</v>
      </c>
      <c r="G79" s="116"/>
      <c r="H79" s="117"/>
      <c r="I79" s="116"/>
      <c r="J79" s="116" t="s">
        <v>4</v>
      </c>
      <c r="K79" s="116"/>
      <c r="N79" s="125"/>
      <c r="O79" s="125"/>
      <c r="P79" s="125"/>
      <c r="Q79" s="125"/>
      <c r="R79" s="125"/>
      <c r="S79" s="125"/>
      <c r="T79" s="125"/>
    </row>
    <row r="80" spans="1:20" ht="23.1" customHeight="1">
      <c r="C80" s="120" t="s">
        <v>5</v>
      </c>
      <c r="E80" s="120">
        <v>2024</v>
      </c>
      <c r="F80" s="121"/>
      <c r="G80" s="120">
        <v>2023</v>
      </c>
      <c r="H80" s="121"/>
      <c r="I80" s="120">
        <v>2024</v>
      </c>
      <c r="J80" s="121"/>
      <c r="K80" s="120">
        <v>2023</v>
      </c>
      <c r="N80" s="125"/>
      <c r="O80" s="125"/>
      <c r="P80" s="125"/>
      <c r="Q80" s="125"/>
      <c r="R80" s="125"/>
      <c r="S80" s="125"/>
      <c r="T80" s="125"/>
    </row>
    <row r="81" spans="1:20" ht="23.1" customHeight="1">
      <c r="A81" s="102" t="s">
        <v>91</v>
      </c>
      <c r="H81" s="126"/>
    </row>
    <row r="82" spans="1:20" ht="23.1" customHeight="1">
      <c r="A82" s="105" t="s">
        <v>92</v>
      </c>
      <c r="B82" s="111"/>
      <c r="C82" s="101"/>
      <c r="E82" s="127">
        <v>343895240</v>
      </c>
      <c r="F82" s="127"/>
      <c r="G82" s="127">
        <v>344066052</v>
      </c>
      <c r="H82" s="127"/>
      <c r="I82" s="127">
        <v>368755559</v>
      </c>
      <c r="J82" s="127"/>
      <c r="K82" s="127">
        <v>367259505</v>
      </c>
    </row>
    <row r="83" spans="1:20" ht="23.1" customHeight="1">
      <c r="A83" s="105" t="s">
        <v>93</v>
      </c>
      <c r="B83" s="111"/>
      <c r="C83" s="101"/>
      <c r="E83" s="129">
        <v>10345281</v>
      </c>
      <c r="F83" s="127"/>
      <c r="G83" s="129">
        <v>5621404</v>
      </c>
      <c r="H83" s="127"/>
      <c r="I83" s="129">
        <v>10345281</v>
      </c>
      <c r="J83" s="127"/>
      <c r="K83" s="129">
        <v>5621404</v>
      </c>
      <c r="N83" s="125"/>
      <c r="O83" s="125"/>
      <c r="P83" s="125"/>
      <c r="Q83" s="125"/>
      <c r="R83" s="125"/>
      <c r="S83" s="125"/>
      <c r="T83" s="125"/>
    </row>
    <row r="84" spans="1:20" ht="23.1" customHeight="1">
      <c r="A84" s="102" t="s">
        <v>94</v>
      </c>
      <c r="B84" s="111"/>
      <c r="C84" s="101"/>
      <c r="E84" s="127">
        <f>SUM(E82:E83)</f>
        <v>354240521</v>
      </c>
      <c r="F84" s="127"/>
      <c r="G84" s="127">
        <f>SUM(G82:G83)</f>
        <v>349687456</v>
      </c>
      <c r="H84" s="127"/>
      <c r="I84" s="127">
        <f>SUM(I82:I83)</f>
        <v>379100840</v>
      </c>
      <c r="J84" s="127"/>
      <c r="K84" s="127">
        <f>SUM(K82:K83)</f>
        <v>372880909</v>
      </c>
      <c r="N84" s="125"/>
      <c r="O84" s="125"/>
      <c r="P84" s="125"/>
      <c r="Q84" s="125"/>
      <c r="R84" s="125"/>
      <c r="S84" s="125"/>
      <c r="T84" s="125"/>
    </row>
    <row r="85" spans="1:20" ht="23.1" customHeight="1">
      <c r="A85" s="105" t="s">
        <v>95</v>
      </c>
      <c r="B85" s="111"/>
      <c r="C85" s="76"/>
      <c r="E85" s="129">
        <v>-342832290</v>
      </c>
      <c r="F85" s="127"/>
      <c r="G85" s="129">
        <v>-320042985</v>
      </c>
      <c r="H85" s="127"/>
      <c r="I85" s="129">
        <v>-374777039</v>
      </c>
      <c r="J85" s="127"/>
      <c r="K85" s="129">
        <v>-349932267</v>
      </c>
      <c r="N85" s="125"/>
      <c r="O85" s="125"/>
      <c r="P85" s="125"/>
      <c r="Q85" s="125"/>
      <c r="R85" s="125"/>
      <c r="S85" s="125"/>
      <c r="T85" s="125"/>
    </row>
    <row r="86" spans="1:20" ht="23.1" customHeight="1">
      <c r="A86" s="102" t="s">
        <v>96</v>
      </c>
      <c r="B86" s="111"/>
      <c r="C86" s="76"/>
      <c r="E86" s="127">
        <f>SUM(E84:E85)</f>
        <v>11408231</v>
      </c>
      <c r="F86" s="127"/>
      <c r="G86" s="127">
        <f>SUM(G84:G85)</f>
        <v>29644471</v>
      </c>
      <c r="H86" s="127"/>
      <c r="I86" s="127">
        <f>SUM(I84:I85)</f>
        <v>4323801</v>
      </c>
      <c r="J86" s="127"/>
      <c r="K86" s="127">
        <f>SUM(K84:K85)</f>
        <v>22948642</v>
      </c>
      <c r="N86" s="125"/>
      <c r="O86" s="125"/>
      <c r="P86" s="125"/>
      <c r="Q86" s="125"/>
      <c r="R86" s="125"/>
      <c r="S86" s="125"/>
      <c r="T86" s="125"/>
    </row>
    <row r="87" spans="1:20" ht="23.1" customHeight="1">
      <c r="A87" s="105" t="s">
        <v>97</v>
      </c>
      <c r="B87" s="111"/>
      <c r="C87" s="101"/>
      <c r="E87" s="127">
        <v>268087</v>
      </c>
      <c r="F87" s="127"/>
      <c r="G87" s="127">
        <v>199695</v>
      </c>
      <c r="H87" s="127"/>
      <c r="I87" s="127">
        <v>6106368</v>
      </c>
      <c r="J87" s="127"/>
      <c r="K87" s="127">
        <v>6826468</v>
      </c>
      <c r="N87" s="125"/>
      <c r="O87" s="125"/>
      <c r="P87" s="125"/>
      <c r="Q87" s="125"/>
      <c r="R87" s="125"/>
      <c r="S87" s="125"/>
      <c r="T87" s="125"/>
    </row>
    <row r="88" spans="1:20" ht="23.1" customHeight="1">
      <c r="A88" s="105" t="s">
        <v>98</v>
      </c>
      <c r="B88" s="111"/>
      <c r="E88" s="127">
        <v>130491</v>
      </c>
      <c r="F88" s="127"/>
      <c r="G88" s="127">
        <v>-3769461</v>
      </c>
      <c r="H88" s="127"/>
      <c r="I88" s="127">
        <v>124498</v>
      </c>
      <c r="J88" s="127"/>
      <c r="K88" s="127">
        <v>-3657521</v>
      </c>
      <c r="N88" s="125"/>
      <c r="O88" s="125"/>
      <c r="P88" s="125"/>
      <c r="Q88" s="125"/>
      <c r="R88" s="125"/>
      <c r="S88" s="125"/>
      <c r="T88" s="125"/>
    </row>
    <row r="89" spans="1:20" ht="23.1" customHeight="1">
      <c r="A89" s="105" t="s">
        <v>292</v>
      </c>
      <c r="B89" s="111"/>
      <c r="E89" s="127">
        <v>539584</v>
      </c>
      <c r="F89" s="127"/>
      <c r="G89" s="127">
        <v>-962464</v>
      </c>
      <c r="H89" s="127"/>
      <c r="I89" s="127">
        <v>669051</v>
      </c>
      <c r="J89" s="127"/>
      <c r="K89" s="127">
        <v>-1270325</v>
      </c>
      <c r="N89" s="125"/>
      <c r="O89" s="125"/>
      <c r="P89" s="125"/>
      <c r="Q89" s="125"/>
      <c r="R89" s="125"/>
      <c r="S89" s="125"/>
      <c r="T89" s="125"/>
    </row>
    <row r="90" spans="1:20" ht="23.1" customHeight="1">
      <c r="A90" s="105" t="s">
        <v>274</v>
      </c>
      <c r="B90" s="111"/>
      <c r="C90" s="101">
        <v>8</v>
      </c>
      <c r="D90" s="133"/>
      <c r="E90" s="127">
        <v>1147815</v>
      </c>
      <c r="F90" s="127"/>
      <c r="G90" s="127">
        <v>0</v>
      </c>
      <c r="H90" s="127"/>
      <c r="I90" s="127">
        <v>0</v>
      </c>
      <c r="J90" s="127"/>
      <c r="K90" s="127">
        <v>0</v>
      </c>
      <c r="N90" s="125"/>
      <c r="O90" s="125"/>
      <c r="P90" s="125"/>
      <c r="Q90" s="125"/>
      <c r="R90" s="125"/>
      <c r="S90" s="125"/>
      <c r="T90" s="125"/>
    </row>
    <row r="91" spans="1:20" ht="23.1" customHeight="1">
      <c r="A91" s="105" t="s">
        <v>99</v>
      </c>
      <c r="B91" s="111"/>
      <c r="C91" s="101"/>
      <c r="E91" s="127">
        <v>1302565</v>
      </c>
      <c r="F91" s="127"/>
      <c r="G91" s="127">
        <v>817102</v>
      </c>
      <c r="H91" s="127"/>
      <c r="I91" s="127">
        <v>3078215</v>
      </c>
      <c r="J91" s="127"/>
      <c r="K91" s="127">
        <v>2515802</v>
      </c>
      <c r="N91" s="125"/>
      <c r="O91" s="125"/>
      <c r="P91" s="125"/>
      <c r="Q91" s="125"/>
      <c r="R91" s="125"/>
      <c r="S91" s="125"/>
      <c r="T91" s="125"/>
    </row>
    <row r="92" spans="1:20" ht="23.1" customHeight="1">
      <c r="A92" s="105" t="s">
        <v>100</v>
      </c>
      <c r="B92" s="130"/>
      <c r="C92" s="101"/>
      <c r="E92" s="127">
        <v>-850803</v>
      </c>
      <c r="F92" s="127"/>
      <c r="G92" s="127">
        <v>-690626</v>
      </c>
      <c r="H92" s="127"/>
      <c r="I92" s="127">
        <v>-139597</v>
      </c>
      <c r="J92" s="127"/>
      <c r="K92" s="127">
        <v>-84444</v>
      </c>
      <c r="N92" s="125"/>
      <c r="O92" s="125"/>
      <c r="P92" s="125"/>
      <c r="Q92" s="125"/>
      <c r="R92" s="125"/>
      <c r="S92" s="125"/>
      <c r="T92" s="125"/>
    </row>
    <row r="93" spans="1:20" ht="23.1" customHeight="1">
      <c r="A93" s="105" t="s">
        <v>101</v>
      </c>
      <c r="B93" s="130"/>
      <c r="C93" s="101"/>
      <c r="E93" s="127">
        <v>-1891227</v>
      </c>
      <c r="F93" s="127"/>
      <c r="G93" s="127">
        <v>-1680991</v>
      </c>
      <c r="H93" s="127"/>
      <c r="I93" s="127">
        <v>-2148501</v>
      </c>
      <c r="J93" s="127"/>
      <c r="K93" s="127">
        <v>-1955397</v>
      </c>
      <c r="N93" s="125"/>
      <c r="O93" s="125"/>
      <c r="P93" s="125"/>
      <c r="Q93" s="125"/>
      <c r="R93" s="125"/>
      <c r="S93" s="125"/>
      <c r="T93" s="125"/>
    </row>
    <row r="94" spans="1:20" ht="23.1" customHeight="1">
      <c r="A94" s="105" t="s">
        <v>279</v>
      </c>
      <c r="B94" s="130"/>
      <c r="C94" s="101"/>
      <c r="E94" s="127"/>
      <c r="F94" s="127"/>
      <c r="G94" s="127"/>
      <c r="H94" s="127"/>
      <c r="I94" s="127"/>
      <c r="J94" s="127"/>
      <c r="K94" s="127"/>
    </row>
    <row r="95" spans="1:20" ht="23.1" customHeight="1">
      <c r="A95" s="105" t="s">
        <v>280</v>
      </c>
      <c r="B95" s="130"/>
      <c r="C95" s="101">
        <v>5</v>
      </c>
      <c r="E95" s="129">
        <v>-194333</v>
      </c>
      <c r="F95" s="127"/>
      <c r="G95" s="129">
        <v>67723</v>
      </c>
      <c r="H95" s="127"/>
      <c r="I95" s="129">
        <v>0</v>
      </c>
      <c r="J95" s="127"/>
      <c r="K95" s="129">
        <v>0</v>
      </c>
    </row>
    <row r="96" spans="1:20" ht="23.1" customHeight="1">
      <c r="A96" s="102" t="s">
        <v>102</v>
      </c>
      <c r="E96" s="127">
        <f>SUM(E86:E95)</f>
        <v>11860410</v>
      </c>
      <c r="F96" s="127"/>
      <c r="G96" s="127">
        <f>SUM(G86:G95)</f>
        <v>23625449</v>
      </c>
      <c r="H96" s="127"/>
      <c r="I96" s="127">
        <f>SUM(I86:I95)</f>
        <v>12013835</v>
      </c>
      <c r="J96" s="127"/>
      <c r="K96" s="127">
        <f>SUM(K86:K95)</f>
        <v>25323225</v>
      </c>
      <c r="N96" s="125"/>
      <c r="O96" s="125"/>
      <c r="P96" s="125"/>
      <c r="Q96" s="125"/>
      <c r="R96" s="125"/>
      <c r="S96" s="125"/>
      <c r="T96" s="125"/>
    </row>
    <row r="97" spans="1:20" ht="23.1" customHeight="1">
      <c r="A97" s="105" t="s">
        <v>103</v>
      </c>
      <c r="E97" s="129">
        <v>-3066157</v>
      </c>
      <c r="F97" s="127"/>
      <c r="G97" s="129">
        <v>-3036003</v>
      </c>
      <c r="H97" s="127"/>
      <c r="I97" s="129">
        <v>-3017415</v>
      </c>
      <c r="J97" s="127"/>
      <c r="K97" s="129">
        <v>-2746436</v>
      </c>
      <c r="N97" s="125"/>
      <c r="O97" s="125"/>
      <c r="P97" s="125"/>
      <c r="Q97" s="125"/>
      <c r="R97" s="125"/>
      <c r="S97" s="125"/>
      <c r="T97" s="125"/>
    </row>
    <row r="98" spans="1:20" ht="23.1" customHeight="1">
      <c r="A98" s="102" t="s">
        <v>104</v>
      </c>
      <c r="E98" s="127">
        <f>SUM(E96:E97)</f>
        <v>8794253</v>
      </c>
      <c r="F98" s="127"/>
      <c r="G98" s="127">
        <f>SUM(G96:G97)</f>
        <v>20589446</v>
      </c>
      <c r="H98" s="127"/>
      <c r="I98" s="127">
        <f>SUM(I96:I97)</f>
        <v>8996420</v>
      </c>
      <c r="J98" s="127"/>
      <c r="K98" s="127">
        <f>SUM(K96:K97)</f>
        <v>22576789</v>
      </c>
      <c r="N98" s="125"/>
      <c r="O98" s="125"/>
      <c r="P98" s="125"/>
      <c r="Q98" s="125"/>
      <c r="R98" s="125"/>
      <c r="S98" s="125"/>
      <c r="T98" s="125"/>
    </row>
    <row r="99" spans="1:20" ht="23.1" customHeight="1">
      <c r="A99" s="105" t="s">
        <v>105</v>
      </c>
      <c r="C99" s="101">
        <v>9</v>
      </c>
      <c r="E99" s="129">
        <v>-1560637</v>
      </c>
      <c r="F99" s="127"/>
      <c r="G99" s="129">
        <v>-3961447</v>
      </c>
      <c r="H99" s="127"/>
      <c r="I99" s="129">
        <v>-604527</v>
      </c>
      <c r="J99" s="127"/>
      <c r="K99" s="129">
        <v>-3173386</v>
      </c>
      <c r="N99" s="125"/>
      <c r="O99" s="125"/>
      <c r="P99" s="125"/>
      <c r="Q99" s="125"/>
      <c r="R99" s="125"/>
      <c r="S99" s="125"/>
      <c r="T99" s="125"/>
    </row>
    <row r="100" spans="1:20" ht="23.1" customHeight="1" thickBot="1">
      <c r="A100" s="131" t="s">
        <v>106</v>
      </c>
      <c r="B100" s="111"/>
      <c r="C100" s="101"/>
      <c r="E100" s="132">
        <f>SUM(E98:E99)</f>
        <v>7233616</v>
      </c>
      <c r="F100" s="133"/>
      <c r="G100" s="132">
        <f>SUM(G98:G99)</f>
        <v>16627999</v>
      </c>
      <c r="H100" s="133"/>
      <c r="I100" s="132">
        <f>SUM(I98:I99)</f>
        <v>8391893</v>
      </c>
      <c r="J100" s="133"/>
      <c r="K100" s="132">
        <f>SUM(K98:K99)</f>
        <v>19403403</v>
      </c>
      <c r="N100" s="125"/>
      <c r="O100" s="125"/>
      <c r="P100" s="125"/>
      <c r="Q100" s="125"/>
      <c r="R100" s="125"/>
      <c r="S100" s="125"/>
      <c r="T100" s="125"/>
    </row>
    <row r="101" spans="1:20" ht="23.1" customHeight="1" thickTop="1">
      <c r="A101" s="131"/>
      <c r="C101" s="134"/>
      <c r="D101" s="135"/>
      <c r="E101" s="133"/>
      <c r="F101" s="133"/>
      <c r="G101" s="133"/>
      <c r="H101" s="133"/>
      <c r="I101" s="133"/>
      <c r="J101" s="133"/>
      <c r="K101" s="133"/>
      <c r="N101" s="125"/>
      <c r="O101" s="125"/>
      <c r="P101" s="125"/>
      <c r="Q101" s="125"/>
      <c r="R101" s="125"/>
      <c r="S101" s="125"/>
      <c r="T101" s="125"/>
    </row>
    <row r="102" spans="1:20" ht="23.1" customHeight="1">
      <c r="A102" s="102" t="s">
        <v>107</v>
      </c>
      <c r="C102" s="101"/>
      <c r="E102" s="140"/>
      <c r="G102" s="140"/>
      <c r="I102" s="140"/>
      <c r="J102" s="140"/>
      <c r="K102" s="140"/>
    </row>
    <row r="103" spans="1:20" ht="23.1" customHeight="1" thickBot="1">
      <c r="A103" s="105" t="s">
        <v>108</v>
      </c>
      <c r="C103" s="101"/>
      <c r="E103" s="141">
        <f>E100-E104</f>
        <v>7191869</v>
      </c>
      <c r="F103" s="142"/>
      <c r="G103" s="141">
        <f>G100-G104</f>
        <v>16498826</v>
      </c>
      <c r="H103" s="142"/>
      <c r="I103" s="143">
        <f>I100</f>
        <v>8391893</v>
      </c>
      <c r="J103" s="141"/>
      <c r="K103" s="143">
        <f>K100</f>
        <v>19403403</v>
      </c>
    </row>
    <row r="104" spans="1:20" ht="23.1" customHeight="1" thickTop="1">
      <c r="A104" s="105" t="s">
        <v>83</v>
      </c>
      <c r="C104" s="101"/>
      <c r="E104" s="144">
        <v>41747</v>
      </c>
      <c r="F104" s="142"/>
      <c r="G104" s="144">
        <v>129173</v>
      </c>
      <c r="H104" s="142"/>
      <c r="I104" s="141"/>
      <c r="J104" s="141"/>
      <c r="K104" s="141"/>
      <c r="N104" s="125"/>
      <c r="O104" s="125"/>
      <c r="P104" s="125"/>
      <c r="Q104" s="125"/>
      <c r="R104" s="125"/>
      <c r="S104" s="125"/>
      <c r="T104" s="125"/>
    </row>
    <row r="105" spans="1:20" ht="23.1" customHeight="1" thickBot="1">
      <c r="C105" s="101"/>
      <c r="E105" s="132">
        <f>SUM(E103:E104)</f>
        <v>7233616</v>
      </c>
      <c r="F105" s="127"/>
      <c r="G105" s="132">
        <f>SUM(G103:G104)</f>
        <v>16627999</v>
      </c>
      <c r="H105" s="127"/>
      <c r="I105" s="127"/>
      <c r="J105" s="127"/>
      <c r="K105" s="127"/>
      <c r="N105" s="125"/>
      <c r="O105" s="125"/>
      <c r="P105" s="125"/>
      <c r="Q105" s="125"/>
      <c r="R105" s="125"/>
      <c r="S105" s="125"/>
      <c r="T105" s="125"/>
    </row>
    <row r="106" spans="1:20" ht="23.1" customHeight="1" thickTop="1">
      <c r="C106" s="101"/>
      <c r="E106" s="133"/>
      <c r="F106" s="133"/>
      <c r="G106" s="133"/>
      <c r="H106" s="133"/>
      <c r="I106" s="133"/>
      <c r="J106" s="133"/>
      <c r="K106" s="133"/>
      <c r="N106" s="125"/>
      <c r="O106" s="125"/>
      <c r="P106" s="125"/>
      <c r="Q106" s="125"/>
      <c r="R106" s="125"/>
      <c r="S106" s="125"/>
      <c r="T106" s="125"/>
    </row>
    <row r="107" spans="1:20" ht="23.1" customHeight="1">
      <c r="A107" s="102" t="s">
        <v>109</v>
      </c>
      <c r="C107" s="101"/>
      <c r="E107" s="133"/>
      <c r="F107" s="133"/>
      <c r="G107" s="133"/>
      <c r="H107" s="133"/>
      <c r="I107" s="133"/>
      <c r="J107" s="133"/>
      <c r="K107" s="133"/>
    </row>
    <row r="108" spans="1:20" ht="23.1" customHeight="1">
      <c r="A108" s="105" t="s">
        <v>110</v>
      </c>
      <c r="C108" s="101"/>
      <c r="E108" s="140"/>
      <c r="G108" s="140"/>
      <c r="I108" s="140"/>
      <c r="J108" s="140"/>
      <c r="K108" s="140"/>
    </row>
    <row r="109" spans="1:20" ht="23.1" customHeight="1" thickBot="1">
      <c r="A109" s="105" t="s">
        <v>111</v>
      </c>
      <c r="B109" s="111"/>
      <c r="C109" s="101"/>
      <c r="E109" s="146">
        <f>E103*1000/2233835566</f>
        <v>3.2195158450619816</v>
      </c>
      <c r="F109" s="147"/>
      <c r="G109" s="146">
        <f>G103*1000/2233835566</f>
        <v>7.3858730925049656</v>
      </c>
      <c r="H109" s="147"/>
      <c r="I109" s="146">
        <f>I103*1000/2233835566</f>
        <v>3.7567192177116584</v>
      </c>
      <c r="J109" s="148"/>
      <c r="K109" s="146">
        <f>K103*1000/2233835566</f>
        <v>8.6861375543162964</v>
      </c>
      <c r="N109" s="147"/>
      <c r="O109" s="147"/>
      <c r="P109" s="147"/>
      <c r="Q109" s="147"/>
      <c r="R109" s="147"/>
      <c r="S109" s="147"/>
      <c r="T109" s="147"/>
    </row>
    <row r="110" spans="1:20" ht="23.1" customHeight="1" thickTop="1">
      <c r="B110" s="111"/>
      <c r="C110" s="101"/>
      <c r="E110" s="148"/>
      <c r="F110" s="147"/>
      <c r="G110" s="148"/>
      <c r="H110" s="147"/>
      <c r="I110" s="148"/>
      <c r="J110" s="148"/>
      <c r="K110" s="148"/>
    </row>
    <row r="111" spans="1:20" ht="23.1" customHeight="1">
      <c r="A111" s="105" t="s">
        <v>41</v>
      </c>
      <c r="C111" s="150"/>
      <c r="E111" s="140"/>
      <c r="G111" s="140"/>
      <c r="I111" s="140"/>
      <c r="J111" s="140"/>
      <c r="K111" s="140"/>
    </row>
    <row r="112" spans="1:20" ht="23.1" customHeight="1">
      <c r="A112" s="102"/>
      <c r="B112" s="107"/>
      <c r="C112" s="108"/>
      <c r="D112" s="109"/>
      <c r="E112" s="109"/>
      <c r="F112" s="109"/>
      <c r="G112" s="109"/>
      <c r="H112" s="109"/>
      <c r="I112" s="109"/>
      <c r="J112" s="109"/>
      <c r="K112" s="110" t="s">
        <v>88</v>
      </c>
    </row>
    <row r="113" spans="1:21" ht="23.1" customHeight="1">
      <c r="A113" s="102" t="s">
        <v>0</v>
      </c>
      <c r="B113" s="107"/>
      <c r="C113" s="108"/>
      <c r="D113" s="109"/>
      <c r="E113" s="109"/>
      <c r="F113" s="109"/>
      <c r="G113" s="109"/>
      <c r="H113" s="109"/>
      <c r="I113" s="109"/>
      <c r="J113" s="109"/>
      <c r="K113" s="109"/>
    </row>
    <row r="114" spans="1:21" ht="23.1" customHeight="1">
      <c r="A114" s="102" t="s">
        <v>112</v>
      </c>
      <c r="B114" s="109"/>
      <c r="C114" s="108"/>
      <c r="D114" s="109"/>
      <c r="E114" s="109"/>
      <c r="F114" s="109"/>
      <c r="G114" s="109"/>
      <c r="H114" s="109"/>
      <c r="I114" s="109"/>
      <c r="J114" s="109"/>
      <c r="K114" s="109"/>
    </row>
    <row r="115" spans="1:21" ht="23.1" customHeight="1">
      <c r="A115" s="102" t="s">
        <v>289</v>
      </c>
      <c r="B115" s="109"/>
      <c r="C115" s="108"/>
      <c r="D115" s="109"/>
      <c r="E115" s="109"/>
      <c r="F115" s="109"/>
      <c r="G115" s="109"/>
      <c r="H115" s="109"/>
      <c r="I115" s="109"/>
      <c r="J115" s="109"/>
      <c r="K115" s="109"/>
    </row>
    <row r="116" spans="1:21" ht="23.1" customHeight="1">
      <c r="A116" s="111"/>
      <c r="B116" s="109"/>
      <c r="C116" s="108"/>
      <c r="D116" s="109"/>
      <c r="E116" s="109"/>
      <c r="F116" s="109"/>
      <c r="G116" s="109"/>
      <c r="H116" s="109"/>
      <c r="I116" s="109"/>
      <c r="J116" s="109"/>
      <c r="K116" s="110" t="s">
        <v>2</v>
      </c>
      <c r="N116" s="125"/>
      <c r="O116" s="125"/>
      <c r="P116" s="125"/>
      <c r="Q116" s="125"/>
      <c r="R116" s="125"/>
      <c r="S116" s="125"/>
      <c r="T116" s="125"/>
      <c r="U116" s="125"/>
    </row>
    <row r="117" spans="1:21" ht="23.1" customHeight="1">
      <c r="E117" s="116"/>
      <c r="F117" s="116" t="s">
        <v>3</v>
      </c>
      <c r="G117" s="116"/>
      <c r="H117" s="117"/>
      <c r="I117" s="116"/>
      <c r="J117" s="116" t="s">
        <v>4</v>
      </c>
      <c r="K117" s="116"/>
      <c r="N117" s="125"/>
      <c r="O117" s="125"/>
      <c r="P117" s="125"/>
      <c r="Q117" s="125"/>
      <c r="R117" s="125"/>
      <c r="S117" s="125"/>
      <c r="T117" s="125"/>
      <c r="U117" s="125"/>
    </row>
    <row r="118" spans="1:21" ht="23.1" customHeight="1">
      <c r="E118" s="120">
        <v>2024</v>
      </c>
      <c r="F118" s="121"/>
      <c r="G118" s="120">
        <v>2023</v>
      </c>
      <c r="H118" s="121"/>
      <c r="I118" s="120">
        <v>2024</v>
      </c>
      <c r="J118" s="121"/>
      <c r="K118" s="120">
        <v>2023</v>
      </c>
      <c r="N118" s="125"/>
      <c r="O118" s="125"/>
      <c r="P118" s="125"/>
      <c r="Q118" s="125"/>
      <c r="R118" s="125"/>
      <c r="S118" s="125"/>
      <c r="T118" s="125"/>
      <c r="U118" s="125"/>
    </row>
    <row r="119" spans="1:21" ht="23.1" customHeight="1">
      <c r="A119" s="131" t="s">
        <v>106</v>
      </c>
      <c r="E119" s="151">
        <f>E100</f>
        <v>7233616</v>
      </c>
      <c r="G119" s="151">
        <f>G100</f>
        <v>16627999</v>
      </c>
      <c r="I119" s="151">
        <f>I100</f>
        <v>8391893</v>
      </c>
      <c r="K119" s="151">
        <f>K100</f>
        <v>19403403</v>
      </c>
      <c r="N119" s="125"/>
      <c r="O119" s="125"/>
      <c r="P119" s="125"/>
      <c r="Q119" s="125"/>
      <c r="R119" s="125"/>
      <c r="S119" s="125"/>
      <c r="T119" s="125"/>
      <c r="U119" s="125"/>
    </row>
    <row r="120" spans="1:21" ht="23.1" customHeight="1">
      <c r="N120" s="125"/>
      <c r="O120" s="125"/>
      <c r="P120" s="125"/>
      <c r="Q120" s="125"/>
      <c r="R120" s="125"/>
      <c r="S120" s="125"/>
      <c r="T120" s="125"/>
      <c r="U120" s="125"/>
    </row>
    <row r="121" spans="1:21" ht="23.1" customHeight="1">
      <c r="A121" s="131" t="s">
        <v>113</v>
      </c>
      <c r="N121" s="125"/>
      <c r="O121" s="125"/>
      <c r="P121" s="125"/>
      <c r="Q121" s="125"/>
      <c r="R121" s="125"/>
      <c r="S121" s="125"/>
      <c r="T121" s="125"/>
      <c r="U121" s="125"/>
    </row>
    <row r="122" spans="1:21" ht="23.1" customHeight="1">
      <c r="A122" s="152" t="s">
        <v>114</v>
      </c>
      <c r="N122" s="125"/>
      <c r="O122" s="125"/>
      <c r="P122" s="125"/>
      <c r="Q122" s="125"/>
      <c r="R122" s="125"/>
      <c r="S122" s="125"/>
      <c r="T122" s="125"/>
      <c r="U122" s="125"/>
    </row>
    <row r="123" spans="1:21" ht="23.1" customHeight="1">
      <c r="A123" s="152" t="s">
        <v>115</v>
      </c>
      <c r="U123" s="125"/>
    </row>
    <row r="124" spans="1:21" ht="23.1" customHeight="1">
      <c r="A124" s="153" t="s">
        <v>116</v>
      </c>
      <c r="E124" s="142">
        <v>2910630</v>
      </c>
      <c r="F124" s="142"/>
      <c r="G124" s="142">
        <v>-2708429</v>
      </c>
      <c r="H124" s="142"/>
      <c r="I124" s="142">
        <v>2910630</v>
      </c>
      <c r="J124" s="142"/>
      <c r="K124" s="142">
        <v>-2755698</v>
      </c>
      <c r="U124" s="125"/>
    </row>
    <row r="125" spans="1:21" ht="23.1" customHeight="1">
      <c r="A125" s="153" t="s">
        <v>117</v>
      </c>
      <c r="E125" s="142">
        <v>411954</v>
      </c>
      <c r="F125" s="142"/>
      <c r="G125" s="142">
        <v>458954</v>
      </c>
      <c r="H125" s="142"/>
      <c r="I125" s="142">
        <v>411954</v>
      </c>
      <c r="J125" s="142"/>
      <c r="K125" s="142">
        <v>458954</v>
      </c>
      <c r="N125" s="125"/>
      <c r="O125" s="125"/>
      <c r="P125" s="125"/>
      <c r="Q125" s="125"/>
      <c r="R125" s="125"/>
      <c r="S125" s="125"/>
      <c r="T125" s="125"/>
      <c r="U125" s="125"/>
    </row>
    <row r="126" spans="1:21" ht="23.1" customHeight="1">
      <c r="A126" s="153" t="s">
        <v>118</v>
      </c>
      <c r="E126" s="142"/>
      <c r="F126" s="142"/>
      <c r="G126" s="142"/>
      <c r="H126" s="142"/>
      <c r="I126" s="142"/>
      <c r="J126" s="142"/>
      <c r="K126" s="142"/>
      <c r="U126" s="125"/>
    </row>
    <row r="127" spans="1:21" ht="23.1" customHeight="1">
      <c r="A127" s="153" t="s">
        <v>119</v>
      </c>
      <c r="E127" s="142">
        <v>-1924535</v>
      </c>
      <c r="F127" s="142"/>
      <c r="G127" s="142">
        <v>1769073</v>
      </c>
      <c r="H127" s="142"/>
      <c r="I127" s="142">
        <v>0</v>
      </c>
      <c r="J127" s="142"/>
      <c r="K127" s="142">
        <v>0</v>
      </c>
      <c r="N127" s="125"/>
      <c r="O127" s="125"/>
      <c r="P127" s="125"/>
      <c r="Q127" s="125"/>
      <c r="R127" s="125"/>
      <c r="S127" s="125"/>
      <c r="T127" s="125"/>
      <c r="U127" s="125"/>
    </row>
    <row r="128" spans="1:21" ht="23.1" customHeight="1">
      <c r="A128" s="153" t="s">
        <v>120</v>
      </c>
      <c r="E128" s="142"/>
      <c r="F128" s="142"/>
      <c r="G128" s="142"/>
      <c r="H128" s="142"/>
      <c r="I128" s="142"/>
      <c r="J128" s="142"/>
      <c r="K128" s="142"/>
      <c r="U128" s="125"/>
    </row>
    <row r="129" spans="1:21" ht="23.1" customHeight="1">
      <c r="A129" s="153" t="s">
        <v>121</v>
      </c>
      <c r="E129" s="154">
        <v>-51873</v>
      </c>
      <c r="F129" s="142"/>
      <c r="G129" s="154">
        <v>85156</v>
      </c>
      <c r="H129" s="142"/>
      <c r="I129" s="154">
        <v>0</v>
      </c>
      <c r="J129" s="142"/>
      <c r="K129" s="154">
        <v>0</v>
      </c>
      <c r="N129" s="125"/>
      <c r="O129" s="125"/>
      <c r="P129" s="125"/>
      <c r="Q129" s="125"/>
      <c r="R129" s="125"/>
      <c r="S129" s="125"/>
      <c r="T129" s="125"/>
      <c r="U129" s="125"/>
    </row>
    <row r="130" spans="1:21" ht="23.1" customHeight="1">
      <c r="A130" s="105" t="s">
        <v>122</v>
      </c>
      <c r="E130" s="142"/>
      <c r="F130" s="142"/>
      <c r="G130" s="142"/>
      <c r="H130" s="142"/>
      <c r="I130" s="142"/>
      <c r="J130" s="142"/>
      <c r="K130" s="142"/>
      <c r="U130" s="125"/>
    </row>
    <row r="131" spans="1:21" ht="23.1" customHeight="1">
      <c r="A131" s="105" t="s">
        <v>123</v>
      </c>
      <c r="E131" s="154">
        <f>SUM(E124:E129)</f>
        <v>1346176</v>
      </c>
      <c r="F131" s="142"/>
      <c r="G131" s="154">
        <f>SUM(G124:G129)</f>
        <v>-395246</v>
      </c>
      <c r="H131" s="142"/>
      <c r="I131" s="154">
        <f>SUM(I124:I129)</f>
        <v>3322584</v>
      </c>
      <c r="J131" s="142"/>
      <c r="K131" s="154">
        <f>SUM(K124:K129)</f>
        <v>-2296744</v>
      </c>
      <c r="N131" s="125"/>
      <c r="O131" s="125"/>
      <c r="P131" s="125"/>
      <c r="Q131" s="125"/>
      <c r="R131" s="125"/>
      <c r="S131" s="125"/>
      <c r="T131" s="125"/>
      <c r="U131" s="125"/>
    </row>
    <row r="132" spans="1:21" ht="23.1" customHeight="1">
      <c r="E132" s="142"/>
      <c r="F132" s="142"/>
      <c r="G132" s="142"/>
      <c r="H132" s="142"/>
      <c r="I132" s="142"/>
      <c r="J132" s="142"/>
      <c r="K132" s="142"/>
      <c r="N132" s="125"/>
      <c r="O132" s="125"/>
      <c r="P132" s="125"/>
      <c r="Q132" s="125"/>
      <c r="R132" s="125"/>
      <c r="S132" s="125"/>
      <c r="T132" s="125"/>
      <c r="U132" s="125"/>
    </row>
    <row r="133" spans="1:21" ht="23.1" customHeight="1">
      <c r="A133" s="152" t="s">
        <v>124</v>
      </c>
      <c r="E133" s="142"/>
      <c r="F133" s="142"/>
      <c r="G133" s="142"/>
      <c r="H133" s="142"/>
      <c r="I133" s="142"/>
      <c r="J133" s="142"/>
      <c r="K133" s="142"/>
      <c r="N133" s="125"/>
      <c r="O133" s="125"/>
      <c r="P133" s="125"/>
      <c r="Q133" s="125"/>
      <c r="R133" s="125"/>
      <c r="S133" s="125"/>
      <c r="T133" s="125"/>
      <c r="U133" s="125"/>
    </row>
    <row r="134" spans="1:21" ht="23.1" customHeight="1">
      <c r="A134" s="152" t="s">
        <v>115</v>
      </c>
      <c r="E134" s="142"/>
      <c r="F134" s="142"/>
      <c r="G134" s="142"/>
      <c r="H134" s="142"/>
      <c r="I134" s="142"/>
      <c r="J134" s="142"/>
      <c r="K134" s="142"/>
      <c r="U134" s="125"/>
    </row>
    <row r="135" spans="1:21" ht="23.1" customHeight="1">
      <c r="A135" s="153" t="s">
        <v>125</v>
      </c>
      <c r="B135" s="101"/>
      <c r="C135" s="82"/>
      <c r="E135" s="142"/>
      <c r="F135" s="142"/>
      <c r="G135" s="142"/>
      <c r="H135" s="142"/>
      <c r="I135" s="142"/>
      <c r="J135" s="142"/>
      <c r="K135" s="142"/>
      <c r="U135" s="125"/>
    </row>
    <row r="136" spans="1:21" ht="23.1" customHeight="1">
      <c r="A136" s="153" t="s">
        <v>126</v>
      </c>
      <c r="C136" s="115"/>
      <c r="E136" s="154">
        <v>-97265</v>
      </c>
      <c r="F136" s="142"/>
      <c r="G136" s="154">
        <v>-6570527</v>
      </c>
      <c r="H136" s="142"/>
      <c r="I136" s="154">
        <v>-112789</v>
      </c>
      <c r="J136" s="142"/>
      <c r="K136" s="154">
        <v>-6372588</v>
      </c>
      <c r="U136" s="125"/>
    </row>
    <row r="137" spans="1:21" ht="23.1" customHeight="1">
      <c r="A137" s="105" t="s">
        <v>127</v>
      </c>
      <c r="E137" s="142"/>
      <c r="F137" s="142"/>
      <c r="G137" s="142"/>
      <c r="H137" s="142"/>
      <c r="I137" s="142"/>
      <c r="J137" s="142"/>
      <c r="K137" s="142"/>
      <c r="U137" s="125"/>
    </row>
    <row r="138" spans="1:21" ht="23.1" customHeight="1">
      <c r="A138" s="105" t="s">
        <v>123</v>
      </c>
      <c r="E138" s="154">
        <f>SUM(E136:E136)</f>
        <v>-97265</v>
      </c>
      <c r="F138" s="142"/>
      <c r="G138" s="154">
        <f>SUM(G136:G136)</f>
        <v>-6570527</v>
      </c>
      <c r="H138" s="142"/>
      <c r="I138" s="154">
        <f>SUM(I136:I136)</f>
        <v>-112789</v>
      </c>
      <c r="J138" s="142"/>
      <c r="K138" s="154">
        <f>SUM(K136:K136)</f>
        <v>-6372588</v>
      </c>
      <c r="N138" s="125"/>
      <c r="O138" s="125"/>
      <c r="P138" s="125"/>
      <c r="Q138" s="125"/>
      <c r="R138" s="125"/>
      <c r="S138" s="125"/>
      <c r="T138" s="125"/>
      <c r="U138" s="125"/>
    </row>
    <row r="139" spans="1:21" ht="23.1" customHeight="1">
      <c r="A139" s="131" t="s">
        <v>128</v>
      </c>
      <c r="E139" s="142">
        <f>SUM(E131,E138)</f>
        <v>1248911</v>
      </c>
      <c r="F139" s="142"/>
      <c r="G139" s="142">
        <f>SUM(G131,G138)</f>
        <v>-6965773</v>
      </c>
      <c r="H139" s="142"/>
      <c r="I139" s="142">
        <f>SUM(I131,I138)</f>
        <v>3209795</v>
      </c>
      <c r="J139" s="142"/>
      <c r="K139" s="142">
        <f>SUM(K131,K138)</f>
        <v>-8669332</v>
      </c>
      <c r="U139" s="125"/>
    </row>
    <row r="140" spans="1:21" ht="23.1" customHeight="1" thickBot="1">
      <c r="A140" s="131" t="s">
        <v>129</v>
      </c>
      <c r="E140" s="155">
        <f>SUM(E139,E119)</f>
        <v>8482527</v>
      </c>
      <c r="F140" s="142"/>
      <c r="G140" s="155">
        <f>SUM(G139,G119)</f>
        <v>9662226</v>
      </c>
      <c r="H140" s="142"/>
      <c r="I140" s="155">
        <f>SUM(I139,I119)</f>
        <v>11601688</v>
      </c>
      <c r="J140" s="142"/>
      <c r="K140" s="155">
        <f>SUM(K139,K119)</f>
        <v>10734071</v>
      </c>
      <c r="N140" s="125"/>
      <c r="O140" s="125"/>
      <c r="P140" s="125"/>
      <c r="Q140" s="125"/>
      <c r="R140" s="125"/>
      <c r="S140" s="125"/>
      <c r="T140" s="125"/>
      <c r="U140" s="125"/>
    </row>
    <row r="141" spans="1:21" ht="23.1" customHeight="1" thickTop="1">
      <c r="E141" s="142"/>
      <c r="F141" s="142"/>
      <c r="G141" s="142"/>
      <c r="H141" s="142"/>
      <c r="I141" s="142"/>
      <c r="J141" s="142"/>
      <c r="K141" s="142"/>
      <c r="U141" s="125"/>
    </row>
    <row r="142" spans="1:21" ht="23.1" customHeight="1">
      <c r="A142" s="102" t="s">
        <v>130</v>
      </c>
      <c r="E142" s="142"/>
      <c r="F142" s="141"/>
      <c r="G142" s="142"/>
      <c r="H142" s="142"/>
      <c r="I142" s="141"/>
      <c r="J142" s="142"/>
      <c r="K142" s="141"/>
      <c r="U142" s="125"/>
    </row>
    <row r="143" spans="1:21" ht="23.1" customHeight="1" thickBot="1">
      <c r="A143" s="105" t="s">
        <v>108</v>
      </c>
      <c r="E143" s="142">
        <f>E140-E144</f>
        <v>8441777</v>
      </c>
      <c r="F143" s="141"/>
      <c r="G143" s="142">
        <f>G140-G144</f>
        <v>9532926</v>
      </c>
      <c r="H143" s="142"/>
      <c r="I143" s="156">
        <f>I140</f>
        <v>11601688</v>
      </c>
      <c r="J143" s="157"/>
      <c r="K143" s="156">
        <f>K140</f>
        <v>10734071</v>
      </c>
      <c r="U143" s="125"/>
    </row>
    <row r="144" spans="1:21" ht="23.1" customHeight="1" thickTop="1">
      <c r="A144" s="105" t="s">
        <v>83</v>
      </c>
      <c r="E144" s="142">
        <v>40750</v>
      </c>
      <c r="F144" s="141"/>
      <c r="G144" s="142">
        <v>129300</v>
      </c>
      <c r="H144" s="142"/>
      <c r="I144" s="141"/>
      <c r="J144" s="142"/>
      <c r="K144" s="142"/>
      <c r="U144" s="125"/>
    </row>
    <row r="145" spans="1:20" ht="23.1" customHeight="1" thickBot="1">
      <c r="E145" s="158">
        <f>SUM(E143:E144)</f>
        <v>8482527</v>
      </c>
      <c r="F145" s="159"/>
      <c r="G145" s="158">
        <f>SUM(G143:G144)</f>
        <v>9662226</v>
      </c>
      <c r="H145" s="160"/>
      <c r="I145" s="142"/>
      <c r="J145" s="142"/>
      <c r="K145" s="142"/>
      <c r="N145" s="125"/>
      <c r="O145" s="125"/>
      <c r="P145" s="125"/>
      <c r="Q145" s="125"/>
      <c r="R145" s="125"/>
      <c r="S145" s="125"/>
      <c r="T145" s="125"/>
    </row>
    <row r="146" spans="1:20" ht="23.1" customHeight="1" thickTop="1"/>
    <row r="147" spans="1:20" ht="23.1" customHeight="1">
      <c r="A147" s="103" t="s">
        <v>41</v>
      </c>
    </row>
  </sheetData>
  <printOptions horizontalCentered="1"/>
  <pageMargins left="0.78740157480314965" right="0.19685039370078741" top="0.78740157480314965" bottom="0.19685039370078741" header="0.19685039370078741" footer="0.19685039370078741"/>
  <pageSetup paperSize="9" scale="69" firstPageNumber="5" fitToHeight="2" orientation="portrait" useFirstPageNumber="1" r:id="rId1"/>
  <headerFooter>
    <oddFooter xml:space="preserve">&amp;R&amp;14&amp;P     </oddFooter>
  </headerFooter>
  <rowBreaks count="3" manualBreakCount="3">
    <brk id="36" max="11" man="1"/>
    <brk id="73" max="11" man="1"/>
    <brk id="111" max="11" man="1"/>
  </rowBreaks>
  <customProperties>
    <customPr name="FPMExcelClientCellBasedFunctionStatus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67"/>
  <sheetViews>
    <sheetView showGridLines="0" view="pageBreakPreview" topLeftCell="A16" zoomScale="70" zoomScaleNormal="55" zoomScaleSheetLayoutView="70" workbookViewId="0"/>
  </sheetViews>
  <sheetFormatPr defaultColWidth="9.42578125" defaultRowHeight="24" customHeight="1"/>
  <cols>
    <col min="1" max="1" width="30.7109375" style="27" customWidth="1"/>
    <col min="2" max="2" width="1.7109375" style="26" customWidth="1"/>
    <col min="3" max="3" width="12.5703125" style="26" customWidth="1"/>
    <col min="4" max="4" width="0.85546875" style="26" customWidth="1"/>
    <col min="5" max="5" width="12.5703125" style="26" customWidth="1"/>
    <col min="6" max="6" width="0.85546875" style="26" customWidth="1"/>
    <col min="7" max="7" width="12.5703125" style="26" customWidth="1"/>
    <col min="8" max="8" width="0.85546875" style="26" customWidth="1"/>
    <col min="9" max="9" width="12.5703125" style="26" customWidth="1"/>
    <col min="10" max="10" width="0.85546875" style="26" customWidth="1"/>
    <col min="11" max="11" width="12.5703125" style="26" customWidth="1"/>
    <col min="12" max="12" width="0.85546875" style="26" customWidth="1"/>
    <col min="13" max="13" width="12.5703125" style="26" customWidth="1"/>
    <col min="14" max="14" width="0.85546875" style="26" customWidth="1"/>
    <col min="15" max="15" width="12.5703125" style="26" customWidth="1"/>
    <col min="16" max="16" width="0.85546875" style="26" customWidth="1"/>
    <col min="17" max="17" width="12.5703125" style="26" customWidth="1"/>
    <col min="18" max="18" width="0.85546875" style="26" customWidth="1"/>
    <col min="19" max="19" width="12.5703125" style="26" customWidth="1"/>
    <col min="20" max="20" width="0.85546875" style="26" customWidth="1"/>
    <col min="21" max="21" width="12.5703125" style="26" customWidth="1"/>
    <col min="22" max="22" width="0.85546875" style="26" customWidth="1"/>
    <col min="23" max="23" width="12.5703125" style="26" customWidth="1"/>
    <col min="24" max="24" width="0.85546875" style="26" customWidth="1"/>
    <col min="25" max="25" width="12.5703125" style="26" customWidth="1"/>
    <col min="26" max="26" width="0.85546875" style="26" customWidth="1"/>
    <col min="27" max="27" width="12.5703125" style="26" customWidth="1"/>
    <col min="28" max="28" width="0.85546875" style="26" customWidth="1"/>
    <col min="29" max="29" width="12.5703125" style="26" customWidth="1"/>
    <col min="30" max="30" width="0.85546875" style="26" customWidth="1"/>
    <col min="31" max="31" width="12.5703125" style="26" customWidth="1"/>
    <col min="32" max="32" width="0.85546875" style="26" customWidth="1"/>
    <col min="33" max="33" width="12.5703125" style="26" customWidth="1"/>
    <col min="34" max="34" width="0.85546875" style="26" customWidth="1"/>
    <col min="35" max="16384" width="9.42578125" style="26"/>
  </cols>
  <sheetData>
    <row r="1" spans="1:33" ht="24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4"/>
      <c r="AD1" s="23"/>
      <c r="AE1" s="23"/>
      <c r="AF1" s="23"/>
      <c r="AG1" s="25" t="s">
        <v>88</v>
      </c>
    </row>
    <row r="2" spans="1:33" ht="24" customHeight="1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7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4"/>
      <c r="AD2" s="23"/>
      <c r="AE2" s="23"/>
      <c r="AF2" s="23"/>
      <c r="AG2" s="23"/>
    </row>
    <row r="3" spans="1:33" ht="24" customHeight="1">
      <c r="A3" s="22" t="s">
        <v>131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7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</row>
    <row r="4" spans="1:33" ht="24" customHeight="1">
      <c r="A4" s="22" t="s">
        <v>289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7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</row>
    <row r="5" spans="1:33" ht="24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9"/>
      <c r="AD5" s="28"/>
      <c r="AE5" s="28"/>
      <c r="AF5" s="28"/>
      <c r="AG5" s="29" t="s">
        <v>2</v>
      </c>
    </row>
    <row r="6" spans="1:33" s="32" customFormat="1" ht="24" customHeight="1">
      <c r="A6" s="30"/>
      <c r="B6" s="31"/>
      <c r="C6" s="33" t="s">
        <v>3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</row>
    <row r="7" spans="1:33" s="32" customFormat="1" ht="24" customHeight="1">
      <c r="A7" s="30"/>
      <c r="B7" s="31"/>
      <c r="C7" s="34" t="s">
        <v>82</v>
      </c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5"/>
      <c r="AD7" s="31"/>
      <c r="AE7" s="36"/>
      <c r="AF7" s="31"/>
      <c r="AG7" s="31"/>
    </row>
    <row r="8" spans="1:33" s="32" customFormat="1" ht="24" customHeight="1">
      <c r="A8" s="30"/>
      <c r="B8" s="31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178" t="s">
        <v>81</v>
      </c>
      <c r="T8" s="178"/>
      <c r="U8" s="178"/>
      <c r="V8" s="178"/>
      <c r="W8" s="178"/>
      <c r="X8" s="178"/>
      <c r="Y8" s="178"/>
      <c r="Z8" s="178"/>
      <c r="AA8" s="178"/>
      <c r="AB8" s="178"/>
      <c r="AC8" s="37"/>
      <c r="AD8" s="31"/>
      <c r="AE8" s="36"/>
      <c r="AF8" s="31"/>
      <c r="AG8" s="31"/>
    </row>
    <row r="9" spans="1:33" s="32" customFormat="1" ht="24" customHeight="1">
      <c r="A9" s="30"/>
      <c r="B9" s="31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178" t="s">
        <v>132</v>
      </c>
      <c r="T9" s="178"/>
      <c r="U9" s="178"/>
      <c r="V9" s="178"/>
      <c r="W9" s="178"/>
      <c r="X9" s="178"/>
      <c r="Y9" s="178"/>
      <c r="Z9" s="178"/>
      <c r="AA9" s="178"/>
      <c r="AB9" s="178"/>
      <c r="AC9" s="37"/>
      <c r="AD9" s="31"/>
      <c r="AE9" s="36"/>
      <c r="AF9" s="31"/>
      <c r="AG9" s="31"/>
    </row>
    <row r="10" spans="1:33" s="32" customFormat="1" ht="24" customHeight="1">
      <c r="A10" s="30"/>
      <c r="B10" s="31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6" t="s">
        <v>133</v>
      </c>
      <c r="T10" s="36"/>
      <c r="U10" s="36"/>
      <c r="V10" s="36"/>
      <c r="W10" s="36"/>
      <c r="X10" s="36"/>
      <c r="Y10" s="36"/>
      <c r="Z10" s="36"/>
      <c r="AA10" s="36"/>
      <c r="AB10" s="36"/>
      <c r="AC10" s="37"/>
      <c r="AD10" s="31"/>
      <c r="AE10" s="36"/>
      <c r="AF10" s="31"/>
      <c r="AG10" s="31"/>
    </row>
    <row r="11" spans="1:33" s="32" customFormat="1" ht="24" customHeight="1">
      <c r="A11" s="30"/>
      <c r="B11" s="31"/>
      <c r="C11" s="37"/>
      <c r="D11" s="37"/>
      <c r="E11" s="37"/>
      <c r="F11" s="37"/>
      <c r="G11" s="179" t="s">
        <v>134</v>
      </c>
      <c r="H11" s="179"/>
      <c r="I11" s="179"/>
      <c r="J11" s="179"/>
      <c r="K11" s="179"/>
      <c r="L11" s="36"/>
      <c r="M11" s="37"/>
      <c r="N11" s="37"/>
      <c r="O11" s="37"/>
      <c r="P11" s="37"/>
      <c r="Q11" s="36"/>
      <c r="R11" s="37"/>
      <c r="S11" s="36" t="s">
        <v>135</v>
      </c>
      <c r="T11" s="37"/>
      <c r="U11" s="36" t="s">
        <v>136</v>
      </c>
      <c r="V11" s="37"/>
      <c r="W11" s="37"/>
      <c r="X11" s="37"/>
      <c r="Y11" s="37"/>
      <c r="Z11" s="37"/>
      <c r="AA11" s="37"/>
      <c r="AB11" s="37"/>
      <c r="AC11" s="37"/>
      <c r="AD11" s="31"/>
      <c r="AE11" s="36"/>
      <c r="AF11" s="31"/>
      <c r="AG11" s="31"/>
    </row>
    <row r="12" spans="1:33" s="32" customFormat="1" ht="24" customHeight="1">
      <c r="A12" s="30"/>
      <c r="B12" s="31"/>
      <c r="C12" s="37"/>
      <c r="D12" s="37"/>
      <c r="E12" s="37"/>
      <c r="F12" s="37"/>
      <c r="G12" s="36"/>
      <c r="H12" s="37"/>
      <c r="I12" s="36" t="s">
        <v>137</v>
      </c>
      <c r="J12" s="37"/>
      <c r="K12" s="36"/>
      <c r="L12" s="37"/>
      <c r="M12" s="37"/>
      <c r="N12" s="37"/>
      <c r="O12" s="36"/>
      <c r="P12" s="37"/>
      <c r="Q12" s="36"/>
      <c r="R12" s="37"/>
      <c r="S12" s="36" t="s">
        <v>138</v>
      </c>
      <c r="T12" s="36"/>
      <c r="U12" s="36" t="s">
        <v>139</v>
      </c>
      <c r="V12" s="36"/>
      <c r="W12" s="36"/>
      <c r="X12" s="37"/>
      <c r="Y12" s="37"/>
      <c r="Z12" s="37"/>
      <c r="AA12" s="37"/>
      <c r="AB12" s="37"/>
      <c r="AC12" s="37"/>
      <c r="AD12" s="31"/>
      <c r="AE12" s="36"/>
      <c r="AF12" s="31"/>
      <c r="AG12" s="31"/>
    </row>
    <row r="13" spans="1:33" s="36" customFormat="1" ht="24" customHeight="1">
      <c r="A13" s="38"/>
      <c r="G13" s="36" t="s">
        <v>140</v>
      </c>
      <c r="I13" s="36" t="s">
        <v>141</v>
      </c>
      <c r="K13" s="36" t="s">
        <v>137</v>
      </c>
      <c r="S13" s="36" t="s">
        <v>142</v>
      </c>
      <c r="U13" s="36" t="s">
        <v>143</v>
      </c>
      <c r="AA13" s="36" t="s">
        <v>144</v>
      </c>
      <c r="AC13" s="36" t="s">
        <v>145</v>
      </c>
    </row>
    <row r="14" spans="1:33" s="36" customFormat="1" ht="24" customHeight="1">
      <c r="A14" s="38"/>
      <c r="C14" s="36" t="s">
        <v>146</v>
      </c>
      <c r="G14" s="36" t="s">
        <v>147</v>
      </c>
      <c r="I14" s="36" t="s">
        <v>148</v>
      </c>
      <c r="K14" s="36" t="s">
        <v>141</v>
      </c>
      <c r="M14" s="35" t="s">
        <v>77</v>
      </c>
      <c r="N14" s="35"/>
      <c r="O14" s="35"/>
      <c r="P14" s="35"/>
      <c r="Q14" s="35"/>
      <c r="S14" s="36" t="s">
        <v>149</v>
      </c>
      <c r="U14" s="36" t="s">
        <v>150</v>
      </c>
      <c r="AA14" s="36" t="s">
        <v>151</v>
      </c>
      <c r="AC14" s="36" t="s">
        <v>152</v>
      </c>
      <c r="AE14" s="36" t="s">
        <v>153</v>
      </c>
      <c r="AG14" s="36" t="s">
        <v>154</v>
      </c>
    </row>
    <row r="15" spans="1:33" s="36" customFormat="1" ht="24" customHeight="1">
      <c r="A15" s="38"/>
      <c r="C15" s="36" t="s">
        <v>155</v>
      </c>
      <c r="E15" s="27" t="s">
        <v>156</v>
      </c>
      <c r="G15" s="36" t="s">
        <v>157</v>
      </c>
      <c r="I15" s="36" t="s">
        <v>158</v>
      </c>
      <c r="K15" s="36" t="s">
        <v>275</v>
      </c>
      <c r="M15" s="38" t="s">
        <v>159</v>
      </c>
      <c r="O15" s="27" t="s">
        <v>159</v>
      </c>
      <c r="S15" s="36" t="s">
        <v>160</v>
      </c>
      <c r="U15" s="36" t="s">
        <v>161</v>
      </c>
      <c r="W15" s="36" t="s">
        <v>162</v>
      </c>
      <c r="Y15" s="36" t="s">
        <v>163</v>
      </c>
      <c r="AA15" s="36" t="s">
        <v>164</v>
      </c>
      <c r="AC15" s="36" t="s">
        <v>165</v>
      </c>
      <c r="AE15" s="36" t="s">
        <v>166</v>
      </c>
      <c r="AG15" s="36" t="s">
        <v>167</v>
      </c>
    </row>
    <row r="16" spans="1:33" s="36" customFormat="1" ht="24" customHeight="1">
      <c r="A16" s="38"/>
      <c r="C16" s="48" t="s">
        <v>168</v>
      </c>
      <c r="E16" s="39" t="s">
        <v>169</v>
      </c>
      <c r="G16" s="48" t="s">
        <v>170</v>
      </c>
      <c r="I16" s="48" t="s">
        <v>171</v>
      </c>
      <c r="K16" s="48" t="s">
        <v>276</v>
      </c>
      <c r="M16" s="40" t="s">
        <v>172</v>
      </c>
      <c r="O16" s="48" t="s">
        <v>173</v>
      </c>
      <c r="Q16" s="48" t="s">
        <v>174</v>
      </c>
      <c r="S16" s="48" t="s">
        <v>151</v>
      </c>
      <c r="U16" s="48" t="s">
        <v>175</v>
      </c>
      <c r="W16" s="48" t="s">
        <v>176</v>
      </c>
      <c r="Y16" s="48" t="s">
        <v>177</v>
      </c>
      <c r="AA16" s="48" t="s">
        <v>178</v>
      </c>
      <c r="AC16" s="48" t="s">
        <v>179</v>
      </c>
      <c r="AE16" s="48" t="s">
        <v>180</v>
      </c>
      <c r="AG16" s="48" t="s">
        <v>181</v>
      </c>
    </row>
    <row r="17" spans="1:33" ht="24" customHeight="1">
      <c r="A17" s="22" t="s">
        <v>182</v>
      </c>
      <c r="C17" s="41">
        <v>22338356</v>
      </c>
      <c r="D17" s="41"/>
      <c r="E17" s="41">
        <v>10698724</v>
      </c>
      <c r="F17" s="41"/>
      <c r="G17" s="41">
        <v>330836</v>
      </c>
      <c r="H17" s="41"/>
      <c r="I17" s="41">
        <v>-4673495</v>
      </c>
      <c r="J17" s="41"/>
      <c r="K17" s="41">
        <v>0</v>
      </c>
      <c r="L17" s="41"/>
      <c r="M17" s="41">
        <v>2315148</v>
      </c>
      <c r="N17" s="41"/>
      <c r="O17" s="41">
        <v>244500</v>
      </c>
      <c r="P17" s="41"/>
      <c r="Q17" s="41">
        <v>127095140</v>
      </c>
      <c r="R17" s="41"/>
      <c r="S17" s="41">
        <v>1424545</v>
      </c>
      <c r="T17" s="41"/>
      <c r="U17" s="41">
        <v>2036601</v>
      </c>
      <c r="V17" s="41"/>
      <c r="W17" s="41">
        <v>-5286235</v>
      </c>
      <c r="X17" s="41"/>
      <c r="Y17" s="41">
        <v>-671097</v>
      </c>
      <c r="Z17" s="41"/>
      <c r="AA17" s="41">
        <v>181278</v>
      </c>
      <c r="AB17" s="41"/>
      <c r="AC17" s="42">
        <f>SUM(C17:AB17)</f>
        <v>156034301</v>
      </c>
      <c r="AD17" s="41"/>
      <c r="AE17" s="41">
        <v>2623070</v>
      </c>
      <c r="AF17" s="41"/>
      <c r="AG17" s="41">
        <f>SUM(AC17:AE17)</f>
        <v>158657371</v>
      </c>
    </row>
    <row r="18" spans="1:33" ht="24" customHeight="1">
      <c r="A18" s="27" t="s">
        <v>106</v>
      </c>
      <c r="C18" s="41">
        <v>0</v>
      </c>
      <c r="D18" s="41"/>
      <c r="E18" s="41">
        <v>0</v>
      </c>
      <c r="F18" s="41"/>
      <c r="G18" s="41">
        <v>0</v>
      </c>
      <c r="H18" s="41"/>
      <c r="I18" s="41">
        <v>0</v>
      </c>
      <c r="J18" s="41"/>
      <c r="K18" s="41">
        <v>0</v>
      </c>
      <c r="L18" s="41"/>
      <c r="M18" s="41">
        <v>0</v>
      </c>
      <c r="N18" s="41"/>
      <c r="O18" s="41">
        <v>0</v>
      </c>
      <c r="P18" s="41"/>
      <c r="Q18" s="41">
        <f>PL!G103</f>
        <v>16498826</v>
      </c>
      <c r="R18" s="41"/>
      <c r="S18" s="41">
        <v>0</v>
      </c>
      <c r="T18" s="41"/>
      <c r="U18" s="41">
        <v>0</v>
      </c>
      <c r="V18" s="41"/>
      <c r="W18" s="41">
        <v>0</v>
      </c>
      <c r="X18" s="41"/>
      <c r="Y18" s="41">
        <v>0</v>
      </c>
      <c r="Z18" s="41"/>
      <c r="AA18" s="41">
        <v>0</v>
      </c>
      <c r="AB18" s="41"/>
      <c r="AC18" s="41">
        <f>SUM(C18:AB18)</f>
        <v>16498826</v>
      </c>
      <c r="AD18" s="41"/>
      <c r="AE18" s="41">
        <f>PL!G104</f>
        <v>129173</v>
      </c>
      <c r="AF18" s="41"/>
      <c r="AG18" s="41">
        <f>SUM(AC18:AE18)</f>
        <v>16627999</v>
      </c>
    </row>
    <row r="19" spans="1:33" ht="24" customHeight="1">
      <c r="A19" s="27" t="s">
        <v>128</v>
      </c>
      <c r="C19" s="43">
        <v>0</v>
      </c>
      <c r="D19" s="41"/>
      <c r="E19" s="43">
        <v>0</v>
      </c>
      <c r="F19" s="41"/>
      <c r="G19" s="43">
        <v>0</v>
      </c>
      <c r="H19" s="41"/>
      <c r="I19" s="43">
        <v>0</v>
      </c>
      <c r="J19" s="41"/>
      <c r="K19" s="43">
        <v>0</v>
      </c>
      <c r="L19" s="41"/>
      <c r="M19" s="43">
        <v>0</v>
      </c>
      <c r="N19" s="41"/>
      <c r="O19" s="43">
        <v>0</v>
      </c>
      <c r="P19" s="41"/>
      <c r="Q19" s="43">
        <v>0</v>
      </c>
      <c r="R19" s="41"/>
      <c r="S19" s="43">
        <f>PL!G136</f>
        <v>-6570527</v>
      </c>
      <c r="T19" s="41"/>
      <c r="U19" s="43">
        <v>1768946</v>
      </c>
      <c r="V19" s="41"/>
      <c r="W19" s="43">
        <f>PL!G124</f>
        <v>-2708429</v>
      </c>
      <c r="X19" s="41"/>
      <c r="Y19" s="43">
        <f>PL!G125</f>
        <v>458954</v>
      </c>
      <c r="Z19" s="41"/>
      <c r="AA19" s="43">
        <v>85156</v>
      </c>
      <c r="AB19" s="41"/>
      <c r="AC19" s="43">
        <f>SUM(C19:AB19)</f>
        <v>-6965900</v>
      </c>
      <c r="AD19" s="41"/>
      <c r="AE19" s="43">
        <v>127</v>
      </c>
      <c r="AF19" s="41"/>
      <c r="AG19" s="43">
        <f>SUM(AC19:AE19)</f>
        <v>-6965773</v>
      </c>
    </row>
    <row r="20" spans="1:33" ht="24" customHeight="1">
      <c r="A20" s="27" t="s">
        <v>129</v>
      </c>
      <c r="C20" s="41">
        <f>SUM(C18:C19)</f>
        <v>0</v>
      </c>
      <c r="D20" s="41"/>
      <c r="E20" s="41">
        <f>SUM(E18:E19)</f>
        <v>0</v>
      </c>
      <c r="F20" s="41"/>
      <c r="G20" s="41">
        <f>SUM(G18:G19)</f>
        <v>0</v>
      </c>
      <c r="H20" s="41"/>
      <c r="I20" s="41">
        <f>SUM(I18:I19)</f>
        <v>0</v>
      </c>
      <c r="J20" s="41"/>
      <c r="K20" s="41">
        <f>SUM(K18:K19)</f>
        <v>0</v>
      </c>
      <c r="L20" s="41"/>
      <c r="M20" s="41">
        <f>SUM(M18:M19)</f>
        <v>0</v>
      </c>
      <c r="N20" s="41"/>
      <c r="O20" s="41">
        <f>SUM(O18:O19)</f>
        <v>0</v>
      </c>
      <c r="P20" s="41"/>
      <c r="Q20" s="41">
        <f>SUM(Q18:Q19)</f>
        <v>16498826</v>
      </c>
      <c r="R20" s="41"/>
      <c r="S20" s="41">
        <f>SUM(S18:S19)</f>
        <v>-6570527</v>
      </c>
      <c r="T20" s="41"/>
      <c r="U20" s="41">
        <f>SUM(U18:U19)</f>
        <v>1768946</v>
      </c>
      <c r="V20" s="41"/>
      <c r="W20" s="41">
        <f>SUM(W18:W19)</f>
        <v>-2708429</v>
      </c>
      <c r="X20" s="41"/>
      <c r="Y20" s="41">
        <f>SUM(Y18:Y19)</f>
        <v>458954</v>
      </c>
      <c r="Z20" s="41"/>
      <c r="AA20" s="41">
        <f>SUM(AA18:AA19)</f>
        <v>85156</v>
      </c>
      <c r="AB20" s="41"/>
      <c r="AC20" s="41">
        <f>SUM(AC18:AC19)</f>
        <v>9532926</v>
      </c>
      <c r="AD20" s="41"/>
      <c r="AE20" s="41">
        <f>SUM(AE18:AE19)</f>
        <v>129300</v>
      </c>
      <c r="AF20" s="41"/>
      <c r="AG20" s="41">
        <f>SUM(AG18:AG19)</f>
        <v>9662226</v>
      </c>
    </row>
    <row r="21" spans="1:33" ht="24" customHeight="1">
      <c r="A21" s="27" t="s">
        <v>273</v>
      </c>
      <c r="C21" s="43">
        <v>0</v>
      </c>
      <c r="D21" s="41"/>
      <c r="E21" s="43">
        <v>0</v>
      </c>
      <c r="F21" s="41"/>
      <c r="G21" s="43">
        <v>0</v>
      </c>
      <c r="H21" s="41"/>
      <c r="I21" s="43">
        <v>0</v>
      </c>
      <c r="J21" s="41"/>
      <c r="K21" s="43">
        <v>0</v>
      </c>
      <c r="L21" s="41"/>
      <c r="M21" s="43">
        <v>0</v>
      </c>
      <c r="N21" s="41"/>
      <c r="O21" s="43">
        <v>0</v>
      </c>
      <c r="P21" s="41"/>
      <c r="Q21" s="43">
        <v>-5248900</v>
      </c>
      <c r="R21" s="41"/>
      <c r="S21" s="43">
        <v>0</v>
      </c>
      <c r="T21" s="41"/>
      <c r="U21" s="43">
        <v>0</v>
      </c>
      <c r="V21" s="41"/>
      <c r="W21" s="43">
        <v>0</v>
      </c>
      <c r="X21" s="41"/>
      <c r="Y21" s="43">
        <v>0</v>
      </c>
      <c r="Z21" s="41"/>
      <c r="AA21" s="43">
        <v>0</v>
      </c>
      <c r="AB21" s="41"/>
      <c r="AC21" s="43">
        <f>SUM(C21:AB21)</f>
        <v>-5248900</v>
      </c>
      <c r="AD21" s="41"/>
      <c r="AE21" s="43">
        <v>-19238</v>
      </c>
      <c r="AF21" s="41"/>
      <c r="AG21" s="43">
        <f>SUM(AC21:AE21)</f>
        <v>-5268138</v>
      </c>
    </row>
    <row r="22" spans="1:33" ht="24" customHeight="1" thickBot="1">
      <c r="A22" s="22" t="s">
        <v>287</v>
      </c>
      <c r="C22" s="45">
        <f>SUM(C20:C21,C17)</f>
        <v>22338356</v>
      </c>
      <c r="D22" s="41"/>
      <c r="E22" s="45">
        <f>SUM(E20:E21,E17)</f>
        <v>10698724</v>
      </c>
      <c r="F22" s="41"/>
      <c r="G22" s="45">
        <f>SUM(G20:G21,G17)</f>
        <v>330836</v>
      </c>
      <c r="H22" s="41"/>
      <c r="I22" s="45">
        <f>SUM(I20:I21,I17)</f>
        <v>-4673495</v>
      </c>
      <c r="J22" s="41"/>
      <c r="K22" s="45">
        <f>SUM(K20:K21,K17)</f>
        <v>0</v>
      </c>
      <c r="L22" s="41"/>
      <c r="M22" s="45">
        <f>SUM(M20:M21,M17)</f>
        <v>2315148</v>
      </c>
      <c r="N22" s="41"/>
      <c r="O22" s="45">
        <f>SUM(O20:O21,O17)</f>
        <v>244500</v>
      </c>
      <c r="P22" s="41"/>
      <c r="Q22" s="45">
        <f>SUM(Q20:Q21,Q17)</f>
        <v>138345066</v>
      </c>
      <c r="R22" s="41"/>
      <c r="S22" s="45">
        <f>SUM(S20:S21,S17)</f>
        <v>-5145982</v>
      </c>
      <c r="T22" s="41"/>
      <c r="U22" s="45">
        <f>SUM(U20:U21,U17)</f>
        <v>3805547</v>
      </c>
      <c r="V22" s="41"/>
      <c r="W22" s="45">
        <f>SUM(W20:W21,W17)</f>
        <v>-7994664</v>
      </c>
      <c r="X22" s="41"/>
      <c r="Y22" s="45">
        <f>SUM(Y20:Y21,Y17)</f>
        <v>-212143</v>
      </c>
      <c r="Z22" s="41"/>
      <c r="AA22" s="45">
        <f>SUM(AA20:AA21,AA17)</f>
        <v>266434</v>
      </c>
      <c r="AB22" s="41"/>
      <c r="AC22" s="45">
        <f>SUM(AC20:AC21,AC17)</f>
        <v>160318327</v>
      </c>
      <c r="AD22" s="41"/>
      <c r="AE22" s="45">
        <f>SUM(AE20:AE21,AE17)</f>
        <v>2733132</v>
      </c>
      <c r="AF22" s="41"/>
      <c r="AG22" s="45">
        <f>SUM(AG20:AG21,AG17)</f>
        <v>163051459</v>
      </c>
    </row>
    <row r="23" spans="1:33" ht="24" customHeight="1" thickTop="1">
      <c r="A23" s="22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51"/>
    </row>
    <row r="24" spans="1:33" ht="24" customHeight="1">
      <c r="A24" s="22" t="s">
        <v>183</v>
      </c>
      <c r="C24" s="41">
        <v>22338356</v>
      </c>
      <c r="D24" s="41"/>
      <c r="E24" s="41">
        <v>10698724</v>
      </c>
      <c r="F24" s="41"/>
      <c r="G24" s="41">
        <v>330836</v>
      </c>
      <c r="H24" s="41"/>
      <c r="I24" s="41">
        <v>-4673495</v>
      </c>
      <c r="J24" s="41"/>
      <c r="K24" s="41">
        <v>0</v>
      </c>
      <c r="L24" s="41"/>
      <c r="M24" s="41">
        <v>2315148</v>
      </c>
      <c r="N24" s="41"/>
      <c r="O24" s="41">
        <v>244500</v>
      </c>
      <c r="P24" s="41"/>
      <c r="Q24" s="41">
        <v>141288330</v>
      </c>
      <c r="R24" s="41"/>
      <c r="S24" s="41">
        <v>-4368512</v>
      </c>
      <c r="T24" s="41"/>
      <c r="U24" s="41">
        <v>1631174</v>
      </c>
      <c r="V24" s="41"/>
      <c r="W24" s="41">
        <v>-3804377</v>
      </c>
      <c r="X24" s="41"/>
      <c r="Y24" s="41">
        <v>-659984</v>
      </c>
      <c r="Z24" s="41"/>
      <c r="AA24" s="41">
        <v>227059</v>
      </c>
      <c r="AB24" s="41"/>
      <c r="AC24" s="41">
        <f>SUM(C24:AB24)</f>
        <v>165567759</v>
      </c>
      <c r="AD24" s="41"/>
      <c r="AE24" s="41">
        <v>2743932</v>
      </c>
      <c r="AF24" s="41"/>
      <c r="AG24" s="41">
        <f>SUM(AC24:AE24)</f>
        <v>168311691</v>
      </c>
    </row>
    <row r="25" spans="1:33" ht="24" customHeight="1">
      <c r="A25" s="27" t="s">
        <v>106</v>
      </c>
      <c r="C25" s="41">
        <v>0</v>
      </c>
      <c r="D25" s="41"/>
      <c r="E25" s="41">
        <v>0</v>
      </c>
      <c r="F25" s="41"/>
      <c r="G25" s="41">
        <v>0</v>
      </c>
      <c r="H25" s="41"/>
      <c r="I25" s="41">
        <v>0</v>
      </c>
      <c r="J25" s="41"/>
      <c r="K25" s="41">
        <v>0</v>
      </c>
      <c r="L25" s="41"/>
      <c r="M25" s="41">
        <v>0</v>
      </c>
      <c r="N25" s="41"/>
      <c r="O25" s="41">
        <v>0</v>
      </c>
      <c r="P25" s="41"/>
      <c r="Q25" s="41">
        <f>PL!E103</f>
        <v>7191869</v>
      </c>
      <c r="R25" s="41"/>
      <c r="S25" s="41">
        <v>0</v>
      </c>
      <c r="T25" s="41"/>
      <c r="U25" s="41">
        <v>0</v>
      </c>
      <c r="V25" s="41"/>
      <c r="W25" s="41">
        <v>0</v>
      </c>
      <c r="X25" s="41"/>
      <c r="Y25" s="41">
        <v>0</v>
      </c>
      <c r="Z25" s="41"/>
      <c r="AA25" s="41">
        <v>0</v>
      </c>
      <c r="AB25" s="41"/>
      <c r="AC25" s="41">
        <f>SUM(C25:AB25)</f>
        <v>7191869</v>
      </c>
      <c r="AD25" s="41"/>
      <c r="AE25" s="41">
        <f>PL!E104</f>
        <v>41747</v>
      </c>
      <c r="AF25" s="41"/>
      <c r="AG25" s="41">
        <f>SUM(AC25:AE25)</f>
        <v>7233616</v>
      </c>
    </row>
    <row r="26" spans="1:33" ht="24" customHeight="1">
      <c r="A26" s="27" t="s">
        <v>128</v>
      </c>
      <c r="C26" s="43">
        <v>0</v>
      </c>
      <c r="D26" s="41"/>
      <c r="E26" s="43">
        <v>0</v>
      </c>
      <c r="F26" s="41"/>
      <c r="G26" s="43">
        <v>0</v>
      </c>
      <c r="H26" s="41"/>
      <c r="I26" s="43">
        <v>0</v>
      </c>
      <c r="J26" s="41"/>
      <c r="K26" s="43">
        <v>0</v>
      </c>
      <c r="L26" s="41"/>
      <c r="M26" s="43">
        <v>0</v>
      </c>
      <c r="N26" s="41"/>
      <c r="O26" s="43">
        <v>0</v>
      </c>
      <c r="P26" s="41"/>
      <c r="Q26" s="43">
        <v>0</v>
      </c>
      <c r="R26" s="41"/>
      <c r="S26" s="46">
        <f>PL!E136</f>
        <v>-97265</v>
      </c>
      <c r="T26" s="44"/>
      <c r="U26" s="46">
        <v>-1923538</v>
      </c>
      <c r="V26" s="44"/>
      <c r="W26" s="46">
        <f>PL!E124</f>
        <v>2910630</v>
      </c>
      <c r="X26" s="44"/>
      <c r="Y26" s="46">
        <f>PL!E125</f>
        <v>411954</v>
      </c>
      <c r="Z26" s="44"/>
      <c r="AA26" s="46">
        <f>PL!E129</f>
        <v>-51873</v>
      </c>
      <c r="AB26" s="44"/>
      <c r="AC26" s="43">
        <f>SUM(C26:AB26)</f>
        <v>1249908</v>
      </c>
      <c r="AD26" s="41"/>
      <c r="AE26" s="43">
        <v>-997</v>
      </c>
      <c r="AF26" s="41"/>
      <c r="AG26" s="43">
        <f>SUM(AC26:AE26)</f>
        <v>1248911</v>
      </c>
    </row>
    <row r="27" spans="1:33" ht="24" customHeight="1">
      <c r="A27" s="27" t="s">
        <v>129</v>
      </c>
      <c r="C27" s="41">
        <f>SUM(C25:C26)</f>
        <v>0</v>
      </c>
      <c r="D27" s="41"/>
      <c r="E27" s="41">
        <f>SUM(E25:E26)</f>
        <v>0</v>
      </c>
      <c r="F27" s="41"/>
      <c r="G27" s="41">
        <f>SUM(G25:G26)</f>
        <v>0</v>
      </c>
      <c r="H27" s="41"/>
      <c r="I27" s="41">
        <f>SUM(I25:I26)</f>
        <v>0</v>
      </c>
      <c r="J27" s="41"/>
      <c r="K27" s="41">
        <f>SUM(K25:K26)</f>
        <v>0</v>
      </c>
      <c r="L27" s="41"/>
      <c r="M27" s="41">
        <f>SUM(M25:M26)</f>
        <v>0</v>
      </c>
      <c r="N27" s="41"/>
      <c r="O27" s="41">
        <f>SUM(O25:O26)</f>
        <v>0</v>
      </c>
      <c r="P27" s="41"/>
      <c r="Q27" s="41">
        <f>SUM(Q25:Q26)</f>
        <v>7191869</v>
      </c>
      <c r="R27" s="41"/>
      <c r="S27" s="41">
        <f>SUM(S25:S26)</f>
        <v>-97265</v>
      </c>
      <c r="T27" s="41"/>
      <c r="U27" s="41">
        <f>SUM(U25:U26)</f>
        <v>-1923538</v>
      </c>
      <c r="V27" s="41"/>
      <c r="W27" s="41">
        <f>SUM(W25:W26)</f>
        <v>2910630</v>
      </c>
      <c r="X27" s="41"/>
      <c r="Y27" s="41">
        <f>SUM(Y25:Y26)</f>
        <v>411954</v>
      </c>
      <c r="Z27" s="41"/>
      <c r="AA27" s="41">
        <f>SUM(AA25:AA26)</f>
        <v>-51873</v>
      </c>
      <c r="AB27" s="41"/>
      <c r="AC27" s="41">
        <f>SUM(AC25:AC26)</f>
        <v>8441777</v>
      </c>
      <c r="AD27" s="41"/>
      <c r="AE27" s="41">
        <f>SUM(AE25:AE26)</f>
        <v>40750</v>
      </c>
      <c r="AF27" s="41"/>
      <c r="AG27" s="41">
        <f>SUM(AG25:AG26)</f>
        <v>8482527</v>
      </c>
    </row>
    <row r="28" spans="1:33" ht="24" customHeight="1">
      <c r="A28" s="27" t="s">
        <v>273</v>
      </c>
      <c r="C28" s="41">
        <v>0</v>
      </c>
      <c r="D28" s="41"/>
      <c r="E28" s="41">
        <v>0</v>
      </c>
      <c r="F28" s="41"/>
      <c r="G28" s="41">
        <v>0</v>
      </c>
      <c r="H28" s="41"/>
      <c r="I28" s="41">
        <v>0</v>
      </c>
      <c r="J28" s="41"/>
      <c r="K28" s="41">
        <v>0</v>
      </c>
      <c r="L28" s="41"/>
      <c r="M28" s="41">
        <v>0</v>
      </c>
      <c r="N28" s="41"/>
      <c r="O28" s="41">
        <v>0</v>
      </c>
      <c r="P28" s="41"/>
      <c r="Q28" s="41">
        <v>-8822983</v>
      </c>
      <c r="R28" s="41"/>
      <c r="S28" s="41">
        <v>0</v>
      </c>
      <c r="T28" s="41"/>
      <c r="U28" s="41">
        <v>0</v>
      </c>
      <c r="V28" s="41"/>
      <c r="W28" s="41">
        <v>0</v>
      </c>
      <c r="X28" s="41"/>
      <c r="Y28" s="41">
        <v>0</v>
      </c>
      <c r="Z28" s="41"/>
      <c r="AA28" s="41">
        <v>0</v>
      </c>
      <c r="AB28" s="41"/>
      <c r="AC28" s="41">
        <f>SUM(C28:AB28)</f>
        <v>-8822983</v>
      </c>
      <c r="AD28" s="41"/>
      <c r="AE28" s="41">
        <v>-29272</v>
      </c>
      <c r="AF28" s="41"/>
      <c r="AG28" s="41">
        <f>SUM(AC28:AE28)</f>
        <v>-8852255</v>
      </c>
    </row>
    <row r="29" spans="1:33" ht="24" customHeight="1">
      <c r="A29" s="27" t="s">
        <v>277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</row>
    <row r="30" spans="1:33" ht="24" customHeight="1">
      <c r="A30" s="27" t="s">
        <v>278</v>
      </c>
      <c r="C30" s="43">
        <v>0</v>
      </c>
      <c r="D30" s="41"/>
      <c r="E30" s="43">
        <v>0</v>
      </c>
      <c r="F30" s="41"/>
      <c r="G30" s="43">
        <v>0</v>
      </c>
      <c r="H30" s="41"/>
      <c r="I30" s="43">
        <v>0</v>
      </c>
      <c r="J30" s="41"/>
      <c r="K30" s="43">
        <v>-1739</v>
      </c>
      <c r="L30" s="41"/>
      <c r="M30" s="43">
        <v>0</v>
      </c>
      <c r="N30" s="41"/>
      <c r="O30" s="43">
        <v>0</v>
      </c>
      <c r="P30" s="41"/>
      <c r="Q30" s="43">
        <v>0</v>
      </c>
      <c r="R30" s="41"/>
      <c r="S30" s="43">
        <v>0</v>
      </c>
      <c r="T30" s="41"/>
      <c r="U30" s="43">
        <v>0</v>
      </c>
      <c r="V30" s="41"/>
      <c r="W30" s="43">
        <f>PL!G133</f>
        <v>0</v>
      </c>
      <c r="X30" s="41"/>
      <c r="Y30" s="43">
        <v>0</v>
      </c>
      <c r="Z30" s="41"/>
      <c r="AA30" s="43">
        <v>0</v>
      </c>
      <c r="AB30" s="41"/>
      <c r="AC30" s="43">
        <f>SUM(C30:AB30)</f>
        <v>-1739</v>
      </c>
      <c r="AD30" s="41"/>
      <c r="AE30" s="43">
        <v>0</v>
      </c>
      <c r="AF30" s="41"/>
      <c r="AG30" s="43">
        <f>SUM(AC30:AE30)</f>
        <v>-1739</v>
      </c>
    </row>
    <row r="31" spans="1:33" ht="24" customHeight="1" thickBot="1">
      <c r="A31" s="22" t="s">
        <v>288</v>
      </c>
      <c r="C31" s="45">
        <f>SUM(C27:C30,C24)</f>
        <v>22338356</v>
      </c>
      <c r="D31" s="41"/>
      <c r="E31" s="45">
        <f>SUM(E27:E30,E24)</f>
        <v>10698724</v>
      </c>
      <c r="F31" s="41"/>
      <c r="G31" s="45">
        <f>SUM(G27:G30,G24)</f>
        <v>330836</v>
      </c>
      <c r="H31" s="41"/>
      <c r="I31" s="45">
        <f>SUM(I27:I30,I24)</f>
        <v>-4673495</v>
      </c>
      <c r="J31" s="41"/>
      <c r="K31" s="45">
        <f>SUM(K27:K30,K24)</f>
        <v>-1739</v>
      </c>
      <c r="L31" s="41"/>
      <c r="M31" s="45">
        <f>SUM(M27:M30,M24)</f>
        <v>2315148</v>
      </c>
      <c r="N31" s="41"/>
      <c r="O31" s="45">
        <f>SUM(O27:O30,O24)</f>
        <v>244500</v>
      </c>
      <c r="P31" s="41"/>
      <c r="Q31" s="45">
        <f>SUM(Q27:Q30,Q24)</f>
        <v>139657216</v>
      </c>
      <c r="R31" s="41"/>
      <c r="S31" s="45">
        <f>SUM(S27:S30,S24)</f>
        <v>-4465777</v>
      </c>
      <c r="T31" s="41"/>
      <c r="U31" s="45">
        <f>SUM(U27:U30,U24)</f>
        <v>-292364</v>
      </c>
      <c r="V31" s="41"/>
      <c r="W31" s="45">
        <f>SUM(W27:W30,W24)</f>
        <v>-893747</v>
      </c>
      <c r="X31" s="41"/>
      <c r="Y31" s="45">
        <f>SUM(Y27:Y30,Y24)</f>
        <v>-248030</v>
      </c>
      <c r="Z31" s="41"/>
      <c r="AA31" s="45">
        <f>SUM(AA27:AA30,AA24)</f>
        <v>175186</v>
      </c>
      <c r="AB31" s="41"/>
      <c r="AC31" s="45">
        <f>SUM(AC27:AC30,AC24)</f>
        <v>165184814</v>
      </c>
      <c r="AD31" s="41"/>
      <c r="AE31" s="45">
        <f>SUM(AE27:AE30,AE24)</f>
        <v>2755410</v>
      </c>
      <c r="AF31" s="41"/>
      <c r="AG31" s="45">
        <f>SUM(AG27:AG30,AG24)</f>
        <v>167940224</v>
      </c>
    </row>
    <row r="32" spans="1:33" s="54" customFormat="1" ht="24" customHeight="1" thickTop="1">
      <c r="A32" s="53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>
        <f>AG31-BS!E105</f>
        <v>0</v>
      </c>
    </row>
    <row r="33" spans="1:1" ht="24" customHeight="1">
      <c r="A33" s="47" t="s">
        <v>41</v>
      </c>
    </row>
    <row r="37" spans="1:1" ht="24" customHeight="1">
      <c r="A37" s="57"/>
    </row>
    <row r="38" spans="1:1" ht="24" customHeight="1">
      <c r="A38" s="57"/>
    </row>
    <row r="39" spans="1:1" ht="24" customHeight="1">
      <c r="A39" s="57"/>
    </row>
    <row r="40" spans="1:1" ht="24" customHeight="1">
      <c r="A40" s="57"/>
    </row>
    <row r="41" spans="1:1" ht="24" customHeight="1">
      <c r="A41" s="57"/>
    </row>
    <row r="42" spans="1:1" ht="24" customHeight="1">
      <c r="A42" s="57"/>
    </row>
    <row r="43" spans="1:1" ht="24" customHeight="1">
      <c r="A43" s="57"/>
    </row>
    <row r="44" spans="1:1" ht="24" customHeight="1">
      <c r="A44" s="57"/>
    </row>
    <row r="45" spans="1:1" ht="24" customHeight="1">
      <c r="A45" s="57"/>
    </row>
    <row r="46" spans="1:1" ht="24" customHeight="1">
      <c r="A46" s="57"/>
    </row>
    <row r="47" spans="1:1" ht="24" customHeight="1">
      <c r="A47" s="57"/>
    </row>
    <row r="48" spans="1:1" ht="24" customHeight="1">
      <c r="A48" s="57"/>
    </row>
    <row r="49" spans="1:1" ht="24" customHeight="1">
      <c r="A49" s="57"/>
    </row>
    <row r="50" spans="1:1" ht="24" customHeight="1">
      <c r="A50" s="57"/>
    </row>
    <row r="51" spans="1:1" ht="24" customHeight="1">
      <c r="A51" s="57"/>
    </row>
    <row r="53" spans="1:1" ht="24" customHeight="1">
      <c r="A53" s="57"/>
    </row>
    <row r="54" spans="1:1" ht="24" customHeight="1">
      <c r="A54" s="57"/>
    </row>
    <row r="55" spans="1:1" ht="24" customHeight="1">
      <c r="A55" s="57"/>
    </row>
    <row r="56" spans="1:1" ht="24" customHeight="1">
      <c r="A56" s="57"/>
    </row>
    <row r="57" spans="1:1" ht="24" customHeight="1">
      <c r="A57" s="57"/>
    </row>
    <row r="58" spans="1:1" ht="24" customHeight="1">
      <c r="A58" s="57"/>
    </row>
    <row r="59" spans="1:1" ht="24" customHeight="1">
      <c r="A59" s="57"/>
    </row>
    <row r="60" spans="1:1" ht="24" customHeight="1">
      <c r="A60" s="57"/>
    </row>
    <row r="61" spans="1:1" ht="24" customHeight="1">
      <c r="A61" s="57"/>
    </row>
    <row r="62" spans="1:1" ht="24" customHeight="1">
      <c r="A62" s="57"/>
    </row>
    <row r="63" spans="1:1" ht="24" customHeight="1">
      <c r="A63" s="57"/>
    </row>
    <row r="64" spans="1:1" ht="24" customHeight="1">
      <c r="A64" s="57"/>
    </row>
    <row r="65" spans="1:1" ht="24" customHeight="1">
      <c r="A65" s="57"/>
    </row>
    <row r="66" spans="1:1" ht="24" customHeight="1">
      <c r="A66" s="57"/>
    </row>
    <row r="67" spans="1:1" ht="24" customHeight="1">
      <c r="A67" s="57"/>
    </row>
  </sheetData>
  <mergeCells count="3">
    <mergeCell ref="S9:AB9"/>
    <mergeCell ref="S8:AB8"/>
    <mergeCell ref="G11:K11"/>
  </mergeCells>
  <printOptions horizontalCentered="1"/>
  <pageMargins left="0.39370078740157483" right="0" top="0.78740157480314965" bottom="0.19685039370078741" header="0.19685039370078741" footer="0.19685039370078741"/>
  <pageSetup paperSize="9" scale="57" firstPageNumber="9" orientation="landscape" useFirstPageNumber="1" r:id="rId1"/>
  <headerFooter>
    <oddFooter xml:space="preserve">&amp;R&amp;15&amp;P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64"/>
  <sheetViews>
    <sheetView showGridLines="0" view="pageBreakPreview" zoomScale="55" zoomScaleNormal="70" zoomScaleSheetLayoutView="55" workbookViewId="0"/>
  </sheetViews>
  <sheetFormatPr defaultColWidth="9.42578125" defaultRowHeight="24" customHeight="1"/>
  <cols>
    <col min="1" max="1" width="11.42578125" style="3" customWidth="1"/>
    <col min="2" max="2" width="11.42578125" style="4" customWidth="1"/>
    <col min="3" max="3" width="9.5703125" style="4" customWidth="1"/>
    <col min="4" max="4" width="10" style="4" customWidth="1"/>
    <col min="5" max="5" width="14.5703125" style="4" customWidth="1"/>
    <col min="6" max="6" width="1.5703125" style="4" customWidth="1"/>
    <col min="7" max="7" width="14.5703125" style="4" customWidth="1"/>
    <col min="8" max="8" width="1.5703125" style="4" customWidth="1"/>
    <col min="9" max="9" width="14.5703125" style="4" customWidth="1"/>
    <col min="10" max="10" width="1.5703125" style="4" customWidth="1"/>
    <col min="11" max="11" width="14.5703125" style="4" customWidth="1"/>
    <col min="12" max="12" width="1.5703125" style="4" customWidth="1"/>
    <col min="13" max="13" width="14.5703125" style="4" customWidth="1"/>
    <col min="14" max="14" width="1.5703125" style="4" customWidth="1"/>
    <col min="15" max="15" width="14.5703125" style="4" customWidth="1"/>
    <col min="16" max="16" width="1.5703125" style="4" customWidth="1"/>
    <col min="17" max="17" width="14.5703125" style="4" customWidth="1"/>
    <col min="18" max="18" width="1.42578125" style="4" customWidth="1"/>
    <col min="19" max="19" width="14.5703125" style="4" customWidth="1"/>
    <col min="20" max="20" width="1.42578125" style="4" customWidth="1"/>
    <col min="21" max="21" width="14.5703125" style="4" customWidth="1"/>
    <col min="22" max="22" width="1.5703125" style="4" customWidth="1"/>
    <col min="23" max="23" width="14.5703125" style="4" customWidth="1"/>
    <col min="24" max="24" width="1.42578125" style="4" customWidth="1"/>
    <col min="25" max="16384" width="9.42578125" style="4"/>
  </cols>
  <sheetData>
    <row r="1" spans="1:24" ht="24" customHeight="1">
      <c r="A1" s="1"/>
      <c r="B1" s="14"/>
      <c r="C1" s="14"/>
      <c r="D1" s="14"/>
      <c r="E1" s="14"/>
      <c r="F1" s="14"/>
      <c r="G1" s="50"/>
      <c r="H1" s="14"/>
      <c r="I1" s="14"/>
      <c r="J1" s="14"/>
      <c r="K1" s="14"/>
      <c r="L1" s="14"/>
      <c r="M1" s="14"/>
      <c r="N1" s="14"/>
      <c r="O1" s="14"/>
      <c r="P1" s="14"/>
      <c r="Q1" s="2"/>
      <c r="R1" s="2"/>
      <c r="S1" s="2"/>
      <c r="T1" s="14"/>
      <c r="U1" s="2"/>
      <c r="V1" s="14"/>
      <c r="W1" s="2" t="s">
        <v>88</v>
      </c>
    </row>
    <row r="2" spans="1:24" ht="24" customHeight="1">
      <c r="A2" s="1" t="s">
        <v>0</v>
      </c>
      <c r="B2" s="14"/>
      <c r="C2" s="14"/>
      <c r="D2" s="14"/>
      <c r="E2" s="14"/>
      <c r="F2" s="14"/>
      <c r="G2" s="50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</row>
    <row r="3" spans="1:24" ht="24" customHeight="1">
      <c r="A3" s="1" t="s">
        <v>184</v>
      </c>
      <c r="B3" s="14"/>
      <c r="C3" s="14"/>
      <c r="D3" s="14"/>
      <c r="E3" s="14"/>
      <c r="F3" s="14"/>
      <c r="G3" s="50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1:24" ht="24" customHeight="1">
      <c r="A4" s="1" t="s">
        <v>289</v>
      </c>
      <c r="B4" s="14"/>
      <c r="C4" s="14"/>
      <c r="D4" s="14"/>
      <c r="E4" s="14"/>
      <c r="F4" s="14"/>
      <c r="G4" s="50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</row>
    <row r="5" spans="1:24" ht="24" customHeight="1">
      <c r="B5" s="15"/>
      <c r="C5" s="15"/>
      <c r="D5" s="15"/>
      <c r="E5" s="15"/>
      <c r="F5" s="15"/>
      <c r="G5" s="50"/>
      <c r="H5" s="15"/>
      <c r="I5" s="15"/>
      <c r="J5" s="15"/>
      <c r="K5" s="15"/>
      <c r="L5" s="15"/>
      <c r="M5" s="15"/>
      <c r="N5" s="15"/>
      <c r="O5" s="15"/>
      <c r="P5" s="15"/>
      <c r="Q5" s="16"/>
      <c r="R5" s="16"/>
      <c r="S5" s="16"/>
      <c r="T5" s="15"/>
      <c r="U5" s="16"/>
      <c r="V5" s="15"/>
      <c r="W5" s="16" t="s">
        <v>2</v>
      </c>
    </row>
    <row r="6" spans="1:24" s="5" customFormat="1" ht="24" customHeight="1">
      <c r="A6" s="7"/>
      <c r="B6" s="8"/>
      <c r="C6" s="8"/>
      <c r="E6" s="181" t="s">
        <v>4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7"/>
    </row>
    <row r="7" spans="1:24" s="50" customFormat="1" ht="24" customHeight="1">
      <c r="A7" s="9"/>
      <c r="Q7" s="182" t="s">
        <v>185</v>
      </c>
      <c r="R7" s="182"/>
      <c r="S7" s="182"/>
      <c r="T7" s="182"/>
      <c r="U7" s="182"/>
    </row>
    <row r="8" spans="1:24" s="50" customFormat="1" ht="24" customHeight="1">
      <c r="A8" s="9"/>
      <c r="Q8" s="180" t="s">
        <v>186</v>
      </c>
      <c r="R8" s="180"/>
      <c r="S8" s="180"/>
      <c r="T8" s="180"/>
      <c r="U8" s="180"/>
    </row>
    <row r="9" spans="1:24" s="50" customFormat="1" ht="24" customHeight="1">
      <c r="A9" s="9"/>
      <c r="K9" s="182"/>
      <c r="L9" s="182"/>
      <c r="M9" s="182"/>
      <c r="N9" s="182"/>
      <c r="O9" s="182"/>
      <c r="Q9" s="183" t="s">
        <v>132</v>
      </c>
      <c r="R9" s="183"/>
      <c r="S9" s="183"/>
      <c r="T9" s="183"/>
      <c r="U9" s="183"/>
    </row>
    <row r="10" spans="1:24" s="50" customFormat="1" ht="24" customHeight="1">
      <c r="A10" s="9"/>
      <c r="Q10" s="50" t="s">
        <v>187</v>
      </c>
    </row>
    <row r="11" spans="1:24" s="50" customFormat="1" ht="24" customHeight="1">
      <c r="A11" s="9"/>
      <c r="I11" s="49" t="s">
        <v>76</v>
      </c>
      <c r="Q11" s="50" t="s">
        <v>188</v>
      </c>
    </row>
    <row r="12" spans="1:24" s="50" customFormat="1" ht="24" customHeight="1">
      <c r="A12" s="9"/>
      <c r="I12" s="50" t="s">
        <v>189</v>
      </c>
      <c r="Q12" s="50" t="s">
        <v>190</v>
      </c>
    </row>
    <row r="13" spans="1:24" s="50" customFormat="1" ht="24" customHeight="1">
      <c r="A13" s="9"/>
      <c r="E13" s="50" t="s">
        <v>146</v>
      </c>
      <c r="I13" s="50" t="s">
        <v>147</v>
      </c>
      <c r="K13" s="180" t="s">
        <v>77</v>
      </c>
      <c r="L13" s="180"/>
      <c r="M13" s="180"/>
      <c r="N13" s="180"/>
      <c r="O13" s="180"/>
      <c r="Q13" s="50" t="s">
        <v>191</v>
      </c>
      <c r="W13" s="50" t="s">
        <v>154</v>
      </c>
    </row>
    <row r="14" spans="1:24" s="50" customFormat="1" ht="24" customHeight="1">
      <c r="A14" s="9"/>
      <c r="E14" s="50" t="s">
        <v>155</v>
      </c>
      <c r="G14" s="50" t="s">
        <v>156</v>
      </c>
      <c r="I14" s="50" t="s">
        <v>157</v>
      </c>
      <c r="K14" s="3" t="s">
        <v>192</v>
      </c>
      <c r="M14" s="50" t="s">
        <v>159</v>
      </c>
      <c r="Q14" s="50" t="s">
        <v>151</v>
      </c>
      <c r="S14" s="50" t="s">
        <v>162</v>
      </c>
      <c r="U14" s="50" t="s">
        <v>163</v>
      </c>
      <c r="W14" s="50" t="s">
        <v>167</v>
      </c>
    </row>
    <row r="15" spans="1:24" s="50" customFormat="1" ht="24" customHeight="1">
      <c r="A15" s="9"/>
      <c r="E15" s="49" t="s">
        <v>168</v>
      </c>
      <c r="G15" s="6" t="s">
        <v>169</v>
      </c>
      <c r="I15" s="49" t="s">
        <v>170</v>
      </c>
      <c r="K15" s="18" t="s">
        <v>193</v>
      </c>
      <c r="M15" s="49" t="s">
        <v>173</v>
      </c>
      <c r="O15" s="49" t="s">
        <v>174</v>
      </c>
      <c r="Q15" s="49" t="s">
        <v>194</v>
      </c>
      <c r="S15" s="49" t="s">
        <v>176</v>
      </c>
      <c r="U15" s="49" t="s">
        <v>177</v>
      </c>
      <c r="W15" s="49" t="s">
        <v>181</v>
      </c>
    </row>
    <row r="16" spans="1:24" ht="24" customHeight="1">
      <c r="A16" s="1" t="s">
        <v>182</v>
      </c>
      <c r="D16" s="50"/>
      <c r="E16" s="10">
        <v>22338356</v>
      </c>
      <c r="F16" s="10"/>
      <c r="G16" s="10">
        <v>10698724</v>
      </c>
      <c r="H16" s="10"/>
      <c r="I16" s="10">
        <v>-9243167</v>
      </c>
      <c r="J16" s="10"/>
      <c r="K16" s="10">
        <v>2315148</v>
      </c>
      <c r="L16" s="10"/>
      <c r="M16" s="10">
        <v>244500</v>
      </c>
      <c r="N16" s="10"/>
      <c r="O16" s="10">
        <v>110599064</v>
      </c>
      <c r="P16" s="10"/>
      <c r="Q16" s="10">
        <v>1861021</v>
      </c>
      <c r="R16" s="10"/>
      <c r="S16" s="10">
        <v>-5238967</v>
      </c>
      <c r="T16" s="10"/>
      <c r="U16" s="10">
        <v>-671096</v>
      </c>
      <c r="V16" s="10"/>
      <c r="W16" s="10">
        <f>SUM(E16:V16)</f>
        <v>132903583</v>
      </c>
      <c r="X16" s="50"/>
    </row>
    <row r="17" spans="1:24" ht="24" customHeight="1">
      <c r="A17" s="3" t="s">
        <v>106</v>
      </c>
      <c r="D17" s="50"/>
      <c r="E17" s="10">
        <v>0</v>
      </c>
      <c r="F17" s="10"/>
      <c r="G17" s="10">
        <v>0</v>
      </c>
      <c r="H17" s="10"/>
      <c r="I17" s="10">
        <v>0</v>
      </c>
      <c r="J17" s="10"/>
      <c r="K17" s="10">
        <v>0</v>
      </c>
      <c r="L17" s="10"/>
      <c r="M17" s="10">
        <v>0</v>
      </c>
      <c r="N17" s="10"/>
      <c r="O17" s="10">
        <f>PL!K103</f>
        <v>19403403</v>
      </c>
      <c r="P17" s="10"/>
      <c r="Q17" s="10">
        <v>0</v>
      </c>
      <c r="R17" s="10"/>
      <c r="S17" s="10">
        <v>0</v>
      </c>
      <c r="T17" s="10"/>
      <c r="U17" s="10">
        <v>0</v>
      </c>
      <c r="V17" s="10"/>
      <c r="W17" s="10">
        <f>SUM(E17:V17)</f>
        <v>19403403</v>
      </c>
      <c r="X17" s="50"/>
    </row>
    <row r="18" spans="1:24" ht="24" customHeight="1">
      <c r="A18" s="3" t="s">
        <v>128</v>
      </c>
      <c r="D18" s="50"/>
      <c r="E18" s="11">
        <v>0</v>
      </c>
      <c r="F18" s="10"/>
      <c r="G18" s="11">
        <v>0</v>
      </c>
      <c r="H18" s="10"/>
      <c r="I18" s="11">
        <v>0</v>
      </c>
      <c r="J18" s="10"/>
      <c r="K18" s="11">
        <v>0</v>
      </c>
      <c r="L18" s="10"/>
      <c r="M18" s="11">
        <v>0</v>
      </c>
      <c r="N18" s="10"/>
      <c r="O18" s="11">
        <v>0</v>
      </c>
      <c r="P18" s="10"/>
      <c r="Q18" s="11">
        <f>PL!K136</f>
        <v>-6372588</v>
      </c>
      <c r="R18" s="10"/>
      <c r="S18" s="11">
        <f>PL!K124</f>
        <v>-2755698</v>
      </c>
      <c r="T18" s="10"/>
      <c r="U18" s="11">
        <v>458954</v>
      </c>
      <c r="V18" s="10"/>
      <c r="W18" s="11">
        <f>SUM(E18:V18)</f>
        <v>-8669332</v>
      </c>
      <c r="X18" s="50"/>
    </row>
    <row r="19" spans="1:24" ht="24" customHeight="1">
      <c r="A19" s="3" t="s">
        <v>129</v>
      </c>
      <c r="D19" s="50"/>
      <c r="E19" s="10">
        <f>SUM(E17:E18)</f>
        <v>0</v>
      </c>
      <c r="F19" s="10"/>
      <c r="G19" s="10">
        <f>SUM(G17:G18)</f>
        <v>0</v>
      </c>
      <c r="H19" s="10"/>
      <c r="I19" s="10">
        <f>SUM(I17:I18)</f>
        <v>0</v>
      </c>
      <c r="J19" s="10"/>
      <c r="K19" s="10">
        <f>SUM(K17:K18)</f>
        <v>0</v>
      </c>
      <c r="L19" s="10"/>
      <c r="M19" s="10">
        <f>SUM(M17:M18)</f>
        <v>0</v>
      </c>
      <c r="N19" s="10"/>
      <c r="O19" s="10">
        <f>SUM(O17:O18)</f>
        <v>19403403</v>
      </c>
      <c r="P19" s="10"/>
      <c r="Q19" s="10">
        <f>SUM(Q17:Q18)</f>
        <v>-6372588</v>
      </c>
      <c r="R19" s="10"/>
      <c r="S19" s="10">
        <f>SUM(S17:S18)</f>
        <v>-2755698</v>
      </c>
      <c r="T19" s="10"/>
      <c r="U19" s="10">
        <f>SUM(U17:U18)</f>
        <v>458954</v>
      </c>
      <c r="V19" s="10"/>
      <c r="W19" s="10">
        <f>SUM(W17:W18)</f>
        <v>10734071</v>
      </c>
      <c r="X19" s="50"/>
    </row>
    <row r="20" spans="1:24" ht="24" customHeight="1">
      <c r="A20" s="3" t="s">
        <v>273</v>
      </c>
      <c r="D20" s="50"/>
      <c r="E20" s="10">
        <v>0</v>
      </c>
      <c r="F20" s="10"/>
      <c r="G20" s="10">
        <v>0</v>
      </c>
      <c r="H20" s="10"/>
      <c r="I20" s="10">
        <v>0</v>
      </c>
      <c r="J20" s="10"/>
      <c r="K20" s="10">
        <v>0</v>
      </c>
      <c r="L20" s="10"/>
      <c r="M20" s="10">
        <v>0</v>
      </c>
      <c r="N20" s="10"/>
      <c r="O20" s="10">
        <v>-5248900</v>
      </c>
      <c r="P20" s="10"/>
      <c r="Q20" s="10">
        <v>0</v>
      </c>
      <c r="R20" s="10"/>
      <c r="S20" s="10">
        <v>0</v>
      </c>
      <c r="T20" s="10"/>
      <c r="U20" s="10">
        <v>0</v>
      </c>
      <c r="V20" s="10"/>
      <c r="W20" s="10">
        <f>SUM(E20:V20)</f>
        <v>-5248900</v>
      </c>
      <c r="X20" s="50"/>
    </row>
    <row r="21" spans="1:24" ht="24" customHeight="1">
      <c r="A21" s="3" t="s">
        <v>261</v>
      </c>
      <c r="D21" s="5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50"/>
    </row>
    <row r="22" spans="1:24" ht="24" customHeight="1">
      <c r="A22" s="3" t="s">
        <v>262</v>
      </c>
      <c r="D22" s="50"/>
      <c r="E22" s="10">
        <v>0</v>
      </c>
      <c r="F22" s="10"/>
      <c r="G22" s="10">
        <v>0</v>
      </c>
      <c r="H22" s="10"/>
      <c r="I22" s="10">
        <v>96533</v>
      </c>
      <c r="J22" s="10"/>
      <c r="K22" s="10">
        <v>0</v>
      </c>
      <c r="L22" s="10"/>
      <c r="M22" s="10">
        <v>0</v>
      </c>
      <c r="N22" s="10"/>
      <c r="O22" s="10">
        <v>-96533</v>
      </c>
      <c r="P22" s="10"/>
      <c r="Q22" s="10">
        <v>0</v>
      </c>
      <c r="R22" s="10"/>
      <c r="S22" s="10">
        <v>0</v>
      </c>
      <c r="T22" s="10"/>
      <c r="U22" s="10">
        <v>0</v>
      </c>
      <c r="V22" s="10"/>
      <c r="W22" s="10">
        <f>SUM(E22:V22)</f>
        <v>0</v>
      </c>
      <c r="X22" s="50"/>
    </row>
    <row r="23" spans="1:24" ht="24" customHeight="1" thickBot="1">
      <c r="A23" s="1" t="s">
        <v>287</v>
      </c>
      <c r="D23" s="50"/>
      <c r="E23" s="12">
        <f>SUM(E19:E22,E16)</f>
        <v>22338356</v>
      </c>
      <c r="F23" s="10"/>
      <c r="G23" s="12">
        <f>SUM(G19:G22,G16)</f>
        <v>10698724</v>
      </c>
      <c r="H23" s="10"/>
      <c r="I23" s="12">
        <f>SUM(I19:I22,I16)</f>
        <v>-9146634</v>
      </c>
      <c r="J23" s="10"/>
      <c r="K23" s="12">
        <f>SUM(K19:K22,K16)</f>
        <v>2315148</v>
      </c>
      <c r="L23" s="10"/>
      <c r="M23" s="12">
        <f>SUM(M19:M22,M16)</f>
        <v>244500</v>
      </c>
      <c r="N23" s="10"/>
      <c r="O23" s="12">
        <f>SUM(O19:O22,O16)</f>
        <v>124657034</v>
      </c>
      <c r="P23" s="10"/>
      <c r="Q23" s="12">
        <f>SUM(Q19:Q22,Q16)</f>
        <v>-4511567</v>
      </c>
      <c r="R23" s="10"/>
      <c r="S23" s="12">
        <f>SUM(S19:S22,S16)</f>
        <v>-7994665</v>
      </c>
      <c r="T23" s="10"/>
      <c r="U23" s="12">
        <f>SUM(U19:U22,U16)</f>
        <v>-212142</v>
      </c>
      <c r="V23" s="10"/>
      <c r="W23" s="12">
        <f>SUM(W19:W22,W16)</f>
        <v>138388754</v>
      </c>
    </row>
    <row r="24" spans="1:24" ht="24" customHeight="1" thickTop="1">
      <c r="A24" s="1"/>
      <c r="D24" s="5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52"/>
    </row>
    <row r="25" spans="1:24" ht="24" customHeight="1">
      <c r="A25" s="1" t="s">
        <v>183</v>
      </c>
      <c r="D25" s="50"/>
      <c r="E25" s="10">
        <v>22338356</v>
      </c>
      <c r="F25" s="10"/>
      <c r="G25" s="10">
        <v>10698724</v>
      </c>
      <c r="H25" s="10"/>
      <c r="I25" s="10">
        <v>-9146634</v>
      </c>
      <c r="J25" s="10"/>
      <c r="K25" s="10">
        <v>2315148</v>
      </c>
      <c r="L25" s="10"/>
      <c r="M25" s="10">
        <v>244500</v>
      </c>
      <c r="N25" s="10"/>
      <c r="O25" s="10">
        <v>126766514</v>
      </c>
      <c r="P25" s="10"/>
      <c r="Q25" s="10">
        <v>-3665648</v>
      </c>
      <c r="R25" s="10"/>
      <c r="S25" s="10">
        <v>-3804377</v>
      </c>
      <c r="T25" s="10"/>
      <c r="U25" s="10">
        <v>-659984</v>
      </c>
      <c r="V25" s="10"/>
      <c r="W25" s="10">
        <f>SUM(E25:V25)</f>
        <v>145086599</v>
      </c>
      <c r="X25" s="50"/>
    </row>
    <row r="26" spans="1:24" ht="24" customHeight="1">
      <c r="A26" s="3" t="s">
        <v>106</v>
      </c>
      <c r="D26" s="50"/>
      <c r="E26" s="10">
        <v>0</v>
      </c>
      <c r="F26" s="10"/>
      <c r="G26" s="10">
        <v>0</v>
      </c>
      <c r="H26" s="10"/>
      <c r="I26" s="10">
        <v>0</v>
      </c>
      <c r="J26" s="10"/>
      <c r="K26" s="10">
        <v>0</v>
      </c>
      <c r="L26" s="10"/>
      <c r="M26" s="10">
        <v>0</v>
      </c>
      <c r="N26" s="10"/>
      <c r="O26" s="10">
        <f>PL!I103</f>
        <v>8391893</v>
      </c>
      <c r="P26" s="10"/>
      <c r="Q26" s="10">
        <v>0</v>
      </c>
      <c r="R26" s="10"/>
      <c r="S26" s="10">
        <v>0</v>
      </c>
      <c r="T26" s="10"/>
      <c r="U26" s="10">
        <v>0</v>
      </c>
      <c r="V26" s="10"/>
      <c r="W26" s="10">
        <f>SUM(E26:V26)</f>
        <v>8391893</v>
      </c>
      <c r="X26" s="50"/>
    </row>
    <row r="27" spans="1:24" ht="24" customHeight="1">
      <c r="A27" s="3" t="s">
        <v>128</v>
      </c>
      <c r="D27" s="50"/>
      <c r="E27" s="11">
        <v>0</v>
      </c>
      <c r="F27" s="10"/>
      <c r="G27" s="11">
        <v>0</v>
      </c>
      <c r="H27" s="10"/>
      <c r="I27" s="11">
        <v>0</v>
      </c>
      <c r="J27" s="10"/>
      <c r="K27" s="11">
        <v>0</v>
      </c>
      <c r="L27" s="10"/>
      <c r="M27" s="11">
        <v>0</v>
      </c>
      <c r="N27" s="10"/>
      <c r="O27" s="11">
        <v>0</v>
      </c>
      <c r="P27" s="10"/>
      <c r="Q27" s="11">
        <f>PL!I136</f>
        <v>-112789</v>
      </c>
      <c r="R27" s="10"/>
      <c r="S27" s="11">
        <f>PL!I124</f>
        <v>2910630</v>
      </c>
      <c r="T27" s="10"/>
      <c r="U27" s="11">
        <f>PL!I125</f>
        <v>411954</v>
      </c>
      <c r="V27" s="10"/>
      <c r="W27" s="11">
        <f>SUM(E27:V27)</f>
        <v>3209795</v>
      </c>
      <c r="X27" s="50"/>
    </row>
    <row r="28" spans="1:24" ht="24" customHeight="1">
      <c r="A28" s="3" t="s">
        <v>129</v>
      </c>
      <c r="D28" s="50"/>
      <c r="E28" s="10">
        <f>SUM(E26:E27)</f>
        <v>0</v>
      </c>
      <c r="F28" s="10"/>
      <c r="G28" s="10">
        <f>SUM(G26:G27)</f>
        <v>0</v>
      </c>
      <c r="H28" s="10"/>
      <c r="I28" s="10">
        <f>SUM(I26:I27)</f>
        <v>0</v>
      </c>
      <c r="J28" s="10"/>
      <c r="K28" s="10">
        <f>SUM(K26:K27)</f>
        <v>0</v>
      </c>
      <c r="L28" s="10"/>
      <c r="M28" s="10">
        <f>SUM(M26:M27)</f>
        <v>0</v>
      </c>
      <c r="N28" s="10"/>
      <c r="O28" s="10">
        <f>SUM(O26:O27)</f>
        <v>8391893</v>
      </c>
      <c r="P28" s="10"/>
      <c r="Q28" s="10">
        <f>SUM(Q26:Q27)</f>
        <v>-112789</v>
      </c>
      <c r="R28" s="10"/>
      <c r="S28" s="10">
        <f>SUM(S26:S27)</f>
        <v>2910630</v>
      </c>
      <c r="T28" s="10"/>
      <c r="U28" s="10">
        <f>SUM(U26:U27)</f>
        <v>411954</v>
      </c>
      <c r="V28" s="10"/>
      <c r="W28" s="10">
        <f>SUM(W26:W27)</f>
        <v>11601688</v>
      </c>
      <c r="X28" s="50"/>
    </row>
    <row r="29" spans="1:24" ht="24" customHeight="1">
      <c r="A29" s="3" t="s">
        <v>273</v>
      </c>
      <c r="D29" s="50"/>
      <c r="E29" s="10">
        <v>0</v>
      </c>
      <c r="F29" s="10"/>
      <c r="G29" s="10">
        <v>0</v>
      </c>
      <c r="H29" s="10"/>
      <c r="I29" s="10">
        <v>0</v>
      </c>
      <c r="J29" s="10"/>
      <c r="K29" s="10">
        <v>0</v>
      </c>
      <c r="L29" s="10"/>
      <c r="M29" s="10">
        <v>0</v>
      </c>
      <c r="N29" s="10"/>
      <c r="O29" s="10">
        <v>-8822983</v>
      </c>
      <c r="P29" s="10"/>
      <c r="Q29" s="10">
        <v>0</v>
      </c>
      <c r="R29" s="10"/>
      <c r="S29" s="10">
        <v>0</v>
      </c>
      <c r="T29" s="10"/>
      <c r="U29" s="10">
        <v>0</v>
      </c>
      <c r="V29" s="10"/>
      <c r="W29" s="10">
        <f>SUM(E29:V29)</f>
        <v>-8822983</v>
      </c>
      <c r="X29" s="50"/>
    </row>
    <row r="30" spans="1:24" ht="24" customHeight="1" thickBot="1">
      <c r="A30" s="1" t="s">
        <v>288</v>
      </c>
      <c r="D30" s="50"/>
      <c r="E30" s="12">
        <f>SUM(E28:E29,E25)</f>
        <v>22338356</v>
      </c>
      <c r="F30" s="10"/>
      <c r="G30" s="12">
        <f>SUM(G28:G29,G25)</f>
        <v>10698724</v>
      </c>
      <c r="H30" s="10"/>
      <c r="I30" s="12">
        <f>SUM(I28:I29,I25)</f>
        <v>-9146634</v>
      </c>
      <c r="J30" s="10"/>
      <c r="K30" s="12">
        <f>SUM(K28:K29,K25)</f>
        <v>2315148</v>
      </c>
      <c r="L30" s="10"/>
      <c r="M30" s="12">
        <f>SUM(M28:M29,M25)</f>
        <v>244500</v>
      </c>
      <c r="N30" s="10"/>
      <c r="O30" s="12">
        <f>SUM(O28:O29,O25)</f>
        <v>126335424</v>
      </c>
      <c r="P30" s="10"/>
      <c r="Q30" s="12">
        <f>SUM(Q28:Q29,Q25)</f>
        <v>-3778437</v>
      </c>
      <c r="R30" s="10"/>
      <c r="S30" s="12">
        <f>SUM(S28:S29,S25)</f>
        <v>-893747</v>
      </c>
      <c r="T30" s="10"/>
      <c r="U30" s="12">
        <f>SUM(U28:U29,U25)</f>
        <v>-248030</v>
      </c>
      <c r="V30" s="10"/>
      <c r="W30" s="12">
        <f>SUM(W28:W29,W25)</f>
        <v>147865304</v>
      </c>
    </row>
    <row r="31" spans="1:24" s="20" customFormat="1" ht="11.25" customHeight="1" thickTop="1">
      <c r="A31" s="19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>
        <f>W30-BS!I105</f>
        <v>0</v>
      </c>
    </row>
    <row r="32" spans="1:24" ht="24" customHeight="1">
      <c r="A32" s="13" t="s">
        <v>41</v>
      </c>
    </row>
    <row r="34" spans="1:23" ht="24" customHeight="1">
      <c r="A34" s="57"/>
      <c r="B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</row>
    <row r="35" spans="1:23" ht="24" customHeight="1">
      <c r="A35" s="57"/>
      <c r="B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</row>
    <row r="36" spans="1:23" ht="24" customHeight="1">
      <c r="A36" s="57"/>
      <c r="B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</row>
    <row r="37" spans="1:23" ht="24" customHeight="1">
      <c r="A37" s="57"/>
      <c r="B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</row>
    <row r="38" spans="1:23" ht="24" customHeight="1">
      <c r="A38" s="57"/>
      <c r="B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</row>
    <row r="39" spans="1:23" ht="24" customHeight="1">
      <c r="A39" s="57"/>
      <c r="B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</row>
    <row r="40" spans="1:23" ht="24" customHeight="1">
      <c r="A40" s="57"/>
      <c r="B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</row>
    <row r="41" spans="1:23" ht="24" customHeight="1">
      <c r="A41" s="57"/>
      <c r="B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</row>
    <row r="42" spans="1:23" ht="24" customHeight="1">
      <c r="A42" s="57"/>
      <c r="B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</row>
    <row r="43" spans="1:23" ht="24" customHeight="1">
      <c r="A43" s="57"/>
      <c r="B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</row>
    <row r="44" spans="1:23" ht="24" customHeight="1">
      <c r="A44" s="57"/>
      <c r="B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</row>
    <row r="45" spans="1:23" ht="24" customHeight="1">
      <c r="A45" s="57"/>
      <c r="B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</row>
    <row r="46" spans="1:23" ht="24" customHeight="1">
      <c r="A46" s="57"/>
      <c r="B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</row>
    <row r="47" spans="1:23" ht="24" customHeight="1">
      <c r="A47" s="57"/>
      <c r="B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</row>
    <row r="48" spans="1:23" ht="24" customHeight="1">
      <c r="A48" s="57"/>
      <c r="B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</row>
    <row r="50" spans="1:2" ht="24" customHeight="1">
      <c r="A50" s="57"/>
      <c r="B50" s="56"/>
    </row>
    <row r="51" spans="1:2" ht="24" customHeight="1">
      <c r="A51" s="57"/>
      <c r="B51" s="56"/>
    </row>
    <row r="52" spans="1:2" ht="24" customHeight="1">
      <c r="A52" s="57"/>
      <c r="B52" s="56"/>
    </row>
    <row r="53" spans="1:2" ht="24" customHeight="1">
      <c r="A53" s="57"/>
      <c r="B53" s="56"/>
    </row>
    <row r="54" spans="1:2" ht="24" customHeight="1">
      <c r="A54" s="57"/>
      <c r="B54" s="56"/>
    </row>
    <row r="55" spans="1:2" ht="24" customHeight="1">
      <c r="A55" s="57"/>
      <c r="B55" s="56"/>
    </row>
    <row r="56" spans="1:2" ht="24" customHeight="1">
      <c r="A56" s="57"/>
      <c r="B56" s="56"/>
    </row>
    <row r="57" spans="1:2" ht="24" customHeight="1">
      <c r="A57" s="57"/>
      <c r="B57" s="56"/>
    </row>
    <row r="58" spans="1:2" ht="24" customHeight="1">
      <c r="A58" s="57"/>
      <c r="B58" s="56"/>
    </row>
    <row r="59" spans="1:2" ht="24" customHeight="1">
      <c r="A59" s="57"/>
      <c r="B59" s="56"/>
    </row>
    <row r="60" spans="1:2" ht="24" customHeight="1">
      <c r="A60" s="57"/>
      <c r="B60" s="56"/>
    </row>
    <row r="61" spans="1:2" ht="24" customHeight="1">
      <c r="A61" s="57"/>
      <c r="B61" s="56"/>
    </row>
    <row r="62" spans="1:2" ht="24" customHeight="1">
      <c r="A62" s="57"/>
      <c r="B62" s="56"/>
    </row>
    <row r="63" spans="1:2" ht="24" customHeight="1">
      <c r="A63" s="57"/>
      <c r="B63" s="56"/>
    </row>
    <row r="64" spans="1:2" ht="24" customHeight="1">
      <c r="A64" s="57"/>
      <c r="B64" s="56"/>
    </row>
  </sheetData>
  <mergeCells count="6">
    <mergeCell ref="K13:O13"/>
    <mergeCell ref="E6:W6"/>
    <mergeCell ref="K9:O9"/>
    <mergeCell ref="Q8:U8"/>
    <mergeCell ref="Q9:U9"/>
    <mergeCell ref="Q7:U7"/>
  </mergeCells>
  <printOptions horizontalCentered="1"/>
  <pageMargins left="0.78740157480314965" right="0.19685039370078741" top="0.78740157480314965" bottom="0.31496062992125984" header="0.19685039370078741" footer="0.19685039370078741"/>
  <pageSetup paperSize="9" scale="66" firstPageNumber="10" orientation="landscape" useFirstPageNumber="1" r:id="rId1"/>
  <headerFooter>
    <oddFooter xml:space="preserve">&amp;R&amp;15&amp;P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6DBCD-8CE5-479B-8157-8C7D6227FC2C}">
  <dimension ref="A1:AB113"/>
  <sheetViews>
    <sheetView showGridLines="0" view="pageBreakPreview" topLeftCell="A35" zoomScale="81" zoomScaleNormal="80" zoomScaleSheetLayoutView="81" workbookViewId="0">
      <selection activeCell="E107" sqref="E107"/>
    </sheetView>
  </sheetViews>
  <sheetFormatPr defaultColWidth="10.5703125" defaultRowHeight="23.1" customHeight="1"/>
  <cols>
    <col min="1" max="1" width="44.7109375" style="105" customWidth="1"/>
    <col min="2" max="2" width="15.140625" style="115" customWidth="1"/>
    <col min="3" max="3" width="5.7109375" style="105" customWidth="1"/>
    <col min="4" max="4" width="1.7109375" style="115" customWidth="1"/>
    <col min="5" max="5" width="15.7109375" style="115" customWidth="1"/>
    <col min="6" max="6" width="1.7109375" style="115" customWidth="1"/>
    <col min="7" max="7" width="15.7109375" style="115" customWidth="1"/>
    <col min="8" max="8" width="1.7109375" style="115" customWidth="1"/>
    <col min="9" max="9" width="15.7109375" style="115" customWidth="1"/>
    <col min="10" max="10" width="1.7109375" style="115" customWidth="1"/>
    <col min="11" max="11" width="15.7109375" style="115" customWidth="1"/>
    <col min="12" max="12" width="1.7109375" style="115" customWidth="1"/>
    <col min="13" max="13" width="10.5703125" style="115"/>
    <col min="14" max="14" width="11" style="115" bestFit="1" customWidth="1"/>
    <col min="15" max="15" width="2.28515625" style="115" customWidth="1"/>
    <col min="16" max="16" width="11.5703125" style="115" bestFit="1" customWidth="1"/>
    <col min="17" max="17" width="2.28515625" style="115" customWidth="1"/>
    <col min="18" max="18" width="11" style="115" bestFit="1" customWidth="1"/>
    <col min="19" max="19" width="3" style="115" customWidth="1"/>
    <col min="20" max="20" width="11.5703125" style="115" bestFit="1" customWidth="1"/>
    <col min="21" max="22" width="10.5703125" style="115"/>
    <col min="23" max="23" width="1.7109375" style="115" customWidth="1"/>
    <col min="24" max="24" width="10.5703125" style="115"/>
    <col min="25" max="25" width="2" style="115" customWidth="1"/>
    <col min="26" max="26" width="10.5703125" style="115"/>
    <col min="27" max="27" width="1.85546875" style="115" customWidth="1"/>
    <col min="28" max="16384" width="10.5703125" style="115"/>
  </cols>
  <sheetData>
    <row r="1" spans="1:20" s="111" customFormat="1" ht="23.1" customHeight="1">
      <c r="A1" s="102"/>
      <c r="B1" s="107"/>
      <c r="C1" s="108"/>
      <c r="D1" s="109"/>
      <c r="E1" s="109"/>
      <c r="F1" s="109"/>
      <c r="G1" s="109"/>
      <c r="H1" s="109"/>
      <c r="I1" s="109"/>
      <c r="J1" s="109"/>
      <c r="K1" s="110" t="s">
        <v>88</v>
      </c>
    </row>
    <row r="2" spans="1:20" s="111" customFormat="1" ht="23.1" customHeight="1">
      <c r="A2" s="102" t="s">
        <v>0</v>
      </c>
      <c r="B2" s="107"/>
      <c r="C2" s="108"/>
      <c r="D2" s="109"/>
      <c r="E2" s="109"/>
      <c r="F2" s="109"/>
      <c r="G2" s="109"/>
      <c r="H2" s="109"/>
      <c r="I2" s="109"/>
      <c r="J2" s="109"/>
      <c r="K2" s="109"/>
    </row>
    <row r="3" spans="1:20" s="111" customFormat="1" ht="23.1" customHeight="1">
      <c r="A3" s="102" t="s">
        <v>195</v>
      </c>
      <c r="B3" s="107"/>
      <c r="C3" s="108"/>
      <c r="D3" s="109"/>
      <c r="E3" s="109"/>
      <c r="F3" s="109"/>
      <c r="G3" s="109"/>
      <c r="H3" s="109"/>
      <c r="I3" s="109"/>
      <c r="J3" s="109"/>
      <c r="K3" s="109"/>
    </row>
    <row r="4" spans="1:20" s="111" customFormat="1" ht="23.1" customHeight="1">
      <c r="A4" s="102" t="s">
        <v>289</v>
      </c>
      <c r="B4" s="109"/>
      <c r="C4" s="108"/>
      <c r="D4" s="109"/>
      <c r="E4" s="109"/>
      <c r="F4" s="109"/>
      <c r="G4" s="109"/>
      <c r="H4" s="109"/>
      <c r="I4" s="109"/>
      <c r="J4" s="109"/>
      <c r="K4" s="109"/>
    </row>
    <row r="5" spans="1:20" s="111" customFormat="1" ht="23.1" customHeight="1">
      <c r="B5" s="109"/>
      <c r="C5" s="108"/>
      <c r="D5" s="109"/>
      <c r="E5" s="109"/>
      <c r="F5" s="109"/>
      <c r="G5" s="109"/>
      <c r="H5" s="109"/>
      <c r="I5" s="109"/>
      <c r="J5" s="109"/>
      <c r="K5" s="110" t="s">
        <v>2</v>
      </c>
      <c r="N5" s="161"/>
      <c r="O5" s="161"/>
      <c r="P5" s="161"/>
      <c r="Q5" s="161"/>
      <c r="R5" s="161"/>
      <c r="S5" s="161"/>
      <c r="T5" s="161"/>
    </row>
    <row r="6" spans="1:20" ht="23.1" customHeight="1">
      <c r="E6" s="116"/>
      <c r="F6" s="116" t="s">
        <v>3</v>
      </c>
      <c r="G6" s="116"/>
      <c r="H6" s="117"/>
      <c r="I6" s="116"/>
      <c r="J6" s="116" t="s">
        <v>4</v>
      </c>
      <c r="K6" s="116"/>
      <c r="N6" s="125"/>
      <c r="O6" s="125"/>
      <c r="P6" s="125"/>
      <c r="Q6" s="125"/>
      <c r="R6" s="125"/>
      <c r="S6" s="125"/>
      <c r="T6" s="125"/>
    </row>
    <row r="7" spans="1:20" ht="23.1" customHeight="1">
      <c r="C7" s="163" t="s">
        <v>5</v>
      </c>
      <c r="E7" s="120">
        <v>2024</v>
      </c>
      <c r="F7" s="121"/>
      <c r="G7" s="120">
        <v>2023</v>
      </c>
      <c r="H7" s="121"/>
      <c r="I7" s="120">
        <v>2024</v>
      </c>
      <c r="J7" s="121"/>
      <c r="K7" s="120">
        <v>2023</v>
      </c>
      <c r="N7" s="125"/>
      <c r="O7" s="125"/>
      <c r="P7" s="125"/>
      <c r="Q7" s="125"/>
      <c r="R7" s="125"/>
      <c r="S7" s="125"/>
      <c r="T7" s="125"/>
    </row>
    <row r="8" spans="1:20" s="117" customFormat="1" ht="23.1" customHeight="1">
      <c r="A8" s="102" t="s">
        <v>196</v>
      </c>
      <c r="C8" s="164"/>
      <c r="E8" s="165"/>
      <c r="F8" s="165"/>
      <c r="G8" s="165"/>
      <c r="I8" s="165"/>
      <c r="J8" s="165"/>
      <c r="K8" s="165"/>
      <c r="N8" s="119"/>
      <c r="O8" s="119"/>
      <c r="P8" s="119"/>
      <c r="Q8" s="119"/>
      <c r="R8" s="119"/>
      <c r="S8" s="119"/>
      <c r="T8" s="119"/>
    </row>
    <row r="9" spans="1:20" ht="23.1" customHeight="1">
      <c r="A9" s="105" t="s">
        <v>104</v>
      </c>
      <c r="C9" s="76"/>
      <c r="E9" s="127">
        <f>PL!E98</f>
        <v>8794253</v>
      </c>
      <c r="F9" s="127"/>
      <c r="G9" s="127">
        <v>20589446</v>
      </c>
      <c r="H9" s="127"/>
      <c r="I9" s="127">
        <f>PL!I98</f>
        <v>8996420</v>
      </c>
      <c r="J9" s="127"/>
      <c r="K9" s="127">
        <v>22576789</v>
      </c>
      <c r="N9" s="125"/>
      <c r="O9" s="125"/>
      <c r="P9" s="125"/>
      <c r="Q9" s="125"/>
      <c r="R9" s="125"/>
      <c r="S9" s="125"/>
      <c r="T9" s="125"/>
    </row>
    <row r="10" spans="1:20" ht="23.1" customHeight="1">
      <c r="A10" s="105" t="s">
        <v>197</v>
      </c>
      <c r="C10" s="76"/>
      <c r="E10" s="127"/>
      <c r="F10" s="127"/>
      <c r="G10" s="127"/>
      <c r="H10" s="127"/>
      <c r="I10" s="127"/>
      <c r="J10" s="127"/>
      <c r="K10" s="127"/>
      <c r="N10" s="125"/>
      <c r="O10" s="125"/>
      <c r="P10" s="125"/>
      <c r="Q10" s="125"/>
      <c r="R10" s="125"/>
      <c r="S10" s="125"/>
      <c r="T10" s="125"/>
    </row>
    <row r="11" spans="1:20" ht="23.1" customHeight="1">
      <c r="A11" s="105" t="s">
        <v>198</v>
      </c>
      <c r="C11" s="76"/>
      <c r="E11" s="127"/>
      <c r="F11" s="127"/>
      <c r="G11" s="127"/>
      <c r="H11" s="127"/>
      <c r="I11" s="127"/>
      <c r="J11" s="127"/>
      <c r="K11" s="127"/>
      <c r="N11" s="125"/>
      <c r="O11" s="125"/>
      <c r="P11" s="125"/>
      <c r="Q11" s="125"/>
      <c r="R11" s="125"/>
      <c r="S11" s="125"/>
      <c r="T11" s="125"/>
    </row>
    <row r="12" spans="1:20" ht="23.1" customHeight="1">
      <c r="A12" s="104" t="s">
        <v>199</v>
      </c>
      <c r="C12" s="76"/>
      <c r="E12" s="127">
        <v>6079695</v>
      </c>
      <c r="F12" s="127"/>
      <c r="G12" s="127">
        <v>5781600</v>
      </c>
      <c r="H12" s="127"/>
      <c r="I12" s="127">
        <v>4083273</v>
      </c>
      <c r="J12" s="127"/>
      <c r="K12" s="127">
        <v>3890201</v>
      </c>
      <c r="N12" s="125"/>
      <c r="O12" s="125"/>
      <c r="P12" s="125"/>
      <c r="Q12" s="125"/>
      <c r="R12" s="125"/>
      <c r="S12" s="125"/>
      <c r="T12" s="125"/>
    </row>
    <row r="13" spans="1:20" ht="23.1" customHeight="1">
      <c r="A13" s="104" t="s">
        <v>305</v>
      </c>
      <c r="C13" s="76"/>
      <c r="E13" s="127">
        <v>31732</v>
      </c>
      <c r="F13" s="127"/>
      <c r="G13" s="127">
        <v>-146</v>
      </c>
      <c r="H13" s="127"/>
      <c r="I13" s="127">
        <v>0</v>
      </c>
      <c r="J13" s="127"/>
      <c r="K13" s="127">
        <v>0</v>
      </c>
      <c r="N13" s="125"/>
      <c r="O13" s="125"/>
      <c r="P13" s="125"/>
      <c r="Q13" s="125"/>
      <c r="R13" s="125"/>
      <c r="S13" s="125"/>
      <c r="T13" s="125"/>
    </row>
    <row r="14" spans="1:20" ht="23.1" customHeight="1">
      <c r="A14" s="105" t="s">
        <v>300</v>
      </c>
      <c r="C14" s="76"/>
      <c r="E14" s="127">
        <v>2478527</v>
      </c>
      <c r="F14" s="127"/>
      <c r="G14" s="127">
        <v>-660029</v>
      </c>
      <c r="H14" s="127"/>
      <c r="I14" s="127">
        <v>2500674</v>
      </c>
      <c r="J14" s="127"/>
      <c r="K14" s="127">
        <v>-422351</v>
      </c>
      <c r="N14" s="125"/>
      <c r="O14" s="125"/>
      <c r="P14" s="125"/>
      <c r="Q14" s="125"/>
      <c r="R14" s="125"/>
      <c r="S14" s="125"/>
      <c r="T14" s="125"/>
    </row>
    <row r="15" spans="1:20" ht="23.1" customHeight="1">
      <c r="A15" s="105" t="s">
        <v>200</v>
      </c>
      <c r="B15" s="79"/>
      <c r="C15" s="76"/>
      <c r="E15" s="127">
        <v>3066157</v>
      </c>
      <c r="F15" s="127"/>
      <c r="G15" s="127">
        <v>3036003</v>
      </c>
      <c r="H15" s="127"/>
      <c r="I15" s="127">
        <v>3017415</v>
      </c>
      <c r="J15" s="127"/>
      <c r="K15" s="127">
        <v>2746436</v>
      </c>
      <c r="N15" s="125"/>
      <c r="O15" s="125"/>
      <c r="P15" s="125"/>
      <c r="Q15" s="125"/>
      <c r="R15" s="125"/>
      <c r="S15" s="125"/>
      <c r="T15" s="125"/>
    </row>
    <row r="16" spans="1:20" ht="23.1" customHeight="1">
      <c r="A16" s="105" t="s">
        <v>301</v>
      </c>
      <c r="C16" s="76"/>
      <c r="E16" s="127">
        <v>-301529</v>
      </c>
      <c r="F16" s="127"/>
      <c r="G16" s="127">
        <v>1998520</v>
      </c>
      <c r="H16" s="127"/>
      <c r="I16" s="127">
        <v>-368984</v>
      </c>
      <c r="J16" s="127"/>
      <c r="K16" s="127">
        <v>2261037</v>
      </c>
      <c r="N16" s="125"/>
      <c r="O16" s="125"/>
      <c r="P16" s="125"/>
      <c r="Q16" s="125"/>
      <c r="R16" s="125"/>
      <c r="S16" s="125"/>
      <c r="T16" s="125"/>
    </row>
    <row r="17" spans="1:20" ht="23.1" customHeight="1">
      <c r="A17" s="105" t="s">
        <v>201</v>
      </c>
      <c r="C17" s="76"/>
      <c r="E17" s="127"/>
      <c r="F17" s="127"/>
      <c r="G17" s="127"/>
      <c r="H17" s="127"/>
      <c r="I17" s="127"/>
      <c r="J17" s="127"/>
      <c r="K17" s="127"/>
    </row>
    <row r="18" spans="1:20" ht="23.1" customHeight="1">
      <c r="A18" s="105" t="s">
        <v>202</v>
      </c>
      <c r="C18" s="101">
        <v>5</v>
      </c>
      <c r="E18" s="127">
        <v>194333</v>
      </c>
      <c r="F18" s="127"/>
      <c r="G18" s="127">
        <v>-67723</v>
      </c>
      <c r="H18" s="127"/>
      <c r="I18" s="127">
        <v>0</v>
      </c>
      <c r="J18" s="127"/>
      <c r="K18" s="127">
        <v>0</v>
      </c>
    </row>
    <row r="19" spans="1:20" ht="23.1" customHeight="1">
      <c r="A19" s="104" t="s">
        <v>203</v>
      </c>
      <c r="C19" s="101"/>
      <c r="E19" s="127">
        <v>-268087</v>
      </c>
      <c r="F19" s="127"/>
      <c r="G19" s="127">
        <v>-199695</v>
      </c>
      <c r="H19" s="127"/>
      <c r="I19" s="127">
        <v>-6106368</v>
      </c>
      <c r="J19" s="127"/>
      <c r="K19" s="127">
        <v>-6826468</v>
      </c>
      <c r="N19" s="125"/>
      <c r="O19" s="125"/>
      <c r="P19" s="125"/>
      <c r="Q19" s="125"/>
      <c r="R19" s="125"/>
      <c r="S19" s="125"/>
      <c r="T19" s="125"/>
    </row>
    <row r="20" spans="1:20" ht="23.1" customHeight="1">
      <c r="A20" s="104" t="s">
        <v>204</v>
      </c>
      <c r="C20" s="76"/>
      <c r="E20" s="127">
        <v>-1693</v>
      </c>
      <c r="F20" s="127"/>
      <c r="G20" s="127">
        <v>0</v>
      </c>
      <c r="H20" s="127"/>
      <c r="I20" s="127">
        <v>0</v>
      </c>
      <c r="J20" s="127"/>
      <c r="K20" s="127">
        <v>0</v>
      </c>
      <c r="N20" s="125"/>
      <c r="O20" s="125"/>
      <c r="P20" s="125"/>
      <c r="Q20" s="125"/>
      <c r="R20" s="125"/>
      <c r="S20" s="125"/>
      <c r="T20" s="125"/>
    </row>
    <row r="21" spans="1:20" ht="23.1" customHeight="1">
      <c r="A21" s="104" t="s">
        <v>260</v>
      </c>
      <c r="C21" s="101">
        <v>8</v>
      </c>
      <c r="E21" s="127">
        <v>-1147815</v>
      </c>
      <c r="F21" s="127"/>
      <c r="G21" s="127">
        <v>0</v>
      </c>
      <c r="H21" s="127"/>
      <c r="I21" s="127">
        <v>0</v>
      </c>
      <c r="J21" s="127"/>
      <c r="K21" s="127">
        <v>0</v>
      </c>
      <c r="N21" s="125"/>
      <c r="O21" s="125"/>
      <c r="P21" s="125"/>
      <c r="Q21" s="125"/>
      <c r="R21" s="125"/>
      <c r="S21" s="125"/>
      <c r="T21" s="125"/>
    </row>
    <row r="22" spans="1:20" ht="23.1" customHeight="1">
      <c r="A22" s="105" t="s">
        <v>269</v>
      </c>
      <c r="C22" s="76"/>
      <c r="E22" s="127">
        <v>-535</v>
      </c>
      <c r="F22" s="127"/>
      <c r="G22" s="127">
        <v>15</v>
      </c>
      <c r="H22" s="127"/>
      <c r="I22" s="127">
        <v>-445</v>
      </c>
      <c r="J22" s="127"/>
      <c r="K22" s="127">
        <v>-61875</v>
      </c>
      <c r="N22" s="125"/>
      <c r="O22" s="125"/>
      <c r="P22" s="125"/>
      <c r="Q22" s="125"/>
      <c r="R22" s="125"/>
      <c r="S22" s="125"/>
      <c r="T22" s="125"/>
    </row>
    <row r="23" spans="1:20" ht="23.1" customHeight="1">
      <c r="A23" s="105" t="s">
        <v>205</v>
      </c>
      <c r="C23" s="76"/>
      <c r="E23" s="127">
        <v>28</v>
      </c>
      <c r="F23" s="127"/>
      <c r="G23" s="127">
        <v>7</v>
      </c>
      <c r="H23" s="127"/>
      <c r="I23" s="127">
        <v>0</v>
      </c>
      <c r="J23" s="127"/>
      <c r="K23" s="127">
        <v>0</v>
      </c>
      <c r="N23" s="125"/>
      <c r="O23" s="125"/>
      <c r="P23" s="125"/>
      <c r="Q23" s="125"/>
      <c r="R23" s="125"/>
      <c r="S23" s="125"/>
      <c r="T23" s="125"/>
    </row>
    <row r="24" spans="1:20" ht="23.1" customHeight="1">
      <c r="A24" s="105" t="s">
        <v>306</v>
      </c>
      <c r="C24" s="76"/>
      <c r="E24" s="127">
        <v>-47805</v>
      </c>
      <c r="F24" s="127"/>
      <c r="G24" s="127">
        <v>71124</v>
      </c>
      <c r="H24" s="127"/>
      <c r="I24" s="127">
        <v>-47805</v>
      </c>
      <c r="J24" s="127"/>
      <c r="K24" s="127">
        <v>71124</v>
      </c>
      <c r="N24" s="125"/>
      <c r="O24" s="125"/>
      <c r="P24" s="125"/>
      <c r="Q24" s="125"/>
      <c r="R24" s="125"/>
      <c r="S24" s="125"/>
      <c r="T24" s="125"/>
    </row>
    <row r="25" spans="1:20" ht="23.1" customHeight="1">
      <c r="A25" s="105" t="s">
        <v>206</v>
      </c>
      <c r="C25" s="76"/>
      <c r="E25" s="127">
        <v>220717</v>
      </c>
      <c r="F25" s="127"/>
      <c r="G25" s="127">
        <v>111768</v>
      </c>
      <c r="H25" s="127"/>
      <c r="I25" s="127">
        <v>220717</v>
      </c>
      <c r="J25" s="127"/>
      <c r="K25" s="127">
        <v>111768</v>
      </c>
      <c r="N25" s="125"/>
      <c r="O25" s="125"/>
      <c r="P25" s="125"/>
      <c r="Q25" s="125"/>
      <c r="R25" s="125"/>
      <c r="S25" s="125"/>
      <c r="T25" s="125"/>
    </row>
    <row r="26" spans="1:20" ht="23.1" customHeight="1">
      <c r="A26" s="105" t="s">
        <v>207</v>
      </c>
      <c r="C26" s="76"/>
      <c r="E26" s="127">
        <v>56719</v>
      </c>
      <c r="F26" s="127"/>
      <c r="G26" s="127">
        <v>105180</v>
      </c>
      <c r="H26" s="127"/>
      <c r="I26" s="127">
        <v>12909</v>
      </c>
      <c r="J26" s="127"/>
      <c r="K26" s="127">
        <v>65105</v>
      </c>
      <c r="N26" s="125"/>
      <c r="O26" s="125"/>
      <c r="P26" s="125"/>
      <c r="Q26" s="125"/>
      <c r="R26" s="125"/>
      <c r="S26" s="125"/>
      <c r="T26" s="125"/>
    </row>
    <row r="27" spans="1:20" ht="23.1" customHeight="1">
      <c r="A27" s="105" t="s">
        <v>302</v>
      </c>
      <c r="C27" s="76"/>
      <c r="E27" s="127">
        <v>214275</v>
      </c>
      <c r="F27" s="127"/>
      <c r="G27" s="127">
        <v>1843591</v>
      </c>
      <c r="H27" s="127"/>
      <c r="I27" s="127">
        <v>193665</v>
      </c>
      <c r="J27" s="127"/>
      <c r="K27" s="127">
        <v>1763998</v>
      </c>
      <c r="N27" s="125"/>
      <c r="O27" s="125"/>
      <c r="P27" s="125"/>
      <c r="Q27" s="125"/>
      <c r="R27" s="125"/>
      <c r="S27" s="125"/>
      <c r="T27" s="125"/>
    </row>
    <row r="28" spans="1:20" ht="23.1" customHeight="1">
      <c r="A28" s="105" t="s">
        <v>208</v>
      </c>
      <c r="B28" s="105"/>
      <c r="C28" s="76"/>
      <c r="E28" s="129">
        <v>-26545</v>
      </c>
      <c r="F28" s="127"/>
      <c r="G28" s="129">
        <v>-18152</v>
      </c>
      <c r="H28" s="127"/>
      <c r="I28" s="129">
        <v>-671304</v>
      </c>
      <c r="J28" s="127"/>
      <c r="K28" s="129">
        <v>-453484</v>
      </c>
      <c r="N28" s="125"/>
      <c r="O28" s="125"/>
      <c r="P28" s="125"/>
      <c r="Q28" s="125"/>
      <c r="R28" s="125"/>
      <c r="S28" s="125"/>
      <c r="T28" s="125"/>
    </row>
    <row r="29" spans="1:20" ht="23.1" customHeight="1">
      <c r="A29" s="104" t="s">
        <v>209</v>
      </c>
      <c r="C29" s="76"/>
      <c r="E29" s="127"/>
      <c r="F29" s="127"/>
      <c r="G29" s="127"/>
      <c r="H29" s="127"/>
      <c r="I29" s="127"/>
      <c r="J29" s="127"/>
      <c r="K29" s="127"/>
      <c r="N29" s="125"/>
      <c r="O29" s="125"/>
      <c r="P29" s="125"/>
      <c r="Q29" s="125"/>
      <c r="R29" s="125"/>
      <c r="S29" s="125"/>
      <c r="T29" s="125"/>
    </row>
    <row r="30" spans="1:20" ht="23.1" customHeight="1">
      <c r="A30" s="105" t="s">
        <v>210</v>
      </c>
      <c r="C30" s="76"/>
      <c r="E30" s="127">
        <f>SUM(E9:E29)</f>
        <v>19342427</v>
      </c>
      <c r="F30" s="127"/>
      <c r="G30" s="127">
        <f>SUM(G9:G29)</f>
        <v>32591509</v>
      </c>
      <c r="H30" s="127"/>
      <c r="I30" s="127">
        <f>SUM(I9:I29)</f>
        <v>11830167</v>
      </c>
      <c r="J30" s="127"/>
      <c r="K30" s="127">
        <f>SUM(K9:K29)</f>
        <v>25722280</v>
      </c>
      <c r="N30" s="125"/>
      <c r="O30" s="125"/>
      <c r="P30" s="125"/>
      <c r="Q30" s="125"/>
      <c r="R30" s="125"/>
      <c r="S30" s="125"/>
      <c r="T30" s="125"/>
    </row>
    <row r="31" spans="1:20" ht="23.1" customHeight="1">
      <c r="A31" s="105" t="s">
        <v>211</v>
      </c>
      <c r="C31" s="76"/>
      <c r="E31" s="127"/>
      <c r="F31" s="127"/>
      <c r="G31" s="127"/>
      <c r="H31" s="127"/>
      <c r="I31" s="127"/>
      <c r="J31" s="127"/>
      <c r="K31" s="127"/>
      <c r="N31" s="125"/>
      <c r="O31" s="125"/>
      <c r="P31" s="125"/>
      <c r="Q31" s="125"/>
      <c r="R31" s="125"/>
      <c r="S31" s="125"/>
      <c r="T31" s="125"/>
    </row>
    <row r="32" spans="1:20" ht="23.1" customHeight="1">
      <c r="A32" s="105" t="s">
        <v>212</v>
      </c>
      <c r="C32" s="76"/>
      <c r="E32" s="127">
        <v>3297443</v>
      </c>
      <c r="F32" s="127"/>
      <c r="G32" s="127">
        <v>-2461761</v>
      </c>
      <c r="H32" s="127"/>
      <c r="I32" s="127">
        <v>4140834</v>
      </c>
      <c r="J32" s="127"/>
      <c r="K32" s="127">
        <v>-2508136</v>
      </c>
      <c r="N32" s="125"/>
      <c r="O32" s="125"/>
      <c r="P32" s="125"/>
      <c r="Q32" s="125"/>
      <c r="R32" s="125"/>
      <c r="S32" s="125"/>
      <c r="T32" s="125"/>
    </row>
    <row r="33" spans="1:20" ht="23.1" customHeight="1">
      <c r="A33" s="105" t="s">
        <v>213</v>
      </c>
      <c r="C33" s="76"/>
      <c r="E33" s="127">
        <v>433433</v>
      </c>
      <c r="F33" s="127"/>
      <c r="G33" s="127">
        <v>2512090</v>
      </c>
      <c r="H33" s="127"/>
      <c r="I33" s="127">
        <v>87779</v>
      </c>
      <c r="J33" s="127"/>
      <c r="K33" s="127">
        <v>2197532</v>
      </c>
      <c r="N33" s="125"/>
      <c r="O33" s="125"/>
      <c r="P33" s="125"/>
      <c r="Q33" s="125"/>
      <c r="R33" s="125"/>
      <c r="S33" s="125"/>
      <c r="T33" s="125"/>
    </row>
    <row r="34" spans="1:20" ht="23.1" customHeight="1">
      <c r="A34" s="105" t="s">
        <v>214</v>
      </c>
      <c r="C34" s="76"/>
      <c r="E34" s="127">
        <v>-22091</v>
      </c>
      <c r="F34" s="127"/>
      <c r="G34" s="127">
        <v>13521489</v>
      </c>
      <c r="H34" s="127"/>
      <c r="I34" s="127">
        <v>-22091</v>
      </c>
      <c r="J34" s="127"/>
      <c r="K34" s="127">
        <v>13521489</v>
      </c>
      <c r="N34" s="125"/>
      <c r="O34" s="125"/>
      <c r="P34" s="125"/>
      <c r="Q34" s="125"/>
      <c r="R34" s="125"/>
      <c r="S34" s="125"/>
      <c r="T34" s="125"/>
    </row>
    <row r="35" spans="1:20" ht="23.1" customHeight="1">
      <c r="A35" s="105" t="s">
        <v>215</v>
      </c>
      <c r="C35" s="76"/>
      <c r="E35" s="127">
        <v>3966065</v>
      </c>
      <c r="F35" s="127"/>
      <c r="G35" s="127">
        <v>3823214</v>
      </c>
      <c r="H35" s="127"/>
      <c r="I35" s="127">
        <v>4106317</v>
      </c>
      <c r="J35" s="127"/>
      <c r="K35" s="127">
        <v>2800356</v>
      </c>
      <c r="N35" s="125"/>
      <c r="O35" s="125"/>
      <c r="P35" s="125"/>
      <c r="Q35" s="125"/>
      <c r="R35" s="125"/>
      <c r="S35" s="125"/>
      <c r="T35" s="125"/>
    </row>
    <row r="36" spans="1:20" ht="23.1" customHeight="1">
      <c r="A36" s="104" t="s">
        <v>216</v>
      </c>
      <c r="B36" s="111"/>
      <c r="C36" s="76"/>
      <c r="E36" s="127">
        <v>492240</v>
      </c>
      <c r="F36" s="127"/>
      <c r="G36" s="127">
        <v>1442692</v>
      </c>
      <c r="H36" s="127"/>
      <c r="I36" s="127">
        <v>551426</v>
      </c>
      <c r="J36" s="127"/>
      <c r="K36" s="127">
        <v>1033806</v>
      </c>
      <c r="N36" s="125"/>
      <c r="O36" s="125"/>
      <c r="P36" s="125"/>
      <c r="Q36" s="125"/>
      <c r="R36" s="125"/>
      <c r="S36" s="125"/>
      <c r="T36" s="125"/>
    </row>
    <row r="37" spans="1:20" ht="23.1" customHeight="1">
      <c r="A37" s="104" t="s">
        <v>217</v>
      </c>
      <c r="C37" s="76"/>
      <c r="E37" s="127">
        <v>-41135</v>
      </c>
      <c r="F37" s="127"/>
      <c r="G37" s="127">
        <v>77739</v>
      </c>
      <c r="H37" s="127"/>
      <c r="I37" s="127">
        <v>-48495</v>
      </c>
      <c r="J37" s="127"/>
      <c r="K37" s="127">
        <v>-57108</v>
      </c>
      <c r="N37" s="125"/>
      <c r="O37" s="125"/>
      <c r="P37" s="125"/>
      <c r="Q37" s="125"/>
      <c r="R37" s="125"/>
      <c r="S37" s="125"/>
      <c r="T37" s="125"/>
    </row>
    <row r="38" spans="1:20" ht="23.1" customHeight="1">
      <c r="A38" s="105" t="s">
        <v>218</v>
      </c>
      <c r="C38" s="76"/>
      <c r="E38" s="127"/>
      <c r="F38" s="127"/>
      <c r="G38" s="127"/>
      <c r="H38" s="127"/>
      <c r="I38" s="127"/>
      <c r="J38" s="127"/>
      <c r="K38" s="127"/>
      <c r="N38" s="125"/>
      <c r="O38" s="125"/>
      <c r="P38" s="125"/>
      <c r="Q38" s="125"/>
      <c r="R38" s="125"/>
      <c r="S38" s="125"/>
      <c r="T38" s="125"/>
    </row>
    <row r="39" spans="1:20" ht="23.1" customHeight="1">
      <c r="A39" s="104" t="s">
        <v>219</v>
      </c>
      <c r="C39" s="76"/>
      <c r="E39" s="127">
        <v>-3098490</v>
      </c>
      <c r="F39" s="127"/>
      <c r="G39" s="127">
        <v>-30061425</v>
      </c>
      <c r="H39" s="127"/>
      <c r="I39" s="127">
        <v>-4304974</v>
      </c>
      <c r="J39" s="127"/>
      <c r="K39" s="127">
        <v>-30871397</v>
      </c>
      <c r="N39" s="125"/>
      <c r="O39" s="125"/>
      <c r="P39" s="125"/>
      <c r="Q39" s="125"/>
      <c r="R39" s="125"/>
      <c r="S39" s="125"/>
      <c r="T39" s="125"/>
    </row>
    <row r="40" spans="1:20" ht="23.1" customHeight="1">
      <c r="A40" s="104" t="s">
        <v>220</v>
      </c>
      <c r="C40" s="76"/>
      <c r="E40" s="127">
        <v>-420463</v>
      </c>
      <c r="F40" s="127"/>
      <c r="G40" s="127">
        <v>-629085</v>
      </c>
      <c r="H40" s="127"/>
      <c r="I40" s="127">
        <v>580417</v>
      </c>
      <c r="J40" s="127"/>
      <c r="K40" s="127">
        <v>401755</v>
      </c>
      <c r="N40" s="125"/>
      <c r="O40" s="125"/>
      <c r="P40" s="125"/>
      <c r="Q40" s="125"/>
      <c r="R40" s="125"/>
      <c r="S40" s="125"/>
      <c r="T40" s="125"/>
    </row>
    <row r="41" spans="1:20" ht="23.1" customHeight="1">
      <c r="A41" s="105" t="s">
        <v>221</v>
      </c>
      <c r="C41" s="76"/>
      <c r="E41" s="127">
        <v>-363414</v>
      </c>
      <c r="F41" s="127"/>
      <c r="G41" s="127">
        <v>1095568</v>
      </c>
      <c r="H41" s="127"/>
      <c r="I41" s="127">
        <v>-363118</v>
      </c>
      <c r="J41" s="127"/>
      <c r="K41" s="127">
        <v>1094241</v>
      </c>
      <c r="N41" s="125"/>
      <c r="O41" s="125"/>
      <c r="P41" s="125"/>
      <c r="Q41" s="125"/>
      <c r="R41" s="125"/>
      <c r="S41" s="125"/>
      <c r="T41" s="125"/>
    </row>
    <row r="42" spans="1:20" ht="23.1" customHeight="1">
      <c r="A42" s="105" t="s">
        <v>222</v>
      </c>
      <c r="C42" s="76"/>
      <c r="E42" s="129">
        <v>137144</v>
      </c>
      <c r="F42" s="127"/>
      <c r="G42" s="129">
        <v>113716</v>
      </c>
      <c r="H42" s="127"/>
      <c r="I42" s="129">
        <v>136553</v>
      </c>
      <c r="J42" s="127"/>
      <c r="K42" s="129">
        <v>113542</v>
      </c>
      <c r="N42" s="125"/>
      <c r="O42" s="125"/>
      <c r="P42" s="125"/>
      <c r="Q42" s="125"/>
      <c r="R42" s="125"/>
      <c r="S42" s="125"/>
      <c r="T42" s="125"/>
    </row>
    <row r="43" spans="1:20" ht="23.1" customHeight="1">
      <c r="A43" s="105" t="s">
        <v>223</v>
      </c>
      <c r="C43" s="76"/>
      <c r="E43" s="127">
        <f>SUM(E30:E42)</f>
        <v>23723159</v>
      </c>
      <c r="F43" s="127"/>
      <c r="G43" s="127">
        <f>SUM(G30:G42)</f>
        <v>22025746</v>
      </c>
      <c r="H43" s="127"/>
      <c r="I43" s="127">
        <f>SUM(I30:I42)</f>
        <v>16694815</v>
      </c>
      <c r="J43" s="127"/>
      <c r="K43" s="127">
        <f>SUM(K30:K42)</f>
        <v>13448360</v>
      </c>
      <c r="N43" s="125"/>
      <c r="O43" s="125"/>
      <c r="P43" s="125"/>
      <c r="Q43" s="125"/>
      <c r="R43" s="125"/>
      <c r="S43" s="125"/>
      <c r="T43" s="125"/>
    </row>
    <row r="44" spans="1:20" ht="23.1" customHeight="1">
      <c r="A44" s="105" t="s">
        <v>224</v>
      </c>
      <c r="C44" s="76"/>
      <c r="E44" s="129">
        <v>-4319248</v>
      </c>
      <c r="F44" s="127"/>
      <c r="G44" s="129">
        <v>-2040281</v>
      </c>
      <c r="H44" s="127"/>
      <c r="I44" s="129">
        <v>-3395669</v>
      </c>
      <c r="J44" s="127"/>
      <c r="K44" s="129">
        <v>-1255842</v>
      </c>
      <c r="N44" s="125"/>
      <c r="O44" s="125"/>
      <c r="P44" s="125"/>
      <c r="Q44" s="125"/>
      <c r="R44" s="125"/>
      <c r="S44" s="125"/>
      <c r="T44" s="125"/>
    </row>
    <row r="45" spans="1:20" ht="23.1" customHeight="1">
      <c r="A45" s="166" t="s">
        <v>225</v>
      </c>
      <c r="B45" s="111"/>
      <c r="C45" s="76"/>
      <c r="E45" s="129">
        <f>SUM(E43:E44)</f>
        <v>19403911</v>
      </c>
      <c r="F45" s="127"/>
      <c r="G45" s="129">
        <f>SUM(G43:G44)</f>
        <v>19985465</v>
      </c>
      <c r="H45" s="127"/>
      <c r="I45" s="129">
        <f>SUM(I43:I44)</f>
        <v>13299146</v>
      </c>
      <c r="J45" s="127"/>
      <c r="K45" s="129">
        <f>SUM(K43:K44)</f>
        <v>12192518</v>
      </c>
      <c r="N45" s="125"/>
      <c r="O45" s="125"/>
      <c r="P45" s="125"/>
      <c r="Q45" s="125"/>
      <c r="R45" s="125"/>
      <c r="S45" s="125"/>
      <c r="T45" s="125"/>
    </row>
    <row r="46" spans="1:20" ht="23.1" customHeight="1">
      <c r="A46" s="104"/>
      <c r="B46" s="111"/>
      <c r="C46" s="76"/>
    </row>
    <row r="47" spans="1:20" ht="23.1" customHeight="1">
      <c r="A47" s="104" t="s">
        <v>41</v>
      </c>
      <c r="B47" s="111"/>
      <c r="C47" s="76"/>
      <c r="F47" s="140"/>
    </row>
    <row r="48" spans="1:20" s="111" customFormat="1" ht="23.1" customHeight="1">
      <c r="A48" s="102"/>
      <c r="B48" s="107"/>
      <c r="C48" s="108"/>
      <c r="D48" s="109"/>
      <c r="E48" s="109"/>
      <c r="F48" s="109"/>
      <c r="G48" s="109"/>
      <c r="H48" s="109"/>
      <c r="I48" s="109"/>
      <c r="J48" s="109"/>
      <c r="K48" s="110" t="s">
        <v>88</v>
      </c>
    </row>
    <row r="49" spans="1:20" s="111" customFormat="1" ht="23.1" customHeight="1">
      <c r="A49" s="102" t="s">
        <v>0</v>
      </c>
      <c r="B49" s="107"/>
      <c r="C49" s="108"/>
      <c r="D49" s="109"/>
      <c r="E49" s="109"/>
      <c r="F49" s="109"/>
      <c r="G49" s="109"/>
      <c r="H49" s="109"/>
      <c r="I49" s="109"/>
      <c r="J49" s="109"/>
      <c r="K49" s="109"/>
    </row>
    <row r="50" spans="1:20" s="111" customFormat="1" ht="23.1" customHeight="1">
      <c r="A50" s="102" t="s">
        <v>226</v>
      </c>
      <c r="B50" s="107"/>
      <c r="C50" s="108"/>
      <c r="D50" s="109"/>
      <c r="E50" s="109"/>
      <c r="F50" s="109"/>
      <c r="G50" s="109"/>
      <c r="H50" s="109"/>
      <c r="I50" s="109"/>
      <c r="J50" s="109"/>
      <c r="K50" s="109"/>
    </row>
    <row r="51" spans="1:20" s="111" customFormat="1" ht="23.1" customHeight="1">
      <c r="A51" s="102" t="s">
        <v>289</v>
      </c>
      <c r="B51" s="109"/>
      <c r="C51" s="108"/>
      <c r="D51" s="109"/>
      <c r="E51" s="109"/>
      <c r="F51" s="109"/>
      <c r="G51" s="109"/>
      <c r="H51" s="109"/>
      <c r="I51" s="109"/>
      <c r="J51" s="109"/>
      <c r="K51" s="109"/>
    </row>
    <row r="52" spans="1:20" s="111" customFormat="1" ht="23.1" customHeight="1">
      <c r="B52" s="109"/>
      <c r="C52" s="108"/>
      <c r="D52" s="109"/>
      <c r="E52" s="109"/>
      <c r="F52" s="109"/>
      <c r="G52" s="109"/>
      <c r="H52" s="109"/>
      <c r="I52" s="109"/>
      <c r="J52" s="109"/>
      <c r="K52" s="110" t="s">
        <v>2</v>
      </c>
      <c r="N52" s="167"/>
      <c r="O52" s="167"/>
      <c r="P52" s="167"/>
      <c r="Q52" s="167"/>
      <c r="R52" s="167"/>
      <c r="S52" s="167"/>
      <c r="T52" s="167"/>
    </row>
    <row r="53" spans="1:20" ht="23.1" customHeight="1">
      <c r="E53" s="116"/>
      <c r="F53" s="116" t="s">
        <v>3</v>
      </c>
      <c r="G53" s="116"/>
      <c r="H53" s="117"/>
      <c r="I53" s="116"/>
      <c r="J53" s="116" t="s">
        <v>4</v>
      </c>
      <c r="K53" s="116"/>
      <c r="N53" s="168"/>
      <c r="O53" s="168"/>
      <c r="P53" s="168"/>
      <c r="Q53" s="168"/>
      <c r="R53" s="168"/>
      <c r="S53" s="168"/>
      <c r="T53" s="168"/>
    </row>
    <row r="54" spans="1:20" ht="23.1" customHeight="1">
      <c r="C54" s="163" t="s">
        <v>5</v>
      </c>
      <c r="E54" s="120">
        <v>2024</v>
      </c>
      <c r="F54" s="121"/>
      <c r="G54" s="120">
        <v>2023</v>
      </c>
      <c r="H54" s="121"/>
      <c r="I54" s="120">
        <v>2024</v>
      </c>
      <c r="J54" s="121"/>
      <c r="K54" s="120">
        <v>2023</v>
      </c>
      <c r="N54" s="168"/>
      <c r="O54" s="168"/>
      <c r="P54" s="168"/>
      <c r="Q54" s="168"/>
      <c r="R54" s="168"/>
      <c r="S54" s="168"/>
      <c r="T54" s="168"/>
    </row>
    <row r="55" spans="1:20" ht="23.1" customHeight="1">
      <c r="A55" s="102" t="s">
        <v>227</v>
      </c>
      <c r="B55" s="117"/>
      <c r="C55" s="76"/>
      <c r="E55" s="140"/>
      <c r="F55" s="140"/>
      <c r="G55" s="140"/>
      <c r="I55" s="140"/>
      <c r="J55" s="140"/>
      <c r="K55" s="140"/>
      <c r="N55" s="168"/>
      <c r="O55" s="168"/>
      <c r="P55" s="168"/>
      <c r="Q55" s="168"/>
      <c r="R55" s="168"/>
      <c r="S55" s="168"/>
      <c r="T55" s="168"/>
    </row>
    <row r="56" spans="1:20" ht="23.1" customHeight="1">
      <c r="A56" s="104" t="s">
        <v>228</v>
      </c>
      <c r="B56" s="117"/>
      <c r="C56" s="76"/>
      <c r="E56" s="141">
        <v>533696</v>
      </c>
      <c r="F56" s="141"/>
      <c r="G56" s="115">
        <v>514065</v>
      </c>
      <c r="I56" s="115">
        <v>6106368</v>
      </c>
      <c r="K56" s="115">
        <v>6826468</v>
      </c>
      <c r="N56" s="168"/>
      <c r="O56" s="168"/>
      <c r="P56" s="168"/>
      <c r="Q56" s="168"/>
      <c r="R56" s="168"/>
      <c r="S56" s="168"/>
      <c r="T56" s="168"/>
    </row>
    <row r="57" spans="1:20" ht="23.1" customHeight="1">
      <c r="A57" s="104" t="s">
        <v>282</v>
      </c>
      <c r="B57" s="117"/>
      <c r="C57" s="76"/>
      <c r="E57" s="141">
        <v>0</v>
      </c>
      <c r="F57" s="141"/>
      <c r="G57" s="141">
        <v>342942</v>
      </c>
      <c r="H57" s="142"/>
      <c r="I57" s="127">
        <v>0</v>
      </c>
      <c r="J57" s="141"/>
      <c r="K57" s="127">
        <v>0</v>
      </c>
      <c r="N57" s="168"/>
      <c r="O57" s="168"/>
      <c r="P57" s="168"/>
      <c r="Q57" s="168"/>
      <c r="R57" s="168"/>
      <c r="S57" s="168"/>
      <c r="T57" s="168"/>
    </row>
    <row r="58" spans="1:20" ht="23.1" customHeight="1">
      <c r="A58" s="104" t="s">
        <v>281</v>
      </c>
      <c r="B58" s="117"/>
      <c r="C58" s="76"/>
      <c r="E58" s="141">
        <v>-2017547</v>
      </c>
      <c r="F58" s="141"/>
      <c r="G58" s="141">
        <v>-7764966</v>
      </c>
      <c r="H58" s="142"/>
      <c r="I58" s="127">
        <v>-2017547</v>
      </c>
      <c r="J58" s="141"/>
      <c r="K58" s="127">
        <v>-7587910</v>
      </c>
      <c r="N58" s="168"/>
      <c r="O58" s="168"/>
      <c r="P58" s="168"/>
      <c r="Q58" s="168"/>
      <c r="R58" s="168"/>
      <c r="S58" s="168"/>
      <c r="T58" s="168"/>
    </row>
    <row r="59" spans="1:20" ht="23.1" customHeight="1">
      <c r="A59" s="104" t="s">
        <v>229</v>
      </c>
      <c r="B59" s="117"/>
      <c r="C59" s="76"/>
      <c r="E59" s="141"/>
      <c r="F59" s="141"/>
      <c r="G59" s="141"/>
      <c r="H59" s="142"/>
      <c r="I59" s="127"/>
      <c r="J59" s="141"/>
      <c r="K59" s="127"/>
      <c r="N59" s="168"/>
      <c r="O59" s="168"/>
      <c r="P59" s="168"/>
      <c r="Q59" s="168"/>
      <c r="R59" s="168"/>
      <c r="S59" s="168"/>
      <c r="T59" s="168"/>
    </row>
    <row r="60" spans="1:20" ht="23.1" customHeight="1">
      <c r="A60" s="104" t="s">
        <v>290</v>
      </c>
      <c r="B60" s="117"/>
      <c r="C60" s="76"/>
      <c r="E60" s="141">
        <v>0</v>
      </c>
      <c r="F60" s="141"/>
      <c r="G60" s="141">
        <v>-88937</v>
      </c>
      <c r="H60" s="142"/>
      <c r="I60" s="127">
        <v>0</v>
      </c>
      <c r="J60" s="141"/>
      <c r="K60" s="127">
        <v>0</v>
      </c>
      <c r="N60" s="168"/>
      <c r="O60" s="168"/>
      <c r="P60" s="168"/>
      <c r="Q60" s="168"/>
      <c r="R60" s="168"/>
      <c r="S60" s="168"/>
      <c r="T60" s="168"/>
    </row>
    <row r="61" spans="1:20" ht="23.1" customHeight="1">
      <c r="A61" s="104" t="s">
        <v>229</v>
      </c>
      <c r="C61" s="76"/>
      <c r="E61" s="127"/>
      <c r="F61" s="127"/>
      <c r="G61" s="127"/>
      <c r="H61" s="127"/>
      <c r="I61" s="127"/>
      <c r="J61" s="127"/>
      <c r="K61" s="127"/>
      <c r="N61" s="168"/>
      <c r="O61" s="168"/>
      <c r="P61" s="168"/>
      <c r="Q61" s="168"/>
      <c r="R61" s="168"/>
      <c r="S61" s="168"/>
      <c r="T61" s="168"/>
    </row>
    <row r="62" spans="1:20" ht="23.1" customHeight="1">
      <c r="A62" s="104" t="s">
        <v>230</v>
      </c>
      <c r="C62" s="76"/>
      <c r="E62" s="127">
        <v>-34789</v>
      </c>
      <c r="F62" s="127"/>
      <c r="G62" s="127">
        <v>-39681</v>
      </c>
      <c r="H62" s="127"/>
      <c r="I62" s="127">
        <v>0</v>
      </c>
      <c r="J62" s="127"/>
      <c r="K62" s="127">
        <v>0</v>
      </c>
      <c r="N62" s="168"/>
      <c r="O62" s="168"/>
      <c r="P62" s="168"/>
      <c r="Q62" s="168"/>
      <c r="R62" s="168"/>
      <c r="S62" s="168"/>
      <c r="T62" s="168"/>
    </row>
    <row r="63" spans="1:20" ht="23.1" customHeight="1">
      <c r="A63" s="104" t="s">
        <v>231</v>
      </c>
      <c r="C63" s="101">
        <v>2</v>
      </c>
      <c r="E63" s="127">
        <v>0</v>
      </c>
      <c r="F63" s="127"/>
      <c r="G63" s="127">
        <v>0</v>
      </c>
      <c r="H63" s="127"/>
      <c r="I63" s="127">
        <v>703157</v>
      </c>
      <c r="J63" s="127"/>
      <c r="K63" s="127">
        <v>1078701</v>
      </c>
      <c r="N63" s="168"/>
      <c r="O63" s="168"/>
      <c r="P63" s="168"/>
      <c r="Q63" s="168"/>
      <c r="R63" s="168"/>
      <c r="S63" s="168"/>
      <c r="T63" s="168"/>
    </row>
    <row r="64" spans="1:20" ht="23.1" customHeight="1">
      <c r="A64" s="104" t="s">
        <v>304</v>
      </c>
      <c r="C64" s="101">
        <v>2</v>
      </c>
      <c r="E64" s="127">
        <v>0</v>
      </c>
      <c r="F64" s="127"/>
      <c r="G64" s="127">
        <v>0</v>
      </c>
      <c r="H64" s="127"/>
      <c r="I64" s="127">
        <v>-10000</v>
      </c>
      <c r="J64" s="127"/>
      <c r="K64" s="127">
        <v>0</v>
      </c>
    </row>
    <row r="65" spans="1:20" ht="23.1" customHeight="1">
      <c r="A65" s="104" t="s">
        <v>263</v>
      </c>
      <c r="C65" s="101"/>
      <c r="E65" s="127">
        <v>0</v>
      </c>
      <c r="F65" s="127"/>
      <c r="G65" s="127">
        <v>0</v>
      </c>
      <c r="H65" s="127"/>
      <c r="I65" s="127">
        <v>0</v>
      </c>
      <c r="J65" s="127"/>
      <c r="K65" s="127">
        <v>2000000</v>
      </c>
      <c r="N65" s="168"/>
      <c r="O65" s="168"/>
      <c r="P65" s="168"/>
      <c r="Q65" s="168"/>
      <c r="R65" s="168"/>
      <c r="S65" s="168"/>
      <c r="T65" s="168"/>
    </row>
    <row r="66" spans="1:20" ht="23.1" customHeight="1">
      <c r="A66" s="104" t="s">
        <v>264</v>
      </c>
      <c r="C66" s="101"/>
      <c r="E66" s="127">
        <v>0</v>
      </c>
      <c r="F66" s="127"/>
      <c r="G66" s="127">
        <v>0</v>
      </c>
      <c r="H66" s="127"/>
      <c r="I66" s="127">
        <v>0</v>
      </c>
      <c r="J66" s="127"/>
      <c r="K66" s="127">
        <v>-9985000</v>
      </c>
      <c r="N66" s="168"/>
      <c r="O66" s="168"/>
      <c r="P66" s="168"/>
      <c r="Q66" s="168"/>
      <c r="R66" s="168"/>
      <c r="S66" s="168"/>
      <c r="T66" s="168"/>
    </row>
    <row r="67" spans="1:20" ht="23.1" customHeight="1">
      <c r="A67" s="104" t="s">
        <v>232</v>
      </c>
      <c r="C67" s="76"/>
      <c r="E67" s="127"/>
      <c r="F67" s="127"/>
      <c r="G67" s="127"/>
      <c r="H67" s="127"/>
      <c r="I67" s="127"/>
      <c r="J67" s="127"/>
      <c r="K67" s="127"/>
    </row>
    <row r="68" spans="1:20" ht="23.1" customHeight="1">
      <c r="A68" s="104" t="s">
        <v>233</v>
      </c>
      <c r="C68" s="76"/>
      <c r="E68" s="127">
        <v>29339</v>
      </c>
      <c r="F68" s="127"/>
      <c r="G68" s="127">
        <v>106</v>
      </c>
      <c r="H68" s="127"/>
      <c r="I68" s="127">
        <v>28784</v>
      </c>
      <c r="J68" s="127"/>
      <c r="K68" s="127">
        <v>0</v>
      </c>
    </row>
    <row r="69" spans="1:20" ht="23.1" customHeight="1">
      <c r="A69" s="104" t="s">
        <v>234</v>
      </c>
      <c r="C69" s="76"/>
      <c r="E69" s="127"/>
      <c r="F69" s="127"/>
      <c r="G69" s="127"/>
      <c r="H69" s="127"/>
      <c r="I69" s="127"/>
      <c r="J69" s="127"/>
      <c r="K69" s="127"/>
    </row>
    <row r="70" spans="1:20" ht="23.1" customHeight="1">
      <c r="A70" s="104" t="s">
        <v>233</v>
      </c>
      <c r="C70" s="76"/>
      <c r="E70" s="127">
        <v>-1950</v>
      </c>
      <c r="F70" s="127"/>
      <c r="G70" s="127">
        <v>-7214</v>
      </c>
      <c r="H70" s="127"/>
      <c r="I70" s="127">
        <v>0</v>
      </c>
      <c r="J70" s="127"/>
      <c r="K70" s="127">
        <v>-5964</v>
      </c>
      <c r="N70" s="168"/>
      <c r="O70" s="168"/>
      <c r="P70" s="168"/>
      <c r="Q70" s="168"/>
      <c r="R70" s="168"/>
      <c r="S70" s="168"/>
      <c r="T70" s="168"/>
    </row>
    <row r="71" spans="1:20" ht="23.1" customHeight="1">
      <c r="A71" s="104" t="s">
        <v>235</v>
      </c>
      <c r="C71" s="76"/>
      <c r="E71" s="127">
        <v>672</v>
      </c>
      <c r="F71" s="127"/>
      <c r="G71" s="127">
        <v>37</v>
      </c>
      <c r="H71" s="127"/>
      <c r="I71" s="127">
        <v>505</v>
      </c>
      <c r="J71" s="127"/>
      <c r="K71" s="127">
        <v>72741</v>
      </c>
    </row>
    <row r="72" spans="1:20" ht="23.1" customHeight="1">
      <c r="A72" s="104" t="s">
        <v>236</v>
      </c>
      <c r="C72" s="76"/>
      <c r="E72" s="127">
        <v>-7738028</v>
      </c>
      <c r="F72" s="127"/>
      <c r="G72" s="127">
        <v>-8369931</v>
      </c>
      <c r="H72" s="127"/>
      <c r="I72" s="127">
        <v>-7021121</v>
      </c>
      <c r="J72" s="127"/>
      <c r="K72" s="127">
        <v>-7268833</v>
      </c>
      <c r="N72" s="168"/>
      <c r="O72" s="168"/>
      <c r="P72" s="168"/>
      <c r="Q72" s="168"/>
      <c r="R72" s="168"/>
      <c r="S72" s="168"/>
      <c r="T72" s="168"/>
    </row>
    <row r="73" spans="1:20" ht="23.1" customHeight="1">
      <c r="A73" s="104" t="s">
        <v>237</v>
      </c>
      <c r="C73" s="76"/>
      <c r="E73" s="127">
        <v>-286950</v>
      </c>
      <c r="F73" s="127"/>
      <c r="G73" s="127">
        <v>-53103</v>
      </c>
      <c r="H73" s="127"/>
      <c r="I73" s="127">
        <v>-146832</v>
      </c>
      <c r="J73" s="127"/>
      <c r="K73" s="127">
        <v>-49346</v>
      </c>
      <c r="N73" s="168"/>
      <c r="O73" s="168"/>
      <c r="P73" s="168"/>
      <c r="Q73" s="168"/>
      <c r="R73" s="168"/>
      <c r="S73" s="168"/>
      <c r="T73" s="168"/>
    </row>
    <row r="74" spans="1:20" ht="23.1" customHeight="1">
      <c r="A74" s="104" t="s">
        <v>238</v>
      </c>
      <c r="C74" s="76"/>
      <c r="E74" s="127">
        <v>-234676</v>
      </c>
      <c r="F74" s="127"/>
      <c r="G74" s="127">
        <v>-814</v>
      </c>
      <c r="H74" s="127"/>
      <c r="I74" s="127">
        <v>-235230</v>
      </c>
      <c r="J74" s="127"/>
      <c r="K74" s="127">
        <v>-814</v>
      </c>
      <c r="N74" s="168"/>
      <c r="O74" s="168"/>
      <c r="P74" s="168"/>
      <c r="Q74" s="168"/>
      <c r="R74" s="168"/>
      <c r="S74" s="168"/>
      <c r="T74" s="168"/>
    </row>
    <row r="75" spans="1:20" ht="23.1" customHeight="1">
      <c r="A75" s="104" t="s">
        <v>239</v>
      </c>
      <c r="C75" s="76"/>
      <c r="E75" s="127">
        <v>0</v>
      </c>
      <c r="F75" s="127"/>
      <c r="G75" s="127">
        <v>5</v>
      </c>
      <c r="H75" s="127"/>
      <c r="I75" s="127">
        <v>0</v>
      </c>
      <c r="J75" s="127"/>
      <c r="K75" s="127">
        <v>0</v>
      </c>
      <c r="N75" s="168"/>
      <c r="O75" s="168"/>
      <c r="P75" s="168"/>
      <c r="Q75" s="168"/>
      <c r="R75" s="168"/>
      <c r="S75" s="168"/>
      <c r="T75" s="168"/>
    </row>
    <row r="76" spans="1:20" ht="23.1" customHeight="1">
      <c r="A76" s="102" t="s">
        <v>240</v>
      </c>
      <c r="C76" s="76"/>
      <c r="E76" s="169">
        <f>SUM(E56:E75)</f>
        <v>-9750233</v>
      </c>
      <c r="F76" s="127"/>
      <c r="G76" s="169">
        <f>SUM(G56:G75)</f>
        <v>-15467491</v>
      </c>
      <c r="H76" s="127"/>
      <c r="I76" s="169">
        <f>SUM(I56:I75)</f>
        <v>-2591916</v>
      </c>
      <c r="J76" s="127"/>
      <c r="K76" s="169">
        <f>SUM(K56:K75)</f>
        <v>-14919957</v>
      </c>
      <c r="N76" s="168"/>
      <c r="O76" s="168"/>
      <c r="P76" s="168"/>
      <c r="Q76" s="168"/>
      <c r="R76" s="168"/>
      <c r="S76" s="168"/>
      <c r="T76" s="168"/>
    </row>
    <row r="77" spans="1:20" ht="23.1" customHeight="1">
      <c r="A77" s="102" t="s">
        <v>241</v>
      </c>
      <c r="B77" s="117"/>
      <c r="C77" s="76"/>
      <c r="E77" s="127"/>
      <c r="F77" s="127"/>
      <c r="G77" s="127"/>
      <c r="H77" s="127"/>
      <c r="I77" s="127"/>
      <c r="J77" s="127"/>
      <c r="K77" s="127"/>
      <c r="L77" s="102"/>
    </row>
    <row r="78" spans="1:20" ht="23.1" customHeight="1">
      <c r="A78" s="104" t="s">
        <v>242</v>
      </c>
      <c r="B78" s="111"/>
      <c r="C78" s="76"/>
      <c r="E78" s="127">
        <v>-5105740</v>
      </c>
      <c r="F78" s="127"/>
      <c r="G78" s="127">
        <v>-4994927</v>
      </c>
      <c r="H78" s="127"/>
      <c r="I78" s="127">
        <v>-5710406</v>
      </c>
      <c r="J78" s="127"/>
      <c r="K78" s="127">
        <v>-5506030</v>
      </c>
      <c r="L78" s="103"/>
      <c r="N78" s="168"/>
      <c r="O78" s="168"/>
      <c r="P78" s="168"/>
      <c r="Q78" s="168"/>
      <c r="R78" s="168"/>
      <c r="S78" s="168"/>
      <c r="T78" s="168"/>
    </row>
    <row r="79" spans="1:20" ht="23.1" customHeight="1">
      <c r="A79" s="104" t="s">
        <v>265</v>
      </c>
      <c r="B79" s="111"/>
      <c r="C79" s="101">
        <v>11</v>
      </c>
      <c r="E79" s="127">
        <v>-8822983</v>
      </c>
      <c r="F79" s="127"/>
      <c r="G79" s="127">
        <v>-5248900</v>
      </c>
      <c r="H79" s="127"/>
      <c r="I79" s="127">
        <v>-8822983</v>
      </c>
      <c r="J79" s="127"/>
      <c r="K79" s="127">
        <v>-5248900</v>
      </c>
      <c r="L79" s="103"/>
    </row>
    <row r="80" spans="1:20" ht="23.1" customHeight="1">
      <c r="A80" s="104" t="s">
        <v>266</v>
      </c>
      <c r="B80" s="111"/>
      <c r="C80" s="76"/>
      <c r="E80" s="127">
        <v>-29272</v>
      </c>
      <c r="F80" s="127"/>
      <c r="G80" s="127">
        <v>-19238</v>
      </c>
      <c r="H80" s="127"/>
      <c r="I80" s="127">
        <v>0</v>
      </c>
      <c r="J80" s="127"/>
      <c r="K80" s="127">
        <v>0</v>
      </c>
      <c r="L80" s="103"/>
      <c r="N80" s="168"/>
      <c r="O80" s="168"/>
      <c r="P80" s="168"/>
      <c r="Q80" s="168"/>
      <c r="R80" s="168"/>
      <c r="S80" s="168"/>
      <c r="T80" s="168"/>
    </row>
    <row r="81" spans="1:28" ht="23.1" customHeight="1">
      <c r="A81" s="104" t="s">
        <v>243</v>
      </c>
      <c r="B81" s="111"/>
      <c r="C81" s="101"/>
      <c r="D81" s="115">
        <v>2</v>
      </c>
      <c r="E81" s="127">
        <v>8175148</v>
      </c>
      <c r="F81" s="127"/>
      <c r="G81" s="127">
        <v>5454456</v>
      </c>
      <c r="H81" s="127"/>
      <c r="I81" s="127">
        <v>0</v>
      </c>
      <c r="J81" s="127"/>
      <c r="K81" s="127">
        <v>0</v>
      </c>
      <c r="L81" s="103"/>
      <c r="N81" s="168"/>
      <c r="O81" s="168"/>
      <c r="P81" s="168"/>
      <c r="Q81" s="168"/>
      <c r="R81" s="168"/>
      <c r="S81" s="168"/>
      <c r="T81" s="168"/>
    </row>
    <row r="82" spans="1:28" ht="23.1" customHeight="1">
      <c r="A82" s="104" t="s">
        <v>244</v>
      </c>
      <c r="B82" s="111"/>
      <c r="C82" s="76"/>
      <c r="E82" s="127">
        <v>-8247742</v>
      </c>
      <c r="F82" s="127"/>
      <c r="G82" s="127">
        <v>-5107074</v>
      </c>
      <c r="H82" s="127"/>
      <c r="I82" s="127">
        <v>0</v>
      </c>
      <c r="J82" s="127"/>
      <c r="K82" s="127">
        <v>0</v>
      </c>
      <c r="L82" s="103"/>
      <c r="N82" s="168"/>
      <c r="O82" s="168"/>
      <c r="P82" s="168"/>
      <c r="Q82" s="168"/>
      <c r="R82" s="168"/>
      <c r="S82" s="168"/>
      <c r="T82" s="168"/>
    </row>
    <row r="83" spans="1:28" ht="23.1" customHeight="1">
      <c r="A83" s="104" t="s">
        <v>245</v>
      </c>
      <c r="B83" s="111"/>
      <c r="C83" s="101">
        <v>2</v>
      </c>
      <c r="E83" s="127">
        <v>0</v>
      </c>
      <c r="F83" s="127"/>
      <c r="G83" s="127">
        <v>0</v>
      </c>
      <c r="H83" s="127"/>
      <c r="I83" s="127">
        <v>391277</v>
      </c>
      <c r="J83" s="127"/>
      <c r="K83" s="127">
        <v>5056985</v>
      </c>
      <c r="L83" s="104"/>
      <c r="N83" s="168"/>
      <c r="O83" s="168"/>
      <c r="P83" s="168"/>
      <c r="Q83" s="168"/>
      <c r="R83" s="168"/>
      <c r="S83" s="168"/>
      <c r="T83" s="168"/>
    </row>
    <row r="84" spans="1:28" ht="23.1" customHeight="1">
      <c r="A84" s="104" t="s">
        <v>246</v>
      </c>
      <c r="B84" s="111"/>
      <c r="C84" s="101">
        <v>7</v>
      </c>
      <c r="E84" s="127">
        <v>7042778</v>
      </c>
      <c r="F84" s="127"/>
      <c r="G84" s="127">
        <v>6012208</v>
      </c>
      <c r="H84" s="127"/>
      <c r="I84" s="127">
        <v>7000000</v>
      </c>
      <c r="J84" s="127"/>
      <c r="K84" s="127">
        <v>6000000</v>
      </c>
      <c r="L84" s="104"/>
      <c r="N84" s="168"/>
      <c r="O84" s="168"/>
      <c r="P84" s="168"/>
      <c r="Q84" s="168"/>
      <c r="R84" s="168"/>
      <c r="S84" s="168"/>
      <c r="T84" s="168"/>
    </row>
    <row r="85" spans="1:28" ht="23.1" customHeight="1">
      <c r="A85" s="104" t="s">
        <v>247</v>
      </c>
      <c r="B85" s="111"/>
      <c r="C85" s="101">
        <v>7</v>
      </c>
      <c r="E85" s="127">
        <v>-1985590</v>
      </c>
      <c r="F85" s="127"/>
      <c r="G85" s="127">
        <v>-8592592</v>
      </c>
      <c r="H85" s="127"/>
      <c r="I85" s="127">
        <v>-1550000</v>
      </c>
      <c r="J85" s="127"/>
      <c r="K85" s="127">
        <v>-1025000</v>
      </c>
      <c r="L85" s="104"/>
      <c r="N85" s="168"/>
      <c r="O85" s="168"/>
      <c r="P85" s="168"/>
      <c r="Q85" s="168"/>
      <c r="R85" s="168"/>
      <c r="S85" s="168"/>
      <c r="T85" s="168"/>
    </row>
    <row r="86" spans="1:28" ht="23.1" customHeight="1">
      <c r="A86" s="104" t="s">
        <v>248</v>
      </c>
      <c r="B86" s="111"/>
      <c r="C86" s="76"/>
      <c r="E86" s="127">
        <v>-12500</v>
      </c>
      <c r="F86" s="127"/>
      <c r="G86" s="127">
        <v>-25000</v>
      </c>
      <c r="H86" s="127"/>
      <c r="I86" s="127">
        <v>0</v>
      </c>
      <c r="J86" s="127"/>
      <c r="K86" s="127">
        <v>0</v>
      </c>
      <c r="L86" s="104"/>
      <c r="N86" s="168"/>
      <c r="O86" s="168"/>
      <c r="P86" s="168"/>
      <c r="Q86" s="168"/>
      <c r="R86" s="168"/>
      <c r="S86" s="168"/>
      <c r="T86" s="168"/>
    </row>
    <row r="87" spans="1:28" ht="23.1" customHeight="1">
      <c r="A87" s="104" t="s">
        <v>249</v>
      </c>
      <c r="B87" s="111"/>
      <c r="C87" s="101">
        <v>2</v>
      </c>
      <c r="E87" s="127">
        <v>0</v>
      </c>
      <c r="F87" s="127"/>
      <c r="G87" s="127">
        <v>0</v>
      </c>
      <c r="H87" s="127"/>
      <c r="I87" s="127">
        <v>-3239633</v>
      </c>
      <c r="J87" s="127"/>
      <c r="K87" s="127">
        <v>-9365156</v>
      </c>
      <c r="L87" s="104"/>
      <c r="N87" s="168"/>
      <c r="O87" s="168"/>
      <c r="P87" s="168"/>
      <c r="Q87" s="168"/>
      <c r="R87" s="168"/>
      <c r="S87" s="168"/>
      <c r="T87" s="168"/>
    </row>
    <row r="88" spans="1:28" ht="23.1" customHeight="1">
      <c r="A88" s="104" t="s">
        <v>250</v>
      </c>
      <c r="B88" s="111"/>
      <c r="C88" s="76"/>
      <c r="E88" s="127">
        <v>-4125</v>
      </c>
      <c r="F88" s="127"/>
      <c r="G88" s="127">
        <v>-28179</v>
      </c>
      <c r="H88" s="127"/>
      <c r="I88" s="127">
        <v>-4125</v>
      </c>
      <c r="J88" s="127"/>
      <c r="K88" s="127">
        <v>-28134</v>
      </c>
      <c r="L88" s="104"/>
      <c r="N88" s="168"/>
      <c r="O88" s="168"/>
      <c r="P88" s="168"/>
      <c r="Q88" s="168"/>
      <c r="R88" s="168"/>
      <c r="S88" s="168"/>
      <c r="T88" s="168"/>
    </row>
    <row r="89" spans="1:28" ht="23.1" customHeight="1">
      <c r="A89" s="104" t="s">
        <v>267</v>
      </c>
      <c r="B89" s="111"/>
      <c r="C89" s="76"/>
      <c r="E89" s="127">
        <v>0</v>
      </c>
      <c r="F89" s="127"/>
      <c r="G89" s="127">
        <v>10000000</v>
      </c>
      <c r="H89" s="127"/>
      <c r="I89" s="127">
        <v>0</v>
      </c>
      <c r="J89" s="127"/>
      <c r="K89" s="127">
        <v>10000000</v>
      </c>
      <c r="L89" s="104"/>
      <c r="N89" s="168"/>
      <c r="O89" s="168"/>
      <c r="P89" s="168"/>
      <c r="Q89" s="168"/>
      <c r="R89" s="168"/>
      <c r="S89" s="168"/>
      <c r="T89" s="168"/>
    </row>
    <row r="90" spans="1:28" ht="23.1" customHeight="1">
      <c r="A90" s="104" t="s">
        <v>283</v>
      </c>
      <c r="B90" s="111"/>
      <c r="C90" s="101">
        <v>8</v>
      </c>
      <c r="E90" s="127">
        <v>-10288982</v>
      </c>
      <c r="F90" s="127"/>
      <c r="G90" s="127">
        <v>-16381352</v>
      </c>
      <c r="H90" s="127"/>
      <c r="I90" s="127">
        <v>-7000000</v>
      </c>
      <c r="J90" s="127"/>
      <c r="K90" s="127">
        <v>-7109025</v>
      </c>
      <c r="L90" s="104"/>
      <c r="N90" s="168"/>
      <c r="O90" s="168"/>
      <c r="P90" s="168"/>
      <c r="Q90" s="168"/>
      <c r="R90" s="168"/>
      <c r="S90" s="168"/>
      <c r="T90" s="168"/>
    </row>
    <row r="91" spans="1:28" ht="23.1" customHeight="1">
      <c r="A91" s="104" t="s">
        <v>270</v>
      </c>
      <c r="B91" s="111"/>
      <c r="C91" s="101"/>
      <c r="E91" s="127">
        <v>0</v>
      </c>
      <c r="F91" s="127"/>
      <c r="G91" s="127">
        <v>-3945</v>
      </c>
      <c r="H91" s="127"/>
      <c r="I91" s="127">
        <v>0</v>
      </c>
      <c r="J91" s="127"/>
      <c r="K91" s="127">
        <v>-3945</v>
      </c>
      <c r="L91" s="104"/>
      <c r="N91" s="168"/>
      <c r="O91" s="168"/>
      <c r="P91" s="168"/>
      <c r="Q91" s="168"/>
      <c r="R91" s="168"/>
      <c r="S91" s="168"/>
      <c r="T91" s="168"/>
    </row>
    <row r="92" spans="1:28" ht="23.1" customHeight="1">
      <c r="A92" s="105" t="s">
        <v>251</v>
      </c>
      <c r="B92" s="111"/>
      <c r="C92" s="76"/>
      <c r="E92" s="127">
        <v>-665967</v>
      </c>
      <c r="F92" s="127"/>
      <c r="G92" s="127">
        <v>-763265</v>
      </c>
      <c r="H92" s="127"/>
      <c r="I92" s="127">
        <v>-612029</v>
      </c>
      <c r="J92" s="127"/>
      <c r="K92" s="127">
        <v>-697462</v>
      </c>
      <c r="L92" s="105"/>
      <c r="N92" s="168"/>
      <c r="O92" s="168"/>
      <c r="P92" s="168"/>
      <c r="Q92" s="168"/>
      <c r="R92" s="168"/>
      <c r="S92" s="168"/>
      <c r="T92" s="168"/>
    </row>
    <row r="93" spans="1:28" ht="23.1" customHeight="1">
      <c r="A93" s="166" t="s">
        <v>252</v>
      </c>
      <c r="C93" s="76"/>
      <c r="E93" s="169">
        <f>SUM(E78:E92)</f>
        <v>-19944975</v>
      </c>
      <c r="F93" s="127"/>
      <c r="G93" s="169">
        <f>SUM(G78:G92)</f>
        <v>-19697808</v>
      </c>
      <c r="H93" s="127"/>
      <c r="I93" s="169">
        <f>SUM(I78:I92)</f>
        <v>-19547899</v>
      </c>
      <c r="J93" s="127"/>
      <c r="K93" s="169">
        <f>SUM(K78:K92)</f>
        <v>-7926667</v>
      </c>
      <c r="N93" s="168"/>
      <c r="O93" s="168"/>
      <c r="P93" s="168"/>
      <c r="Q93" s="168"/>
      <c r="R93" s="168"/>
      <c r="S93" s="168"/>
      <c r="T93" s="168"/>
    </row>
    <row r="94" spans="1:28" ht="23.1" customHeight="1">
      <c r="A94" s="166"/>
      <c r="C94" s="76"/>
      <c r="E94" s="127"/>
      <c r="F94" s="127"/>
      <c r="G94" s="127"/>
      <c r="H94" s="127"/>
      <c r="I94" s="127"/>
      <c r="J94" s="127"/>
      <c r="K94" s="127"/>
      <c r="N94" s="168"/>
      <c r="O94" s="168"/>
      <c r="P94" s="168"/>
      <c r="Q94" s="168"/>
      <c r="R94" s="168"/>
      <c r="S94" s="168"/>
      <c r="T94" s="168"/>
    </row>
    <row r="95" spans="1:28" ht="23.1" customHeight="1">
      <c r="A95" s="104" t="s">
        <v>41</v>
      </c>
      <c r="B95" s="111"/>
      <c r="C95" s="76"/>
      <c r="E95" s="140"/>
      <c r="F95" s="140"/>
      <c r="G95" s="140"/>
    </row>
    <row r="96" spans="1:28" s="111" customFormat="1" ht="23.1" customHeight="1">
      <c r="A96" s="102"/>
      <c r="B96" s="107"/>
      <c r="C96" s="108"/>
      <c r="D96" s="109"/>
      <c r="E96" s="109"/>
      <c r="F96" s="109"/>
      <c r="G96" s="109"/>
      <c r="H96" s="109"/>
      <c r="I96" s="109"/>
      <c r="J96" s="109"/>
      <c r="K96" s="110" t="s">
        <v>88</v>
      </c>
      <c r="V96" s="115"/>
      <c r="W96" s="115"/>
      <c r="X96" s="115"/>
      <c r="Y96" s="115"/>
      <c r="Z96" s="115"/>
      <c r="AA96" s="115"/>
      <c r="AB96" s="115"/>
    </row>
    <row r="97" spans="1:28" s="111" customFormat="1" ht="23.1" customHeight="1">
      <c r="A97" s="102" t="s">
        <v>0</v>
      </c>
      <c r="B97" s="107"/>
      <c r="C97" s="108"/>
      <c r="D97" s="109"/>
      <c r="E97" s="109"/>
      <c r="F97" s="109"/>
      <c r="G97" s="109"/>
      <c r="H97" s="109"/>
      <c r="I97" s="109"/>
      <c r="J97" s="109"/>
      <c r="K97" s="109"/>
      <c r="V97" s="115"/>
      <c r="W97" s="115"/>
      <c r="X97" s="115"/>
      <c r="Y97" s="115"/>
      <c r="Z97" s="115"/>
      <c r="AA97" s="115"/>
      <c r="AB97" s="115"/>
    </row>
    <row r="98" spans="1:28" s="111" customFormat="1" ht="23.1" customHeight="1">
      <c r="A98" s="102" t="s">
        <v>226</v>
      </c>
      <c r="B98" s="107"/>
      <c r="C98" s="108"/>
      <c r="D98" s="109"/>
      <c r="E98" s="109"/>
      <c r="F98" s="109"/>
      <c r="G98" s="109"/>
      <c r="H98" s="109"/>
      <c r="I98" s="109"/>
      <c r="J98" s="109"/>
      <c r="K98" s="109"/>
      <c r="V98" s="115"/>
      <c r="W98" s="115"/>
      <c r="X98" s="115"/>
      <c r="Y98" s="115"/>
      <c r="Z98" s="115"/>
      <c r="AA98" s="115"/>
      <c r="AB98" s="115"/>
    </row>
    <row r="99" spans="1:28" s="111" customFormat="1" ht="23.1" customHeight="1">
      <c r="A99" s="102" t="s">
        <v>289</v>
      </c>
      <c r="B99" s="109"/>
      <c r="C99" s="108"/>
      <c r="D99" s="109"/>
      <c r="E99" s="109"/>
      <c r="F99" s="109"/>
      <c r="G99" s="109"/>
      <c r="H99" s="109"/>
      <c r="I99" s="109"/>
      <c r="J99" s="109"/>
      <c r="K99" s="109"/>
      <c r="V99" s="115"/>
      <c r="W99" s="115"/>
      <c r="X99" s="115"/>
      <c r="Y99" s="115"/>
      <c r="Z99" s="115"/>
      <c r="AA99" s="115"/>
      <c r="AB99" s="115"/>
    </row>
    <row r="100" spans="1:28" s="111" customFormat="1" ht="23.1" customHeight="1">
      <c r="B100" s="109"/>
      <c r="C100" s="108"/>
      <c r="D100" s="109"/>
      <c r="E100" s="109"/>
      <c r="F100" s="109"/>
      <c r="G100" s="109"/>
      <c r="H100" s="109"/>
      <c r="I100" s="109"/>
      <c r="J100" s="109"/>
      <c r="K100" s="110" t="s">
        <v>2</v>
      </c>
      <c r="V100" s="115"/>
      <c r="W100" s="115"/>
      <c r="X100" s="115"/>
      <c r="Y100" s="115"/>
      <c r="Z100" s="115"/>
      <c r="AA100" s="115"/>
      <c r="AB100" s="115"/>
    </row>
    <row r="101" spans="1:28" ht="23.1" customHeight="1">
      <c r="E101" s="116"/>
      <c r="F101" s="116" t="s">
        <v>3</v>
      </c>
      <c r="G101" s="116"/>
      <c r="H101" s="117"/>
      <c r="I101" s="116"/>
      <c r="J101" s="116" t="s">
        <v>4</v>
      </c>
      <c r="K101" s="116"/>
      <c r="N101" s="111"/>
      <c r="O101" s="111"/>
      <c r="P101" s="111"/>
      <c r="Q101" s="111"/>
      <c r="R101" s="111"/>
      <c r="S101" s="111"/>
      <c r="T101" s="111"/>
    </row>
    <row r="102" spans="1:28" ht="23.1" customHeight="1">
      <c r="C102" s="133"/>
      <c r="E102" s="120">
        <v>2024</v>
      </c>
      <c r="F102" s="121"/>
      <c r="G102" s="120">
        <v>2023</v>
      </c>
      <c r="H102" s="121"/>
      <c r="I102" s="120">
        <v>2024</v>
      </c>
      <c r="J102" s="121"/>
      <c r="K102" s="120">
        <v>2023</v>
      </c>
      <c r="N102" s="161"/>
      <c r="O102" s="161"/>
      <c r="P102" s="161"/>
      <c r="Q102" s="161"/>
      <c r="R102" s="161"/>
      <c r="S102" s="161"/>
      <c r="T102" s="161"/>
    </row>
    <row r="103" spans="1:28" ht="23.1" customHeight="1">
      <c r="A103" s="102" t="s">
        <v>303</v>
      </c>
      <c r="C103" s="76"/>
      <c r="E103" s="127">
        <f>SUM(E45,E76,E93)</f>
        <v>-10291297</v>
      </c>
      <c r="F103" s="127"/>
      <c r="G103" s="127">
        <f>SUM(G45,G76,G93)</f>
        <v>-15179834</v>
      </c>
      <c r="H103" s="127"/>
      <c r="I103" s="127">
        <f>SUM(I45,I76,I93)</f>
        <v>-8840669</v>
      </c>
      <c r="J103" s="127"/>
      <c r="K103" s="127">
        <f>SUM(K45,K76,K93)</f>
        <v>-10654106</v>
      </c>
      <c r="N103" s="168"/>
      <c r="O103" s="168"/>
      <c r="P103" s="168"/>
      <c r="Q103" s="168"/>
      <c r="R103" s="168"/>
      <c r="S103" s="168"/>
      <c r="T103" s="168"/>
    </row>
    <row r="104" spans="1:28" ht="23.1" customHeight="1">
      <c r="A104" s="104" t="s">
        <v>253</v>
      </c>
      <c r="B104" s="111"/>
      <c r="C104" s="76"/>
      <c r="E104" s="127">
        <v>28431621</v>
      </c>
      <c r="F104" s="127"/>
      <c r="G104" s="127">
        <v>43576141</v>
      </c>
      <c r="H104" s="170"/>
      <c r="I104" s="127">
        <v>23736907</v>
      </c>
      <c r="J104" s="127"/>
      <c r="K104" s="127">
        <v>34787151</v>
      </c>
      <c r="N104" s="168"/>
      <c r="O104" s="168"/>
      <c r="P104" s="168"/>
      <c r="Q104" s="168"/>
      <c r="R104" s="168"/>
      <c r="S104" s="168"/>
      <c r="T104" s="168"/>
    </row>
    <row r="105" spans="1:28" ht="23.1" customHeight="1">
      <c r="A105" s="104" t="s">
        <v>254</v>
      </c>
      <c r="B105" s="111"/>
      <c r="C105" s="76"/>
      <c r="E105" s="129">
        <v>-473663</v>
      </c>
      <c r="F105" s="127"/>
      <c r="G105" s="129">
        <v>-67054</v>
      </c>
      <c r="H105" s="127"/>
      <c r="I105" s="129">
        <v>-466545</v>
      </c>
      <c r="J105" s="127"/>
      <c r="K105" s="129">
        <v>-78832</v>
      </c>
      <c r="N105" s="168"/>
      <c r="O105" s="168"/>
      <c r="P105" s="168"/>
      <c r="Q105" s="168"/>
      <c r="R105" s="168"/>
      <c r="S105" s="168"/>
      <c r="T105" s="168"/>
    </row>
    <row r="106" spans="1:28" ht="23.1" customHeight="1" thickBot="1">
      <c r="A106" s="166" t="s">
        <v>255</v>
      </c>
      <c r="B106" s="111"/>
      <c r="C106" s="76"/>
      <c r="E106" s="171">
        <f>SUM(E103:E105)</f>
        <v>17666661</v>
      </c>
      <c r="F106" s="127"/>
      <c r="G106" s="171">
        <f>SUM(G103:G105)</f>
        <v>28329253</v>
      </c>
      <c r="H106" s="127"/>
      <c r="I106" s="171">
        <f>SUM(I103:I105)</f>
        <v>14429693</v>
      </c>
      <c r="J106" s="127"/>
      <c r="K106" s="171">
        <f>SUM(K103:K105)</f>
        <v>24054213</v>
      </c>
      <c r="N106" s="168"/>
      <c r="O106" s="168"/>
      <c r="P106" s="168"/>
      <c r="Q106" s="168"/>
      <c r="R106" s="168"/>
      <c r="S106" s="168"/>
      <c r="T106" s="168"/>
    </row>
    <row r="107" spans="1:28" s="175" customFormat="1" ht="23.1" customHeight="1" thickTop="1">
      <c r="A107" s="172"/>
      <c r="B107" s="173"/>
      <c r="C107" s="174"/>
      <c r="E107" s="127"/>
      <c r="F107" s="106"/>
      <c r="G107" s="106">
        <f>G106-32597216</f>
        <v>-4267963</v>
      </c>
      <c r="H107" s="106"/>
      <c r="I107" s="127"/>
      <c r="J107" s="106"/>
      <c r="K107" s="106">
        <f>K106-28172503</f>
        <v>-4118290</v>
      </c>
      <c r="N107" s="168"/>
      <c r="O107" s="168"/>
      <c r="P107" s="168"/>
      <c r="Q107" s="168"/>
      <c r="R107" s="168"/>
      <c r="S107" s="168"/>
      <c r="T107" s="168"/>
      <c r="V107" s="115"/>
      <c r="W107" s="115"/>
      <c r="X107" s="115"/>
      <c r="Y107" s="115"/>
      <c r="Z107" s="115"/>
      <c r="AA107" s="115"/>
      <c r="AB107" s="115"/>
    </row>
    <row r="108" spans="1:28" ht="23.1" customHeight="1">
      <c r="A108" s="176" t="s">
        <v>256</v>
      </c>
      <c r="C108" s="76"/>
      <c r="E108" s="127"/>
      <c r="F108" s="127"/>
      <c r="G108" s="127"/>
      <c r="H108" s="127"/>
      <c r="I108" s="127"/>
      <c r="J108" s="127"/>
      <c r="K108" s="127"/>
      <c r="M108" s="111"/>
      <c r="N108" s="125"/>
      <c r="O108" s="125"/>
      <c r="P108" s="125"/>
      <c r="Q108" s="125"/>
      <c r="R108" s="125"/>
      <c r="S108" s="125"/>
      <c r="T108" s="125"/>
    </row>
    <row r="109" spans="1:28" ht="23.1" customHeight="1">
      <c r="A109" s="105" t="s">
        <v>257</v>
      </c>
      <c r="C109" s="76"/>
      <c r="E109" s="127">
        <v>269493</v>
      </c>
      <c r="F109" s="127"/>
      <c r="G109" s="127">
        <v>2570487</v>
      </c>
      <c r="H109" s="127"/>
      <c r="I109" s="127">
        <v>102710</v>
      </c>
      <c r="J109" s="127"/>
      <c r="K109" s="127">
        <v>2189157</v>
      </c>
      <c r="N109" s="125"/>
      <c r="O109" s="125"/>
      <c r="P109" s="125"/>
      <c r="Q109" s="125"/>
      <c r="R109" s="125"/>
      <c r="S109" s="125"/>
      <c r="T109" s="125"/>
    </row>
    <row r="110" spans="1:28" ht="23.1" customHeight="1">
      <c r="A110" s="105" t="s">
        <v>258</v>
      </c>
      <c r="C110" s="76"/>
      <c r="E110" s="127">
        <v>31803</v>
      </c>
      <c r="F110" s="127"/>
      <c r="G110" s="127">
        <v>93937</v>
      </c>
      <c r="H110" s="127"/>
      <c r="I110" s="127">
        <v>31803</v>
      </c>
      <c r="J110" s="127"/>
      <c r="K110" s="127">
        <v>4191</v>
      </c>
      <c r="N110" s="125"/>
      <c r="O110" s="125"/>
      <c r="P110" s="125"/>
      <c r="Q110" s="125"/>
      <c r="R110" s="125"/>
      <c r="S110" s="125"/>
      <c r="T110" s="125"/>
    </row>
    <row r="111" spans="1:28" ht="23.1" customHeight="1">
      <c r="A111" s="105" t="s">
        <v>259</v>
      </c>
      <c r="C111" s="76"/>
      <c r="E111" s="127">
        <v>148634</v>
      </c>
      <c r="F111" s="127"/>
      <c r="G111" s="127">
        <v>120106</v>
      </c>
      <c r="H111" s="127"/>
      <c r="I111" s="127">
        <v>156656</v>
      </c>
      <c r="J111" s="127"/>
      <c r="K111" s="127">
        <v>112665</v>
      </c>
      <c r="N111" s="125"/>
      <c r="O111" s="125"/>
      <c r="P111" s="125"/>
      <c r="Q111" s="125"/>
      <c r="R111" s="125"/>
      <c r="S111" s="125"/>
      <c r="T111" s="125"/>
    </row>
    <row r="112" spans="1:28" ht="23.1" customHeight="1">
      <c r="C112" s="76"/>
      <c r="E112" s="127"/>
      <c r="F112" s="127"/>
      <c r="G112" s="127"/>
      <c r="H112" s="127"/>
      <c r="I112" s="127"/>
      <c r="J112" s="127"/>
      <c r="K112" s="127"/>
    </row>
    <row r="113" spans="1:7" ht="23.1" customHeight="1">
      <c r="A113" s="104" t="s">
        <v>41</v>
      </c>
      <c r="B113" s="111"/>
      <c r="C113" s="76"/>
      <c r="E113" s="140"/>
      <c r="F113" s="140"/>
      <c r="G113" s="140"/>
    </row>
  </sheetData>
  <printOptions horizontalCentered="1"/>
  <pageMargins left="0.78740157480314965" right="0.19685039370078741" top="0.78740157480314965" bottom="0.19685039370078741" header="0.19685039370078741" footer="0.19685039370078741"/>
  <pageSetup paperSize="9" scale="66" firstPageNumber="11" fitToHeight="7" orientation="portrait" useFirstPageNumber="1" r:id="rId1"/>
  <headerFooter>
    <oddFooter xml:space="preserve">&amp;R&amp;15&amp;P   </oddFooter>
  </headerFooter>
  <rowBreaks count="2" manualBreakCount="2">
    <brk id="47" max="11" man="1"/>
    <brk id="95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04ce29-a9cc-4b3b-a68d-888bbcef01b4" xsi:nil="true"/>
    <lcf76f155ced4ddcb4097134ff3c332f xmlns="deec6bc4-7c9f-46dd-8cdd-5718fd15ee8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D96C6DB586ADF40B2C022DE24C94B4E" ma:contentTypeVersion="17" ma:contentTypeDescription="สร้างเอกสารใหม่" ma:contentTypeScope="" ma:versionID="1d2b1ee4e661ca429594f8e4d05f2a26">
  <xsd:schema xmlns:xsd="http://www.w3.org/2001/XMLSchema" xmlns:xs="http://www.w3.org/2001/XMLSchema" xmlns:p="http://schemas.microsoft.com/office/2006/metadata/properties" xmlns:ns2="deec6bc4-7c9f-46dd-8cdd-5718fd15ee8e" xmlns:ns3="cd04ce29-a9cc-4b3b-a68d-888bbcef01b4" targetNamespace="http://schemas.microsoft.com/office/2006/metadata/properties" ma:root="true" ma:fieldsID="cd77645cdb9258f51861eaee59d73b33" ns2:_="" ns3:_="">
    <xsd:import namespace="deec6bc4-7c9f-46dd-8cdd-5718fd15ee8e"/>
    <xsd:import namespace="cd04ce29-a9cc-4b3b-a68d-888bbcef01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ec6bc4-7c9f-46dd-8cdd-5718fd15e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04ce29-a9cc-4b3b-a68d-888bbcef01b4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b384cd6-bc1b-4e62-b33f-cd000c813e08}" ma:internalName="TaxCatchAll" ma:showField="CatchAllData" ma:web="cd04ce29-a9cc-4b3b-a68d-888bbcef01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0A8210-8400-4121-8F9D-E54D5BA4EB5E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  <ds:schemaRef ds:uri="http://purl.org/dc/elements/1.1/"/>
    <ds:schemaRef ds:uri="cd04ce29-a9cc-4b3b-a68d-888bbcef01b4"/>
    <ds:schemaRef ds:uri="deec6bc4-7c9f-46dd-8cdd-5718fd15ee8e"/>
  </ds:schemaRefs>
</ds:datastoreItem>
</file>

<file path=customXml/itemProps2.xml><?xml version="1.0" encoding="utf-8"?>
<ds:datastoreItem xmlns:ds="http://schemas.openxmlformats.org/officeDocument/2006/customXml" ds:itemID="{7D088F1C-1B86-427C-BA4B-B371701795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721A13-15D5-43D8-8674-03DAD93B0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ec6bc4-7c9f-46dd-8cdd-5718fd15ee8e"/>
    <ds:schemaRef ds:uri="cd04ce29-a9cc-4b3b-a68d-888bbcef01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Wanwimon Unanuya</cp:lastModifiedBy>
  <cp:revision/>
  <cp:lastPrinted>2024-10-29T07:28:26Z</cp:lastPrinted>
  <dcterms:created xsi:type="dcterms:W3CDTF">2011-03-15T03:50:46Z</dcterms:created>
  <dcterms:modified xsi:type="dcterms:W3CDTF">2024-11-08T02:06:52Z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0x010100DD96C6DB586ADF40B2C022DE24C94B4E</vt:lpwstr>
  </property>
  <property fmtid="{D5CDD505-2E9C-101B-9397-08002B2CF9AE}" pid="3" name="MediaServiceImageTags">
    <vt:lpwstr/>
  </property>
</Properties>
</file>