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Proud Real Estate\2024\Q3'2024\PROUD\"/>
    </mc:Choice>
  </mc:AlternateContent>
  <xr:revisionPtr revIDLastSave="0" documentId="8_{1F2B1A82-2366-4754-A35E-B692C736558E}" xr6:coauthVersionLast="47" xr6:coauthVersionMax="47" xr10:uidLastSave="{00000000-0000-0000-0000-000000000000}"/>
  <bookViews>
    <workbookView xWindow="-120" yWindow="-120" windowWidth="29040" windowHeight="15720" tabRatio="675" xr2:uid="{00000000-000D-0000-FFFF-FFFF00000000}"/>
  </bookViews>
  <sheets>
    <sheet name="BS" sheetId="1" r:id="rId1"/>
    <sheet name="PL " sheetId="5" r:id="rId2"/>
    <sheet name="CE" sheetId="6" r:id="rId3"/>
    <sheet name="CF" sheetId="7" r:id="rId4"/>
  </sheets>
  <definedNames>
    <definedName name="_xlnm.Print_Area" localSheetId="0">BS!$A$1:$L$104</definedName>
    <definedName name="_xlnm.Print_Area" localSheetId="2">CE!$A$1:$M$52</definedName>
    <definedName name="_xlnm.Print_Area" localSheetId="3">CF!$A$1:$L$88</definedName>
    <definedName name="_xlnm.Print_Area" localSheetId="1">'PL '!$A$1:$L$78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58" i="5" l="1"/>
  <c r="G58" i="5"/>
  <c r="E58" i="5"/>
  <c r="I53" i="5"/>
  <c r="G53" i="5"/>
  <c r="G59" i="5" s="1"/>
  <c r="G62" i="5" s="1"/>
  <c r="E53" i="5"/>
  <c r="E59" i="5" s="1"/>
  <c r="E62" i="5" s="1"/>
  <c r="I19" i="5"/>
  <c r="G19" i="5"/>
  <c r="E19" i="5"/>
  <c r="I14" i="5"/>
  <c r="I20" i="5" s="1"/>
  <c r="I23" i="5" s="1"/>
  <c r="G14" i="5"/>
  <c r="G20" i="5" s="1"/>
  <c r="G23" i="5" s="1"/>
  <c r="E14" i="5"/>
  <c r="L39" i="6"/>
  <c r="H40" i="6"/>
  <c r="F40" i="6"/>
  <c r="D40" i="6"/>
  <c r="L14" i="6"/>
  <c r="K60" i="7"/>
  <c r="I60" i="7"/>
  <c r="G60" i="7"/>
  <c r="E60" i="7"/>
  <c r="I59" i="5" l="1"/>
  <c r="I62" i="5" s="1"/>
  <c r="E20" i="5"/>
  <c r="E23" i="5" s="1"/>
  <c r="K19" i="5"/>
  <c r="K14" i="5"/>
  <c r="L47" i="6"/>
  <c r="L42" i="6"/>
  <c r="L35" i="6"/>
  <c r="L22" i="6"/>
  <c r="L17" i="6"/>
  <c r="L10" i="6"/>
  <c r="E25" i="5" l="1"/>
  <c r="E30" i="5" s="1"/>
  <c r="K20" i="5"/>
  <c r="K23" i="5" s="1"/>
  <c r="K25" i="5" s="1"/>
  <c r="K30" i="5" s="1"/>
  <c r="I25" i="5"/>
  <c r="I30" i="5" s="1"/>
  <c r="G25" i="5"/>
  <c r="G30" i="5" s="1"/>
  <c r="F45" i="6"/>
  <c r="F48" i="6" s="1"/>
  <c r="D45" i="6"/>
  <c r="D48" i="6" s="1"/>
  <c r="H38" i="6"/>
  <c r="F38" i="6"/>
  <c r="D38" i="6"/>
  <c r="F20" i="6"/>
  <c r="D20" i="6"/>
  <c r="F13" i="6"/>
  <c r="F15" i="6" s="1"/>
  <c r="D13" i="6"/>
  <c r="D15" i="6" s="1"/>
  <c r="J44" i="6"/>
  <c r="H44" i="6"/>
  <c r="J37" i="6"/>
  <c r="H37" i="6"/>
  <c r="J19" i="6"/>
  <c r="H19" i="6"/>
  <c r="L19" i="6" s="1"/>
  <c r="J12" i="6"/>
  <c r="H12" i="6"/>
  <c r="H45" i="6" l="1"/>
  <c r="H48" i="6" s="1"/>
  <c r="I92" i="1" s="1"/>
  <c r="L44" i="6"/>
  <c r="L12" i="6"/>
  <c r="L37" i="6"/>
  <c r="H13" i="6"/>
  <c r="H15" i="6" s="1"/>
  <c r="H20" i="6"/>
  <c r="E57" i="1"/>
  <c r="K93" i="1"/>
  <c r="E28" i="1"/>
  <c r="G28" i="1"/>
  <c r="I28" i="1"/>
  <c r="I18" i="1"/>
  <c r="G18" i="1"/>
  <c r="E18" i="1"/>
  <c r="K18" i="1"/>
  <c r="K92" i="1"/>
  <c r="G93" i="1"/>
  <c r="G92" i="1"/>
  <c r="K67" i="1"/>
  <c r="I67" i="1"/>
  <c r="G67" i="1"/>
  <c r="E67" i="1"/>
  <c r="E78" i="7" l="1"/>
  <c r="G57" i="1" l="1"/>
  <c r="I57" i="1"/>
  <c r="K78" i="7" l="1"/>
  <c r="I78" i="7"/>
  <c r="G78" i="7"/>
  <c r="K58" i="5"/>
  <c r="K53" i="5"/>
  <c r="K57" i="1" l="1"/>
  <c r="K90" i="1" l="1"/>
  <c r="K89" i="1"/>
  <c r="I89" i="1" l="1"/>
  <c r="I34" i="5" s="1"/>
  <c r="I90" i="1"/>
  <c r="K59" i="5"/>
  <c r="K62" i="5" s="1"/>
  <c r="K9" i="7" s="1"/>
  <c r="K24" i="7" s="1"/>
  <c r="K37" i="7" s="1"/>
  <c r="K41" i="7" l="1"/>
  <c r="K79" i="7" s="1"/>
  <c r="K81" i="7" s="1"/>
  <c r="I64" i="5"/>
  <c r="G9" i="7"/>
  <c r="G24" i="7" s="1"/>
  <c r="G37" i="7" s="1"/>
  <c r="E9" i="7"/>
  <c r="E24" i="7" s="1"/>
  <c r="E37" i="7" s="1"/>
  <c r="J43" i="6" l="1"/>
  <c r="E41" i="7"/>
  <c r="G41" i="7"/>
  <c r="G79" i="7" s="1"/>
  <c r="G81" i="7" s="1"/>
  <c r="E64" i="5"/>
  <c r="I9" i="7"/>
  <c r="I24" i="7" s="1"/>
  <c r="I37" i="7" s="1"/>
  <c r="I69" i="5"/>
  <c r="I73" i="5" s="1"/>
  <c r="K64" i="5"/>
  <c r="J36" i="6" s="1"/>
  <c r="G64" i="5"/>
  <c r="J11" i="6" s="1"/>
  <c r="F23" i="6"/>
  <c r="D23" i="6"/>
  <c r="J13" i="6" l="1"/>
  <c r="J15" i="6" s="1"/>
  <c r="L11" i="6"/>
  <c r="J38" i="6"/>
  <c r="J40" i="6" s="1"/>
  <c r="L36" i="6"/>
  <c r="J45" i="6"/>
  <c r="J48" i="6" s="1"/>
  <c r="L43" i="6"/>
  <c r="E69" i="5"/>
  <c r="J18" i="6"/>
  <c r="G69" i="5"/>
  <c r="E79" i="7"/>
  <c r="E81" i="7" s="1"/>
  <c r="I41" i="7"/>
  <c r="I79" i="7" s="1"/>
  <c r="I81" i="7" s="1"/>
  <c r="K69" i="5"/>
  <c r="G90" i="1"/>
  <c r="G89" i="1"/>
  <c r="L38" i="6" l="1"/>
  <c r="L40" i="6"/>
  <c r="L13" i="6"/>
  <c r="L15" i="6" s="1"/>
  <c r="J20" i="6"/>
  <c r="L18" i="6"/>
  <c r="L20" i="6" s="1"/>
  <c r="I93" i="1"/>
  <c r="L45" i="6"/>
  <c r="L48" i="6" s="1"/>
  <c r="G94" i="1"/>
  <c r="G95" i="1" s="1"/>
  <c r="K94" i="1"/>
  <c r="K95" i="1" s="1"/>
  <c r="J23" i="6" l="1"/>
  <c r="E93" i="1" s="1"/>
  <c r="E90" i="1"/>
  <c r="E89" i="1"/>
  <c r="E68" i="1"/>
  <c r="K28" i="1"/>
  <c r="I29" i="1"/>
  <c r="E29" i="1"/>
  <c r="E73" i="5" l="1"/>
  <c r="E34" i="5"/>
  <c r="L23" i="6"/>
  <c r="G68" i="1"/>
  <c r="G96" i="1" s="1"/>
  <c r="I68" i="1"/>
  <c r="K68" i="1"/>
  <c r="K96" i="1" s="1"/>
  <c r="G29" i="1"/>
  <c r="K29" i="1"/>
  <c r="H23" i="6" l="1"/>
  <c r="I94" i="1" l="1"/>
  <c r="I95" i="1" s="1"/>
  <c r="I96" i="1" s="1"/>
  <c r="E92" i="1" l="1"/>
  <c r="E94" i="1" s="1"/>
  <c r="E95" i="1" s="1"/>
  <c r="E96" i="1" s="1"/>
</calcChain>
</file>

<file path=xl/sharedStrings.xml><?xml version="1.0" encoding="utf-8"?>
<sst xmlns="http://schemas.openxmlformats.org/spreadsheetml/2006/main" count="330" uniqueCount="195">
  <si>
    <t>Proud Real Estate Public Company Limited and its subsidiaries</t>
  </si>
  <si>
    <t>Statement of financial position</t>
  </si>
  <si>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</si>
  <si>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</si>
  <si>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</si>
  <si>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</si>
  <si>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</si>
  <si>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</si>
  <si>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</si>
  <si>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</si>
  <si>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</si>
  <si>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</si>
  <si>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Short-term loans to related parties</t>
  </si>
  <si>
    <t>Real estate development costs</t>
  </si>
  <si>
    <t>Current tax assets</t>
  </si>
  <si>
    <t>Other current assets</t>
  </si>
  <si>
    <t>Total current assets</t>
  </si>
  <si>
    <t>Non-current assets</t>
  </si>
  <si>
    <t>Restricted bank deposits</t>
  </si>
  <si>
    <t>Investments in subsidiaries</t>
  </si>
  <si>
    <t>Right-of-use assets</t>
  </si>
  <si>
    <t xml:space="preserve">Intangible assets </t>
  </si>
  <si>
    <t>Deferred tax assets</t>
  </si>
  <si>
    <t>Other non-current financial assets</t>
  </si>
  <si>
    <t>Total non-current assets</t>
  </si>
  <si>
    <t>Total assets</t>
  </si>
  <si>
    <t>The accompanying notes are an integral part of the financial statements.</t>
  </si>
  <si>
    <t>Statement of financial position (continued)</t>
  </si>
  <si>
    <t>Liabilities and shareholders' equity</t>
  </si>
  <si>
    <t>Current liabilities</t>
  </si>
  <si>
    <t>Trade and other payables</t>
  </si>
  <si>
    <t xml:space="preserve">Current portion of long-term loans from </t>
  </si>
  <si>
    <t xml:space="preserve">   financial institutions</t>
  </si>
  <si>
    <t>Current portion of lease liabilities</t>
  </si>
  <si>
    <t>Deferred revenue from sale of real estate</t>
  </si>
  <si>
    <t>Accrued expenses related to the projects</t>
  </si>
  <si>
    <t>Other current liabilities</t>
  </si>
  <si>
    <t>Total current liabilities</t>
  </si>
  <si>
    <t>Non-current liabilities</t>
  </si>
  <si>
    <t xml:space="preserve">Long-term loans from financial institutions, </t>
  </si>
  <si>
    <t xml:space="preserve">   net of current portion</t>
  </si>
  <si>
    <t>Lease liabilities, net of current portion</t>
  </si>
  <si>
    <t>Provision for long-term employee benefits</t>
  </si>
  <si>
    <t>Provision for decommissioning costs</t>
  </si>
  <si>
    <t>Total non-current liabilities</t>
  </si>
  <si>
    <t>Total liabilities</t>
  </si>
  <si>
    <t>Liabilities and shareholders' equity (continued)</t>
  </si>
  <si>
    <t>Shareholders' equity</t>
  </si>
  <si>
    <t>Share capital</t>
  </si>
  <si>
    <t xml:space="preserve">   Registered</t>
  </si>
  <si>
    <t xml:space="preserve">   Issued and fully paid-up</t>
  </si>
  <si>
    <t>Share premium</t>
  </si>
  <si>
    <t>Equity attributable to owners of the Company</t>
  </si>
  <si>
    <t>Total shareholders' equity</t>
  </si>
  <si>
    <t>Total liabilities and shareholders' equity</t>
  </si>
  <si>
    <t>Directors</t>
  </si>
  <si>
    <t>(Unaudited but reviewed)</t>
  </si>
  <si>
    <t>Statement of comprehensive income</t>
  </si>
  <si>
    <t>(Unit: Thousand Baht, except earnings per share expressed in Baht)</t>
  </si>
  <si>
    <t>Profit or loss:</t>
  </si>
  <si>
    <t>Revenues</t>
  </si>
  <si>
    <t>Other income</t>
  </si>
  <si>
    <t>Total revenues</t>
  </si>
  <si>
    <t>Expenses</t>
  </si>
  <si>
    <t>Selling and distribution expenses</t>
  </si>
  <si>
    <t>Administrative expenses</t>
  </si>
  <si>
    <t>Total expenses</t>
  </si>
  <si>
    <t>Finance income</t>
  </si>
  <si>
    <t>Finance cost</t>
  </si>
  <si>
    <t>Income tax income (expenses)</t>
  </si>
  <si>
    <t>Other comprehensive income:</t>
  </si>
  <si>
    <t>Other comprehensive income for the period</t>
  </si>
  <si>
    <t>Earnings per share</t>
  </si>
  <si>
    <t xml:space="preserve">Proud Real Estate Public Company Limited and its subsidiaries </t>
  </si>
  <si>
    <t>Statement of changes in shareholders' equity</t>
  </si>
  <si>
    <t>Issued and</t>
  </si>
  <si>
    <t>Total</t>
  </si>
  <si>
    <t xml:space="preserve"> paid-up</t>
  </si>
  <si>
    <t>shareholders'</t>
  </si>
  <si>
    <t>share capital</t>
  </si>
  <si>
    <t>equity</t>
  </si>
  <si>
    <t>Profit for the period</t>
  </si>
  <si>
    <t>Total comprehensive income for the period</t>
  </si>
  <si>
    <t>Statement of cash flows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</si>
  <si>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</si>
  <si>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</si>
  <si>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</si>
  <si>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Provision for long-term employee benefits</t>
  </si>
  <si>
    <t xml:space="preserve">   Finance income</t>
  </si>
  <si>
    <t xml:space="preserve">   Finance cost</t>
  </si>
  <si>
    <t xml:space="preserve">   changes in operating assets and liabilities</t>
  </si>
  <si>
    <t>Operating assets (increase) decrease</t>
  </si>
  <si>
    <t xml:space="preserve">   Other receivables</t>
  </si>
  <si>
    <t xml:space="preserve">   Real estate development costs</t>
  </si>
  <si>
    <t xml:space="preserve">   Other current assets</t>
  </si>
  <si>
    <t xml:space="preserve">   Other non-current financial assets</t>
  </si>
  <si>
    <t>Operating liabilities increase (decrease)</t>
  </si>
  <si>
    <t xml:space="preserve">   Trade and other payables</t>
  </si>
  <si>
    <t xml:space="preserve">   Deferred revenue from sale of real estate</t>
  </si>
  <si>
    <t xml:space="preserve">   Accrued expenses related to the projects</t>
  </si>
  <si>
    <t xml:space="preserve">   Other current liabilities</t>
  </si>
  <si>
    <t xml:space="preserve">   Cash received from interest income</t>
  </si>
  <si>
    <t xml:space="preserve">   Cash paid for interest expenses</t>
  </si>
  <si>
    <t xml:space="preserve">   Cash paid for corporate income tax</t>
  </si>
  <si>
    <t>Net cash flows from (used in) operating activities</t>
  </si>
  <si>
    <t>Statement of cash flows (continued)</t>
  </si>
  <si>
    <t>Cash flows from investing activities</t>
  </si>
  <si>
    <t>Cash paid to provide short-term loans to related parties</t>
  </si>
  <si>
    <t>Cash paid for acquisition of equipment</t>
  </si>
  <si>
    <t>Cash flows from financing activities</t>
  </si>
  <si>
    <t>Cash and cash equivalents at beginning of the period</t>
  </si>
  <si>
    <t>Cash and cash equivalents at end of the period</t>
  </si>
  <si>
    <t>Supplement disclosures of cash flows information</t>
  </si>
  <si>
    <t>Non-cash items</t>
  </si>
  <si>
    <t xml:space="preserve">The accompanying notes are an integral part of the financial statements. </t>
  </si>
  <si>
    <t xml:space="preserve">   Amortisation of deferred interest expenses under lease liabilities</t>
  </si>
  <si>
    <t>Cash received from long-term loans from financial institutions</t>
  </si>
  <si>
    <t>Cash paid for long-term loans from financial institutions</t>
  </si>
  <si>
    <t>Net increase (decrease) in cash and cash equivalents</t>
  </si>
  <si>
    <t>Revenues from sale of real estate</t>
  </si>
  <si>
    <t>Cost of real estate sold</t>
  </si>
  <si>
    <t xml:space="preserve">   Retention payables</t>
  </si>
  <si>
    <t xml:space="preserve">Increase (decrease) in bank overdrafts  </t>
  </si>
  <si>
    <t>Cash flows from (used in) operating activities</t>
  </si>
  <si>
    <t>Net cash flows from (used in) financing activities</t>
  </si>
  <si>
    <t>Payment of principal portion of lease liabilities</t>
  </si>
  <si>
    <t>Balance as at 1 January 2023</t>
  </si>
  <si>
    <t>Short-term loans from related party</t>
  </si>
  <si>
    <t xml:space="preserve">Repayment of cumulative and redeemable </t>
  </si>
  <si>
    <t xml:space="preserve">   preference shares</t>
  </si>
  <si>
    <t xml:space="preserve">   and redeemable preference shares</t>
  </si>
  <si>
    <t xml:space="preserve">   Increase in payables for acquisition of equipment</t>
  </si>
  <si>
    <t>Cash paid for financial cost - return on cumulative</t>
  </si>
  <si>
    <t>Retention payable</t>
  </si>
  <si>
    <t xml:space="preserve">Building and equipment </t>
  </si>
  <si>
    <t>Other receivables</t>
  </si>
  <si>
    <t>Current portion of long-term loans to related party</t>
  </si>
  <si>
    <t>Cash received from dividend income</t>
  </si>
  <si>
    <t>Statement of changes in shareholders' equity (continued)</t>
  </si>
  <si>
    <t xml:space="preserve">      974,014,010 ordinary shares of Baht 1 each </t>
  </si>
  <si>
    <t xml:space="preserve">      997,840,729 ordinary shares of Baht 1 each </t>
  </si>
  <si>
    <t>Profit before income tax income (expenses)</t>
  </si>
  <si>
    <t>Basic earnings per share</t>
  </si>
  <si>
    <t xml:space="preserve">   Profit</t>
  </si>
  <si>
    <t>Profit before tax</t>
  </si>
  <si>
    <t xml:space="preserve">Adjustments to reconcile profit before tax to </t>
  </si>
  <si>
    <t>Cash paid for purchase of investments in subsidiaries</t>
  </si>
  <si>
    <t>Cash received from short-term loan from related parties</t>
  </si>
  <si>
    <t>Balance as at 1 January 2024</t>
  </si>
  <si>
    <t>31 December 2023</t>
  </si>
  <si>
    <t>Retained earnings (deficit)</t>
  </si>
  <si>
    <t xml:space="preserve">   Appropriated - statutory reserve</t>
  </si>
  <si>
    <t xml:space="preserve">   Unappropriated</t>
  </si>
  <si>
    <t>Cumulative and redeemable of preference shares</t>
  </si>
  <si>
    <t>Long-term loan from other person</t>
  </si>
  <si>
    <t>Income tax payable</t>
  </si>
  <si>
    <t xml:space="preserve">Appropriated - </t>
  </si>
  <si>
    <t>statutory reserve</t>
  </si>
  <si>
    <t>Unappropriated</t>
  </si>
  <si>
    <t>Long-term loans to related parties</t>
  </si>
  <si>
    <t xml:space="preserve">Transfer unappropriated retained earnings
</t>
  </si>
  <si>
    <t>Cash received from short-term loans to related parties</t>
  </si>
  <si>
    <t xml:space="preserve">Retained earnings </t>
  </si>
  <si>
    <t xml:space="preserve">Operating profit </t>
  </si>
  <si>
    <t>Cash received from long-term loan from other person</t>
  </si>
  <si>
    <t>Net cash flows from (used in) investing activities</t>
  </si>
  <si>
    <t>Weighted average number of ordinary shares (Thousand shares)</t>
  </si>
  <si>
    <t xml:space="preserve">   Loss on sales/write-off of equipment</t>
  </si>
  <si>
    <t xml:space="preserve">   Dividend income</t>
  </si>
  <si>
    <t xml:space="preserve">   Inventories</t>
  </si>
  <si>
    <t>Dividend income</t>
  </si>
  <si>
    <t xml:space="preserve">   Amortisation of front end fee</t>
  </si>
  <si>
    <t>Cash paid for intangible assets</t>
  </si>
  <si>
    <t>Cash paid for short-term loans from related parties</t>
  </si>
  <si>
    <t xml:space="preserve">Profit (loss) from operating activities before  </t>
  </si>
  <si>
    <t>(Increase) decrease in restricted bank deposits</t>
  </si>
  <si>
    <t>Management fee income</t>
  </si>
  <si>
    <t xml:space="preserve">Bank overdrafts </t>
  </si>
  <si>
    <t xml:space="preserve">   Impairment loss on assets (reversal) </t>
  </si>
  <si>
    <t>As at 30 September 2024</t>
  </si>
  <si>
    <t>30 September 2024</t>
  </si>
  <si>
    <t>For the three-month period ended 30 September 2024</t>
  </si>
  <si>
    <t>Balance as at 30 September 2023</t>
  </si>
  <si>
    <t>Balance as at 30 September 2024</t>
  </si>
  <si>
    <t>For the nine-month period ended 30 September 2024</t>
  </si>
  <si>
    <t xml:space="preserve">   Reversal of estimated for decommissioning cost</t>
  </si>
  <si>
    <t>Cash paid for front end fee</t>
  </si>
  <si>
    <t>Proceeds from increase in share capital</t>
  </si>
  <si>
    <t xml:space="preserve">Cash received from issuance of cumulative  </t>
  </si>
  <si>
    <t xml:space="preserve">   Increase in liabilities under lease agreement</t>
  </si>
  <si>
    <t>Income tax expenses</t>
  </si>
  <si>
    <t xml:space="preserve">   Write-off withholding tax</t>
  </si>
  <si>
    <t xml:space="preserve">    to statutory reserve (Note 9)</t>
  </si>
  <si>
    <t>Increase share capital</t>
  </si>
  <si>
    <t>Cash paid for short-term loans from financial institutions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</si>
</sst>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164" formatCode="_(* #,##0_);_(* \(#,##0\);_(* &quot;-&quot;??_);_(@_)"/>
    <numFmt numFmtId="165" formatCode="_(* #,##0.000_);_(* \(#,##0.000\);_(* &quot;-&quot;??_);_(@_)"/>
    <numFmt numFmtId="166" formatCode="0.0%"/>
    <numFmt numFmtId="167" formatCode="0.00_)"/>
    <numFmt numFmtId="168" formatCode="dd\-mmm\-yy_)"/>
    <numFmt numFmtId="169" formatCode="#,##0.00\ &quot;F&quot;;\-#,##0.00\ &quot;F&quot;"/>
    <numFmt numFmtId="170" formatCode="#,##0.0_);[Red]\(#,##0.0\)"/>
    <numFmt numFmtId="171" formatCode="#,##0;\(#,##0\)"/>
    <numFmt numFmtId="172" formatCode="\$#,##0.00;\(\$#,##0.00\)"/>
    <numFmt numFmtId="173" formatCode="\$#,##0;\(\$#,##0\)"/>
  </numFmts>
  <fonts count="17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2"/>
      <name val="EucrosiaUPC"/>
      <family val="1"/>
      <charset val="222"/>
    </font>
    <font>
      <sz val="14"/>
      <name val="CordiaUPC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Times New Roman"/>
      <family val="1"/>
    </font>
    <font>
      <sz val="15"/>
      <name val="CordiaUPC"/>
      <family val="1"/>
    </font>
    <font>
      <b/>
      <i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6" fillId="0" borderId="0"/>
    <xf numFmtId="0" fontId="1" fillId="0" borderId="0"/>
    <xf numFmtId="39" fontId="8" fillId="0" borderId="0"/>
    <xf numFmtId="40" fontId="7" fillId="0" borderId="0" applyFont="0" applyFill="0" applyBorder="0" applyAlignment="0" applyProtection="0"/>
    <xf numFmtId="169" fontId="10" fillId="0" borderId="0"/>
    <xf numFmtId="168" fontId="10" fillId="0" borderId="0"/>
    <xf numFmtId="166" fontId="10" fillId="0" borderId="0"/>
    <xf numFmtId="38" fontId="11" fillId="2" borderId="0" applyNumberFormat="0" applyBorder="0" applyAlignment="0" applyProtection="0"/>
    <xf numFmtId="10" fontId="11" fillId="3" borderId="7" applyNumberFormat="0" applyBorder="0" applyAlignment="0" applyProtection="0"/>
    <xf numFmtId="37" fontId="12" fillId="0" borderId="0"/>
    <xf numFmtId="167" fontId="13" fillId="0" borderId="0"/>
    <xf numFmtId="10" fontId="9" fillId="0" borderId="0" applyFont="0" applyFill="0" applyBorder="0" applyAlignment="0" applyProtection="0"/>
    <xf numFmtId="1" fontId="9" fillId="0" borderId="8" applyNumberFormat="0" applyFill="0" applyAlignment="0" applyProtection="0">
      <alignment horizontal="center" vertical="center"/>
    </xf>
    <xf numFmtId="39" fontId="8" fillId="0" borderId="0"/>
    <xf numFmtId="39" fontId="8" fillId="0" borderId="0"/>
    <xf numFmtId="39" fontId="8" fillId="0" borderId="0"/>
    <xf numFmtId="0" fontId="6" fillId="0" borderId="0"/>
    <xf numFmtId="4" fontId="6" fillId="0" borderId="0" applyFont="0" applyFill="0" applyBorder="0" applyAlignment="0" applyProtection="0"/>
    <xf numFmtId="171" fontId="14" fillId="0" borderId="0"/>
    <xf numFmtId="172" fontId="14" fillId="0" borderId="0"/>
    <xf numFmtId="173" fontId="14" fillId="0" borderId="0"/>
    <xf numFmtId="170" fontId="15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</cellStyleXfs>
  <cellXfs count="56">
    <xf numFmtId="0" fontId="0" fillId="0" borderId="0" xfId="0"/>
    <xf numFmtId="0" fontId="3" fillId="0" borderId="0" xfId="0" quotePrefix="1" applyFont="1" applyAlignment="1">
      <alignment horizontal="center"/>
    </xf>
    <xf numFmtId="164" fontId="3" fillId="0" borderId="0" xfId="0" applyNumberFormat="1" applyFont="1" applyAlignment="1">
      <alignment horizontal="right"/>
    </xf>
    <xf numFmtId="164" fontId="3" fillId="0" borderId="0" xfId="0" quotePrefix="1" applyNumberFormat="1" applyFont="1" applyAlignment="1">
      <alignment horizontal="centerContinuous"/>
    </xf>
    <xf numFmtId="0" fontId="3" fillId="0" borderId="0" xfId="0" applyFont="1" applyAlignment="1">
      <alignment horizontal="centerContinuous"/>
    </xf>
    <xf numFmtId="164" fontId="3" fillId="0" borderId="0" xfId="0" applyNumberFormat="1" applyFont="1" applyAlignment="1">
      <alignment horizontal="centerContinuous"/>
    </xf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4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left"/>
    </xf>
    <xf numFmtId="41" fontId="3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center"/>
    </xf>
    <xf numFmtId="41" fontId="3" fillId="0" borderId="2" xfId="0" applyNumberFormat="1" applyFont="1" applyBorder="1" applyAlignment="1">
      <alignment horizontal="center"/>
    </xf>
    <xf numFmtId="41" fontId="3" fillId="0" borderId="4" xfId="0" applyNumberFormat="1" applyFont="1" applyBorder="1" applyAlignment="1">
      <alignment horizontal="center"/>
    </xf>
    <xf numFmtId="37" fontId="2" fillId="0" borderId="0" xfId="1" applyNumberFormat="1" applyFont="1" applyAlignment="1">
      <alignment horizontal="left"/>
    </xf>
    <xf numFmtId="49" fontId="3" fillId="0" borderId="1" xfId="0" quotePrefix="1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/>
    </xf>
    <xf numFmtId="49" fontId="4" fillId="0" borderId="0" xfId="0" applyNumberFormat="1" applyFont="1" applyAlignment="1">
      <alignment horizontal="right"/>
    </xf>
    <xf numFmtId="164" fontId="3" fillId="0" borderId="0" xfId="0" quotePrefix="1" applyNumberFormat="1" applyFont="1" applyAlignment="1">
      <alignment horizontal="left"/>
    </xf>
    <xf numFmtId="41" fontId="3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41" fontId="3" fillId="0" borderId="2" xfId="0" applyNumberFormat="1" applyFont="1" applyBorder="1" applyAlignment="1">
      <alignment horizontal="right"/>
    </xf>
    <xf numFmtId="41" fontId="3" fillId="0" borderId="1" xfId="0" applyNumberFormat="1" applyFont="1" applyBorder="1" applyAlignment="1">
      <alignment horizontal="right"/>
    </xf>
    <xf numFmtId="41" fontId="3" fillId="0" borderId="3" xfId="0" applyNumberFormat="1" applyFont="1" applyBorder="1" applyAlignment="1">
      <alignment horizontal="right"/>
    </xf>
    <xf numFmtId="0" fontId="3" fillId="0" borderId="0" xfId="0" quotePrefix="1" applyFont="1" applyAlignment="1">
      <alignment horizontal="left"/>
    </xf>
    <xf numFmtId="164" fontId="4" fillId="0" borderId="0" xfId="0" applyNumberFormat="1" applyFont="1" applyAlignment="1">
      <alignment horizontal="right"/>
    </xf>
    <xf numFmtId="41" fontId="3" fillId="0" borderId="6" xfId="0" applyNumberFormat="1" applyFont="1" applyBorder="1" applyAlignment="1">
      <alignment horizontal="center"/>
    </xf>
    <xf numFmtId="165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center"/>
    </xf>
    <xf numFmtId="41" fontId="3" fillId="0" borderId="4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center"/>
    </xf>
    <xf numFmtId="37" fontId="3" fillId="0" borderId="0" xfId="0" applyNumberFormat="1" applyFont="1" applyAlignment="1">
      <alignment horizontal="centerContinuous"/>
    </xf>
    <xf numFmtId="38" fontId="3" fillId="0" borderId="0" xfId="0" applyNumberFormat="1" applyFont="1" applyAlignment="1">
      <alignment horizontal="centerContinuous"/>
    </xf>
    <xf numFmtId="37" fontId="3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41" fontId="3" fillId="0" borderId="3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37" fontId="3" fillId="0" borderId="0" xfId="0" applyNumberFormat="1" applyFont="1" applyAlignment="1">
      <alignment horizontal="left"/>
    </xf>
    <xf numFmtId="0" fontId="2" fillId="0" borderId="0" xfId="0" applyFont="1"/>
    <xf numFmtId="0" fontId="3" fillId="0" borderId="0" xfId="0" applyFont="1"/>
    <xf numFmtId="164" fontId="3" fillId="0" borderId="0" xfId="0" applyNumberFormat="1" applyFont="1"/>
    <xf numFmtId="41" fontId="3" fillId="0" borderId="0" xfId="0" applyNumberFormat="1" applyFont="1"/>
    <xf numFmtId="0" fontId="3" fillId="0" borderId="5" xfId="0" applyFont="1" applyBorder="1"/>
    <xf numFmtId="164" fontId="2" fillId="0" borderId="0" xfId="0" applyNumberFormat="1" applyFont="1"/>
    <xf numFmtId="37" fontId="3" fillId="0" borderId="0" xfId="0" applyNumberFormat="1" applyFont="1"/>
    <xf numFmtId="164" fontId="16" fillId="0" borderId="0" xfId="0" applyNumberFormat="1" applyFont="1"/>
    <xf numFmtId="165" fontId="3" fillId="0" borderId="4" xfId="0" applyNumberFormat="1" applyFont="1" applyBorder="1"/>
    <xf numFmtId="165" fontId="3" fillId="0" borderId="0" xfId="0" applyNumberFormat="1" applyFont="1"/>
    <xf numFmtId="164" fontId="3" fillId="0" borderId="1" xfId="0" applyNumberFormat="1" applyFont="1" applyBorder="1" applyAlignment="1">
      <alignment horizontal="center"/>
    </xf>
    <xf numFmtId="164" fontId="3" fillId="0" borderId="2" xfId="0" applyNumberFormat="1" applyFont="1" applyBorder="1" applyAlignment="1">
      <alignment horizontal="center"/>
    </xf>
  </cellXfs>
  <cellStyles count="30">
    <cellStyle name="Comma 2" xfId="4" xr:uid="{00000000-0005-0000-0000-000031000000}"/>
    <cellStyle name="Comma 3" xfId="18" xr:uid="{00000000-0005-0000-0000-000040000000}"/>
    <cellStyle name="comma zerodec" xfId="5" xr:uid="{00000000-0005-0000-0000-000032000000}"/>
    <cellStyle name="comma zerodec 2" xfId="19" xr:uid="{00000000-0005-0000-0000-000041000000}"/>
    <cellStyle name="Currency1" xfId="6" xr:uid="{00000000-0005-0000-0000-000033000000}"/>
    <cellStyle name="Currency1 2" xfId="20" xr:uid="{00000000-0005-0000-0000-000043000000}"/>
    <cellStyle name="Dollar (zero dec)" xfId="7" xr:uid="{00000000-0005-0000-0000-000034000000}"/>
    <cellStyle name="Dollar (zero dec) 2" xfId="21" xr:uid="{00000000-0005-0000-0000-000044000000}"/>
    <cellStyle name="Grey" xfId="8" xr:uid="{00000000-0005-0000-0000-000035000000}"/>
    <cellStyle name="Input [yellow]" xfId="9" xr:uid="{00000000-0005-0000-0000-000036000000}"/>
    <cellStyle name="no dec" xfId="10" xr:uid="{00000000-0005-0000-0000-000037000000}"/>
    <cellStyle name="Normal" xfId="0" builtinId="0"/>
    <cellStyle name="Normal - Style1" xfId="11" xr:uid="{00000000-0005-0000-0000-000039000000}"/>
    <cellStyle name="Normal - Style1 2" xfId="22" xr:uid="{00000000-0005-0000-0000-000046000000}"/>
    <cellStyle name="Normal 2" xfId="2" xr:uid="{00000000-0005-0000-0000-000001000000}"/>
    <cellStyle name="Normal 2 2" xfId="24" xr:uid="{00000000-0005-0000-0000-000048000000}"/>
    <cellStyle name="Normal 2 3" xfId="23" xr:uid="{00000000-0005-0000-0000-000047000000}"/>
    <cellStyle name="Normal 3" xfId="3" xr:uid="{00000000-0005-0000-0000-000038000000}"/>
    <cellStyle name="Normal 4" xfId="14" xr:uid="{00000000-0005-0000-0000-00003C000000}"/>
    <cellStyle name="Normal 5" xfId="15" xr:uid="{00000000-0005-0000-0000-00003D000000}"/>
    <cellStyle name="Normal 6" xfId="16" xr:uid="{00000000-0005-0000-0000-00003E000000}"/>
    <cellStyle name="Normal 7" xfId="17" xr:uid="{00000000-0005-0000-0000-000045000000}"/>
    <cellStyle name="Normal 8" xfId="27" xr:uid="{00000000-0005-0000-0000-00004A000000}"/>
    <cellStyle name="Normal 9" xfId="29" xr:uid="{00000000-0005-0000-0000-00004C000000}"/>
    <cellStyle name="Normal_BS - E" xfId="1" xr:uid="{00000000-0005-0000-0000-000002000000}"/>
    <cellStyle name="Percent [2]" xfId="12" xr:uid="{00000000-0005-0000-0000-00003A000000}"/>
    <cellStyle name="Percent 2" xfId="25" xr:uid="{00000000-0005-0000-0000-000049000000}"/>
    <cellStyle name="Percent 3" xfId="28" xr:uid="{00000000-0005-0000-0000-00004B000000}"/>
    <cellStyle name="Percent 4" xfId="26" xr:uid="{00000000-0005-0000-0000-00004D000000}"/>
    <cellStyle name="Quantity" xfId="13" xr:uid="{00000000-0005-0000-0000-00003B000000}"/>
  </cellStyles>
  <dxfs count="0"/>
  <tableStyles count="0" defaultTableStyle="TableStyleMedium9" defaultPivotStyle="PivotStyleLight16"/>
  <colors>
    <mruColors>
      <color rgb="FFFF00FF"/>
      <color rgb="FF00FF00"/>
      <color rgb="FFFF66CC"/>
      <color rgb="FFFF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4"/>
  <sheetViews>
    <sheetView showGridLines="0" tabSelected="1" view="pageBreakPreview" zoomScale="85" zoomScaleNormal="100" zoomScaleSheetLayoutView="85" workbookViewId="0">
      <selection activeCell="E3" sqref="E3"/>
    </sheetView>
  </sheetViews>
  <sheetFormatPr defaultColWidth="10.7109375" defaultRowHeight="24" customHeight="1"/>
  <cols>
    <col min="1" max="1" width="45.7109375" style="45" customWidth="1"/>
    <col min="2" max="2" width="1.7109375" style="46" customWidth="1"/>
    <col min="3" max="3" width="6.7109375" style="45" customWidth="1"/>
    <col min="4" max="4" width="1.7109375" style="46" customWidth="1"/>
    <col min="5" max="5" width="17.28515625" style="46" customWidth="1"/>
    <col min="6" max="6" width="1.7109375" style="46" customWidth="1"/>
    <col min="7" max="7" width="17.28515625" style="46" customWidth="1"/>
    <col min="8" max="8" width="1.7109375" style="46" customWidth="1"/>
    <col min="9" max="9" width="17.28515625" style="46" customWidth="1"/>
    <col min="10" max="10" width="1.7109375" style="46" customWidth="1"/>
    <col min="11" max="11" width="17.28515625" style="46" customWidth="1"/>
    <col min="12" max="12" width="1.7109375" style="46" customWidth="1"/>
    <col min="13" max="16384" width="10.7109375" style="46"/>
  </cols>
  <sheetData>
    <row r="1" spans="1:11" s="6" customFormat="1" ht="24" customHeight="1">
      <c r="A1" s="44" t="s">
        <v>0</v>
      </c>
      <c r="B1" s="3"/>
      <c r="C1" s="4"/>
      <c r="D1" s="5"/>
      <c r="E1" s="5"/>
      <c r="F1" s="5"/>
      <c r="G1" s="5"/>
      <c r="H1" s="5"/>
      <c r="I1" s="5"/>
      <c r="J1" s="5"/>
      <c r="K1" s="5"/>
    </row>
    <row r="2" spans="1:11" s="6" customFormat="1" ht="24" customHeight="1">
      <c r="A2" s="44" t="s">
        <v>1</v>
      </c>
      <c r="B2" s="5"/>
      <c r="C2" s="4"/>
      <c r="D2" s="5"/>
      <c r="E2" s="5"/>
      <c r="F2" s="5"/>
      <c r="G2" s="5"/>
      <c r="H2" s="5"/>
      <c r="I2" s="5"/>
      <c r="J2" s="5"/>
      <c r="K2" s="5"/>
    </row>
    <row r="3" spans="1:11" s="6" customFormat="1" ht="24" customHeight="1">
      <c r="A3" s="17" t="s">
        <v>179</v>
      </c>
      <c r="B3" s="5"/>
      <c r="C3" s="4"/>
      <c r="D3" s="5"/>
      <c r="E3" s="5"/>
      <c r="F3" s="5"/>
      <c r="G3" s="5"/>
      <c r="H3" s="5"/>
      <c r="I3" s="5"/>
      <c r="J3" s="5"/>
      <c r="K3" s="5"/>
    </row>
    <row r="4" spans="1:11" s="6" customFormat="1" ht="24" customHeight="1">
      <c r="B4" s="5"/>
      <c r="C4" s="4"/>
      <c r="D4" s="5"/>
      <c r="E4" s="5"/>
      <c r="F4" s="5"/>
      <c r="G4" s="5"/>
      <c r="H4" s="5"/>
      <c r="I4" s="5"/>
      <c r="J4" s="5"/>
      <c r="K4" s="7" t="s">
        <v>2</v>
      </c>
    </row>
    <row r="5" spans="1:11" ht="24" customHeight="1">
      <c r="E5" s="54" t="s">
        <v>3</v>
      </c>
      <c r="F5" s="54"/>
      <c r="G5" s="54"/>
      <c r="I5" s="54" t="s">
        <v>4</v>
      </c>
      <c r="J5" s="54"/>
      <c r="K5" s="54"/>
    </row>
    <row r="6" spans="1:11" ht="24" customHeight="1">
      <c r="C6" s="35" t="s">
        <v>5</v>
      </c>
      <c r="E6" s="18" t="s">
        <v>180</v>
      </c>
      <c r="F6" s="19"/>
      <c r="G6" s="18" t="s">
        <v>149</v>
      </c>
      <c r="H6" s="19"/>
      <c r="I6" s="18" t="s">
        <v>180</v>
      </c>
      <c r="J6" s="19"/>
      <c r="K6" s="18" t="s">
        <v>149</v>
      </c>
    </row>
    <row r="7" spans="1:11" ht="24" customHeight="1">
      <c r="C7" s="20"/>
      <c r="E7" s="21" t="s">
        <v>6</v>
      </c>
      <c r="F7" s="22"/>
      <c r="G7" s="21" t="s">
        <v>7</v>
      </c>
      <c r="H7" s="22"/>
      <c r="I7" s="21" t="s">
        <v>6</v>
      </c>
      <c r="J7" s="22"/>
      <c r="K7" s="21" t="s">
        <v>7</v>
      </c>
    </row>
    <row r="8" spans="1:11" ht="24" customHeight="1">
      <c r="C8" s="20"/>
      <c r="E8" s="21" t="s">
        <v>8</v>
      </c>
      <c r="F8" s="22"/>
      <c r="G8" s="21"/>
      <c r="H8" s="22"/>
      <c r="I8" s="21" t="s">
        <v>8</v>
      </c>
      <c r="J8" s="22"/>
      <c r="K8" s="21"/>
    </row>
    <row r="9" spans="1:11" ht="24" customHeight="1">
      <c r="A9" s="44" t="s">
        <v>9</v>
      </c>
      <c r="C9" s="14"/>
    </row>
    <row r="10" spans="1:11" ht="24" customHeight="1">
      <c r="A10" s="44" t="s">
        <v>10</v>
      </c>
      <c r="C10" s="14"/>
    </row>
    <row r="11" spans="1:11" ht="24" customHeight="1">
      <c r="A11" s="45" t="s">
        <v>11</v>
      </c>
      <c r="B11" s="23"/>
      <c r="C11" s="14"/>
      <c r="E11" s="24">
        <v>450576</v>
      </c>
      <c r="F11" s="24"/>
      <c r="G11" s="24">
        <v>867468</v>
      </c>
      <c r="H11" s="24"/>
      <c r="I11" s="24">
        <v>4065</v>
      </c>
      <c r="J11" s="24"/>
      <c r="K11" s="24">
        <v>7370</v>
      </c>
    </row>
    <row r="12" spans="1:11" ht="24" customHeight="1">
      <c r="A12" s="45" t="s">
        <v>135</v>
      </c>
      <c r="C12" s="14"/>
      <c r="D12" s="25"/>
      <c r="E12" s="24">
        <v>3716</v>
      </c>
      <c r="F12" s="24"/>
      <c r="G12" s="24">
        <v>4965</v>
      </c>
      <c r="H12" s="24"/>
      <c r="I12" s="24">
        <v>435727</v>
      </c>
      <c r="J12" s="24"/>
      <c r="K12" s="24">
        <v>582059</v>
      </c>
    </row>
    <row r="13" spans="1:11" ht="24" customHeight="1">
      <c r="A13" s="45" t="s">
        <v>12</v>
      </c>
      <c r="B13" s="23"/>
      <c r="C13" s="14">
        <v>2</v>
      </c>
      <c r="E13" s="24">
        <v>0</v>
      </c>
      <c r="F13" s="24"/>
      <c r="G13" s="24">
        <v>0</v>
      </c>
      <c r="H13" s="24"/>
      <c r="I13" s="24">
        <v>1297003</v>
      </c>
      <c r="J13" s="24"/>
      <c r="K13" s="24">
        <v>1430900</v>
      </c>
    </row>
    <row r="14" spans="1:11" ht="24" customHeight="1">
      <c r="A14" s="45" t="s">
        <v>136</v>
      </c>
      <c r="C14" s="14">
        <v>2</v>
      </c>
      <c r="E14" s="24">
        <v>0</v>
      </c>
      <c r="F14" s="24"/>
      <c r="G14" s="24">
        <v>0</v>
      </c>
      <c r="H14" s="24"/>
      <c r="I14" s="24">
        <v>0</v>
      </c>
      <c r="J14" s="24"/>
      <c r="K14" s="24">
        <v>100000</v>
      </c>
    </row>
    <row r="15" spans="1:11" ht="24" customHeight="1">
      <c r="A15" s="45" t="s">
        <v>13</v>
      </c>
      <c r="B15" s="6"/>
      <c r="C15" s="14">
        <v>3</v>
      </c>
      <c r="E15" s="24">
        <v>8334567</v>
      </c>
      <c r="F15" s="24"/>
      <c r="G15" s="24">
        <v>7961798</v>
      </c>
      <c r="H15" s="24"/>
      <c r="I15" s="24">
        <v>0</v>
      </c>
      <c r="J15" s="24"/>
      <c r="K15" s="24">
        <v>0</v>
      </c>
    </row>
    <row r="16" spans="1:11" ht="24" customHeight="1">
      <c r="A16" s="45" t="s">
        <v>14</v>
      </c>
      <c r="B16" s="6"/>
      <c r="C16" s="14"/>
      <c r="E16" s="24">
        <v>764</v>
      </c>
      <c r="F16" s="24"/>
      <c r="G16" s="24">
        <v>966</v>
      </c>
      <c r="H16" s="24"/>
      <c r="I16" s="24">
        <v>655</v>
      </c>
      <c r="J16" s="24"/>
      <c r="K16" s="24">
        <v>900</v>
      </c>
    </row>
    <row r="17" spans="1:11" ht="24" customHeight="1">
      <c r="A17" s="45" t="s">
        <v>15</v>
      </c>
      <c r="C17" s="14"/>
      <c r="E17" s="24">
        <v>823440</v>
      </c>
      <c r="F17" s="24"/>
      <c r="G17" s="24">
        <v>846315</v>
      </c>
      <c r="H17" s="24"/>
      <c r="I17" s="24">
        <v>24425</v>
      </c>
      <c r="J17" s="24"/>
      <c r="K17" s="24">
        <v>27843</v>
      </c>
    </row>
    <row r="18" spans="1:11" ht="24" customHeight="1">
      <c r="A18" s="44" t="s">
        <v>16</v>
      </c>
      <c r="C18" s="14"/>
      <c r="E18" s="26">
        <f>SUM(E11:E17)</f>
        <v>9613063</v>
      </c>
      <c r="F18" s="24"/>
      <c r="G18" s="26">
        <f>SUM(G11:G17)</f>
        <v>9681512</v>
      </c>
      <c r="H18" s="24"/>
      <c r="I18" s="26">
        <f>SUM(I11:I17)</f>
        <v>1761875</v>
      </c>
      <c r="J18" s="24"/>
      <c r="K18" s="26">
        <f>SUM(K11:K17)</f>
        <v>2149072</v>
      </c>
    </row>
    <row r="19" spans="1:11" ht="24" customHeight="1">
      <c r="A19" s="44" t="s">
        <v>17</v>
      </c>
      <c r="C19" s="14"/>
      <c r="E19" s="24"/>
      <c r="F19" s="24"/>
      <c r="G19" s="24"/>
      <c r="H19" s="24"/>
      <c r="I19" s="24"/>
      <c r="J19" s="33"/>
      <c r="K19" s="33"/>
    </row>
    <row r="20" spans="1:11" ht="24" customHeight="1">
      <c r="A20" s="45" t="s">
        <v>18</v>
      </c>
      <c r="C20" s="14"/>
      <c r="E20" s="24">
        <v>0</v>
      </c>
      <c r="F20" s="24"/>
      <c r="G20" s="24">
        <v>194</v>
      </c>
      <c r="H20" s="24"/>
      <c r="I20" s="24">
        <v>0</v>
      </c>
      <c r="J20" s="24"/>
      <c r="K20" s="24">
        <v>194</v>
      </c>
    </row>
    <row r="21" spans="1:11" ht="24" customHeight="1">
      <c r="A21" s="45" t="s">
        <v>19</v>
      </c>
      <c r="C21" s="14">
        <v>4</v>
      </c>
      <c r="E21" s="24">
        <v>0</v>
      </c>
      <c r="F21" s="24"/>
      <c r="G21" s="24">
        <v>0</v>
      </c>
      <c r="H21" s="24"/>
      <c r="I21" s="24">
        <v>1552447</v>
      </c>
      <c r="J21" s="24"/>
      <c r="K21" s="24">
        <v>1551447</v>
      </c>
    </row>
    <row r="22" spans="1:11" ht="24" customHeight="1">
      <c r="A22" s="45" t="s">
        <v>159</v>
      </c>
      <c r="C22" s="14">
        <v>2</v>
      </c>
      <c r="E22" s="24">
        <v>0</v>
      </c>
      <c r="F22" s="24"/>
      <c r="G22" s="24">
        <v>0</v>
      </c>
      <c r="H22" s="24"/>
      <c r="I22" s="24">
        <v>100000</v>
      </c>
      <c r="J22" s="24"/>
      <c r="K22" s="24">
        <v>0</v>
      </c>
    </row>
    <row r="23" spans="1:11" ht="24" customHeight="1">
      <c r="A23" s="45" t="s">
        <v>134</v>
      </c>
      <c r="B23" s="6"/>
      <c r="C23" s="14"/>
      <c r="E23" s="24">
        <v>30043</v>
      </c>
      <c r="F23" s="24"/>
      <c r="G23" s="24">
        <v>54169</v>
      </c>
      <c r="H23" s="24"/>
      <c r="I23" s="24">
        <v>6838</v>
      </c>
      <c r="J23" s="24"/>
      <c r="K23" s="24">
        <v>10158</v>
      </c>
    </row>
    <row r="24" spans="1:11" ht="24" customHeight="1">
      <c r="A24" s="45" t="s">
        <v>20</v>
      </c>
      <c r="B24" s="6"/>
      <c r="C24" s="14"/>
      <c r="E24" s="24">
        <v>10465</v>
      </c>
      <c r="F24" s="24"/>
      <c r="G24" s="24">
        <v>15502</v>
      </c>
      <c r="H24" s="24"/>
      <c r="I24" s="24">
        <v>8966</v>
      </c>
      <c r="J24" s="24"/>
      <c r="K24" s="24">
        <v>12075</v>
      </c>
    </row>
    <row r="25" spans="1:11" ht="24" customHeight="1">
      <c r="A25" s="45" t="s">
        <v>21</v>
      </c>
      <c r="B25" s="6"/>
      <c r="C25" s="14"/>
      <c r="E25" s="24">
        <v>4458</v>
      </c>
      <c r="F25" s="24"/>
      <c r="G25" s="24">
        <v>4236</v>
      </c>
      <c r="H25" s="24"/>
      <c r="I25" s="24">
        <v>3918</v>
      </c>
      <c r="J25" s="24"/>
      <c r="K25" s="24">
        <v>4236</v>
      </c>
    </row>
    <row r="26" spans="1:11" ht="24" customHeight="1">
      <c r="A26" s="45" t="s">
        <v>22</v>
      </c>
      <c r="B26" s="6"/>
      <c r="C26" s="14"/>
      <c r="E26" s="24">
        <v>269161</v>
      </c>
      <c r="F26" s="24"/>
      <c r="G26" s="24">
        <v>237893</v>
      </c>
      <c r="H26" s="24"/>
      <c r="I26" s="24">
        <v>2513</v>
      </c>
      <c r="J26" s="24"/>
      <c r="K26" s="24">
        <v>2624</v>
      </c>
    </row>
    <row r="27" spans="1:11" ht="24" customHeight="1">
      <c r="A27" s="45" t="s">
        <v>23</v>
      </c>
      <c r="B27" s="6"/>
      <c r="C27" s="14"/>
      <c r="E27" s="27">
        <v>4029</v>
      </c>
      <c r="F27" s="24"/>
      <c r="G27" s="27">
        <v>5408</v>
      </c>
      <c r="H27" s="24"/>
      <c r="I27" s="27">
        <v>1701</v>
      </c>
      <c r="J27" s="24"/>
      <c r="K27" s="27">
        <v>2766</v>
      </c>
    </row>
    <row r="28" spans="1:11" ht="24" customHeight="1">
      <c r="A28" s="44" t="s">
        <v>24</v>
      </c>
      <c r="C28" s="14"/>
      <c r="E28" s="24">
        <f>SUM(E20:E27)</f>
        <v>318156</v>
      </c>
      <c r="F28" s="24"/>
      <c r="G28" s="24">
        <f>SUM(G20:G27)</f>
        <v>317402</v>
      </c>
      <c r="H28" s="24"/>
      <c r="I28" s="24">
        <f>SUM(I20:I27)</f>
        <v>1676383</v>
      </c>
      <c r="J28" s="24"/>
      <c r="K28" s="24">
        <f>SUM(K20:K27)</f>
        <v>1583500</v>
      </c>
    </row>
    <row r="29" spans="1:11" ht="24" customHeight="1" thickBot="1">
      <c r="A29" s="44" t="s">
        <v>25</v>
      </c>
      <c r="E29" s="28">
        <f>SUM(E18,E28)</f>
        <v>9931219</v>
      </c>
      <c r="F29" s="24"/>
      <c r="G29" s="28">
        <f>SUM(G18,G28)</f>
        <v>9998914</v>
      </c>
      <c r="H29" s="24"/>
      <c r="I29" s="28">
        <f>SUM(I18,I28)</f>
        <v>3438258</v>
      </c>
      <c r="J29" s="24"/>
      <c r="K29" s="28">
        <f>SUM(K18,K28)</f>
        <v>3732572</v>
      </c>
    </row>
    <row r="30" spans="1:11" ht="24" customHeight="1" thickTop="1">
      <c r="E30" s="2"/>
      <c r="G30" s="2"/>
      <c r="I30" s="2"/>
      <c r="J30" s="2"/>
      <c r="K30" s="2"/>
    </row>
    <row r="31" spans="1:11" ht="24" customHeight="1">
      <c r="A31" s="29" t="s">
        <v>26</v>
      </c>
      <c r="B31" s="23"/>
      <c r="E31" s="2"/>
      <c r="G31" s="2"/>
      <c r="I31" s="2"/>
      <c r="J31" s="2"/>
      <c r="K31" s="2"/>
    </row>
    <row r="32" spans="1:11" ht="24" customHeight="1">
      <c r="A32" s="29"/>
      <c r="B32" s="23"/>
      <c r="E32" s="2"/>
      <c r="G32" s="2"/>
      <c r="I32" s="2"/>
      <c r="J32" s="2"/>
      <c r="K32" s="2"/>
    </row>
    <row r="33" spans="1:11" ht="24" customHeight="1">
      <c r="A33" s="29"/>
      <c r="B33" s="23"/>
      <c r="E33" s="2"/>
      <c r="G33" s="2"/>
      <c r="I33" s="2"/>
      <c r="J33" s="2"/>
      <c r="K33" s="2"/>
    </row>
    <row r="34" spans="1:11" ht="24" customHeight="1">
      <c r="A34" s="29"/>
      <c r="B34" s="23"/>
      <c r="E34" s="2"/>
      <c r="G34" s="2"/>
      <c r="I34" s="2"/>
      <c r="J34" s="2"/>
      <c r="K34" s="2"/>
    </row>
    <row r="35" spans="1:11" ht="24" customHeight="1">
      <c r="A35" s="29"/>
      <c r="B35" s="23"/>
      <c r="E35" s="2"/>
      <c r="G35" s="2"/>
      <c r="I35" s="2"/>
      <c r="J35" s="2"/>
      <c r="K35" s="2"/>
    </row>
    <row r="36" spans="1:11" s="6" customFormat="1" ht="24" customHeight="1">
      <c r="A36" s="44" t="s">
        <v>0</v>
      </c>
      <c r="B36" s="3"/>
      <c r="C36" s="4"/>
      <c r="D36" s="5"/>
      <c r="E36" s="5"/>
      <c r="F36" s="5"/>
      <c r="G36" s="5"/>
      <c r="H36" s="5"/>
      <c r="I36" s="5"/>
      <c r="J36" s="5"/>
      <c r="K36" s="5"/>
    </row>
    <row r="37" spans="1:11" s="6" customFormat="1" ht="24" customHeight="1">
      <c r="A37" s="44" t="s">
        <v>27</v>
      </c>
      <c r="B37" s="5"/>
      <c r="C37" s="4"/>
      <c r="D37" s="5"/>
      <c r="E37" s="5"/>
      <c r="F37" s="5"/>
      <c r="G37" s="5"/>
      <c r="H37" s="5"/>
      <c r="I37" s="5"/>
      <c r="J37" s="5"/>
      <c r="K37" s="5"/>
    </row>
    <row r="38" spans="1:11" s="6" customFormat="1" ht="24" customHeight="1">
      <c r="A38" s="17" t="s">
        <v>179</v>
      </c>
      <c r="B38" s="5"/>
      <c r="C38" s="4"/>
      <c r="D38" s="5"/>
      <c r="E38" s="5"/>
      <c r="F38" s="5"/>
      <c r="G38" s="5"/>
      <c r="H38" s="5"/>
      <c r="I38" s="5"/>
      <c r="J38" s="5"/>
      <c r="K38" s="5"/>
    </row>
    <row r="39" spans="1:11" s="6" customFormat="1" ht="24" customHeight="1">
      <c r="B39" s="5"/>
      <c r="C39" s="4"/>
      <c r="D39" s="5"/>
      <c r="E39" s="5"/>
      <c r="F39" s="5"/>
      <c r="G39" s="5"/>
      <c r="H39" s="5"/>
      <c r="I39" s="5"/>
      <c r="J39" s="5"/>
      <c r="K39" s="7" t="s">
        <v>2</v>
      </c>
    </row>
    <row r="40" spans="1:11" ht="24" customHeight="1">
      <c r="E40" s="54" t="s">
        <v>3</v>
      </c>
      <c r="F40" s="54"/>
      <c r="G40" s="54"/>
      <c r="I40" s="54" t="s">
        <v>4</v>
      </c>
      <c r="J40" s="54"/>
      <c r="K40" s="54"/>
    </row>
    <row r="41" spans="1:11" ht="24" customHeight="1">
      <c r="C41" s="35" t="s">
        <v>5</v>
      </c>
      <c r="E41" s="18" t="s">
        <v>180</v>
      </c>
      <c r="F41" s="19"/>
      <c r="G41" s="18" t="s">
        <v>149</v>
      </c>
      <c r="H41" s="19"/>
      <c r="I41" s="18" t="s">
        <v>180</v>
      </c>
      <c r="J41" s="19"/>
      <c r="K41" s="18" t="s">
        <v>149</v>
      </c>
    </row>
    <row r="42" spans="1:11" ht="24" customHeight="1">
      <c r="C42" s="20"/>
      <c r="E42" s="21" t="s">
        <v>6</v>
      </c>
      <c r="F42" s="22"/>
      <c r="G42" s="21" t="s">
        <v>7</v>
      </c>
      <c r="H42" s="22"/>
      <c r="I42" s="21" t="s">
        <v>6</v>
      </c>
      <c r="J42" s="22"/>
      <c r="K42" s="21" t="s">
        <v>7</v>
      </c>
    </row>
    <row r="43" spans="1:11" ht="24" customHeight="1">
      <c r="C43" s="20"/>
      <c r="E43" s="21" t="s">
        <v>8</v>
      </c>
      <c r="F43" s="22"/>
      <c r="G43" s="21"/>
      <c r="H43" s="22"/>
      <c r="I43" s="21" t="s">
        <v>8</v>
      </c>
      <c r="J43" s="22"/>
      <c r="K43" s="21"/>
    </row>
    <row r="44" spans="1:11" ht="24" customHeight="1">
      <c r="A44" s="44" t="s">
        <v>28</v>
      </c>
      <c r="C44" s="14"/>
    </row>
    <row r="45" spans="1:11" ht="24" customHeight="1">
      <c r="A45" s="44" t="s">
        <v>29</v>
      </c>
      <c r="C45" s="14"/>
    </row>
    <row r="46" spans="1:11" ht="24" customHeight="1">
      <c r="A46" s="45" t="s">
        <v>177</v>
      </c>
      <c r="B46" s="6"/>
      <c r="C46" s="14"/>
      <c r="E46" s="11">
        <v>24403</v>
      </c>
      <c r="F46" s="11"/>
      <c r="G46" s="11">
        <v>40140</v>
      </c>
      <c r="H46" s="11"/>
      <c r="I46" s="11">
        <v>14894</v>
      </c>
      <c r="J46" s="11"/>
      <c r="K46" s="11">
        <v>14348</v>
      </c>
    </row>
    <row r="47" spans="1:11" ht="24" customHeight="1">
      <c r="A47" s="45" t="s">
        <v>30</v>
      </c>
      <c r="C47" s="14"/>
      <c r="E47" s="11">
        <v>780513</v>
      </c>
      <c r="F47" s="11"/>
      <c r="G47" s="11">
        <v>867660</v>
      </c>
      <c r="H47" s="11"/>
      <c r="I47" s="11">
        <v>290812</v>
      </c>
      <c r="J47" s="11"/>
      <c r="K47" s="11">
        <v>393922</v>
      </c>
    </row>
    <row r="48" spans="1:11" ht="24" customHeight="1">
      <c r="A48" s="45" t="s">
        <v>127</v>
      </c>
      <c r="C48" s="14">
        <v>2</v>
      </c>
      <c r="E48" s="11">
        <v>0</v>
      </c>
      <c r="F48" s="11"/>
      <c r="G48" s="11">
        <v>0</v>
      </c>
      <c r="H48" s="11"/>
      <c r="I48" s="11">
        <v>831497</v>
      </c>
      <c r="J48" s="11"/>
      <c r="K48" s="11">
        <v>1170000</v>
      </c>
    </row>
    <row r="49" spans="1:11" ht="24" customHeight="1">
      <c r="A49" s="45" t="s">
        <v>31</v>
      </c>
      <c r="C49" s="14"/>
      <c r="F49" s="11"/>
      <c r="G49" s="11"/>
      <c r="H49" s="11"/>
      <c r="J49" s="11"/>
      <c r="K49" s="11"/>
    </row>
    <row r="50" spans="1:11" ht="24" customHeight="1">
      <c r="A50" s="45" t="s">
        <v>32</v>
      </c>
      <c r="B50" s="6"/>
      <c r="C50" s="14">
        <v>5</v>
      </c>
      <c r="E50" s="11">
        <v>132309</v>
      </c>
      <c r="F50" s="11"/>
      <c r="G50" s="11">
        <v>120364</v>
      </c>
      <c r="H50" s="11"/>
      <c r="I50" s="11">
        <v>0</v>
      </c>
      <c r="J50" s="11"/>
      <c r="K50" s="11">
        <v>0</v>
      </c>
    </row>
    <row r="51" spans="1:11" ht="24" customHeight="1">
      <c r="A51" s="45" t="s">
        <v>33</v>
      </c>
      <c r="B51" s="6"/>
      <c r="C51" s="14"/>
      <c r="E51" s="11">
        <v>5366</v>
      </c>
      <c r="F51" s="11"/>
      <c r="G51" s="11">
        <v>6289</v>
      </c>
      <c r="H51" s="11"/>
      <c r="I51" s="11">
        <v>3545</v>
      </c>
      <c r="J51" s="11"/>
      <c r="K51" s="11">
        <v>3403</v>
      </c>
    </row>
    <row r="52" spans="1:11" ht="24" customHeight="1">
      <c r="A52" s="45" t="s">
        <v>34</v>
      </c>
      <c r="B52" s="6"/>
      <c r="C52" s="14">
        <v>6</v>
      </c>
      <c r="E52" s="11">
        <v>2140501</v>
      </c>
      <c r="F52" s="11"/>
      <c r="G52" s="11">
        <v>1763558</v>
      </c>
      <c r="H52" s="11"/>
      <c r="I52" s="11">
        <v>0</v>
      </c>
      <c r="J52" s="11"/>
      <c r="K52" s="11">
        <v>0</v>
      </c>
    </row>
    <row r="53" spans="1:11" ht="24" customHeight="1">
      <c r="A53" s="45" t="s">
        <v>35</v>
      </c>
      <c r="C53" s="14"/>
      <c r="E53" s="11">
        <v>79823</v>
      </c>
      <c r="F53" s="11"/>
      <c r="G53" s="11">
        <v>107143</v>
      </c>
      <c r="H53" s="11"/>
      <c r="I53" s="11">
        <v>82000</v>
      </c>
      <c r="J53" s="11"/>
      <c r="K53" s="11">
        <v>83203</v>
      </c>
    </row>
    <row r="54" spans="1:11" ht="24" customHeight="1">
      <c r="A54" s="45" t="s">
        <v>133</v>
      </c>
      <c r="E54" s="11">
        <v>9188</v>
      </c>
      <c r="F54" s="11"/>
      <c r="G54" s="11">
        <v>16647</v>
      </c>
      <c r="H54" s="11"/>
      <c r="I54" s="11">
        <v>459</v>
      </c>
      <c r="J54" s="11"/>
      <c r="K54" s="11">
        <v>14261</v>
      </c>
    </row>
    <row r="55" spans="1:11" ht="24" customHeight="1">
      <c r="A55" s="45" t="s">
        <v>155</v>
      </c>
      <c r="E55" s="11">
        <v>22910</v>
      </c>
      <c r="F55" s="11"/>
      <c r="G55" s="11">
        <v>33414</v>
      </c>
      <c r="H55" s="11"/>
      <c r="I55" s="11">
        <v>0</v>
      </c>
      <c r="J55" s="11"/>
      <c r="K55" s="11">
        <v>0</v>
      </c>
    </row>
    <row r="56" spans="1:11" ht="24" customHeight="1">
      <c r="A56" s="45" t="s">
        <v>36</v>
      </c>
      <c r="C56" s="14"/>
      <c r="E56" s="13">
        <v>12127</v>
      </c>
      <c r="F56" s="11"/>
      <c r="G56" s="11">
        <v>12116</v>
      </c>
      <c r="H56" s="11"/>
      <c r="I56" s="11">
        <v>10749</v>
      </c>
      <c r="J56" s="11"/>
      <c r="K56" s="11">
        <v>6929</v>
      </c>
    </row>
    <row r="57" spans="1:11" ht="24" customHeight="1">
      <c r="A57" s="44" t="s">
        <v>37</v>
      </c>
      <c r="C57" s="14"/>
      <c r="E57" s="13">
        <f>SUM(E46:E56)</f>
        <v>3207140</v>
      </c>
      <c r="F57" s="11"/>
      <c r="G57" s="15">
        <f>SUM(G46:G56)</f>
        <v>2967331</v>
      </c>
      <c r="H57" s="11"/>
      <c r="I57" s="15">
        <f>SUM(I46:I56)</f>
        <v>1233956</v>
      </c>
      <c r="J57" s="11"/>
      <c r="K57" s="15">
        <f>SUM(K46:K56)</f>
        <v>1686066</v>
      </c>
    </row>
    <row r="58" spans="1:11" ht="24" customHeight="1">
      <c r="A58" s="44" t="s">
        <v>38</v>
      </c>
      <c r="C58" s="14"/>
      <c r="E58" s="33"/>
      <c r="F58" s="33"/>
      <c r="G58" s="33"/>
      <c r="H58" s="33"/>
      <c r="I58" s="33"/>
      <c r="J58" s="33"/>
      <c r="K58" s="33"/>
    </row>
    <row r="59" spans="1:11" ht="24" customHeight="1">
      <c r="A59" s="45" t="s">
        <v>154</v>
      </c>
      <c r="C59" s="14">
        <v>7</v>
      </c>
      <c r="E59" s="11">
        <v>200000</v>
      </c>
      <c r="F59" s="11"/>
      <c r="G59" s="11">
        <v>90000</v>
      </c>
      <c r="H59" s="11"/>
      <c r="I59" s="11">
        <v>200000</v>
      </c>
      <c r="J59" s="33"/>
      <c r="K59" s="33">
        <v>90000</v>
      </c>
    </row>
    <row r="60" spans="1:11" ht="24" customHeight="1">
      <c r="A60" s="45" t="s">
        <v>39</v>
      </c>
      <c r="C60" s="14"/>
      <c r="E60" s="11"/>
      <c r="F60" s="11"/>
      <c r="G60" s="11"/>
      <c r="H60" s="11"/>
      <c r="I60" s="11"/>
      <c r="J60" s="33"/>
      <c r="K60" s="33"/>
    </row>
    <row r="61" spans="1:11" ht="24" customHeight="1">
      <c r="A61" s="45" t="s">
        <v>40</v>
      </c>
      <c r="C61" s="14">
        <v>5</v>
      </c>
      <c r="E61" s="11">
        <v>3971565</v>
      </c>
      <c r="F61" s="11"/>
      <c r="G61" s="11">
        <v>4546735</v>
      </c>
      <c r="H61" s="11"/>
      <c r="I61" s="11">
        <v>448662</v>
      </c>
      <c r="J61" s="11"/>
      <c r="K61" s="11">
        <v>447892</v>
      </c>
    </row>
    <row r="62" spans="1:11" ht="24" customHeight="1">
      <c r="A62" s="45" t="s">
        <v>41</v>
      </c>
      <c r="C62" s="14"/>
      <c r="E62" s="11">
        <v>4501</v>
      </c>
      <c r="F62" s="11"/>
      <c r="G62" s="11">
        <v>8089</v>
      </c>
      <c r="H62" s="11"/>
      <c r="I62" s="11">
        <v>4501</v>
      </c>
      <c r="J62" s="11"/>
      <c r="K62" s="11">
        <v>7178</v>
      </c>
    </row>
    <row r="63" spans="1:11" ht="24" customHeight="1">
      <c r="A63" s="45" t="s">
        <v>153</v>
      </c>
      <c r="C63" s="14">
        <v>8</v>
      </c>
      <c r="E63" s="11">
        <v>815074</v>
      </c>
      <c r="F63" s="11"/>
      <c r="G63" s="11">
        <v>763243</v>
      </c>
      <c r="H63" s="11"/>
      <c r="I63" s="11">
        <v>0</v>
      </c>
      <c r="J63" s="11"/>
      <c r="K63" s="11">
        <v>0</v>
      </c>
    </row>
    <row r="64" spans="1:11" ht="24" customHeight="1">
      <c r="A64" s="45" t="s">
        <v>42</v>
      </c>
      <c r="C64" s="14"/>
      <c r="E64" s="11">
        <v>5258</v>
      </c>
      <c r="F64" s="11"/>
      <c r="G64" s="11">
        <v>4217</v>
      </c>
      <c r="H64" s="11"/>
      <c r="I64" s="11">
        <v>5258</v>
      </c>
      <c r="J64" s="11"/>
      <c r="K64" s="11">
        <v>4217</v>
      </c>
    </row>
    <row r="65" spans="1:11" ht="24" customHeight="1">
      <c r="A65" s="45" t="s">
        <v>43</v>
      </c>
      <c r="C65" s="14"/>
      <c r="E65" s="11">
        <v>6838</v>
      </c>
      <c r="F65" s="11"/>
      <c r="G65" s="11">
        <v>6784</v>
      </c>
      <c r="H65" s="11"/>
      <c r="I65" s="11">
        <v>1838</v>
      </c>
      <c r="J65" s="11"/>
      <c r="K65" s="11">
        <v>1785</v>
      </c>
    </row>
    <row r="66" spans="1:11" ht="24" customHeight="1">
      <c r="A66" s="45" t="s">
        <v>133</v>
      </c>
      <c r="C66" s="14"/>
      <c r="E66" s="13">
        <v>120524</v>
      </c>
      <c r="F66" s="11"/>
      <c r="G66" s="13">
        <v>103871</v>
      </c>
      <c r="H66" s="11"/>
      <c r="I66" s="13">
        <v>0</v>
      </c>
      <c r="J66" s="11"/>
      <c r="K66" s="13">
        <v>0</v>
      </c>
    </row>
    <row r="67" spans="1:11" ht="24" customHeight="1">
      <c r="A67" s="44" t="s">
        <v>44</v>
      </c>
      <c r="C67" s="14"/>
      <c r="E67" s="11">
        <f>SUM(E58:E66)</f>
        <v>5123760</v>
      </c>
      <c r="F67" s="11"/>
      <c r="G67" s="11">
        <f>SUM(G58:G66)</f>
        <v>5522939</v>
      </c>
      <c r="H67" s="11"/>
      <c r="I67" s="11">
        <f>SUM(I58:I66)</f>
        <v>660259</v>
      </c>
      <c r="J67" s="11"/>
      <c r="K67" s="11">
        <f>SUM(K58:K66)</f>
        <v>551072</v>
      </c>
    </row>
    <row r="68" spans="1:11" ht="24" customHeight="1">
      <c r="A68" s="44" t="s">
        <v>45</v>
      </c>
      <c r="E68" s="15">
        <f>SUM(E57,E67)</f>
        <v>8330900</v>
      </c>
      <c r="F68" s="11"/>
      <c r="G68" s="15">
        <f>SUM(G57,G67)</f>
        <v>8490270</v>
      </c>
      <c r="H68" s="11"/>
      <c r="I68" s="15">
        <f>SUM(I57,I67)</f>
        <v>1894215</v>
      </c>
      <c r="J68" s="11"/>
      <c r="K68" s="15">
        <f>SUM(K57,K67)</f>
        <v>2237138</v>
      </c>
    </row>
    <row r="69" spans="1:11" ht="24" customHeight="1">
      <c r="A69" s="29"/>
      <c r="B69" s="23"/>
      <c r="E69" s="2"/>
      <c r="F69" s="2"/>
      <c r="G69" s="2"/>
      <c r="I69" s="2"/>
      <c r="J69" s="2"/>
      <c r="K69" s="2"/>
    </row>
    <row r="70" spans="1:11" ht="24" customHeight="1">
      <c r="A70" s="29" t="s">
        <v>26</v>
      </c>
      <c r="B70" s="23"/>
      <c r="E70" s="2"/>
      <c r="F70" s="2"/>
      <c r="G70" s="2"/>
      <c r="I70" s="2"/>
      <c r="J70" s="2"/>
      <c r="K70" s="2"/>
    </row>
    <row r="71" spans="1:11" ht="24" customHeight="1">
      <c r="A71" s="29"/>
      <c r="B71" s="23"/>
      <c r="E71" s="2"/>
      <c r="F71" s="2"/>
      <c r="G71" s="2"/>
      <c r="I71" s="2"/>
      <c r="J71" s="2"/>
      <c r="K71" s="2"/>
    </row>
    <row r="72" spans="1:11" ht="24" customHeight="1">
      <c r="A72" s="29"/>
      <c r="B72" s="23"/>
      <c r="E72" s="2"/>
      <c r="F72" s="2"/>
      <c r="G72" s="2"/>
      <c r="I72" s="2"/>
      <c r="J72" s="2"/>
      <c r="K72" s="2"/>
    </row>
    <row r="73" spans="1:11" ht="24" customHeight="1">
      <c r="A73" s="29"/>
      <c r="B73" s="23"/>
      <c r="E73" s="2"/>
      <c r="F73" s="2"/>
      <c r="G73" s="2"/>
      <c r="I73" s="2"/>
      <c r="J73" s="2"/>
      <c r="K73" s="2"/>
    </row>
    <row r="74" spans="1:11" ht="24" customHeight="1">
      <c r="A74" s="29"/>
      <c r="B74" s="23"/>
      <c r="E74" s="2"/>
      <c r="F74" s="2"/>
      <c r="G74" s="2"/>
      <c r="I74" s="2"/>
      <c r="J74" s="2"/>
      <c r="K74" s="2"/>
    </row>
    <row r="75" spans="1:11" s="6" customFormat="1" ht="24" customHeight="1">
      <c r="A75" s="44" t="s">
        <v>0</v>
      </c>
      <c r="B75" s="3"/>
      <c r="C75" s="4"/>
      <c r="D75" s="5"/>
      <c r="E75" s="5"/>
      <c r="F75" s="5"/>
      <c r="G75" s="5"/>
      <c r="H75" s="5"/>
      <c r="I75" s="5"/>
      <c r="J75" s="5"/>
      <c r="K75" s="5"/>
    </row>
    <row r="76" spans="1:11" s="6" customFormat="1" ht="24" customHeight="1">
      <c r="A76" s="44" t="s">
        <v>27</v>
      </c>
      <c r="B76" s="5"/>
      <c r="C76" s="4"/>
      <c r="D76" s="5"/>
      <c r="E76" s="5"/>
      <c r="F76" s="5"/>
      <c r="G76" s="5"/>
      <c r="H76" s="5"/>
      <c r="I76" s="5"/>
      <c r="J76" s="5"/>
      <c r="K76" s="5"/>
    </row>
    <row r="77" spans="1:11" s="6" customFormat="1" ht="24" customHeight="1">
      <c r="A77" s="17" t="s">
        <v>179</v>
      </c>
      <c r="B77" s="5"/>
      <c r="C77" s="4"/>
      <c r="D77" s="5"/>
      <c r="E77" s="5"/>
      <c r="F77" s="5"/>
      <c r="G77" s="5"/>
      <c r="H77" s="5"/>
      <c r="I77" s="5"/>
      <c r="J77" s="5"/>
      <c r="K77" s="5"/>
    </row>
    <row r="78" spans="1:11" s="6" customFormat="1" ht="24" customHeight="1">
      <c r="B78" s="5"/>
      <c r="C78" s="4"/>
      <c r="D78" s="5"/>
      <c r="E78" s="5"/>
      <c r="F78" s="5"/>
      <c r="G78" s="5"/>
      <c r="H78" s="5"/>
      <c r="I78" s="5"/>
      <c r="J78" s="5"/>
      <c r="K78" s="7" t="s">
        <v>2</v>
      </c>
    </row>
    <row r="79" spans="1:11" ht="24" customHeight="1">
      <c r="E79" s="54" t="s">
        <v>3</v>
      </c>
      <c r="F79" s="54"/>
      <c r="G79" s="54"/>
      <c r="I79" s="54" t="s">
        <v>4</v>
      </c>
      <c r="J79" s="54"/>
      <c r="K79" s="54"/>
    </row>
    <row r="80" spans="1:11" ht="24" customHeight="1">
      <c r="C80" s="35" t="s">
        <v>5</v>
      </c>
      <c r="E80" s="18" t="s">
        <v>180</v>
      </c>
      <c r="F80" s="19"/>
      <c r="G80" s="18" t="s">
        <v>149</v>
      </c>
      <c r="H80" s="19"/>
      <c r="I80" s="18" t="s">
        <v>180</v>
      </c>
      <c r="J80" s="19"/>
      <c r="K80" s="18" t="s">
        <v>149</v>
      </c>
    </row>
    <row r="81" spans="1:11" ht="24" customHeight="1">
      <c r="C81" s="20"/>
      <c r="E81" s="21" t="s">
        <v>6</v>
      </c>
      <c r="F81" s="22"/>
      <c r="G81" s="21" t="s">
        <v>7</v>
      </c>
      <c r="H81" s="22"/>
      <c r="I81" s="21" t="s">
        <v>6</v>
      </c>
      <c r="J81" s="22"/>
      <c r="K81" s="21" t="s">
        <v>7</v>
      </c>
    </row>
    <row r="82" spans="1:11" ht="24" customHeight="1">
      <c r="C82" s="20"/>
      <c r="E82" s="21" t="s">
        <v>8</v>
      </c>
      <c r="F82" s="22"/>
      <c r="G82" s="21"/>
      <c r="H82" s="22"/>
      <c r="I82" s="21" t="s">
        <v>8</v>
      </c>
      <c r="J82" s="22"/>
      <c r="K82" s="21"/>
    </row>
    <row r="83" spans="1:11" ht="24" customHeight="1">
      <c r="A83" s="44" t="s">
        <v>46</v>
      </c>
      <c r="C83" s="14"/>
    </row>
    <row r="84" spans="1:11" ht="24" customHeight="1">
      <c r="A84" s="44" t="s">
        <v>47</v>
      </c>
      <c r="E84" s="2"/>
      <c r="F84" s="2"/>
      <c r="G84" s="2"/>
      <c r="I84" s="2"/>
      <c r="J84" s="2"/>
      <c r="K84" s="2"/>
    </row>
    <row r="85" spans="1:11" ht="24" customHeight="1">
      <c r="A85" s="45" t="s">
        <v>48</v>
      </c>
      <c r="C85" s="14"/>
      <c r="E85" s="24"/>
      <c r="F85" s="24"/>
      <c r="G85" s="24"/>
      <c r="H85" s="47"/>
      <c r="I85" s="24"/>
      <c r="J85" s="24"/>
      <c r="K85" s="24"/>
    </row>
    <row r="86" spans="1:11" ht="24" customHeight="1">
      <c r="A86" s="45" t="s">
        <v>49</v>
      </c>
      <c r="B86" s="23"/>
      <c r="C86" s="14"/>
      <c r="E86" s="24"/>
      <c r="F86" s="24"/>
      <c r="G86" s="24"/>
      <c r="H86" s="47"/>
      <c r="I86" s="24"/>
      <c r="J86" s="24"/>
      <c r="K86" s="24"/>
    </row>
    <row r="87" spans="1:11" ht="24" customHeight="1" thickBot="1">
      <c r="A87" s="45" t="s">
        <v>140</v>
      </c>
      <c r="B87" s="6"/>
      <c r="C87" s="14"/>
      <c r="E87" s="34">
        <v>997841</v>
      </c>
      <c r="F87" s="24"/>
      <c r="G87" s="34">
        <v>997841</v>
      </c>
      <c r="H87" s="47"/>
      <c r="I87" s="34">
        <v>997841</v>
      </c>
      <c r="J87" s="24"/>
      <c r="K87" s="34">
        <v>997841</v>
      </c>
    </row>
    <row r="88" spans="1:11" ht="24" customHeight="1" thickTop="1">
      <c r="A88" s="45" t="s">
        <v>50</v>
      </c>
      <c r="B88" s="23"/>
      <c r="C88" s="14"/>
      <c r="E88" s="47"/>
      <c r="F88" s="47"/>
      <c r="G88" s="47"/>
      <c r="H88" s="47"/>
      <c r="I88" s="47"/>
      <c r="J88" s="47"/>
      <c r="K88" s="47"/>
    </row>
    <row r="89" spans="1:11" ht="24" customHeight="1">
      <c r="A89" s="45" t="s">
        <v>139</v>
      </c>
      <c r="B89" s="6"/>
      <c r="C89" s="14"/>
      <c r="E89" s="24">
        <f>CE!D23</f>
        <v>974014</v>
      </c>
      <c r="F89" s="24"/>
      <c r="G89" s="24">
        <f>CE!D17</f>
        <v>974014</v>
      </c>
      <c r="H89" s="47"/>
      <c r="I89" s="24">
        <f>CE!D48</f>
        <v>974014</v>
      </c>
      <c r="J89" s="24"/>
      <c r="K89" s="24">
        <f>CE!D42</f>
        <v>974014</v>
      </c>
    </row>
    <row r="90" spans="1:11" ht="24" customHeight="1">
      <c r="A90" s="45" t="s">
        <v>51</v>
      </c>
      <c r="C90" s="14"/>
      <c r="E90" s="47">
        <f>CE!F23</f>
        <v>513038</v>
      </c>
      <c r="F90" s="24"/>
      <c r="G90" s="24">
        <f>CE!F17</f>
        <v>513038</v>
      </c>
      <c r="H90" s="47"/>
      <c r="I90" s="24">
        <f>CE!F48</f>
        <v>513038</v>
      </c>
      <c r="J90" s="24"/>
      <c r="K90" s="24">
        <f>CE!F42</f>
        <v>513038</v>
      </c>
    </row>
    <row r="91" spans="1:11" ht="24" customHeight="1">
      <c r="A91" s="45" t="s">
        <v>162</v>
      </c>
      <c r="C91" s="14"/>
      <c r="E91" s="47"/>
      <c r="F91" s="24"/>
      <c r="G91" s="24"/>
      <c r="H91" s="47"/>
      <c r="I91" s="24"/>
      <c r="J91" s="24"/>
      <c r="K91" s="24"/>
    </row>
    <row r="92" spans="1:11" ht="24" customHeight="1">
      <c r="A92" s="45" t="s">
        <v>151</v>
      </c>
      <c r="C92" s="14">
        <v>9</v>
      </c>
      <c r="E92" s="47">
        <f>CE!H23</f>
        <v>1205</v>
      </c>
      <c r="F92" s="24"/>
      <c r="G92" s="24">
        <f>CE!H17</f>
        <v>419</v>
      </c>
      <c r="H92" s="47"/>
      <c r="I92" s="24">
        <f>CE!H48</f>
        <v>1205</v>
      </c>
      <c r="J92" s="24"/>
      <c r="K92" s="24">
        <f>CE!H42</f>
        <v>419</v>
      </c>
    </row>
    <row r="93" spans="1:11" ht="24" customHeight="1">
      <c r="A93" s="45" t="s">
        <v>152</v>
      </c>
      <c r="B93" s="6"/>
      <c r="C93" s="14"/>
      <c r="E93" s="27">
        <f>CE!J23</f>
        <v>112062</v>
      </c>
      <c r="F93" s="24"/>
      <c r="G93" s="27">
        <f>CE!J17</f>
        <v>21173</v>
      </c>
      <c r="H93" s="47"/>
      <c r="I93" s="27">
        <f>CE!J48</f>
        <v>55786</v>
      </c>
      <c r="J93" s="24"/>
      <c r="K93" s="27">
        <f>CE!J42</f>
        <v>7963</v>
      </c>
    </row>
    <row r="94" spans="1:11" ht="24" customHeight="1">
      <c r="A94" s="45" t="s">
        <v>52</v>
      </c>
      <c r="B94" s="6"/>
      <c r="C94" s="14"/>
      <c r="E94" s="26">
        <f>SUM(E89:E93)</f>
        <v>1600319</v>
      </c>
      <c r="F94" s="24"/>
      <c r="G94" s="26">
        <f>SUM(G89:G93)</f>
        <v>1508644</v>
      </c>
      <c r="H94" s="47"/>
      <c r="I94" s="26">
        <f>SUM(I89:I93)</f>
        <v>1544043</v>
      </c>
      <c r="J94" s="24"/>
      <c r="K94" s="26">
        <f>SUM(K89:K93)</f>
        <v>1495434</v>
      </c>
    </row>
    <row r="95" spans="1:11" ht="24" customHeight="1">
      <c r="A95" s="44" t="s">
        <v>53</v>
      </c>
      <c r="B95" s="23"/>
      <c r="C95" s="14"/>
      <c r="E95" s="27">
        <f>SUM(E94:E94)</f>
        <v>1600319</v>
      </c>
      <c r="F95" s="24"/>
      <c r="G95" s="27">
        <f>SUM(G94:G94)</f>
        <v>1508644</v>
      </c>
      <c r="H95" s="47"/>
      <c r="I95" s="27">
        <f>SUM(I94:I94)</f>
        <v>1544043</v>
      </c>
      <c r="J95" s="24"/>
      <c r="K95" s="27">
        <f>SUM(K94:K94)</f>
        <v>1495434</v>
      </c>
    </row>
    <row r="96" spans="1:11" ht="24" customHeight="1" thickBot="1">
      <c r="A96" s="44" t="s">
        <v>54</v>
      </c>
      <c r="E96" s="34">
        <f>E95+E68</f>
        <v>9931219</v>
      </c>
      <c r="F96" s="24"/>
      <c r="G96" s="34">
        <f>G95+G68</f>
        <v>9998914</v>
      </c>
      <c r="H96" s="47"/>
      <c r="I96" s="34">
        <f>I95+I68</f>
        <v>3438258</v>
      </c>
      <c r="J96" s="24"/>
      <c r="K96" s="34">
        <f>K95+K68</f>
        <v>3732572</v>
      </c>
    </row>
    <row r="97" spans="1:11" ht="24" customHeight="1" thickTop="1">
      <c r="E97" s="24"/>
      <c r="F97" s="47"/>
      <c r="G97" s="24"/>
      <c r="H97" s="47"/>
      <c r="I97" s="24"/>
      <c r="J97" s="47"/>
      <c r="K97" s="24"/>
    </row>
    <row r="98" spans="1:11" ht="24" customHeight="1">
      <c r="A98" s="29" t="s">
        <v>26</v>
      </c>
      <c r="B98" s="23"/>
      <c r="C98" s="1"/>
    </row>
    <row r="99" spans="1:11" ht="24" customHeight="1">
      <c r="A99" s="29"/>
      <c r="B99" s="23"/>
      <c r="C99" s="1"/>
      <c r="E99" s="2"/>
      <c r="G99" s="2"/>
      <c r="I99" s="2"/>
      <c r="K99" s="2"/>
    </row>
    <row r="100" spans="1:11" ht="24" customHeight="1">
      <c r="A100" s="48"/>
      <c r="C100" s="1"/>
    </row>
    <row r="101" spans="1:11" ht="24" customHeight="1">
      <c r="A101" s="29"/>
      <c r="B101" s="23"/>
      <c r="C101" s="1"/>
    </row>
    <row r="102" spans="1:11" ht="24" customHeight="1">
      <c r="A102" s="29"/>
      <c r="B102" s="12" t="s">
        <v>55</v>
      </c>
      <c r="C102" s="46"/>
    </row>
    <row r="103" spans="1:11" ht="24" customHeight="1">
      <c r="A103" s="48"/>
      <c r="C103" s="10"/>
    </row>
    <row r="104" spans="1:11" ht="24" customHeight="1">
      <c r="C104" s="10"/>
    </row>
  </sheetData>
  <mergeCells count="6">
    <mergeCell ref="E5:G5"/>
    <mergeCell ref="I5:K5"/>
    <mergeCell ref="E40:G40"/>
    <mergeCell ref="I40:K40"/>
    <mergeCell ref="E79:G79"/>
    <mergeCell ref="I79:K79"/>
  </mergeCells>
  <printOptions horizontalCentered="1"/>
  <pageMargins left="0.98425196850393704" right="0.19685039370078741" top="0.78740157480314965" bottom="0.19685039370078741" header="0.19685039370078741" footer="0.19685039370078741"/>
  <pageSetup paperSize="9" scale="70" fitToHeight="7" orientation="portrait" r:id="rId1"/>
  <rowBreaks count="2" manualBreakCount="2">
    <brk id="35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81"/>
  <sheetViews>
    <sheetView showGridLines="0" view="pageBreakPreview" topLeftCell="A28" zoomScale="85" zoomScaleNormal="100" zoomScaleSheetLayoutView="85" workbookViewId="0">
      <selection activeCell="E19" sqref="E19"/>
    </sheetView>
  </sheetViews>
  <sheetFormatPr defaultColWidth="10.7109375" defaultRowHeight="24" customHeight="1"/>
  <cols>
    <col min="1" max="1" width="56.7109375" style="45" customWidth="1"/>
    <col min="2" max="2" width="1.7109375" style="46" customWidth="1"/>
    <col min="3" max="3" width="6.7109375" style="45" customWidth="1"/>
    <col min="4" max="4" width="1.7109375" style="46" customWidth="1"/>
    <col min="5" max="5" width="14.7109375" style="46" customWidth="1"/>
    <col min="6" max="6" width="1.7109375" style="46" customWidth="1"/>
    <col min="7" max="7" width="14.7109375" style="46" customWidth="1"/>
    <col min="8" max="8" width="1.7109375" style="46" customWidth="1"/>
    <col min="9" max="9" width="14.7109375" style="46" customWidth="1"/>
    <col min="10" max="10" width="1.7109375" style="46" customWidth="1"/>
    <col min="11" max="11" width="14.7109375" style="46" customWidth="1"/>
    <col min="12" max="12" width="1.7109375" style="46" customWidth="1"/>
    <col min="13" max="16384" width="10.7109375" style="46"/>
  </cols>
  <sheetData>
    <row r="1" spans="1:11" ht="24" customHeight="1">
      <c r="K1" s="2" t="s">
        <v>56</v>
      </c>
    </row>
    <row r="2" spans="1:11" ht="24" customHeight="1">
      <c r="A2" s="44" t="s">
        <v>0</v>
      </c>
      <c r="B2" s="3"/>
      <c r="C2" s="4"/>
      <c r="D2" s="5"/>
      <c r="E2" s="5"/>
      <c r="F2" s="5"/>
      <c r="G2" s="5"/>
      <c r="H2" s="5"/>
      <c r="I2" s="5"/>
      <c r="J2" s="5"/>
      <c r="K2" s="6"/>
    </row>
    <row r="3" spans="1:11" ht="24" customHeight="1">
      <c r="A3" s="44" t="s">
        <v>57</v>
      </c>
      <c r="B3" s="5"/>
      <c r="C3" s="4"/>
      <c r="D3" s="5"/>
      <c r="E3" s="5"/>
      <c r="F3" s="5"/>
      <c r="G3" s="5"/>
      <c r="H3" s="5"/>
      <c r="I3" s="5"/>
      <c r="J3" s="5"/>
      <c r="K3" s="5"/>
    </row>
    <row r="4" spans="1:11" ht="24" customHeight="1">
      <c r="A4" s="44" t="s">
        <v>181</v>
      </c>
      <c r="B4" s="5"/>
      <c r="C4" s="4"/>
      <c r="D4" s="5"/>
      <c r="E4" s="5"/>
      <c r="F4" s="5"/>
      <c r="G4" s="5"/>
      <c r="H4" s="5"/>
      <c r="I4" s="5"/>
      <c r="J4" s="5"/>
      <c r="K4" s="5"/>
    </row>
    <row r="5" spans="1:11" ht="24" customHeight="1">
      <c r="A5" s="6"/>
      <c r="B5" s="5"/>
      <c r="C5" s="4"/>
      <c r="D5" s="5"/>
      <c r="E5" s="5"/>
      <c r="F5" s="5"/>
      <c r="G5" s="5"/>
      <c r="H5" s="5"/>
      <c r="I5" s="5"/>
      <c r="J5" s="5"/>
      <c r="K5" s="7" t="s">
        <v>58</v>
      </c>
    </row>
    <row r="6" spans="1:11" ht="24" customHeight="1">
      <c r="E6" s="35"/>
      <c r="F6" s="35" t="s">
        <v>3</v>
      </c>
      <c r="G6" s="35"/>
      <c r="H6" s="33"/>
      <c r="I6" s="35"/>
      <c r="J6" s="35" t="s">
        <v>4</v>
      </c>
      <c r="K6" s="35"/>
    </row>
    <row r="7" spans="1:11" ht="24" customHeight="1">
      <c r="C7" s="8" t="s">
        <v>5</v>
      </c>
      <c r="E7" s="8">
        <v>2024</v>
      </c>
      <c r="F7" s="8"/>
      <c r="G7" s="8">
        <v>2023</v>
      </c>
      <c r="H7" s="9"/>
      <c r="I7" s="8">
        <v>2024</v>
      </c>
      <c r="J7" s="9"/>
      <c r="K7" s="8">
        <v>2023</v>
      </c>
    </row>
    <row r="8" spans="1:11" ht="24" customHeight="1">
      <c r="A8" s="44" t="s">
        <v>59</v>
      </c>
      <c r="C8" s="8"/>
      <c r="E8" s="8"/>
      <c r="F8" s="8"/>
      <c r="G8" s="8"/>
      <c r="H8" s="9"/>
      <c r="I8" s="8"/>
      <c r="J8" s="9"/>
      <c r="K8" s="8"/>
    </row>
    <row r="9" spans="1:11" ht="24" customHeight="1">
      <c r="A9" s="44" t="s">
        <v>60</v>
      </c>
      <c r="H9" s="30"/>
    </row>
    <row r="10" spans="1:11" ht="24" customHeight="1">
      <c r="A10" s="45" t="s">
        <v>119</v>
      </c>
      <c r="E10" s="47">
        <v>195772</v>
      </c>
      <c r="F10" s="47"/>
      <c r="G10" s="47">
        <v>123335</v>
      </c>
      <c r="H10" s="47"/>
      <c r="I10" s="47">
        <v>0</v>
      </c>
      <c r="J10" s="47"/>
      <c r="K10" s="47">
        <v>0</v>
      </c>
    </row>
    <row r="11" spans="1:11" ht="24" customHeight="1">
      <c r="A11" s="45" t="s">
        <v>176</v>
      </c>
      <c r="E11" s="47">
        <v>0</v>
      </c>
      <c r="F11" s="47"/>
      <c r="G11" s="47">
        <v>0</v>
      </c>
      <c r="H11" s="47"/>
      <c r="I11" s="47">
        <v>18385</v>
      </c>
      <c r="J11" s="47"/>
      <c r="K11" s="47">
        <v>22863</v>
      </c>
    </row>
    <row r="12" spans="1:11" ht="24" customHeight="1">
      <c r="A12" s="45" t="s">
        <v>170</v>
      </c>
      <c r="E12" s="47">
        <v>0</v>
      </c>
      <c r="F12" s="47"/>
      <c r="G12" s="47">
        <v>0</v>
      </c>
      <c r="H12" s="47"/>
      <c r="I12" s="47">
        <v>30000</v>
      </c>
      <c r="J12" s="47"/>
      <c r="K12" s="47">
        <v>0</v>
      </c>
    </row>
    <row r="13" spans="1:11" ht="24" customHeight="1">
      <c r="A13" s="45" t="s">
        <v>61</v>
      </c>
      <c r="B13" s="6"/>
      <c r="C13" s="14"/>
      <c r="E13" s="11">
        <v>35942</v>
      </c>
      <c r="F13" s="11"/>
      <c r="G13" s="11">
        <v>8759</v>
      </c>
      <c r="H13" s="11"/>
      <c r="I13" s="11">
        <v>9022</v>
      </c>
      <c r="J13" s="11"/>
      <c r="K13" s="11">
        <v>2054</v>
      </c>
    </row>
    <row r="14" spans="1:11" ht="24" customHeight="1">
      <c r="A14" s="44" t="s">
        <v>62</v>
      </c>
      <c r="E14" s="15">
        <f>SUM(E10:E13)</f>
        <v>231714</v>
      </c>
      <c r="F14" s="11"/>
      <c r="G14" s="15">
        <f>SUM(G10:G13)</f>
        <v>132094</v>
      </c>
      <c r="H14" s="11"/>
      <c r="I14" s="15">
        <f>SUM(I10:I13)</f>
        <v>57407</v>
      </c>
      <c r="J14" s="11"/>
      <c r="K14" s="15">
        <f>SUM(K10:K13)</f>
        <v>24917</v>
      </c>
    </row>
    <row r="15" spans="1:11" ht="24" customHeight="1">
      <c r="A15" s="44" t="s">
        <v>63</v>
      </c>
      <c r="E15" s="11"/>
      <c r="F15" s="11"/>
      <c r="G15" s="11"/>
      <c r="H15" s="11"/>
      <c r="I15" s="11"/>
      <c r="J15" s="11"/>
      <c r="K15" s="11"/>
    </row>
    <row r="16" spans="1:11" ht="24" customHeight="1">
      <c r="A16" s="45" t="s">
        <v>120</v>
      </c>
      <c r="E16" s="11">
        <v>155347</v>
      </c>
      <c r="F16" s="11"/>
      <c r="G16" s="11">
        <v>67364</v>
      </c>
      <c r="H16" s="11"/>
      <c r="I16" s="24">
        <v>0</v>
      </c>
      <c r="J16" s="11"/>
      <c r="K16" s="11">
        <v>0</v>
      </c>
    </row>
    <row r="17" spans="1:11" ht="24" customHeight="1">
      <c r="A17" s="45" t="s">
        <v>64</v>
      </c>
      <c r="B17" s="23"/>
      <c r="C17" s="14"/>
      <c r="E17" s="11">
        <v>22296</v>
      </c>
      <c r="F17" s="11"/>
      <c r="G17" s="11">
        <v>19961</v>
      </c>
      <c r="H17" s="11"/>
      <c r="I17" s="11">
        <v>486</v>
      </c>
      <c r="J17" s="11"/>
      <c r="K17" s="11">
        <v>354</v>
      </c>
    </row>
    <row r="18" spans="1:11" ht="24" customHeight="1">
      <c r="A18" s="45" t="s">
        <v>65</v>
      </c>
      <c r="B18" s="23"/>
      <c r="C18" s="14"/>
      <c r="E18" s="11">
        <v>40143</v>
      </c>
      <c r="F18" s="11"/>
      <c r="G18" s="11">
        <v>35580</v>
      </c>
      <c r="H18" s="11"/>
      <c r="I18" s="11">
        <v>21376</v>
      </c>
      <c r="J18" s="11"/>
      <c r="K18" s="11">
        <v>22232</v>
      </c>
    </row>
    <row r="19" spans="1:11" ht="24" customHeight="1">
      <c r="A19" s="44" t="s">
        <v>66</v>
      </c>
      <c r="E19" s="15">
        <f>SUM(E16:E18)</f>
        <v>217786</v>
      </c>
      <c r="F19" s="11"/>
      <c r="G19" s="15">
        <f>SUM(G16:G18)</f>
        <v>122905</v>
      </c>
      <c r="H19" s="11"/>
      <c r="I19" s="15">
        <f>SUM(I16:I18)</f>
        <v>21862</v>
      </c>
      <c r="J19" s="11"/>
      <c r="K19" s="15">
        <f>SUM(K16:K18)</f>
        <v>22586</v>
      </c>
    </row>
    <row r="20" spans="1:11" ht="24" customHeight="1">
      <c r="A20" s="44" t="s">
        <v>163</v>
      </c>
      <c r="E20" s="11">
        <f>E14-E19</f>
        <v>13928</v>
      </c>
      <c r="F20" s="11"/>
      <c r="G20" s="11">
        <f>G14-G19</f>
        <v>9189</v>
      </c>
      <c r="H20" s="11"/>
      <c r="I20" s="11">
        <f>I14-I19</f>
        <v>35545</v>
      </c>
      <c r="J20" s="11"/>
      <c r="K20" s="11">
        <f>K14-K19</f>
        <v>2331</v>
      </c>
    </row>
    <row r="21" spans="1:11" ht="24" customHeight="1">
      <c r="A21" s="45" t="s">
        <v>67</v>
      </c>
      <c r="E21" s="11">
        <v>33</v>
      </c>
      <c r="F21" s="11"/>
      <c r="G21" s="11">
        <v>0</v>
      </c>
      <c r="H21" s="11"/>
      <c r="I21" s="11">
        <v>23398</v>
      </c>
      <c r="J21" s="11"/>
      <c r="K21" s="11">
        <v>20082</v>
      </c>
    </row>
    <row r="22" spans="1:11" ht="24" customHeight="1">
      <c r="A22" s="45" t="s">
        <v>68</v>
      </c>
      <c r="E22" s="13">
        <v>-562</v>
      </c>
      <c r="F22" s="11"/>
      <c r="G22" s="11">
        <v>-1242</v>
      </c>
      <c r="H22" s="11"/>
      <c r="I22" s="13">
        <v>-26048</v>
      </c>
      <c r="J22" s="11"/>
      <c r="K22" s="13">
        <v>-20928</v>
      </c>
    </row>
    <row r="23" spans="1:11" ht="24" customHeight="1">
      <c r="A23" s="44" t="s">
        <v>141</v>
      </c>
      <c r="E23" s="11">
        <f>SUM(E20:E22)</f>
        <v>13399</v>
      </c>
      <c r="F23" s="11"/>
      <c r="G23" s="31">
        <f>SUM(G20:G22)</f>
        <v>7947</v>
      </c>
      <c r="H23" s="11"/>
      <c r="I23" s="11">
        <f>SUM(I20:I22)</f>
        <v>32895</v>
      </c>
      <c r="J23" s="11"/>
      <c r="K23" s="31">
        <f>SUM(K20:K22)</f>
        <v>1485</v>
      </c>
    </row>
    <row r="24" spans="1:11" ht="24" customHeight="1">
      <c r="A24" s="45" t="s">
        <v>69</v>
      </c>
      <c r="C24" s="14">
        <v>10</v>
      </c>
      <c r="E24" s="13">
        <v>-10542</v>
      </c>
      <c r="F24" s="11"/>
      <c r="G24" s="11">
        <v>-6321</v>
      </c>
      <c r="H24" s="11"/>
      <c r="I24" s="13">
        <v>129</v>
      </c>
      <c r="J24" s="11"/>
      <c r="K24" s="13">
        <v>-574</v>
      </c>
    </row>
    <row r="25" spans="1:11" ht="24" customHeight="1">
      <c r="A25" s="44" t="s">
        <v>81</v>
      </c>
      <c r="B25" s="6"/>
      <c r="C25" s="14"/>
      <c r="E25" s="15">
        <f>SUM(E23:E24)</f>
        <v>2857</v>
      </c>
      <c r="F25" s="11"/>
      <c r="G25" s="15">
        <f>SUM(G23:G24)</f>
        <v>1626</v>
      </c>
      <c r="H25" s="11"/>
      <c r="I25" s="15">
        <f>SUM(I23:I24)</f>
        <v>33024</v>
      </c>
      <c r="J25" s="11"/>
      <c r="K25" s="15">
        <f>SUM(K23:K24)</f>
        <v>911</v>
      </c>
    </row>
    <row r="26" spans="1:11" ht="24" customHeight="1">
      <c r="C26" s="14"/>
      <c r="E26" s="2"/>
      <c r="F26" s="2"/>
      <c r="G26" s="2"/>
      <c r="I26" s="2"/>
      <c r="J26" s="2"/>
      <c r="K26" s="2"/>
    </row>
    <row r="27" spans="1:11" ht="24" customHeight="1">
      <c r="A27" s="44" t="s">
        <v>70</v>
      </c>
      <c r="C27" s="14"/>
      <c r="E27" s="2"/>
      <c r="F27" s="2"/>
      <c r="G27" s="2"/>
      <c r="I27" s="2"/>
      <c r="J27" s="2"/>
      <c r="K27" s="2"/>
    </row>
    <row r="28" spans="1:11" ht="24" customHeight="1">
      <c r="A28" s="44" t="s">
        <v>71</v>
      </c>
      <c r="C28" s="14"/>
      <c r="E28" s="27">
        <v>0</v>
      </c>
      <c r="F28" s="24"/>
      <c r="G28" s="27">
        <v>0</v>
      </c>
      <c r="I28" s="27">
        <v>0</v>
      </c>
      <c r="J28" s="24"/>
      <c r="K28" s="27">
        <v>0</v>
      </c>
    </row>
    <row r="29" spans="1:11" ht="24" customHeight="1">
      <c r="A29" s="44"/>
      <c r="C29" s="14"/>
      <c r="E29" s="24"/>
      <c r="F29" s="24"/>
      <c r="G29" s="24"/>
      <c r="I29" s="24"/>
      <c r="J29" s="24"/>
      <c r="K29" s="24"/>
    </row>
    <row r="30" spans="1:11" ht="24" customHeight="1" thickBot="1">
      <c r="A30" s="44" t="s">
        <v>82</v>
      </c>
      <c r="C30" s="14"/>
      <c r="E30" s="16">
        <f>SUM(E25,E28)</f>
        <v>2857</v>
      </c>
      <c r="F30" s="11"/>
      <c r="G30" s="16">
        <f>SUM(G25,G28)</f>
        <v>1626</v>
      </c>
      <c r="I30" s="16">
        <f>SUM(I25,I28)</f>
        <v>33024</v>
      </c>
      <c r="J30" s="2"/>
      <c r="K30" s="16">
        <f>SUM(K25,K28)</f>
        <v>911</v>
      </c>
    </row>
    <row r="31" spans="1:11" ht="24" customHeight="1" thickTop="1">
      <c r="C31" s="14"/>
      <c r="E31" s="33"/>
      <c r="F31" s="33"/>
      <c r="G31" s="33"/>
      <c r="H31" s="33"/>
      <c r="I31" s="33"/>
      <c r="J31" s="33"/>
      <c r="K31" s="33"/>
    </row>
    <row r="32" spans="1:11" ht="24" customHeight="1">
      <c r="A32" s="44" t="s">
        <v>72</v>
      </c>
      <c r="C32" s="14"/>
      <c r="E32" s="2"/>
      <c r="F32" s="2"/>
      <c r="G32" s="2"/>
      <c r="I32" s="2"/>
      <c r="J32" s="2"/>
      <c r="K32" s="2"/>
    </row>
    <row r="33" spans="1:11" ht="24" customHeight="1">
      <c r="A33" s="45" t="s">
        <v>142</v>
      </c>
      <c r="B33" s="6"/>
      <c r="C33" s="14"/>
      <c r="E33" s="32"/>
      <c r="F33" s="32"/>
      <c r="G33" s="32"/>
      <c r="H33" s="32"/>
      <c r="I33" s="32"/>
      <c r="J33" s="32"/>
      <c r="K33" s="32"/>
    </row>
    <row r="34" spans="1:11" ht="24" customHeight="1" thickBot="1">
      <c r="A34" s="45" t="s">
        <v>143</v>
      </c>
      <c r="B34" s="6"/>
      <c r="C34" s="14"/>
      <c r="E34" s="52">
        <f>E30/BS!E89</f>
        <v>2.9332227257513753E-3</v>
      </c>
      <c r="F34" s="53"/>
      <c r="G34" s="52">
        <v>1.6295185721969061E-3</v>
      </c>
      <c r="H34" s="53"/>
      <c r="I34" s="52">
        <f>I30/BS!I89</f>
        <v>3.3905056806165006E-2</v>
      </c>
      <c r="J34" s="32"/>
      <c r="K34" s="52">
        <v>9.1297135256542526E-4</v>
      </c>
    </row>
    <row r="35" spans="1:11" ht="24" customHeight="1" thickTop="1">
      <c r="B35" s="6"/>
      <c r="C35" s="14"/>
      <c r="E35" s="53"/>
      <c r="F35" s="53"/>
      <c r="G35" s="53"/>
      <c r="H35" s="53"/>
      <c r="I35" s="53"/>
      <c r="J35" s="32"/>
      <c r="K35" s="53"/>
    </row>
    <row r="36" spans="1:11" ht="24" customHeight="1" thickBot="1">
      <c r="A36" s="45" t="s">
        <v>166</v>
      </c>
      <c r="C36" s="14"/>
      <c r="E36" s="16">
        <v>974014</v>
      </c>
      <c r="F36" s="11"/>
      <c r="G36" s="16">
        <v>768793</v>
      </c>
      <c r="I36" s="16">
        <v>974014</v>
      </c>
      <c r="J36" s="2"/>
      <c r="K36" s="16">
        <v>768793</v>
      </c>
    </row>
    <row r="37" spans="1:11" ht="24" customHeight="1" thickTop="1">
      <c r="E37" s="33"/>
      <c r="F37" s="33"/>
      <c r="G37" s="33"/>
      <c r="I37" s="33"/>
      <c r="J37" s="2"/>
      <c r="K37" s="33"/>
    </row>
    <row r="38" spans="1:11" ht="24" customHeight="1">
      <c r="A38" s="45" t="s">
        <v>26</v>
      </c>
      <c r="C38" s="1"/>
      <c r="E38" s="2"/>
      <c r="F38" s="2"/>
      <c r="G38" s="2"/>
      <c r="I38" s="2"/>
      <c r="J38" s="2"/>
      <c r="K38" s="2"/>
    </row>
    <row r="39" spans="1:11" ht="24" customHeight="1">
      <c r="C39" s="1"/>
      <c r="E39" s="2"/>
      <c r="F39" s="2"/>
      <c r="G39" s="2"/>
      <c r="I39" s="2"/>
      <c r="J39" s="2"/>
      <c r="K39" s="2"/>
    </row>
    <row r="40" spans="1:11" ht="24" customHeight="1">
      <c r="K40" s="2" t="s">
        <v>56</v>
      </c>
    </row>
    <row r="41" spans="1:11" ht="24" customHeight="1">
      <c r="A41" s="44" t="s">
        <v>0</v>
      </c>
      <c r="B41" s="3"/>
      <c r="C41" s="4"/>
      <c r="D41" s="5"/>
      <c r="E41" s="5"/>
      <c r="F41" s="5"/>
      <c r="G41" s="5"/>
      <c r="H41" s="5"/>
      <c r="I41" s="5"/>
      <c r="J41" s="5"/>
      <c r="K41" s="6"/>
    </row>
    <row r="42" spans="1:11" ht="24" customHeight="1">
      <c r="A42" s="44" t="s">
        <v>57</v>
      </c>
      <c r="B42" s="5"/>
      <c r="C42" s="4"/>
      <c r="D42" s="5"/>
      <c r="E42" s="5"/>
      <c r="F42" s="5"/>
      <c r="G42" s="5"/>
      <c r="H42" s="5"/>
      <c r="I42" s="5"/>
      <c r="J42" s="5"/>
      <c r="K42" s="5"/>
    </row>
    <row r="43" spans="1:11" ht="24" customHeight="1">
      <c r="A43" s="44" t="s">
        <v>184</v>
      </c>
      <c r="B43" s="5"/>
      <c r="C43" s="4"/>
      <c r="D43" s="5"/>
      <c r="E43" s="5"/>
      <c r="F43" s="5"/>
      <c r="G43" s="5"/>
      <c r="H43" s="5"/>
      <c r="I43" s="5"/>
      <c r="J43" s="5"/>
      <c r="K43" s="5"/>
    </row>
    <row r="44" spans="1:11" ht="24" customHeight="1">
      <c r="A44" s="6"/>
      <c r="B44" s="5"/>
      <c r="C44" s="4"/>
      <c r="D44" s="5"/>
      <c r="E44" s="5"/>
      <c r="F44" s="5"/>
      <c r="G44" s="5"/>
      <c r="H44" s="5"/>
      <c r="I44" s="5"/>
      <c r="J44" s="5"/>
      <c r="K44" s="7" t="s">
        <v>58</v>
      </c>
    </row>
    <row r="45" spans="1:11" ht="24" customHeight="1">
      <c r="E45" s="35"/>
      <c r="F45" s="35" t="s">
        <v>3</v>
      </c>
      <c r="G45" s="35"/>
      <c r="H45" s="33"/>
      <c r="I45" s="35"/>
      <c r="J45" s="35" t="s">
        <v>4</v>
      </c>
      <c r="K45" s="35"/>
    </row>
    <row r="46" spans="1:11" ht="24" customHeight="1">
      <c r="C46" s="8" t="s">
        <v>5</v>
      </c>
      <c r="E46" s="8">
        <v>2024</v>
      </c>
      <c r="F46" s="8"/>
      <c r="G46" s="8">
        <v>2023</v>
      </c>
      <c r="H46" s="9"/>
      <c r="I46" s="8">
        <v>2024</v>
      </c>
      <c r="J46" s="9"/>
      <c r="K46" s="8">
        <v>2023</v>
      </c>
    </row>
    <row r="47" spans="1:11" ht="24" customHeight="1">
      <c r="A47" s="44" t="s">
        <v>59</v>
      </c>
      <c r="C47" s="8"/>
      <c r="E47" s="8"/>
      <c r="F47" s="8"/>
      <c r="G47" s="8"/>
      <c r="H47" s="9"/>
      <c r="I47" s="8"/>
      <c r="J47" s="9"/>
      <c r="K47" s="8"/>
    </row>
    <row r="48" spans="1:11" ht="24" customHeight="1">
      <c r="A48" s="44" t="s">
        <v>60</v>
      </c>
      <c r="H48" s="30"/>
    </row>
    <row r="49" spans="1:11" ht="24" customHeight="1">
      <c r="A49" s="45" t="s">
        <v>119</v>
      </c>
      <c r="E49" s="47">
        <v>1971179</v>
      </c>
      <c r="F49" s="47"/>
      <c r="G49" s="47">
        <v>1301448</v>
      </c>
      <c r="H49" s="47"/>
      <c r="I49" s="47">
        <v>0</v>
      </c>
      <c r="J49" s="47"/>
      <c r="K49" s="47">
        <v>0</v>
      </c>
    </row>
    <row r="50" spans="1:11" ht="24" customHeight="1">
      <c r="A50" s="45" t="s">
        <v>176</v>
      </c>
      <c r="E50" s="47">
        <v>0</v>
      </c>
      <c r="F50" s="47"/>
      <c r="G50" s="47">
        <v>0</v>
      </c>
      <c r="H50" s="47"/>
      <c r="I50" s="47">
        <v>55155</v>
      </c>
      <c r="J50" s="47"/>
      <c r="K50" s="47">
        <v>68990</v>
      </c>
    </row>
    <row r="51" spans="1:11" ht="24" customHeight="1">
      <c r="A51" s="45" t="s">
        <v>170</v>
      </c>
      <c r="C51" s="14">
        <v>4</v>
      </c>
      <c r="E51" s="47">
        <v>0</v>
      </c>
      <c r="F51" s="47"/>
      <c r="G51" s="47">
        <v>0</v>
      </c>
      <c r="H51" s="47"/>
      <c r="I51" s="47">
        <v>90000</v>
      </c>
      <c r="J51" s="47"/>
      <c r="K51" s="47">
        <v>7562</v>
      </c>
    </row>
    <row r="52" spans="1:11" ht="24" customHeight="1">
      <c r="A52" s="45" t="s">
        <v>61</v>
      </c>
      <c r="B52" s="6"/>
      <c r="C52" s="14"/>
      <c r="E52" s="11">
        <v>43649</v>
      </c>
      <c r="F52" s="11"/>
      <c r="G52" s="11">
        <v>22848</v>
      </c>
      <c r="H52" s="11"/>
      <c r="I52" s="11">
        <v>9680</v>
      </c>
      <c r="J52" s="11"/>
      <c r="K52" s="11">
        <v>2054</v>
      </c>
    </row>
    <row r="53" spans="1:11" ht="24" customHeight="1">
      <c r="A53" s="44" t="s">
        <v>62</v>
      </c>
      <c r="E53" s="15">
        <f>SUM(E49:E52)</f>
        <v>2014828</v>
      </c>
      <c r="F53" s="11"/>
      <c r="G53" s="15">
        <f>SUM(G49:G52)</f>
        <v>1324296</v>
      </c>
      <c r="H53" s="11"/>
      <c r="I53" s="15">
        <f>SUM(I49:I52)</f>
        <v>154835</v>
      </c>
      <c r="J53" s="11"/>
      <c r="K53" s="15">
        <f>SUM(K49:K52)</f>
        <v>78606</v>
      </c>
    </row>
    <row r="54" spans="1:11" ht="24" customHeight="1">
      <c r="A54" s="44" t="s">
        <v>63</v>
      </c>
      <c r="E54" s="11"/>
      <c r="F54" s="11"/>
      <c r="G54" s="11"/>
      <c r="H54" s="11"/>
      <c r="I54" s="11"/>
      <c r="J54" s="11"/>
      <c r="K54" s="11"/>
    </row>
    <row r="55" spans="1:11" ht="24" customHeight="1">
      <c r="A55" s="45" t="s">
        <v>120</v>
      </c>
      <c r="E55" s="11">
        <v>1560831</v>
      </c>
      <c r="F55" s="11"/>
      <c r="G55" s="11">
        <v>832855</v>
      </c>
      <c r="H55" s="11"/>
      <c r="I55" s="24">
        <v>0</v>
      </c>
      <c r="J55" s="11"/>
      <c r="K55" s="11">
        <v>0</v>
      </c>
    </row>
    <row r="56" spans="1:11" ht="24" customHeight="1">
      <c r="A56" s="45" t="s">
        <v>64</v>
      </c>
      <c r="B56" s="23"/>
      <c r="C56" s="14"/>
      <c r="E56" s="11">
        <v>162048</v>
      </c>
      <c r="F56" s="11"/>
      <c r="G56" s="11">
        <v>147317</v>
      </c>
      <c r="H56" s="11"/>
      <c r="I56" s="11">
        <v>1009</v>
      </c>
      <c r="J56" s="11"/>
      <c r="K56" s="11">
        <v>443</v>
      </c>
    </row>
    <row r="57" spans="1:11" ht="24" customHeight="1">
      <c r="A57" s="45" t="s">
        <v>65</v>
      </c>
      <c r="B57" s="23"/>
      <c r="C57" s="14"/>
      <c r="E57" s="11">
        <v>164473</v>
      </c>
      <c r="F57" s="11"/>
      <c r="G57" s="11">
        <v>109469</v>
      </c>
      <c r="H57" s="11"/>
      <c r="I57" s="11">
        <v>98955</v>
      </c>
      <c r="J57" s="11"/>
      <c r="K57" s="11">
        <v>69574</v>
      </c>
    </row>
    <row r="58" spans="1:11" ht="24" customHeight="1">
      <c r="A58" s="44" t="s">
        <v>66</v>
      </c>
      <c r="E58" s="15">
        <f>SUM(E55:E57)</f>
        <v>1887352</v>
      </c>
      <c r="F58" s="11"/>
      <c r="G58" s="15">
        <f>SUM(G55:G57)</f>
        <v>1089641</v>
      </c>
      <c r="H58" s="11"/>
      <c r="I58" s="15">
        <f>SUM(I55:I57)</f>
        <v>99964</v>
      </c>
      <c r="J58" s="11"/>
      <c r="K58" s="15">
        <f>SUM(K55:K57)</f>
        <v>70017</v>
      </c>
    </row>
    <row r="59" spans="1:11" ht="24" customHeight="1">
      <c r="A59" s="44" t="s">
        <v>163</v>
      </c>
      <c r="E59" s="11">
        <f>E53-E58</f>
        <v>127476</v>
      </c>
      <c r="F59" s="11"/>
      <c r="G59" s="11">
        <f>G53-G58</f>
        <v>234655</v>
      </c>
      <c r="H59" s="11"/>
      <c r="I59" s="11">
        <f>I53-I58</f>
        <v>54871</v>
      </c>
      <c r="J59" s="11"/>
      <c r="K59" s="11">
        <f>K53-K58</f>
        <v>8589</v>
      </c>
    </row>
    <row r="60" spans="1:11" ht="24" customHeight="1">
      <c r="A60" s="45" t="s">
        <v>67</v>
      </c>
      <c r="E60" s="11">
        <v>2424</v>
      </c>
      <c r="F60" s="11"/>
      <c r="G60" s="11">
        <v>701</v>
      </c>
      <c r="H60" s="11"/>
      <c r="I60" s="11">
        <v>70106</v>
      </c>
      <c r="J60" s="11"/>
      <c r="K60" s="11">
        <v>37478</v>
      </c>
    </row>
    <row r="61" spans="1:11" ht="24" customHeight="1">
      <c r="A61" s="45" t="s">
        <v>68</v>
      </c>
      <c r="E61" s="13">
        <v>-23563</v>
      </c>
      <c r="F61" s="11"/>
      <c r="G61" s="11">
        <v>-27555</v>
      </c>
      <c r="H61" s="11"/>
      <c r="I61" s="13">
        <v>-76257</v>
      </c>
      <c r="J61" s="11"/>
      <c r="K61" s="13">
        <v>-29614</v>
      </c>
    </row>
    <row r="62" spans="1:11" ht="24" customHeight="1">
      <c r="A62" s="44" t="s">
        <v>141</v>
      </c>
      <c r="E62" s="11">
        <f>SUM(E59:E61)</f>
        <v>106337</v>
      </c>
      <c r="F62" s="11"/>
      <c r="G62" s="31">
        <f>SUM(G59:G61)</f>
        <v>207801</v>
      </c>
      <c r="H62" s="11"/>
      <c r="I62" s="11">
        <f>SUM(I59:I61)</f>
        <v>48720</v>
      </c>
      <c r="J62" s="11"/>
      <c r="K62" s="31">
        <f>SUM(K59:K61)</f>
        <v>16453</v>
      </c>
    </row>
    <row r="63" spans="1:11" ht="24" customHeight="1">
      <c r="A63" s="45" t="s">
        <v>190</v>
      </c>
      <c r="C63" s="14">
        <v>10</v>
      </c>
      <c r="E63" s="13">
        <v>-14662</v>
      </c>
      <c r="F63" s="11"/>
      <c r="G63" s="11">
        <v>-59099</v>
      </c>
      <c r="H63" s="11"/>
      <c r="I63" s="13">
        <v>-111</v>
      </c>
      <c r="J63" s="11"/>
      <c r="K63" s="13">
        <v>-403</v>
      </c>
    </row>
    <row r="64" spans="1:11" ht="24" customHeight="1">
      <c r="A64" s="44" t="s">
        <v>81</v>
      </c>
      <c r="B64" s="6"/>
      <c r="C64" s="14"/>
      <c r="E64" s="15">
        <f>SUM(E62:E63)</f>
        <v>91675</v>
      </c>
      <c r="F64" s="11"/>
      <c r="G64" s="15">
        <f>SUM(G62:G63)</f>
        <v>148702</v>
      </c>
      <c r="H64" s="11"/>
      <c r="I64" s="15">
        <f>SUM(I62:I63)</f>
        <v>48609</v>
      </c>
      <c r="J64" s="11"/>
      <c r="K64" s="15">
        <f>SUM(K62:K63)</f>
        <v>16050</v>
      </c>
    </row>
    <row r="65" spans="1:11" ht="24" customHeight="1">
      <c r="C65" s="14"/>
      <c r="E65" s="2"/>
      <c r="F65" s="2"/>
      <c r="G65" s="2"/>
      <c r="I65" s="2"/>
      <c r="J65" s="2"/>
      <c r="K65" s="2"/>
    </row>
    <row r="66" spans="1:11" ht="24" customHeight="1">
      <c r="A66" s="44" t="s">
        <v>70</v>
      </c>
      <c r="C66" s="14"/>
      <c r="E66" s="2"/>
      <c r="F66" s="2"/>
      <c r="G66" s="2"/>
      <c r="I66" s="2"/>
      <c r="J66" s="2"/>
      <c r="K66" s="2"/>
    </row>
    <row r="67" spans="1:11" ht="24" customHeight="1">
      <c r="A67" s="44" t="s">
        <v>71</v>
      </c>
      <c r="C67" s="14"/>
      <c r="E67" s="27">
        <v>0</v>
      </c>
      <c r="F67" s="24"/>
      <c r="G67" s="27">
        <v>0</v>
      </c>
      <c r="I67" s="27">
        <v>0</v>
      </c>
      <c r="J67" s="24"/>
      <c r="K67" s="27">
        <v>0</v>
      </c>
    </row>
    <row r="68" spans="1:11" ht="24" customHeight="1">
      <c r="A68" s="44"/>
      <c r="C68" s="14"/>
      <c r="E68" s="24"/>
      <c r="F68" s="24"/>
      <c r="G68" s="24"/>
      <c r="I68" s="24"/>
      <c r="J68" s="24"/>
      <c r="K68" s="24"/>
    </row>
    <row r="69" spans="1:11" ht="24" customHeight="1" thickBot="1">
      <c r="A69" s="44" t="s">
        <v>82</v>
      </c>
      <c r="C69" s="14"/>
      <c r="E69" s="16">
        <f>SUM(E64,E67)</f>
        <v>91675</v>
      </c>
      <c r="F69" s="11"/>
      <c r="G69" s="16">
        <f>SUM(G64,G67)</f>
        <v>148702</v>
      </c>
      <c r="I69" s="16">
        <f>SUM(I64,I67)</f>
        <v>48609</v>
      </c>
      <c r="J69" s="2"/>
      <c r="K69" s="16">
        <f>SUM(K64,K67)</f>
        <v>16050</v>
      </c>
    </row>
    <row r="70" spans="1:11" ht="24" customHeight="1" thickTop="1">
      <c r="C70" s="14"/>
      <c r="E70" s="33"/>
      <c r="F70" s="33"/>
      <c r="G70" s="33"/>
      <c r="H70" s="33"/>
      <c r="I70" s="33"/>
      <c r="J70" s="33"/>
      <c r="K70" s="33"/>
    </row>
    <row r="71" spans="1:11" ht="24" customHeight="1">
      <c r="A71" s="44" t="s">
        <v>72</v>
      </c>
      <c r="C71" s="14"/>
      <c r="E71" s="2"/>
      <c r="F71" s="2"/>
      <c r="G71" s="2"/>
      <c r="I71" s="2"/>
      <c r="J71" s="2"/>
      <c r="K71" s="2"/>
    </row>
    <row r="72" spans="1:11" ht="24" customHeight="1">
      <c r="A72" s="45" t="s">
        <v>142</v>
      </c>
      <c r="B72" s="6"/>
      <c r="C72" s="14"/>
      <c r="E72" s="32"/>
      <c r="F72" s="32"/>
      <c r="G72" s="32"/>
      <c r="H72" s="32"/>
      <c r="I72" s="32"/>
      <c r="J72" s="32"/>
      <c r="K72" s="32"/>
    </row>
    <row r="73" spans="1:11" ht="24" customHeight="1" thickBot="1">
      <c r="A73" s="45" t="s">
        <v>143</v>
      </c>
      <c r="B73" s="6"/>
      <c r="C73" s="14"/>
      <c r="E73" s="52">
        <f>E69/BS!E89</f>
        <v>9.4120823725326333E-2</v>
      </c>
      <c r="F73" s="53"/>
      <c r="G73" s="52">
        <v>0.193</v>
      </c>
      <c r="H73" s="53"/>
      <c r="I73" s="52">
        <f>I69/BS!I89</f>
        <v>4.9905853509292476E-2</v>
      </c>
      <c r="J73" s="32"/>
      <c r="K73" s="52">
        <v>2.1000000000000001E-2</v>
      </c>
    </row>
    <row r="74" spans="1:11" ht="24" customHeight="1" thickTop="1">
      <c r="B74" s="6"/>
      <c r="C74" s="14"/>
      <c r="E74" s="53"/>
      <c r="F74" s="53"/>
      <c r="G74" s="53"/>
      <c r="H74" s="53"/>
      <c r="I74" s="53"/>
      <c r="J74" s="32"/>
      <c r="K74" s="53"/>
    </row>
    <row r="75" spans="1:11" ht="24" customHeight="1" thickBot="1">
      <c r="A75" s="45" t="s">
        <v>166</v>
      </c>
      <c r="C75" s="14"/>
      <c r="E75" s="16">
        <v>974014</v>
      </c>
      <c r="F75" s="11"/>
      <c r="G75" s="16">
        <v>768793</v>
      </c>
      <c r="I75" s="16">
        <v>974014</v>
      </c>
      <c r="J75" s="2"/>
      <c r="K75" s="16">
        <v>768793</v>
      </c>
    </row>
    <row r="76" spans="1:11" ht="24" customHeight="1" thickTop="1">
      <c r="E76" s="33"/>
      <c r="F76" s="33"/>
      <c r="G76" s="33"/>
      <c r="I76" s="33"/>
      <c r="J76" s="2"/>
      <c r="K76" s="33"/>
    </row>
    <row r="77" spans="1:11" ht="24" customHeight="1">
      <c r="A77" s="45" t="s">
        <v>26</v>
      </c>
      <c r="C77" s="1"/>
      <c r="E77" s="2"/>
      <c r="F77" s="2"/>
      <c r="G77" s="2"/>
      <c r="I77" s="2"/>
      <c r="J77" s="2"/>
      <c r="K77" s="2"/>
    </row>
    <row r="78" spans="1:11" ht="24" customHeight="1">
      <c r="C78" s="1"/>
      <c r="E78" s="2"/>
      <c r="F78" s="2"/>
      <c r="G78" s="2"/>
      <c r="I78" s="2"/>
      <c r="J78" s="2"/>
      <c r="K78" s="2"/>
    </row>
    <row r="79" spans="1:11" ht="24" customHeight="1">
      <c r="C79" s="1"/>
      <c r="E79" s="2"/>
      <c r="F79" s="2"/>
      <c r="G79" s="2"/>
      <c r="I79" s="2"/>
      <c r="J79" s="2"/>
      <c r="K79" s="2"/>
    </row>
    <row r="80" spans="1:11" ht="24" customHeight="1">
      <c r="C80" s="1"/>
      <c r="E80" s="2"/>
      <c r="F80" s="2"/>
      <c r="G80" s="2"/>
      <c r="I80" s="2"/>
      <c r="J80" s="2"/>
      <c r="K80" s="2"/>
    </row>
    <row r="81" spans="3:11" ht="24" customHeight="1">
      <c r="C81" s="1"/>
      <c r="E81" s="2"/>
      <c r="F81" s="2"/>
      <c r="G81" s="2"/>
      <c r="I81" s="2"/>
      <c r="J81" s="2"/>
      <c r="K81" s="2"/>
    </row>
  </sheetData>
  <printOptions horizontalCentered="1"/>
  <pageMargins left="0.98425196850393704" right="0.19685039370078741" top="0.78740157480314965" bottom="0.19685039370078741" header="0.19685039370078741" footer="0.19685039370078741"/>
  <pageSetup paperSize="9" scale="70" fitToHeight="7" orientation="portrait" r:id="rId1"/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50"/>
  <sheetViews>
    <sheetView showGridLines="0" view="pageBreakPreview" zoomScale="85" zoomScaleNormal="85" zoomScaleSheetLayoutView="85" workbookViewId="0"/>
  </sheetViews>
  <sheetFormatPr defaultColWidth="9.28515625" defaultRowHeight="24" customHeight="1"/>
  <cols>
    <col min="1" max="1" width="30.7109375" style="46" customWidth="1"/>
    <col min="2" max="2" width="10.7109375" style="46" customWidth="1"/>
    <col min="3" max="3" width="3.7109375" style="46" customWidth="1"/>
    <col min="4" max="4" width="15.7109375" style="46" customWidth="1"/>
    <col min="5" max="5" width="1.7109375" style="46" customWidth="1"/>
    <col min="6" max="6" width="15.7109375" style="46" customWidth="1"/>
    <col min="7" max="7" width="1.7109375" style="46" customWidth="1"/>
    <col min="8" max="8" width="15.7109375" style="46" customWidth="1"/>
    <col min="9" max="9" width="1.7109375" style="46" customWidth="1"/>
    <col min="10" max="10" width="15.7109375" style="46" customWidth="1"/>
    <col min="11" max="11" width="1.7109375" style="46" customWidth="1"/>
    <col min="12" max="12" width="15.7109375" style="46" customWidth="1"/>
    <col min="13" max="13" width="1.7109375" style="46" customWidth="1"/>
    <col min="14" max="16384" width="9.28515625" style="46"/>
  </cols>
  <sheetData>
    <row r="1" spans="1:12" ht="24" customHeight="1">
      <c r="L1" s="2" t="s">
        <v>56</v>
      </c>
    </row>
    <row r="2" spans="1:12" ht="24" customHeight="1">
      <c r="A2" s="44" t="s">
        <v>73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</row>
    <row r="3" spans="1:12" ht="24" customHeight="1">
      <c r="A3" s="44" t="s">
        <v>74</v>
      </c>
      <c r="B3" s="36"/>
      <c r="C3" s="36"/>
      <c r="D3" s="36"/>
      <c r="E3" s="36"/>
      <c r="F3" s="36"/>
      <c r="G3" s="36"/>
      <c r="H3" s="36"/>
      <c r="I3" s="36"/>
      <c r="J3" s="36"/>
      <c r="K3" s="36"/>
      <c r="L3" s="36"/>
    </row>
    <row r="4" spans="1:12" ht="24" customHeight="1">
      <c r="A4" s="44" t="s">
        <v>184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</row>
    <row r="5" spans="1:12" ht="24" customHeight="1">
      <c r="B5" s="37"/>
      <c r="C5" s="37"/>
      <c r="D5" s="37"/>
      <c r="E5" s="37"/>
      <c r="F5" s="37"/>
      <c r="G5" s="37"/>
      <c r="H5" s="37"/>
      <c r="I5" s="37"/>
      <c r="J5" s="37"/>
      <c r="K5" s="37"/>
      <c r="L5" s="38" t="s">
        <v>2</v>
      </c>
    </row>
    <row r="6" spans="1:12" s="49" customFormat="1" ht="24" customHeight="1">
      <c r="A6" s="39"/>
      <c r="B6" s="39"/>
      <c r="D6" s="54" t="s">
        <v>3</v>
      </c>
      <c r="E6" s="54"/>
      <c r="F6" s="54"/>
      <c r="G6" s="54"/>
      <c r="H6" s="54"/>
      <c r="I6" s="54"/>
      <c r="J6" s="54"/>
      <c r="K6" s="54"/>
      <c r="L6" s="54"/>
    </row>
    <row r="7" spans="1:12" s="33" customFormat="1" ht="24" customHeight="1">
      <c r="D7" s="33" t="s">
        <v>75</v>
      </c>
      <c r="H7" s="55" t="s">
        <v>150</v>
      </c>
      <c r="I7" s="55"/>
      <c r="J7" s="55"/>
      <c r="L7" s="33" t="s">
        <v>76</v>
      </c>
    </row>
    <row r="8" spans="1:12" s="33" customFormat="1" ht="24" customHeight="1">
      <c r="D8" s="33" t="s">
        <v>77</v>
      </c>
      <c r="H8" s="46" t="s">
        <v>156</v>
      </c>
      <c r="I8" s="46"/>
      <c r="L8" s="33" t="s">
        <v>78</v>
      </c>
    </row>
    <row r="9" spans="1:12" s="33" customFormat="1" ht="24" customHeight="1">
      <c r="D9" s="35" t="s">
        <v>79</v>
      </c>
      <c r="F9" s="35" t="s">
        <v>51</v>
      </c>
      <c r="H9" s="35" t="s">
        <v>157</v>
      </c>
      <c r="J9" s="35" t="s">
        <v>158</v>
      </c>
      <c r="L9" s="35" t="s">
        <v>80</v>
      </c>
    </row>
    <row r="10" spans="1:12" ht="24" customHeight="1">
      <c r="A10" s="44" t="s">
        <v>126</v>
      </c>
      <c r="C10" s="33"/>
      <c r="D10" s="11">
        <v>641469</v>
      </c>
      <c r="E10" s="11"/>
      <c r="F10" s="11">
        <v>263629</v>
      </c>
      <c r="G10" s="11"/>
      <c r="H10" s="11">
        <v>0</v>
      </c>
      <c r="I10" s="11"/>
      <c r="J10" s="11">
        <v>-80664</v>
      </c>
      <c r="K10" s="11"/>
      <c r="L10" s="11">
        <f>SUM(D10:J10)</f>
        <v>824434</v>
      </c>
    </row>
    <row r="11" spans="1:12" ht="24" customHeight="1">
      <c r="A11" s="45" t="s">
        <v>81</v>
      </c>
      <c r="C11" s="33"/>
      <c r="D11" s="11">
        <v>0</v>
      </c>
      <c r="E11" s="11"/>
      <c r="F11" s="11">
        <v>0</v>
      </c>
      <c r="G11" s="11"/>
      <c r="H11" s="11">
        <v>0</v>
      </c>
      <c r="I11" s="11"/>
      <c r="J11" s="11">
        <f>'PL '!G64</f>
        <v>148702</v>
      </c>
      <c r="K11" s="11"/>
      <c r="L11" s="11">
        <f t="shared" ref="L11:L12" si="0">SUM(D11:J11)</f>
        <v>148702</v>
      </c>
    </row>
    <row r="12" spans="1:12" ht="24" customHeight="1">
      <c r="A12" s="45" t="s">
        <v>71</v>
      </c>
      <c r="C12" s="33"/>
      <c r="D12" s="13">
        <v>0</v>
      </c>
      <c r="E12" s="11"/>
      <c r="F12" s="13">
        <v>0</v>
      </c>
      <c r="G12" s="11"/>
      <c r="H12" s="13">
        <f>'PL '!G65</f>
        <v>0</v>
      </c>
      <c r="I12" s="11"/>
      <c r="J12" s="13">
        <f>'PL '!I65</f>
        <v>0</v>
      </c>
      <c r="K12" s="11"/>
      <c r="L12" s="13">
        <f t="shared" si="0"/>
        <v>0</v>
      </c>
    </row>
    <row r="13" spans="1:12" ht="24" customHeight="1">
      <c r="A13" s="45" t="s">
        <v>82</v>
      </c>
      <c r="C13" s="33"/>
      <c r="D13" s="11">
        <f>SUM(D11:D12)</f>
        <v>0</v>
      </c>
      <c r="E13" s="11"/>
      <c r="F13" s="11">
        <f>SUM(F11:F12)</f>
        <v>0</v>
      </c>
      <c r="G13" s="11"/>
      <c r="H13" s="11">
        <f>SUM(H11:H12)</f>
        <v>0</v>
      </c>
      <c r="I13" s="11"/>
      <c r="J13" s="11">
        <f>SUM(J11:J12)</f>
        <v>148702</v>
      </c>
      <c r="K13" s="11"/>
      <c r="L13" s="11">
        <f>SUM(L11:L12)</f>
        <v>148702</v>
      </c>
    </row>
    <row r="14" spans="1:12" ht="24" customHeight="1">
      <c r="A14" s="45" t="s">
        <v>193</v>
      </c>
      <c r="C14" s="33"/>
      <c r="D14" s="11">
        <v>332545</v>
      </c>
      <c r="E14" s="11"/>
      <c r="F14" s="11">
        <v>249409</v>
      </c>
      <c r="G14" s="11"/>
      <c r="H14" s="11">
        <v>0</v>
      </c>
      <c r="I14" s="11"/>
      <c r="J14" s="11">
        <v>0</v>
      </c>
      <c r="K14" s="11"/>
      <c r="L14" s="11">
        <f t="shared" ref="L14" si="1">SUM(D14:J14)</f>
        <v>581954</v>
      </c>
    </row>
    <row r="15" spans="1:12" ht="24" customHeight="1" thickBot="1">
      <c r="A15" s="44" t="s">
        <v>182</v>
      </c>
      <c r="C15" s="33"/>
      <c r="D15" s="40">
        <f>SUM(D10:D14)-D13</f>
        <v>974014</v>
      </c>
      <c r="E15" s="11"/>
      <c r="F15" s="40">
        <f>SUM(F10:F14)-F13</f>
        <v>513038</v>
      </c>
      <c r="G15" s="11"/>
      <c r="H15" s="40">
        <f>SUM(H10:H14)-H13</f>
        <v>0</v>
      </c>
      <c r="I15" s="11"/>
      <c r="J15" s="40">
        <f>SUM(J10:J14)-J13</f>
        <v>68038</v>
      </c>
      <c r="K15" s="11"/>
      <c r="L15" s="40">
        <f>SUM(L10:L14)-L13</f>
        <v>1555090</v>
      </c>
    </row>
    <row r="16" spans="1:12" ht="24" customHeight="1" thickTop="1">
      <c r="A16" s="44"/>
      <c r="C16" s="33"/>
      <c r="D16" s="11"/>
      <c r="E16" s="11"/>
      <c r="F16" s="11"/>
      <c r="G16" s="11"/>
      <c r="H16" s="11"/>
      <c r="I16" s="11"/>
      <c r="J16" s="11"/>
      <c r="K16" s="11"/>
      <c r="L16" s="11"/>
    </row>
    <row r="17" spans="1:16" ht="24" customHeight="1">
      <c r="A17" s="44" t="s">
        <v>148</v>
      </c>
      <c r="C17" s="33"/>
      <c r="D17" s="11">
        <v>974014</v>
      </c>
      <c r="E17" s="11"/>
      <c r="F17" s="11">
        <v>513038</v>
      </c>
      <c r="G17" s="11"/>
      <c r="H17" s="11">
        <v>419</v>
      </c>
      <c r="I17" s="11"/>
      <c r="J17" s="11">
        <v>21173</v>
      </c>
      <c r="K17" s="11"/>
      <c r="L17" s="11">
        <f t="shared" ref="L17:L19" si="2">SUM(D17:J17)</f>
        <v>1508644</v>
      </c>
    </row>
    <row r="18" spans="1:16" ht="24" customHeight="1">
      <c r="A18" s="45" t="s">
        <v>81</v>
      </c>
      <c r="C18" s="33"/>
      <c r="D18" s="11">
        <v>0</v>
      </c>
      <c r="E18" s="11"/>
      <c r="F18" s="11">
        <v>0</v>
      </c>
      <c r="G18" s="11"/>
      <c r="H18" s="11">
        <v>0</v>
      </c>
      <c r="I18" s="11"/>
      <c r="J18" s="11">
        <f>'PL '!E64</f>
        <v>91675</v>
      </c>
      <c r="K18" s="11"/>
      <c r="L18" s="11">
        <f t="shared" si="2"/>
        <v>91675</v>
      </c>
    </row>
    <row r="19" spans="1:16" ht="24" customHeight="1">
      <c r="A19" s="45" t="s">
        <v>71</v>
      </c>
      <c r="C19" s="33"/>
      <c r="D19" s="13">
        <v>0</v>
      </c>
      <c r="E19" s="11"/>
      <c r="F19" s="13">
        <v>0</v>
      </c>
      <c r="G19" s="11"/>
      <c r="H19" s="13">
        <f>'PL '!G71</f>
        <v>0</v>
      </c>
      <c r="I19" s="11"/>
      <c r="J19" s="13">
        <f>'PL '!I71</f>
        <v>0</v>
      </c>
      <c r="K19" s="11"/>
      <c r="L19" s="13">
        <f t="shared" si="2"/>
        <v>0</v>
      </c>
    </row>
    <row r="20" spans="1:16" ht="24" customHeight="1">
      <c r="A20" s="45" t="s">
        <v>82</v>
      </c>
      <c r="C20" s="33"/>
      <c r="D20" s="11">
        <f>SUM(D18:D19)</f>
        <v>0</v>
      </c>
      <c r="E20" s="11"/>
      <c r="F20" s="11">
        <f>SUM(F18:F19)</f>
        <v>0</v>
      </c>
      <c r="G20" s="11"/>
      <c r="H20" s="11">
        <f>SUM(H18:H19)</f>
        <v>0</v>
      </c>
      <c r="I20" s="11"/>
      <c r="J20" s="11">
        <f>SUM(J18:J19)</f>
        <v>91675</v>
      </c>
      <c r="K20" s="11"/>
      <c r="L20" s="11">
        <f>SUM(L18:L19)</f>
        <v>91675</v>
      </c>
    </row>
    <row r="21" spans="1:16" ht="24" customHeight="1">
      <c r="A21" s="45" t="s">
        <v>160</v>
      </c>
      <c r="C21" s="51"/>
      <c r="D21" s="11"/>
      <c r="E21" s="11"/>
      <c r="F21" s="11"/>
      <c r="G21" s="11"/>
      <c r="H21" s="11"/>
      <c r="I21" s="11"/>
      <c r="J21" s="11"/>
      <c r="K21" s="11"/>
      <c r="L21" s="11"/>
      <c r="N21" s="2"/>
      <c r="O21" s="11"/>
      <c r="P21" s="49"/>
    </row>
    <row r="22" spans="1:16" ht="24" customHeight="1">
      <c r="A22" s="45" t="s">
        <v>192</v>
      </c>
      <c r="C22" s="51"/>
      <c r="D22" s="13">
        <v>0</v>
      </c>
      <c r="E22" s="11"/>
      <c r="F22" s="13">
        <v>0</v>
      </c>
      <c r="G22" s="11"/>
      <c r="H22" s="11">
        <v>786</v>
      </c>
      <c r="I22" s="11"/>
      <c r="J22" s="11">
        <v>-786</v>
      </c>
      <c r="K22" s="11"/>
      <c r="L22" s="11">
        <f t="shared" ref="L22" si="3">SUM(D22:J22)</f>
        <v>0</v>
      </c>
      <c r="N22" s="2"/>
      <c r="O22" s="11"/>
      <c r="P22" s="49"/>
    </row>
    <row r="23" spans="1:16" ht="24" customHeight="1" thickBot="1">
      <c r="A23" s="44" t="s">
        <v>183</v>
      </c>
      <c r="C23" s="33"/>
      <c r="D23" s="40">
        <f>SUM(D17:D22)-D20</f>
        <v>974014</v>
      </c>
      <c r="E23" s="11"/>
      <c r="F23" s="40">
        <f>SUM(F17:F22)-F20</f>
        <v>513038</v>
      </c>
      <c r="G23" s="11"/>
      <c r="H23" s="40">
        <f>SUM(H17:H22)-H20</f>
        <v>1205</v>
      </c>
      <c r="I23" s="11"/>
      <c r="J23" s="40">
        <f>SUM(J17:J22)-J20</f>
        <v>112062</v>
      </c>
      <c r="K23" s="11"/>
      <c r="L23" s="40">
        <f>SUM(L17:L22)-L20</f>
        <v>1600319</v>
      </c>
    </row>
    <row r="24" spans="1:16" ht="24" customHeight="1" thickTop="1">
      <c r="A24" s="49"/>
      <c r="C24" s="33"/>
      <c r="D24" s="33"/>
      <c r="E24" s="33"/>
      <c r="F24" s="33"/>
      <c r="G24" s="33"/>
      <c r="H24" s="33"/>
      <c r="I24" s="33"/>
      <c r="J24" s="33"/>
      <c r="K24" s="33"/>
      <c r="L24" s="33"/>
    </row>
    <row r="25" spans="1:16" ht="24" customHeight="1">
      <c r="A25" s="45" t="s">
        <v>26</v>
      </c>
    </row>
    <row r="26" spans="1:16" ht="24" customHeight="1">
      <c r="L26" s="2" t="s">
        <v>56</v>
      </c>
    </row>
    <row r="27" spans="1:16" ht="24" customHeight="1">
      <c r="A27" s="44" t="s">
        <v>73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</row>
    <row r="28" spans="1:16" ht="24" customHeight="1">
      <c r="A28" s="44" t="s">
        <v>138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</row>
    <row r="29" spans="1:16" ht="24" customHeight="1">
      <c r="A29" s="44" t="s">
        <v>184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</row>
    <row r="30" spans="1:16" ht="24" customHeight="1"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8" t="s">
        <v>2</v>
      </c>
    </row>
    <row r="31" spans="1:16" s="49" customFormat="1" ht="24" customHeight="1">
      <c r="A31" s="39"/>
      <c r="B31" s="39"/>
      <c r="D31" s="54" t="s">
        <v>4</v>
      </c>
      <c r="E31" s="54"/>
      <c r="F31" s="54"/>
      <c r="G31" s="54"/>
      <c r="H31" s="54"/>
      <c r="I31" s="54"/>
      <c r="J31" s="54"/>
      <c r="K31" s="54"/>
      <c r="L31" s="54"/>
    </row>
    <row r="32" spans="1:16" s="33" customFormat="1" ht="24" customHeight="1">
      <c r="D32" s="33" t="s">
        <v>75</v>
      </c>
      <c r="H32" s="55" t="s">
        <v>150</v>
      </c>
      <c r="I32" s="55"/>
      <c r="J32" s="55"/>
      <c r="L32" s="33" t="s">
        <v>76</v>
      </c>
    </row>
    <row r="33" spans="1:16" s="33" customFormat="1" ht="24" customHeight="1">
      <c r="D33" s="33" t="s">
        <v>77</v>
      </c>
      <c r="H33" s="33" t="s">
        <v>156</v>
      </c>
      <c r="L33" s="33" t="s">
        <v>78</v>
      </c>
    </row>
    <row r="34" spans="1:16" s="33" customFormat="1" ht="24" customHeight="1">
      <c r="D34" s="35" t="s">
        <v>79</v>
      </c>
      <c r="F34" s="35" t="s">
        <v>51</v>
      </c>
      <c r="H34" s="35" t="s">
        <v>157</v>
      </c>
      <c r="J34" s="35" t="s">
        <v>158</v>
      </c>
      <c r="L34" s="35" t="s">
        <v>80</v>
      </c>
    </row>
    <row r="35" spans="1:16" ht="24" customHeight="1">
      <c r="A35" s="44" t="s">
        <v>126</v>
      </c>
      <c r="C35" s="33"/>
      <c r="D35" s="11">
        <v>641469</v>
      </c>
      <c r="E35" s="11"/>
      <c r="F35" s="11">
        <v>263629</v>
      </c>
      <c r="G35" s="11"/>
      <c r="H35" s="11">
        <v>0</v>
      </c>
      <c r="I35" s="11"/>
      <c r="J35" s="11">
        <v>-94996</v>
      </c>
      <c r="K35" s="11"/>
      <c r="L35" s="11">
        <f t="shared" ref="L35:L37" si="4">SUM(D35:J35)</f>
        <v>810102</v>
      </c>
    </row>
    <row r="36" spans="1:16" ht="24" customHeight="1">
      <c r="A36" s="45" t="s">
        <v>81</v>
      </c>
      <c r="C36" s="33"/>
      <c r="D36" s="11">
        <v>0</v>
      </c>
      <c r="E36" s="11"/>
      <c r="F36" s="11">
        <v>0</v>
      </c>
      <c r="G36" s="11"/>
      <c r="H36" s="11">
        <v>0</v>
      </c>
      <c r="I36" s="11"/>
      <c r="J36" s="11">
        <f>'PL '!K64</f>
        <v>16050</v>
      </c>
      <c r="K36" s="11"/>
      <c r="L36" s="11">
        <f t="shared" si="4"/>
        <v>16050</v>
      </c>
    </row>
    <row r="37" spans="1:16" ht="24" customHeight="1">
      <c r="A37" s="45" t="s">
        <v>71</v>
      </c>
      <c r="C37" s="33"/>
      <c r="D37" s="13">
        <v>0</v>
      </c>
      <c r="E37" s="11"/>
      <c r="F37" s="13">
        <v>0</v>
      </c>
      <c r="G37" s="11"/>
      <c r="H37" s="13">
        <f>'PL '!G89</f>
        <v>0</v>
      </c>
      <c r="I37" s="11"/>
      <c r="J37" s="13">
        <f>'PL '!I89</f>
        <v>0</v>
      </c>
      <c r="K37" s="11"/>
      <c r="L37" s="13">
        <f t="shared" si="4"/>
        <v>0</v>
      </c>
    </row>
    <row r="38" spans="1:16" ht="24" customHeight="1">
      <c r="A38" s="45" t="s">
        <v>82</v>
      </c>
      <c r="C38" s="33"/>
      <c r="D38" s="11">
        <f>SUM(D36:D37)</f>
        <v>0</v>
      </c>
      <c r="E38" s="11"/>
      <c r="F38" s="11">
        <f>SUM(F36:F37)</f>
        <v>0</v>
      </c>
      <c r="G38" s="11"/>
      <c r="H38" s="11">
        <f>SUM(H36:H37)</f>
        <v>0</v>
      </c>
      <c r="I38" s="11"/>
      <c r="J38" s="11">
        <f>SUM(J36:J37)</f>
        <v>16050</v>
      </c>
      <c r="K38" s="11"/>
      <c r="L38" s="11">
        <f>SUM(L36:L37)</f>
        <v>16050</v>
      </c>
    </row>
    <row r="39" spans="1:16" ht="24" customHeight="1">
      <c r="A39" s="45" t="s">
        <v>193</v>
      </c>
      <c r="C39" s="33"/>
      <c r="D39" s="11">
        <v>332545</v>
      </c>
      <c r="E39" s="11"/>
      <c r="F39" s="11">
        <v>249409</v>
      </c>
      <c r="G39" s="11"/>
      <c r="H39" s="11">
        <v>0</v>
      </c>
      <c r="I39" s="11"/>
      <c r="J39" s="11">
        <v>0</v>
      </c>
      <c r="K39" s="11"/>
      <c r="L39" s="11">
        <f t="shared" ref="L39" si="5">SUM(D39:J39)</f>
        <v>581954</v>
      </c>
    </row>
    <row r="40" spans="1:16" ht="24" customHeight="1" thickBot="1">
      <c r="A40" s="44" t="s">
        <v>182</v>
      </c>
      <c r="C40" s="33"/>
      <c r="D40" s="40">
        <f>SUM(D35:D39)-D38</f>
        <v>974014</v>
      </c>
      <c r="E40" s="11"/>
      <c r="F40" s="40">
        <f>SUM(F35:F39)-F38</f>
        <v>513038</v>
      </c>
      <c r="G40" s="11"/>
      <c r="H40" s="40">
        <f>SUM(H35:H39)-H38</f>
        <v>0</v>
      </c>
      <c r="I40" s="11"/>
      <c r="J40" s="40">
        <f>SUM(J35:J39)-J38</f>
        <v>-78946</v>
      </c>
      <c r="K40" s="11"/>
      <c r="L40" s="40">
        <f>SUM(L35:L39)-L38</f>
        <v>1408106</v>
      </c>
    </row>
    <row r="41" spans="1:16" ht="24" customHeight="1" thickTop="1">
      <c r="A41" s="44"/>
      <c r="C41" s="33"/>
      <c r="D41" s="11"/>
      <c r="E41" s="11"/>
      <c r="F41" s="11"/>
      <c r="G41" s="11"/>
      <c r="H41" s="11"/>
      <c r="I41" s="11"/>
      <c r="J41" s="11"/>
      <c r="K41" s="11"/>
      <c r="L41" s="11"/>
    </row>
    <row r="42" spans="1:16" ht="24" customHeight="1">
      <c r="A42" s="44" t="s">
        <v>148</v>
      </c>
      <c r="C42" s="33"/>
      <c r="D42" s="11">
        <v>974014</v>
      </c>
      <c r="E42" s="11"/>
      <c r="F42" s="11">
        <v>513038</v>
      </c>
      <c r="G42" s="11"/>
      <c r="H42" s="11">
        <v>419</v>
      </c>
      <c r="I42" s="11"/>
      <c r="J42" s="11">
        <v>7963</v>
      </c>
      <c r="K42" s="11"/>
      <c r="L42" s="11">
        <f t="shared" ref="L42:L44" si="6">SUM(D42:J42)</f>
        <v>1495434</v>
      </c>
    </row>
    <row r="43" spans="1:16" ht="24" customHeight="1">
      <c r="A43" s="45" t="s">
        <v>81</v>
      </c>
      <c r="C43" s="33"/>
      <c r="D43" s="11">
        <v>0</v>
      </c>
      <c r="E43" s="11"/>
      <c r="F43" s="11">
        <v>0</v>
      </c>
      <c r="G43" s="11"/>
      <c r="H43" s="11">
        <v>0</v>
      </c>
      <c r="I43" s="11"/>
      <c r="J43" s="11">
        <f>'PL '!I64</f>
        <v>48609</v>
      </c>
      <c r="K43" s="11"/>
      <c r="L43" s="11">
        <f t="shared" si="6"/>
        <v>48609</v>
      </c>
    </row>
    <row r="44" spans="1:16" ht="24" customHeight="1">
      <c r="A44" s="45" t="s">
        <v>71</v>
      </c>
      <c r="C44" s="33"/>
      <c r="D44" s="13">
        <v>0</v>
      </c>
      <c r="E44" s="11"/>
      <c r="F44" s="13">
        <v>0</v>
      </c>
      <c r="G44" s="11"/>
      <c r="H44" s="13">
        <f>'PL '!G95</f>
        <v>0</v>
      </c>
      <c r="I44" s="11"/>
      <c r="J44" s="13">
        <f>'PL '!I95</f>
        <v>0</v>
      </c>
      <c r="K44" s="11"/>
      <c r="L44" s="13">
        <f t="shared" si="6"/>
        <v>0</v>
      </c>
    </row>
    <row r="45" spans="1:16" ht="24" customHeight="1">
      <c r="A45" s="45" t="s">
        <v>82</v>
      </c>
      <c r="C45" s="33"/>
      <c r="D45" s="11">
        <f>SUM(D43:D44)</f>
        <v>0</v>
      </c>
      <c r="E45" s="11"/>
      <c r="F45" s="11">
        <f>SUM(F43:F44)</f>
        <v>0</v>
      </c>
      <c r="G45" s="11"/>
      <c r="H45" s="11">
        <f>SUM(H43:H44)</f>
        <v>0</v>
      </c>
      <c r="I45" s="11"/>
      <c r="J45" s="11">
        <f>SUM(J43:J44)</f>
        <v>48609</v>
      </c>
      <c r="K45" s="11"/>
      <c r="L45" s="11">
        <f>SUM(L43:L44)</f>
        <v>48609</v>
      </c>
    </row>
    <row r="46" spans="1:16" ht="24" customHeight="1">
      <c r="A46" s="45" t="s">
        <v>160</v>
      </c>
      <c r="C46" s="51"/>
      <c r="D46" s="11"/>
      <c r="E46" s="11"/>
      <c r="F46" s="11"/>
      <c r="G46" s="11"/>
      <c r="H46" s="11"/>
      <c r="I46" s="11"/>
      <c r="J46" s="11"/>
      <c r="K46" s="11"/>
      <c r="L46" s="11"/>
      <c r="N46" s="2"/>
      <c r="O46" s="11"/>
      <c r="P46" s="49"/>
    </row>
    <row r="47" spans="1:16" ht="24" customHeight="1">
      <c r="A47" s="45" t="s">
        <v>192</v>
      </c>
      <c r="C47" s="51"/>
      <c r="D47" s="13">
        <v>0</v>
      </c>
      <c r="E47" s="11"/>
      <c r="F47" s="13">
        <v>0</v>
      </c>
      <c r="G47" s="11"/>
      <c r="H47" s="11">
        <v>786</v>
      </c>
      <c r="I47" s="11"/>
      <c r="J47" s="11">
        <v>-786</v>
      </c>
      <c r="K47" s="11"/>
      <c r="L47" s="11">
        <f t="shared" ref="L47" si="7">SUM(D47:J47)</f>
        <v>0</v>
      </c>
      <c r="N47" s="2"/>
      <c r="O47" s="11"/>
      <c r="P47" s="49"/>
    </row>
    <row r="48" spans="1:16" ht="24" customHeight="1" thickBot="1">
      <c r="A48" s="44" t="s">
        <v>183</v>
      </c>
      <c r="C48" s="33"/>
      <c r="D48" s="40">
        <f>SUM(D42:D47)-D45</f>
        <v>974014</v>
      </c>
      <c r="E48" s="11"/>
      <c r="F48" s="40">
        <f>SUM(F42:F47)-F45</f>
        <v>513038</v>
      </c>
      <c r="G48" s="11"/>
      <c r="H48" s="40">
        <f>SUM(H42:H47)-H45</f>
        <v>1205</v>
      </c>
      <c r="I48" s="11"/>
      <c r="J48" s="40">
        <f>SUM(J42:J47)-J45</f>
        <v>55786</v>
      </c>
      <c r="K48" s="11"/>
      <c r="L48" s="40">
        <f>SUM(L42:L47)-L45</f>
        <v>1544043</v>
      </c>
    </row>
    <row r="49" spans="1:12" ht="24" customHeight="1" thickTop="1">
      <c r="A49" s="49"/>
      <c r="C49" s="33"/>
      <c r="D49" s="33"/>
      <c r="E49" s="33"/>
      <c r="F49" s="33"/>
      <c r="G49" s="33"/>
      <c r="H49" s="33"/>
      <c r="I49" s="33"/>
      <c r="J49" s="33"/>
      <c r="K49" s="33"/>
      <c r="L49" s="33"/>
    </row>
    <row r="50" spans="1:12" ht="24" customHeight="1">
      <c r="A50" s="45" t="s">
        <v>26</v>
      </c>
    </row>
  </sheetData>
  <mergeCells count="4">
    <mergeCell ref="D6:L6"/>
    <mergeCell ref="D31:L31"/>
    <mergeCell ref="H7:J7"/>
    <mergeCell ref="H32:J32"/>
  </mergeCells>
  <printOptions horizontalCentered="1"/>
  <pageMargins left="0.98425196850393704" right="0" top="0.78740157480314965" bottom="0.19685039370078741" header="0.31496062992125984" footer="0.31496062992125984"/>
  <pageSetup paperSize="9" scale="70" fitToHeight="0" orientation="portrait" r:id="rId1"/>
  <rowBreaks count="1" manualBreakCount="1">
    <brk id="25" max="16383" man="1"/>
  </rowBreaks>
  <ignoredErrors>
    <ignoredError sqref="E13 G13 I13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C47079-0629-4550-B0D0-493D77D95055}">
  <dimension ref="A1:N88"/>
  <sheetViews>
    <sheetView showGridLines="0" view="pageBreakPreview" topLeftCell="A70" zoomScale="85" zoomScaleNormal="100" zoomScaleSheetLayoutView="85" workbookViewId="0">
      <selection activeCell="I82" sqref="I82"/>
    </sheetView>
  </sheetViews>
  <sheetFormatPr defaultColWidth="10.7109375" defaultRowHeight="24" customHeight="1"/>
  <cols>
    <col min="1" max="1" width="56.7109375" style="45" customWidth="1"/>
    <col min="2" max="2" width="1.7109375" style="46" customWidth="1"/>
    <col min="3" max="3" width="6.7109375" style="45" customWidth="1"/>
    <col min="4" max="4" width="1.7109375" style="46" customWidth="1"/>
    <col min="5" max="5" width="14.7109375" style="46" customWidth="1"/>
    <col min="6" max="6" width="1.7109375" style="46" customWidth="1"/>
    <col min="7" max="7" width="14.7109375" style="46" customWidth="1"/>
    <col min="8" max="8" width="1.7109375" style="46" customWidth="1"/>
    <col min="9" max="9" width="14.7109375" style="46" customWidth="1"/>
    <col min="10" max="10" width="1.7109375" style="46" customWidth="1"/>
    <col min="11" max="11" width="14.7109375" style="46" customWidth="1"/>
    <col min="12" max="12" width="1.7109375" style="46" customWidth="1"/>
    <col min="13" max="16384" width="10.7109375" style="46"/>
  </cols>
  <sheetData>
    <row r="1" spans="1:11" ht="24" customHeight="1">
      <c r="C1" s="1"/>
      <c r="E1" s="2"/>
      <c r="F1" s="2"/>
      <c r="G1" s="2"/>
      <c r="I1" s="2"/>
      <c r="J1" s="2"/>
      <c r="K1" s="2" t="s">
        <v>56</v>
      </c>
    </row>
    <row r="2" spans="1:11" s="6" customFormat="1" ht="24" customHeight="1">
      <c r="A2" s="44" t="s">
        <v>0</v>
      </c>
      <c r="B2" s="3"/>
      <c r="C2" s="4"/>
      <c r="D2" s="5"/>
      <c r="E2" s="5"/>
      <c r="F2" s="5"/>
      <c r="G2" s="5"/>
      <c r="H2" s="5"/>
      <c r="I2" s="5"/>
      <c r="J2" s="5"/>
    </row>
    <row r="3" spans="1:11" s="6" customFormat="1" ht="24" customHeight="1">
      <c r="A3" s="44" t="s">
        <v>83</v>
      </c>
      <c r="B3" s="3"/>
      <c r="C3" s="4"/>
      <c r="D3" s="5"/>
      <c r="E3" s="5"/>
      <c r="F3" s="5"/>
      <c r="G3" s="5"/>
      <c r="H3" s="5"/>
      <c r="I3" s="5"/>
      <c r="J3" s="5"/>
      <c r="K3" s="5"/>
    </row>
    <row r="4" spans="1:11" s="6" customFormat="1" ht="24" customHeight="1">
      <c r="A4" s="44" t="s">
        <v>184</v>
      </c>
      <c r="B4" s="5"/>
      <c r="C4" s="4"/>
      <c r="D4" s="5"/>
      <c r="E4" s="5"/>
      <c r="F4" s="5"/>
      <c r="G4" s="5"/>
      <c r="H4" s="5"/>
      <c r="I4" s="5"/>
      <c r="J4" s="5"/>
      <c r="K4" s="5"/>
    </row>
    <row r="5" spans="1:11" s="6" customFormat="1" ht="24" customHeight="1">
      <c r="B5" s="5"/>
      <c r="C5" s="4"/>
      <c r="D5" s="5"/>
      <c r="E5" s="5"/>
      <c r="F5" s="5"/>
      <c r="G5" s="5"/>
      <c r="H5" s="5"/>
      <c r="I5" s="5"/>
      <c r="J5" s="5"/>
      <c r="K5" s="7" t="s">
        <v>2</v>
      </c>
    </row>
    <row r="6" spans="1:11" ht="24" customHeight="1">
      <c r="E6" s="35"/>
      <c r="F6" s="35" t="s">
        <v>3</v>
      </c>
      <c r="G6" s="35"/>
      <c r="H6" s="33"/>
      <c r="I6" s="35"/>
      <c r="J6" s="35" t="s">
        <v>4</v>
      </c>
      <c r="K6" s="35"/>
    </row>
    <row r="7" spans="1:11" ht="24" customHeight="1">
      <c r="C7" s="8"/>
      <c r="E7" s="8">
        <v>2024</v>
      </c>
      <c r="F7" s="8"/>
      <c r="G7" s="8">
        <v>2023</v>
      </c>
      <c r="H7" s="9"/>
      <c r="I7" s="8">
        <v>2024</v>
      </c>
      <c r="J7" s="9"/>
      <c r="K7" s="8">
        <v>2023</v>
      </c>
    </row>
    <row r="8" spans="1:11" s="49" customFormat="1" ht="24" customHeight="1">
      <c r="A8" s="44" t="s">
        <v>84</v>
      </c>
      <c r="C8" s="41"/>
      <c r="E8" s="39"/>
      <c r="F8" s="39"/>
      <c r="G8" s="39"/>
      <c r="I8" s="39"/>
      <c r="J8" s="39"/>
      <c r="K8" s="39"/>
    </row>
    <row r="9" spans="1:11" ht="24" customHeight="1">
      <c r="A9" s="45" t="s">
        <v>144</v>
      </c>
      <c r="C9" s="10"/>
      <c r="E9" s="11">
        <f>'PL '!E62</f>
        <v>106337</v>
      </c>
      <c r="F9" s="11"/>
      <c r="G9" s="11">
        <f>'PL '!G62</f>
        <v>207801</v>
      </c>
      <c r="H9" s="11"/>
      <c r="I9" s="11">
        <f>'PL '!I62</f>
        <v>48720</v>
      </c>
      <c r="J9" s="11"/>
      <c r="K9" s="11">
        <f>'PL '!K62</f>
        <v>16453</v>
      </c>
    </row>
    <row r="10" spans="1:11" ht="24" customHeight="1">
      <c r="A10" s="45" t="s">
        <v>145</v>
      </c>
      <c r="C10" s="10"/>
      <c r="E10" s="11"/>
      <c r="F10" s="11"/>
      <c r="G10" s="11"/>
      <c r="H10" s="11"/>
      <c r="I10" s="11"/>
      <c r="J10" s="11"/>
      <c r="K10" s="11"/>
    </row>
    <row r="11" spans="1:11" ht="24" customHeight="1">
      <c r="A11" s="45" t="s">
        <v>85</v>
      </c>
      <c r="C11" s="10"/>
      <c r="E11" s="11"/>
      <c r="F11" s="11"/>
      <c r="G11" s="11"/>
      <c r="H11" s="11"/>
      <c r="I11" s="11"/>
      <c r="J11" s="11"/>
      <c r="K11" s="11"/>
    </row>
    <row r="12" spans="1:11" ht="24" customHeight="1">
      <c r="A12" s="12" t="s">
        <v>86</v>
      </c>
      <c r="C12" s="10"/>
      <c r="E12" s="11">
        <v>35485</v>
      </c>
      <c r="F12" s="11"/>
      <c r="G12" s="11">
        <v>15724</v>
      </c>
      <c r="H12" s="11"/>
      <c r="I12" s="11">
        <v>6491</v>
      </c>
      <c r="J12" s="11"/>
      <c r="K12" s="11">
        <v>2905</v>
      </c>
    </row>
    <row r="13" spans="1:11" ht="24" customHeight="1">
      <c r="A13" s="45" t="s">
        <v>167</v>
      </c>
      <c r="C13" s="10"/>
      <c r="E13" s="11">
        <v>0</v>
      </c>
      <c r="F13" s="11"/>
      <c r="G13" s="11">
        <v>124</v>
      </c>
      <c r="H13" s="11"/>
      <c r="I13" s="11">
        <v>102</v>
      </c>
      <c r="J13" s="11"/>
      <c r="K13" s="11">
        <v>13</v>
      </c>
    </row>
    <row r="14" spans="1:11" ht="24" customHeight="1">
      <c r="A14" s="45" t="s">
        <v>185</v>
      </c>
      <c r="C14" s="10"/>
      <c r="E14" s="11">
        <v>0</v>
      </c>
      <c r="F14" s="11"/>
      <c r="G14" s="11">
        <v>-3288</v>
      </c>
      <c r="H14" s="11"/>
      <c r="I14" s="11">
        <v>0</v>
      </c>
      <c r="J14" s="11"/>
      <c r="K14" s="11">
        <v>-3288</v>
      </c>
    </row>
    <row r="15" spans="1:11" ht="24" customHeight="1">
      <c r="A15" s="12" t="s">
        <v>178</v>
      </c>
      <c r="C15" s="10"/>
      <c r="E15" s="11">
        <v>-239</v>
      </c>
      <c r="F15" s="11"/>
      <c r="G15" s="11">
        <v>0</v>
      </c>
      <c r="H15" s="11"/>
      <c r="I15" s="11">
        <v>386</v>
      </c>
      <c r="J15" s="11"/>
      <c r="K15" s="11">
        <v>0</v>
      </c>
    </row>
    <row r="16" spans="1:11" ht="24" customHeight="1">
      <c r="A16" s="12" t="s">
        <v>171</v>
      </c>
      <c r="C16" s="10"/>
      <c r="E16" s="11">
        <v>8045</v>
      </c>
      <c r="F16" s="11"/>
      <c r="G16" s="11">
        <v>2383</v>
      </c>
      <c r="H16" s="11"/>
      <c r="I16" s="11">
        <v>770</v>
      </c>
      <c r="J16" s="11"/>
      <c r="K16" s="11">
        <v>142</v>
      </c>
    </row>
    <row r="17" spans="1:14" ht="24" customHeight="1">
      <c r="A17" s="12" t="s">
        <v>115</v>
      </c>
      <c r="C17" s="10"/>
      <c r="E17" s="11">
        <v>482</v>
      </c>
      <c r="F17" s="11"/>
      <c r="G17" s="11">
        <v>325</v>
      </c>
      <c r="H17" s="11"/>
      <c r="I17" s="11">
        <v>387</v>
      </c>
      <c r="J17" s="11"/>
      <c r="K17" s="11">
        <v>86</v>
      </c>
    </row>
    <row r="18" spans="1:14" ht="24" customHeight="1">
      <c r="A18" s="45" t="s">
        <v>87</v>
      </c>
      <c r="C18" s="10"/>
      <c r="E18" s="11">
        <v>1041</v>
      </c>
      <c r="F18" s="11"/>
      <c r="G18" s="11">
        <v>1041</v>
      </c>
      <c r="H18" s="11"/>
      <c r="I18" s="11">
        <v>1041</v>
      </c>
      <c r="J18" s="11"/>
      <c r="K18" s="11">
        <v>1041</v>
      </c>
    </row>
    <row r="19" spans="1:14" ht="24" customHeight="1">
      <c r="A19" s="45" t="s">
        <v>168</v>
      </c>
      <c r="C19" s="10"/>
      <c r="E19" s="11">
        <v>0</v>
      </c>
      <c r="F19" s="11"/>
      <c r="G19" s="11">
        <v>0</v>
      </c>
      <c r="H19" s="11"/>
      <c r="I19" s="11">
        <v>-90000</v>
      </c>
      <c r="J19" s="11"/>
      <c r="K19" s="11">
        <v>-7562</v>
      </c>
    </row>
    <row r="20" spans="1:14" ht="24" customHeight="1">
      <c r="A20" s="45" t="s">
        <v>191</v>
      </c>
      <c r="C20" s="10"/>
      <c r="E20" s="11">
        <v>915</v>
      </c>
      <c r="F20" s="11"/>
      <c r="G20" s="11">
        <v>0</v>
      </c>
      <c r="H20" s="11"/>
      <c r="I20" s="11">
        <v>900</v>
      </c>
      <c r="J20" s="11"/>
      <c r="K20" s="11">
        <v>0</v>
      </c>
    </row>
    <row r="21" spans="1:14" ht="24" customHeight="1">
      <c r="A21" s="45" t="s">
        <v>88</v>
      </c>
      <c r="C21" s="10"/>
      <c r="E21" s="11">
        <v>-2424</v>
      </c>
      <c r="F21" s="11"/>
      <c r="G21" s="11">
        <v>0</v>
      </c>
      <c r="H21" s="11"/>
      <c r="I21" s="11">
        <v>-70106</v>
      </c>
      <c r="J21" s="11"/>
      <c r="K21" s="11">
        <v>-37471</v>
      </c>
    </row>
    <row r="22" spans="1:14" ht="24" customHeight="1">
      <c r="A22" s="45" t="s">
        <v>89</v>
      </c>
      <c r="C22" s="10"/>
      <c r="E22" s="13">
        <v>23081</v>
      </c>
      <c r="F22" s="11"/>
      <c r="G22" s="13">
        <v>43606</v>
      </c>
      <c r="H22" s="11"/>
      <c r="I22" s="13">
        <v>75870</v>
      </c>
      <c r="J22" s="11"/>
      <c r="K22" s="13">
        <v>29646</v>
      </c>
    </row>
    <row r="23" spans="1:14" ht="24" customHeight="1">
      <c r="A23" s="12" t="s">
        <v>174</v>
      </c>
      <c r="C23" s="10"/>
      <c r="E23" s="11"/>
      <c r="F23" s="11"/>
      <c r="G23" s="11"/>
      <c r="H23" s="11"/>
      <c r="I23" s="11"/>
      <c r="J23" s="11"/>
      <c r="K23" s="11"/>
    </row>
    <row r="24" spans="1:14" ht="24" customHeight="1">
      <c r="A24" s="45" t="s">
        <v>90</v>
      </c>
      <c r="C24" s="10"/>
      <c r="E24" s="11">
        <f>SUM(E9:E22)</f>
        <v>172723</v>
      </c>
      <c r="F24" s="11"/>
      <c r="G24" s="11">
        <f>SUM(G9:G22)</f>
        <v>267716</v>
      </c>
      <c r="H24" s="11"/>
      <c r="I24" s="11">
        <f>SUM(I9:I22)</f>
        <v>-25439</v>
      </c>
      <c r="J24" s="11"/>
      <c r="K24" s="11">
        <f>SUM(K9:K22)</f>
        <v>1965</v>
      </c>
    </row>
    <row r="25" spans="1:14" ht="24" customHeight="1">
      <c r="A25" s="45" t="s">
        <v>91</v>
      </c>
      <c r="C25" s="10"/>
      <c r="E25" s="11"/>
      <c r="F25" s="11"/>
      <c r="G25" s="11"/>
      <c r="H25" s="11"/>
      <c r="I25" s="11"/>
      <c r="J25" s="11"/>
      <c r="K25" s="11"/>
    </row>
    <row r="26" spans="1:14" ht="24" customHeight="1">
      <c r="A26" s="45" t="s">
        <v>92</v>
      </c>
      <c r="C26" s="10"/>
      <c r="E26" s="11">
        <v>1249</v>
      </c>
      <c r="F26" s="11"/>
      <c r="G26" s="11">
        <v>-7040</v>
      </c>
      <c r="H26" s="11"/>
      <c r="I26" s="11">
        <v>101070</v>
      </c>
      <c r="J26" s="11"/>
      <c r="K26" s="11">
        <v>-126884</v>
      </c>
    </row>
    <row r="27" spans="1:14" ht="24" customHeight="1">
      <c r="A27" s="45" t="s">
        <v>169</v>
      </c>
      <c r="C27" s="10"/>
      <c r="E27" s="11">
        <v>0</v>
      </c>
      <c r="F27" s="11"/>
      <c r="G27" s="11">
        <v>195</v>
      </c>
      <c r="H27" s="11"/>
      <c r="I27" s="11">
        <v>0</v>
      </c>
      <c r="J27" s="11"/>
      <c r="K27" s="11">
        <v>0</v>
      </c>
    </row>
    <row r="28" spans="1:14" ht="24" customHeight="1">
      <c r="A28" s="45" t="s">
        <v>93</v>
      </c>
      <c r="C28" s="10"/>
      <c r="E28" s="11">
        <v>-132566</v>
      </c>
      <c r="F28" s="11"/>
      <c r="G28" s="11">
        <v>-513067</v>
      </c>
      <c r="H28" s="11"/>
      <c r="I28" s="11">
        <v>0</v>
      </c>
      <c r="J28" s="11"/>
      <c r="K28" s="11">
        <v>0</v>
      </c>
    </row>
    <row r="29" spans="1:14" ht="24" customHeight="1">
      <c r="A29" s="12" t="s">
        <v>94</v>
      </c>
      <c r="B29" s="6"/>
      <c r="C29" s="10"/>
      <c r="E29" s="11">
        <v>22875</v>
      </c>
      <c r="F29" s="11"/>
      <c r="G29" s="11">
        <v>-255199</v>
      </c>
      <c r="H29" s="11"/>
      <c r="I29" s="11">
        <v>3418</v>
      </c>
      <c r="J29" s="47"/>
      <c r="K29" s="11">
        <v>-20947</v>
      </c>
    </row>
    <row r="30" spans="1:14" ht="24" customHeight="1">
      <c r="A30" s="12" t="s">
        <v>95</v>
      </c>
      <c r="B30" s="6"/>
      <c r="C30" s="10"/>
      <c r="E30" s="11">
        <v>1379</v>
      </c>
      <c r="F30" s="11"/>
      <c r="G30" s="47">
        <v>-2970</v>
      </c>
      <c r="H30" s="47"/>
      <c r="I30" s="11">
        <v>1065</v>
      </c>
      <c r="J30" s="11"/>
      <c r="K30" s="47">
        <v>-1036</v>
      </c>
    </row>
    <row r="31" spans="1:14" ht="24" customHeight="1">
      <c r="A31" s="45" t="s">
        <v>96</v>
      </c>
      <c r="C31" s="10"/>
      <c r="E31" s="11"/>
      <c r="F31" s="11"/>
      <c r="G31" s="11"/>
      <c r="H31" s="11"/>
      <c r="I31" s="11"/>
      <c r="J31" s="11"/>
      <c r="K31" s="11"/>
    </row>
    <row r="32" spans="1:14" ht="24" customHeight="1">
      <c r="A32" s="12" t="s">
        <v>97</v>
      </c>
      <c r="C32" s="10"/>
      <c r="E32" s="11">
        <v>-68806</v>
      </c>
      <c r="F32" s="11"/>
      <c r="G32" s="11">
        <v>304818</v>
      </c>
      <c r="H32" s="11"/>
      <c r="I32" s="11">
        <v>-128195</v>
      </c>
      <c r="J32" s="11"/>
      <c r="K32" s="11">
        <v>153295</v>
      </c>
      <c r="N32" s="11"/>
    </row>
    <row r="33" spans="1:11" ht="24" customHeight="1">
      <c r="A33" s="12" t="s">
        <v>98</v>
      </c>
      <c r="C33" s="10"/>
      <c r="E33" s="11">
        <v>376943</v>
      </c>
      <c r="F33" s="11"/>
      <c r="G33" s="11">
        <v>47890</v>
      </c>
      <c r="H33" s="11"/>
      <c r="I33" s="11">
        <v>0</v>
      </c>
      <c r="J33" s="11"/>
      <c r="K33" s="11">
        <v>0</v>
      </c>
    </row>
    <row r="34" spans="1:11" ht="24" customHeight="1">
      <c r="A34" s="45" t="s">
        <v>99</v>
      </c>
      <c r="C34" s="10"/>
      <c r="E34" s="11">
        <v>-27320</v>
      </c>
      <c r="F34" s="11"/>
      <c r="G34" s="11">
        <v>-53093</v>
      </c>
      <c r="H34" s="11"/>
      <c r="I34" s="11">
        <v>-1203</v>
      </c>
      <c r="J34" s="11"/>
      <c r="K34" s="11">
        <v>0</v>
      </c>
    </row>
    <row r="35" spans="1:11" ht="24" customHeight="1">
      <c r="A35" s="45" t="s">
        <v>121</v>
      </c>
      <c r="C35" s="10"/>
      <c r="E35" s="11">
        <v>9194</v>
      </c>
      <c r="F35" s="11"/>
      <c r="G35" s="11">
        <v>-22620</v>
      </c>
      <c r="H35" s="11"/>
      <c r="I35" s="11">
        <v>-13802</v>
      </c>
      <c r="J35" s="11"/>
      <c r="K35" s="11">
        <v>3251</v>
      </c>
    </row>
    <row r="36" spans="1:11" ht="24" customHeight="1">
      <c r="A36" s="45" t="s">
        <v>100</v>
      </c>
      <c r="C36" s="10"/>
      <c r="E36" s="13">
        <v>11</v>
      </c>
      <c r="F36" s="11"/>
      <c r="G36" s="13">
        <v>34180</v>
      </c>
      <c r="H36" s="11"/>
      <c r="I36" s="13">
        <v>3820</v>
      </c>
      <c r="J36" s="11"/>
      <c r="K36" s="13">
        <v>0</v>
      </c>
    </row>
    <row r="37" spans="1:11" ht="24" customHeight="1">
      <c r="A37" s="45" t="s">
        <v>123</v>
      </c>
      <c r="C37" s="10"/>
      <c r="E37" s="11">
        <f>SUM(E23:E36)</f>
        <v>355682</v>
      </c>
      <c r="F37" s="11"/>
      <c r="G37" s="11">
        <f>SUM(G23:G36)</f>
        <v>-199190</v>
      </c>
      <c r="H37" s="11"/>
      <c r="I37" s="11">
        <f>SUM(I23:I36)</f>
        <v>-59266</v>
      </c>
      <c r="J37" s="11"/>
      <c r="K37" s="11">
        <f>SUM(K23:K36)</f>
        <v>9644</v>
      </c>
    </row>
    <row r="38" spans="1:11" ht="24" customHeight="1">
      <c r="A38" s="50" t="s">
        <v>101</v>
      </c>
      <c r="C38" s="10"/>
      <c r="E38" s="11">
        <v>2424</v>
      </c>
      <c r="F38" s="11"/>
      <c r="G38" s="11">
        <v>0</v>
      </c>
      <c r="H38" s="11"/>
      <c r="I38" s="11">
        <v>33368</v>
      </c>
      <c r="J38" s="11"/>
      <c r="K38" s="11">
        <v>35</v>
      </c>
    </row>
    <row r="39" spans="1:11" ht="24" customHeight="1">
      <c r="A39" s="45" t="s">
        <v>102</v>
      </c>
      <c r="C39" s="10"/>
      <c r="E39" s="11">
        <v>-195288</v>
      </c>
      <c r="F39" s="11"/>
      <c r="G39" s="11">
        <v>-71272</v>
      </c>
      <c r="H39" s="11"/>
      <c r="I39" s="11">
        <v>-51732</v>
      </c>
      <c r="J39" s="11"/>
      <c r="K39" s="11">
        <v>-8162</v>
      </c>
    </row>
    <row r="40" spans="1:11" ht="24" customHeight="1">
      <c r="A40" s="45" t="s">
        <v>103</v>
      </c>
      <c r="C40" s="10"/>
      <c r="E40" s="13">
        <v>-57147</v>
      </c>
      <c r="F40" s="11"/>
      <c r="G40" s="13">
        <v>-31917</v>
      </c>
      <c r="H40" s="11"/>
      <c r="I40" s="13">
        <v>-655</v>
      </c>
      <c r="J40" s="11"/>
      <c r="K40" s="13">
        <v>-899</v>
      </c>
    </row>
    <row r="41" spans="1:11" ht="24" customHeight="1">
      <c r="A41" s="42" t="s">
        <v>104</v>
      </c>
      <c r="B41" s="6"/>
      <c r="C41" s="10"/>
      <c r="E41" s="13">
        <f>SUM(E37:E40)</f>
        <v>105671</v>
      </c>
      <c r="F41" s="11"/>
      <c r="G41" s="13">
        <f>SUM(G37:G40)</f>
        <v>-302379</v>
      </c>
      <c r="H41" s="11"/>
      <c r="I41" s="13">
        <f>SUM(I37:I40)</f>
        <v>-78285</v>
      </c>
      <c r="J41" s="11"/>
      <c r="K41" s="13">
        <f>SUM(K37:K40)</f>
        <v>618</v>
      </c>
    </row>
    <row r="42" spans="1:11" ht="24" customHeight="1">
      <c r="A42" s="42"/>
      <c r="B42" s="6"/>
      <c r="C42" s="10"/>
      <c r="E42" s="11"/>
      <c r="F42" s="11"/>
      <c r="G42" s="11"/>
      <c r="H42" s="11"/>
      <c r="I42" s="11"/>
      <c r="J42" s="11"/>
      <c r="K42" s="11"/>
    </row>
    <row r="43" spans="1:11" ht="24" customHeight="1">
      <c r="A43" s="12" t="s">
        <v>26</v>
      </c>
      <c r="B43" s="6"/>
      <c r="C43" s="10"/>
    </row>
    <row r="44" spans="1:11" ht="24" customHeight="1">
      <c r="A44" s="12"/>
      <c r="B44" s="6"/>
      <c r="C44" s="10"/>
    </row>
    <row r="45" spans="1:11" ht="24" customHeight="1">
      <c r="A45" s="12"/>
      <c r="B45" s="6"/>
      <c r="C45" s="10"/>
      <c r="K45" s="2" t="s">
        <v>56</v>
      </c>
    </row>
    <row r="46" spans="1:11" s="6" customFormat="1" ht="24" customHeight="1">
      <c r="A46" s="44" t="s">
        <v>0</v>
      </c>
      <c r="B46" s="3"/>
      <c r="C46" s="4"/>
      <c r="D46" s="5"/>
      <c r="E46" s="5"/>
      <c r="F46" s="5"/>
      <c r="G46" s="5"/>
      <c r="H46" s="5"/>
      <c r="I46" s="5"/>
      <c r="J46" s="5"/>
    </row>
    <row r="47" spans="1:11" s="6" customFormat="1" ht="24" customHeight="1">
      <c r="A47" s="44" t="s">
        <v>105</v>
      </c>
      <c r="B47" s="3"/>
      <c r="C47" s="4"/>
      <c r="D47" s="5"/>
      <c r="E47" s="5"/>
      <c r="F47" s="5"/>
      <c r="G47" s="5"/>
      <c r="H47" s="5"/>
      <c r="I47" s="5"/>
      <c r="J47" s="5"/>
      <c r="K47" s="5"/>
    </row>
    <row r="48" spans="1:11" s="6" customFormat="1" ht="24" customHeight="1">
      <c r="A48" s="44" t="s">
        <v>184</v>
      </c>
      <c r="B48" s="5"/>
      <c r="C48" s="4"/>
      <c r="D48" s="5"/>
      <c r="E48" s="5"/>
      <c r="F48" s="5"/>
      <c r="G48" s="5"/>
      <c r="H48" s="5"/>
      <c r="I48" s="5"/>
      <c r="J48" s="5"/>
      <c r="K48" s="5"/>
    </row>
    <row r="49" spans="1:11" s="6" customFormat="1" ht="24" customHeight="1">
      <c r="B49" s="5"/>
      <c r="C49" s="4"/>
      <c r="D49" s="5"/>
      <c r="E49" s="5"/>
      <c r="F49" s="5"/>
      <c r="G49" s="5"/>
      <c r="H49" s="5"/>
      <c r="I49" s="5"/>
      <c r="J49" s="5"/>
      <c r="K49" s="7" t="s">
        <v>2</v>
      </c>
    </row>
    <row r="50" spans="1:11" ht="24" customHeight="1">
      <c r="E50" s="35"/>
      <c r="F50" s="35" t="s">
        <v>3</v>
      </c>
      <c r="G50" s="35"/>
      <c r="I50" s="35"/>
      <c r="J50" s="35" t="s">
        <v>4</v>
      </c>
      <c r="K50" s="35"/>
    </row>
    <row r="51" spans="1:11" ht="24" customHeight="1">
      <c r="C51" s="8" t="s">
        <v>5</v>
      </c>
      <c r="E51" s="8">
        <v>2024</v>
      </c>
      <c r="F51" s="8"/>
      <c r="G51" s="8">
        <v>2023</v>
      </c>
      <c r="H51" s="9"/>
      <c r="I51" s="8">
        <v>2024</v>
      </c>
      <c r="J51" s="9"/>
      <c r="K51" s="8">
        <v>2023</v>
      </c>
    </row>
    <row r="52" spans="1:11" ht="24" customHeight="1">
      <c r="A52" s="44" t="s">
        <v>106</v>
      </c>
      <c r="B52" s="49"/>
      <c r="C52" s="10"/>
      <c r="E52" s="2"/>
      <c r="F52" s="2"/>
      <c r="G52" s="2"/>
      <c r="I52" s="2"/>
      <c r="J52" s="2"/>
      <c r="K52" s="2"/>
    </row>
    <row r="53" spans="1:11" ht="24" customHeight="1">
      <c r="A53" s="12" t="s">
        <v>175</v>
      </c>
      <c r="B53" s="49"/>
      <c r="C53" s="14"/>
      <c r="E53" s="2">
        <v>194</v>
      </c>
      <c r="F53" s="2"/>
      <c r="G53" s="2">
        <v>-1</v>
      </c>
      <c r="H53" s="2"/>
      <c r="I53" s="2">
        <v>194</v>
      </c>
      <c r="J53" s="11"/>
      <c r="K53" s="11">
        <v>-1</v>
      </c>
    </row>
    <row r="54" spans="1:11" ht="24" customHeight="1">
      <c r="A54" s="12" t="s">
        <v>161</v>
      </c>
      <c r="B54" s="49"/>
      <c r="C54" s="14">
        <v>2</v>
      </c>
      <c r="E54" s="11">
        <v>0</v>
      </c>
      <c r="F54" s="24"/>
      <c r="G54" s="11">
        <v>0</v>
      </c>
      <c r="H54" s="24"/>
      <c r="I54" s="11">
        <v>1082000</v>
      </c>
      <c r="J54" s="11"/>
      <c r="K54" s="11">
        <v>0</v>
      </c>
    </row>
    <row r="55" spans="1:11" ht="24" customHeight="1">
      <c r="A55" s="50" t="s">
        <v>107</v>
      </c>
      <c r="C55" s="14">
        <v>2</v>
      </c>
      <c r="E55" s="11">
        <v>0</v>
      </c>
      <c r="F55" s="11"/>
      <c r="G55" s="11">
        <v>0</v>
      </c>
      <c r="H55" s="11"/>
      <c r="I55" s="11">
        <v>-948103</v>
      </c>
      <c r="J55" s="11"/>
      <c r="K55" s="11">
        <v>-962000</v>
      </c>
    </row>
    <row r="56" spans="1:11" ht="24" customHeight="1">
      <c r="A56" s="12" t="s">
        <v>146</v>
      </c>
      <c r="B56" s="6"/>
      <c r="C56" s="14"/>
      <c r="E56" s="11">
        <v>0</v>
      </c>
      <c r="F56" s="11"/>
      <c r="G56" s="11">
        <v>-942044</v>
      </c>
      <c r="H56" s="11"/>
      <c r="I56" s="11">
        <v>0</v>
      </c>
      <c r="J56" s="11"/>
      <c r="K56" s="11">
        <v>-1174251</v>
      </c>
    </row>
    <row r="57" spans="1:11" ht="24" customHeight="1">
      <c r="A57" s="12" t="s">
        <v>137</v>
      </c>
      <c r="B57" s="6"/>
      <c r="C57" s="14"/>
      <c r="E57" s="11">
        <v>0</v>
      </c>
      <c r="F57" s="11"/>
      <c r="G57" s="11">
        <v>0</v>
      </c>
      <c r="H57" s="11"/>
      <c r="I57" s="11">
        <v>172000</v>
      </c>
      <c r="J57" s="11"/>
      <c r="K57" s="11">
        <v>7562</v>
      </c>
    </row>
    <row r="58" spans="1:11" ht="24" customHeight="1">
      <c r="A58" s="45" t="s">
        <v>108</v>
      </c>
      <c r="B58" s="6"/>
      <c r="C58" s="14"/>
      <c r="E58" s="11">
        <v>-5596</v>
      </c>
      <c r="F58" s="11"/>
      <c r="G58" s="11">
        <v>-24547</v>
      </c>
      <c r="H58" s="11"/>
      <c r="I58" s="11">
        <v>-82</v>
      </c>
      <c r="J58" s="11"/>
      <c r="K58" s="11">
        <v>-10304</v>
      </c>
    </row>
    <row r="59" spans="1:11" ht="24" customHeight="1">
      <c r="A59" s="45" t="s">
        <v>172</v>
      </c>
      <c r="B59" s="6"/>
      <c r="C59" s="14"/>
      <c r="E59" s="11">
        <v>-690</v>
      </c>
      <c r="F59" s="11"/>
      <c r="G59" s="11">
        <v>0</v>
      </c>
      <c r="H59" s="11"/>
      <c r="I59" s="11">
        <v>-150</v>
      </c>
      <c r="J59" s="11"/>
      <c r="K59" s="11">
        <v>0</v>
      </c>
    </row>
    <row r="60" spans="1:11" ht="24" customHeight="1">
      <c r="A60" s="44" t="s">
        <v>165</v>
      </c>
      <c r="C60" s="10"/>
      <c r="E60" s="15">
        <f>SUM(E52:E59)</f>
        <v>-6092</v>
      </c>
      <c r="F60" s="11"/>
      <c r="G60" s="15">
        <f>SUM(G52:G59)</f>
        <v>-966592</v>
      </c>
      <c r="H60" s="11"/>
      <c r="I60" s="15">
        <f>SUM(I52:I59)</f>
        <v>305859</v>
      </c>
      <c r="J60" s="11"/>
      <c r="K60" s="15">
        <f>SUM(K52:K59)</f>
        <v>-2138994</v>
      </c>
    </row>
    <row r="61" spans="1:11" ht="24" customHeight="1">
      <c r="A61" s="44" t="s">
        <v>109</v>
      </c>
      <c r="B61" s="49"/>
      <c r="C61" s="10"/>
      <c r="E61" s="11"/>
      <c r="F61" s="11"/>
      <c r="G61" s="11"/>
      <c r="H61" s="11"/>
      <c r="I61" s="11"/>
      <c r="J61" s="11"/>
      <c r="K61" s="11"/>
    </row>
    <row r="62" spans="1:11" ht="24" customHeight="1">
      <c r="A62" s="12" t="s">
        <v>122</v>
      </c>
      <c r="B62" s="6"/>
      <c r="C62" s="10"/>
      <c r="E62" s="11">
        <v>-15737</v>
      </c>
      <c r="F62" s="11"/>
      <c r="G62" s="11">
        <v>-13802</v>
      </c>
      <c r="H62" s="11"/>
      <c r="I62" s="11">
        <v>546</v>
      </c>
      <c r="J62" s="11"/>
      <c r="K62" s="11">
        <v>-16</v>
      </c>
    </row>
    <row r="63" spans="1:11" ht="24" customHeight="1">
      <c r="A63" s="50" t="s">
        <v>147</v>
      </c>
      <c r="B63" s="6"/>
      <c r="C63" s="14">
        <v>2</v>
      </c>
      <c r="E63" s="11">
        <v>0</v>
      </c>
      <c r="F63" s="11"/>
      <c r="G63" s="11">
        <v>0</v>
      </c>
      <c r="H63" s="11"/>
      <c r="I63" s="11">
        <v>471497</v>
      </c>
      <c r="J63" s="11"/>
      <c r="K63" s="11">
        <v>1170000</v>
      </c>
    </row>
    <row r="64" spans="1:11" ht="24" customHeight="1">
      <c r="A64" s="50" t="s">
        <v>173</v>
      </c>
      <c r="B64" s="6"/>
      <c r="C64" s="14">
        <v>2</v>
      </c>
      <c r="E64" s="11">
        <v>0</v>
      </c>
      <c r="F64" s="11"/>
      <c r="G64" s="11">
        <v>0</v>
      </c>
      <c r="H64" s="11"/>
      <c r="I64" s="11">
        <v>-810000</v>
      </c>
      <c r="J64" s="11"/>
      <c r="K64" s="11">
        <v>0</v>
      </c>
    </row>
    <row r="65" spans="1:11" ht="24" customHeight="1">
      <c r="A65" s="50" t="s">
        <v>194</v>
      </c>
      <c r="B65" s="6"/>
      <c r="C65" s="14"/>
      <c r="E65" s="11">
        <v>0</v>
      </c>
      <c r="F65" s="11"/>
      <c r="G65" s="11">
        <v>-57000</v>
      </c>
      <c r="H65" s="11"/>
      <c r="I65" s="11">
        <v>0</v>
      </c>
      <c r="J65" s="11"/>
      <c r="K65" s="11">
        <v>-57000</v>
      </c>
    </row>
    <row r="66" spans="1:11" ht="24" customHeight="1">
      <c r="A66" s="50" t="s">
        <v>116</v>
      </c>
      <c r="C66" s="14">
        <v>5</v>
      </c>
      <c r="E66" s="11">
        <v>741895</v>
      </c>
      <c r="F66" s="11"/>
      <c r="G66" s="11">
        <v>1169387</v>
      </c>
      <c r="H66" s="11"/>
      <c r="I66" s="11">
        <v>0</v>
      </c>
      <c r="J66" s="11"/>
      <c r="K66" s="11">
        <v>450000</v>
      </c>
    </row>
    <row r="67" spans="1:11" ht="24" customHeight="1">
      <c r="A67" s="50" t="s">
        <v>117</v>
      </c>
      <c r="C67" s="14">
        <v>5</v>
      </c>
      <c r="E67" s="11">
        <v>-1347637</v>
      </c>
      <c r="F67" s="11"/>
      <c r="G67" s="11">
        <v>-1206</v>
      </c>
      <c r="H67" s="11"/>
      <c r="I67" s="11">
        <v>0</v>
      </c>
      <c r="J67" s="11"/>
      <c r="K67" s="11">
        <v>-1206</v>
      </c>
    </row>
    <row r="68" spans="1:11" ht="24" customHeight="1">
      <c r="A68" s="50" t="s">
        <v>164</v>
      </c>
      <c r="C68" s="14"/>
      <c r="E68" s="11">
        <v>110000</v>
      </c>
      <c r="F68" s="11"/>
      <c r="G68" s="11">
        <v>0</v>
      </c>
      <c r="H68" s="11"/>
      <c r="I68" s="11">
        <v>110000</v>
      </c>
      <c r="J68" s="11"/>
      <c r="K68" s="11">
        <v>0</v>
      </c>
    </row>
    <row r="69" spans="1:11" ht="24" customHeight="1">
      <c r="A69" s="50" t="s">
        <v>186</v>
      </c>
      <c r="C69" s="14"/>
      <c r="E69" s="11">
        <v>0</v>
      </c>
      <c r="F69" s="11"/>
      <c r="G69" s="11">
        <v>-10670</v>
      </c>
      <c r="H69" s="11"/>
      <c r="I69" s="11">
        <v>0</v>
      </c>
      <c r="J69" s="11"/>
      <c r="K69" s="11">
        <v>-2250</v>
      </c>
    </row>
    <row r="70" spans="1:11" ht="24" customHeight="1">
      <c r="A70" s="50" t="s">
        <v>187</v>
      </c>
      <c r="C70" s="14"/>
      <c r="E70" s="11">
        <v>0</v>
      </c>
      <c r="F70" s="11"/>
      <c r="G70" s="11">
        <v>581954</v>
      </c>
      <c r="H70" s="11"/>
      <c r="I70" s="11">
        <v>0</v>
      </c>
      <c r="J70" s="11"/>
      <c r="K70" s="11">
        <v>581954</v>
      </c>
    </row>
    <row r="71" spans="1:11" ht="24" customHeight="1">
      <c r="A71" s="45" t="s">
        <v>125</v>
      </c>
      <c r="C71" s="14"/>
      <c r="E71" s="11">
        <v>-4992</v>
      </c>
      <c r="F71" s="11"/>
      <c r="G71" s="11">
        <v>-5615</v>
      </c>
      <c r="H71" s="11"/>
      <c r="I71" s="11">
        <v>-2922</v>
      </c>
      <c r="J71" s="11"/>
      <c r="K71" s="11">
        <v>-1346</v>
      </c>
    </row>
    <row r="72" spans="1:11" ht="24" customHeight="1">
      <c r="A72" s="45" t="s">
        <v>188</v>
      </c>
      <c r="C72" s="14"/>
      <c r="J72" s="11"/>
      <c r="K72" s="11"/>
    </row>
    <row r="73" spans="1:11" ht="24" customHeight="1">
      <c r="A73" s="45" t="s">
        <v>130</v>
      </c>
      <c r="C73" s="14"/>
      <c r="E73" s="11">
        <v>0</v>
      </c>
      <c r="F73" s="11"/>
      <c r="G73" s="11">
        <v>750000</v>
      </c>
      <c r="H73" s="11"/>
      <c r="I73" s="11">
        <v>0</v>
      </c>
      <c r="J73" s="11"/>
      <c r="K73" s="11">
        <v>0</v>
      </c>
    </row>
    <row r="74" spans="1:11" ht="24" customHeight="1">
      <c r="A74" s="45" t="s">
        <v>128</v>
      </c>
      <c r="C74" s="14"/>
      <c r="J74" s="11"/>
      <c r="K74" s="11"/>
    </row>
    <row r="75" spans="1:11" ht="24" customHeight="1">
      <c r="A75" s="43" t="s">
        <v>129</v>
      </c>
      <c r="C75" s="14"/>
      <c r="E75" s="11">
        <v>0</v>
      </c>
      <c r="F75" s="11"/>
      <c r="G75" s="11">
        <v>-600000</v>
      </c>
      <c r="H75" s="11"/>
      <c r="I75" s="11">
        <v>0</v>
      </c>
      <c r="J75" s="11"/>
      <c r="K75" s="11">
        <v>0</v>
      </c>
    </row>
    <row r="76" spans="1:11" ht="24" customHeight="1">
      <c r="A76" s="43" t="s">
        <v>132</v>
      </c>
      <c r="C76" s="14"/>
      <c r="E76" s="11"/>
      <c r="F76" s="11"/>
      <c r="G76" s="11"/>
      <c r="H76" s="11"/>
      <c r="I76" s="11"/>
      <c r="J76" s="11"/>
      <c r="K76" s="11"/>
    </row>
    <row r="77" spans="1:11" ht="24" customHeight="1">
      <c r="A77" s="43" t="s">
        <v>130</v>
      </c>
      <c r="C77" s="14"/>
      <c r="E77" s="11">
        <v>0</v>
      </c>
      <c r="F77" s="11"/>
      <c r="G77" s="11">
        <v>-86425</v>
      </c>
      <c r="H77" s="11"/>
      <c r="I77" s="11">
        <v>0</v>
      </c>
      <c r="J77" s="11"/>
      <c r="K77" s="11">
        <v>0</v>
      </c>
    </row>
    <row r="78" spans="1:11" ht="24" customHeight="1">
      <c r="A78" s="44" t="s">
        <v>124</v>
      </c>
      <c r="C78" s="10"/>
      <c r="E78" s="15">
        <f>SUM(E62:E77)</f>
        <v>-516471</v>
      </c>
      <c r="F78" s="11"/>
      <c r="G78" s="15">
        <f>SUM(G62:G77)</f>
        <v>1726623</v>
      </c>
      <c r="H78" s="11"/>
      <c r="I78" s="15">
        <f>SUM(I62:I77)</f>
        <v>-230879</v>
      </c>
      <c r="J78" s="11"/>
      <c r="K78" s="15">
        <f>SUM(K62:K77)</f>
        <v>2140136</v>
      </c>
    </row>
    <row r="79" spans="1:11" ht="24" customHeight="1">
      <c r="A79" s="44" t="s">
        <v>118</v>
      </c>
      <c r="C79" s="10"/>
      <c r="E79" s="11">
        <f>E41+E60+E78</f>
        <v>-416892</v>
      </c>
      <c r="F79" s="11"/>
      <c r="G79" s="11">
        <f>G41+G60+G78</f>
        <v>457652</v>
      </c>
      <c r="H79" s="11"/>
      <c r="I79" s="11">
        <f>I41+I60+I78</f>
        <v>-3305</v>
      </c>
      <c r="J79" s="11"/>
      <c r="K79" s="11">
        <f>K41+K60+K78</f>
        <v>1760</v>
      </c>
    </row>
    <row r="80" spans="1:11" ht="24" customHeight="1">
      <c r="A80" s="12" t="s">
        <v>110</v>
      </c>
      <c r="B80" s="6"/>
      <c r="C80" s="10"/>
      <c r="E80" s="13">
        <v>867468</v>
      </c>
      <c r="F80" s="11"/>
      <c r="G80" s="13">
        <v>199223</v>
      </c>
      <c r="H80" s="11"/>
      <c r="I80" s="13">
        <v>7370</v>
      </c>
      <c r="J80" s="11"/>
      <c r="K80" s="13">
        <v>4197</v>
      </c>
    </row>
    <row r="81" spans="1:13" ht="24" customHeight="1" thickBot="1">
      <c r="A81" s="42" t="s">
        <v>111</v>
      </c>
      <c r="B81" s="6"/>
      <c r="C81" s="10"/>
      <c r="E81" s="16">
        <f>SUM(E79:E80)</f>
        <v>450576</v>
      </c>
      <c r="F81" s="11"/>
      <c r="G81" s="16">
        <f>SUM(G79:G80)</f>
        <v>656875</v>
      </c>
      <c r="H81" s="11"/>
      <c r="I81" s="16">
        <f>SUM(I79:I80)</f>
        <v>4065</v>
      </c>
      <c r="J81" s="11"/>
      <c r="K81" s="16">
        <f>SUM(K79:K80)</f>
        <v>5957</v>
      </c>
    </row>
    <row r="82" spans="1:13" ht="24" customHeight="1" thickTop="1">
      <c r="C82" s="10"/>
      <c r="E82" s="11"/>
      <c r="F82" s="11"/>
      <c r="G82" s="11"/>
      <c r="H82" s="11"/>
      <c r="I82" s="11"/>
      <c r="J82" s="11"/>
      <c r="K82" s="11"/>
    </row>
    <row r="83" spans="1:13" ht="24" customHeight="1">
      <c r="A83" s="42" t="s">
        <v>112</v>
      </c>
      <c r="C83" s="10"/>
      <c r="E83" s="33"/>
      <c r="F83" s="33"/>
      <c r="G83" s="33"/>
      <c r="H83" s="33"/>
      <c r="I83" s="33"/>
      <c r="J83" s="33"/>
      <c r="K83" s="33"/>
    </row>
    <row r="84" spans="1:13" ht="24" customHeight="1">
      <c r="A84" s="45" t="s">
        <v>113</v>
      </c>
      <c r="C84" s="10"/>
      <c r="E84" s="11"/>
      <c r="F84" s="11"/>
      <c r="G84" s="11"/>
      <c r="H84" s="11"/>
      <c r="I84" s="11"/>
      <c r="J84" s="11"/>
      <c r="K84" s="11"/>
      <c r="L84" s="11"/>
      <c r="M84" s="11"/>
    </row>
    <row r="85" spans="1:13" ht="24" customHeight="1">
      <c r="A85" s="45" t="s">
        <v>131</v>
      </c>
      <c r="C85" s="10"/>
      <c r="E85" s="11">
        <v>19</v>
      </c>
      <c r="F85" s="11"/>
      <c r="G85" s="11">
        <v>635</v>
      </c>
      <c r="H85" s="11"/>
      <c r="I85" s="11">
        <v>0</v>
      </c>
      <c r="J85" s="11"/>
      <c r="K85" s="11">
        <v>567</v>
      </c>
      <c r="L85" s="11"/>
      <c r="M85" s="11"/>
    </row>
    <row r="86" spans="1:13" ht="24" customHeight="1">
      <c r="A86" s="45" t="s">
        <v>189</v>
      </c>
      <c r="C86" s="10"/>
      <c r="E86" s="11">
        <v>0</v>
      </c>
      <c r="F86" s="11"/>
      <c r="G86" s="11">
        <v>12164</v>
      </c>
      <c r="H86" s="11"/>
      <c r="I86" s="11">
        <v>0</v>
      </c>
      <c r="J86" s="11"/>
      <c r="K86" s="11">
        <v>12164</v>
      </c>
      <c r="L86" s="11"/>
      <c r="M86" s="11"/>
    </row>
    <row r="87" spans="1:13" ht="24" customHeight="1">
      <c r="C87" s="10"/>
      <c r="E87" s="11"/>
      <c r="F87" s="11"/>
      <c r="G87" s="11"/>
      <c r="H87" s="11"/>
      <c r="I87" s="11"/>
      <c r="J87" s="11"/>
      <c r="K87" s="11"/>
      <c r="L87" s="11"/>
      <c r="M87" s="11"/>
    </row>
    <row r="88" spans="1:13" ht="24" customHeight="1">
      <c r="A88" s="12" t="s">
        <v>114</v>
      </c>
      <c r="B88" s="6"/>
      <c r="C88" s="10"/>
      <c r="E88" s="11"/>
      <c r="F88" s="11"/>
      <c r="G88" s="11"/>
      <c r="H88" s="11"/>
      <c r="I88" s="11"/>
      <c r="J88" s="11"/>
      <c r="K88" s="11"/>
      <c r="L88" s="11"/>
      <c r="M88" s="11"/>
    </row>
  </sheetData>
  <printOptions horizontalCentered="1"/>
  <pageMargins left="0.98425196850393704" right="0.19685039370078741" top="0.78740157480314965" bottom="0.19685039370078741" header="0.19685039370078741" footer="0.19685039370078741"/>
  <pageSetup paperSize="9" scale="70" fitToHeight="7" orientation="portrait" r:id="rId1"/>
  <rowBreaks count="1" manualBreakCount="1">
    <brk id="4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A11E6C4CFF10340ACFB60C6532EE841" ma:contentTypeVersion="9" ma:contentTypeDescription="สร้างเอกสารใหม่" ma:contentTypeScope="" ma:versionID="18fec7ec73f4b366336cc9bfad513cdf">
  <xsd:schema xmlns:xsd="http://www.w3.org/2001/XMLSchema" xmlns:xs="http://www.w3.org/2001/XMLSchema" xmlns:p="http://schemas.microsoft.com/office/2006/metadata/properties" xmlns:ns2="a883f10b-3641-42ba-87cf-9989725e5e82" targetNamespace="http://schemas.microsoft.com/office/2006/metadata/properties" ma:root="true" ma:fieldsID="83339f47741f5ca4be6f1bed4efc20b4" ns2:_="">
    <xsd:import namespace="a883f10b-3641-42ba-87cf-9989725e5e8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83f10b-3641-42ba-87cf-9989725e5e8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BC01B7-F0E5-4496-A8CF-796259B1922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DDDC21-C81F-4869-A0D8-0EEB299D4C81}">
  <ds:schemaRefs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a883f10b-3641-42ba-87cf-9989725e5e82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C4F73B2-555E-45D5-8B59-A8B9B5E393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83f10b-3641-42ba-87cf-9989725e5e8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 </vt:lpstr>
      <vt:lpstr>CE</vt:lpstr>
      <vt:lpstr>CF</vt:lpstr>
      <vt:lpstr>BS!Print_Area</vt:lpstr>
      <vt:lpstr>CE!Print_Area</vt:lpstr>
      <vt:lpstr>CF!Print_Area</vt:lpstr>
      <vt:lpstr>'PL '!Print_Area</vt:lpstr>
    </vt:vector>
  </TitlesOfParts>
  <Manager/>
  <Company>Ernst &amp; Young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Yaowapa Boonlum</dc:creator>
  <cp:keywords/>
  <dc:description/>
  <cp:lastModifiedBy>Wanwimon Unanuya</cp:lastModifiedBy>
  <cp:revision/>
  <cp:lastPrinted>2024-11-11T02:59:49Z</cp:lastPrinted>
  <dcterms:created xsi:type="dcterms:W3CDTF">2011-03-15T03:50:46Z</dcterms:created>
  <dcterms:modified xsi:type="dcterms:W3CDTF">2024-11-11T03:02:53Z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0x010100DA11E6C4CFF10340ACFB60C6532EE841</vt:lpwstr>
  </property>
</Properties>
</file>