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4\Q3'2024\PROUD\"/>
    </mc:Choice>
  </mc:AlternateContent>
  <xr:revisionPtr revIDLastSave="0" documentId="8_{243608C3-0F29-4D8B-B878-DB78CF4D8126}" xr6:coauthVersionLast="47" xr6:coauthVersionMax="47" xr10:uidLastSave="{00000000-0000-0000-0000-000000000000}"/>
  <bookViews>
    <workbookView xWindow="-120" yWindow="-120" windowWidth="29040" windowHeight="15720" tabRatio="612" xr2:uid="{00000000-000D-0000-FFFF-FFFF00000000}"/>
  </bookViews>
  <sheets>
    <sheet name="BS" sheetId="1" r:id="rId1"/>
    <sheet name="PL" sheetId="5" r:id="rId2"/>
    <sheet name="CE" sheetId="2" r:id="rId3"/>
    <sheet name="CF" sheetId="6" r:id="rId4"/>
  </sheets>
  <definedNames>
    <definedName name="_xlnm.Print_Area" localSheetId="0">BS!$A$1:$L$103</definedName>
    <definedName name="_xlnm.Print_Area" localSheetId="2">CE!$A$1:$L$52</definedName>
    <definedName name="_xlnm.Print_Area" localSheetId="3">CF!$A$1:$K$85</definedName>
    <definedName name="_xlnm.Print_Area" localSheetId="1">PL!$A$1:$L$80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5" l="1"/>
  <c r="G53" i="5"/>
  <c r="E53" i="5"/>
  <c r="I14" i="5"/>
  <c r="G14" i="5"/>
  <c r="E14" i="5"/>
  <c r="G22" i="2" l="1"/>
  <c r="F75" i="6" l="1"/>
  <c r="J59" i="6"/>
  <c r="H59" i="6"/>
  <c r="F59" i="6"/>
  <c r="D59" i="6"/>
  <c r="G20" i="2"/>
  <c r="G23" i="2" s="1"/>
  <c r="E20" i="2"/>
  <c r="E23" i="2" s="1"/>
  <c r="C20" i="2"/>
  <c r="C23" i="2" s="1"/>
  <c r="C48" i="2"/>
  <c r="G40" i="2"/>
  <c r="E40" i="2"/>
  <c r="C40" i="2"/>
  <c r="K39" i="2"/>
  <c r="K14" i="2"/>
  <c r="I47" i="2" l="1"/>
  <c r="I22" i="2"/>
  <c r="K19" i="5" l="1"/>
  <c r="I19" i="5"/>
  <c r="G19" i="5"/>
  <c r="E19" i="5"/>
  <c r="K14" i="5"/>
  <c r="K22" i="2"/>
  <c r="K19" i="2"/>
  <c r="K17" i="2"/>
  <c r="K12" i="2"/>
  <c r="K10" i="2"/>
  <c r="K44" i="2"/>
  <c r="K42" i="2"/>
  <c r="K37" i="2"/>
  <c r="K35" i="2"/>
  <c r="I20" i="5" l="1"/>
  <c r="I23" i="5" s="1"/>
  <c r="I25" i="5" s="1"/>
  <c r="I30" i="5" s="1"/>
  <c r="E20" i="5"/>
  <c r="E23" i="5" s="1"/>
  <c r="E25" i="5" s="1"/>
  <c r="E30" i="5" s="1"/>
  <c r="K20" i="5"/>
  <c r="K23" i="5" s="1"/>
  <c r="K25" i="5" s="1"/>
  <c r="K30" i="5" s="1"/>
  <c r="G20" i="5"/>
  <c r="G23" i="5" s="1"/>
  <c r="G25" i="5" s="1"/>
  <c r="G30" i="5" s="1"/>
  <c r="G45" i="2"/>
  <c r="E45" i="2"/>
  <c r="C45" i="2"/>
  <c r="G38" i="2"/>
  <c r="E38" i="2"/>
  <c r="C38" i="2"/>
  <c r="G13" i="2"/>
  <c r="G15" i="2" s="1"/>
  <c r="E13" i="2"/>
  <c r="E15" i="2" s="1"/>
  <c r="C13" i="2"/>
  <c r="C15" i="2" s="1"/>
  <c r="K47" i="2" l="1"/>
  <c r="K92" i="1" l="1"/>
  <c r="K91" i="1"/>
  <c r="G92" i="1"/>
  <c r="G91" i="1"/>
  <c r="K69" i="1"/>
  <c r="I69" i="1"/>
  <c r="G69" i="1"/>
  <c r="E69" i="1"/>
  <c r="G58" i="1"/>
  <c r="I58" i="1"/>
  <c r="K58" i="1"/>
  <c r="I58" i="5" l="1"/>
  <c r="G58" i="5"/>
  <c r="E58" i="5"/>
  <c r="G59" i="5" l="1"/>
  <c r="G62" i="5" s="1"/>
  <c r="I59" i="5"/>
  <c r="G19" i="1"/>
  <c r="K19" i="1"/>
  <c r="I19" i="1"/>
  <c r="E19" i="1"/>
  <c r="I62" i="5" l="1"/>
  <c r="I64" i="5" s="1"/>
  <c r="G64" i="5"/>
  <c r="K29" i="1"/>
  <c r="I43" i="2" l="1"/>
  <c r="K43" i="2" s="1"/>
  <c r="I69" i="5"/>
  <c r="G69" i="5"/>
  <c r="I70" i="1"/>
  <c r="E58" i="1"/>
  <c r="E70" i="1" s="1"/>
  <c r="E29" i="1"/>
  <c r="J75" i="6"/>
  <c r="D75" i="6"/>
  <c r="E48" i="2"/>
  <c r="E88" i="1"/>
  <c r="E34" i="5" s="1"/>
  <c r="E89" i="1"/>
  <c r="K58" i="5"/>
  <c r="K53" i="5"/>
  <c r="K89" i="1"/>
  <c r="G89" i="1"/>
  <c r="K88" i="1"/>
  <c r="G88" i="1"/>
  <c r="K70" i="1"/>
  <c r="I29" i="1"/>
  <c r="G29" i="1"/>
  <c r="I11" i="2" l="1"/>
  <c r="K45" i="2"/>
  <c r="I45" i="2"/>
  <c r="E91" i="1"/>
  <c r="I89" i="1"/>
  <c r="I88" i="1"/>
  <c r="I34" i="5" s="1"/>
  <c r="G70" i="1"/>
  <c r="E30" i="1"/>
  <c r="G93" i="1"/>
  <c r="G94" i="1" s="1"/>
  <c r="K93" i="1"/>
  <c r="K94" i="1" s="1"/>
  <c r="K95" i="1" s="1"/>
  <c r="H75" i="6"/>
  <c r="G30" i="1"/>
  <c r="I30" i="1"/>
  <c r="K59" i="5"/>
  <c r="K62" i="5" s="1"/>
  <c r="K64" i="5" s="1"/>
  <c r="H9" i="6"/>
  <c r="K30" i="1"/>
  <c r="H24" i="6" l="1"/>
  <c r="H37" i="6" s="1"/>
  <c r="H41" i="6" s="1"/>
  <c r="I13" i="2"/>
  <c r="I15" i="2"/>
  <c r="K11" i="2"/>
  <c r="I73" i="5"/>
  <c r="I48" i="2"/>
  <c r="I92" i="1" s="1"/>
  <c r="I36" i="2"/>
  <c r="G95" i="1"/>
  <c r="J9" i="6"/>
  <c r="F9" i="6"/>
  <c r="K69" i="5"/>
  <c r="F24" i="6" l="1"/>
  <c r="F37" i="6" s="1"/>
  <c r="F41" i="6" s="1"/>
  <c r="I38" i="2"/>
  <c r="I40" i="2" s="1"/>
  <c r="K36" i="2"/>
  <c r="H76" i="6"/>
  <c r="H78" i="6" s="1"/>
  <c r="J24" i="6"/>
  <c r="J37" i="6" s="1"/>
  <c r="G48" i="2"/>
  <c r="I91" i="1" s="1"/>
  <c r="K38" i="2" l="1"/>
  <c r="K40" i="2" s="1"/>
  <c r="K13" i="2"/>
  <c r="K15" i="2" s="1"/>
  <c r="K48" i="2"/>
  <c r="F76" i="6"/>
  <c r="F78" i="6" s="1"/>
  <c r="J41" i="6" l="1"/>
  <c r="J76" i="6" s="1"/>
  <c r="J78" i="6" s="1"/>
  <c r="I93" i="1"/>
  <c r="I94" i="1" l="1"/>
  <c r="I95" i="1" l="1"/>
  <c r="E59" i="5" l="1"/>
  <c r="E62" i="5" s="1"/>
  <c r="E64" i="5" s="1"/>
  <c r="D9" i="6" l="1"/>
  <c r="D24" i="6" s="1"/>
  <c r="D37" i="6" s="1"/>
  <c r="E69" i="5"/>
  <c r="E73" i="5" s="1"/>
  <c r="I18" i="2"/>
  <c r="I20" i="2" s="1"/>
  <c r="I23" i="2" s="1"/>
  <c r="K18" i="2" l="1"/>
  <c r="E92" i="1"/>
  <c r="E93" i="1" s="1"/>
  <c r="E94" i="1" s="1"/>
  <c r="E95" i="1" s="1"/>
  <c r="D41" i="6" l="1"/>
  <c r="K20" i="2"/>
  <c r="K23" i="2" s="1"/>
  <c r="D76" i="6" l="1"/>
  <c r="D78" i="6" s="1"/>
</calcChain>
</file>

<file path=xl/sharedStrings.xml><?xml version="1.0" encoding="utf-8"?>
<sst xmlns="http://schemas.openxmlformats.org/spreadsheetml/2006/main" count="333" uniqueCount="196">
  <si>
    <t>บริษัท พราว เรียล เอสเตท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</si>
  <si>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</si>
  <si>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</si>
  <si>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</si>
  <si>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</si>
  <si>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</si>
  <si>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</si>
  <si>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</si>
  <si>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</si>
  <si>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</si>
  <si>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</si>
  <si>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</si>
  <si>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</si>
  <si>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</si>
  <si>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</si>
  <si>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</si>
  <si>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ที่ถึงกำหนดรับชำระภายในหนึ่งปี</t>
  </si>
  <si>
    <t>ต้นทุนการพัฒนาอสังหาริมทรัพย์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</si>
  <si>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</si>
  <si>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</si>
  <si>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</si>
  <si>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</si>
  <si>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</si>
  <si>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</si>
  <si>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</si>
  <si>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</si>
  <si>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</si>
  <si>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</si>
  <si>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</si>
  <si>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</si>
  <si>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</si>
  <si>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</si>
  <si>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</si>
  <si>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</si>
  <si>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</si>
  <si>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</si>
  <si>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</si>
  <si>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</si>
  <si>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</si>
  <si>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</si>
  <si>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</si>
  <si>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</si>
  <si>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รายได้รับล่วงหน้าจากการขายอสังหาริมทรัพย์</t>
  </si>
  <si>
    <t>ค่าใช้จ่ายสำหรับโครงการค้างจ่าย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</si>
  <si>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</si>
  <si>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</si>
  <si>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</si>
  <si>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</si>
  <si>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</si>
  <si>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เงินกู้ยืมระยะยาวจากบุคคลอื่น</t>
  </si>
  <si>
    <t>เงินกู้ยืมระยะยาวจากสถาบันการเงิน - สุทธิจากส่วนที่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</si>
  <si>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</si>
  <si>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</si>
  <si>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</si>
  <si>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ประมาณการหนี้สินสำหรับต้นทุนในการรื้อถอน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</si>
  <si>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</si>
  <si>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</si>
  <si>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</si>
  <si>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</si>
  <si>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</si>
  <si>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</si>
  <si>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997,840,729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</si>
  <si>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</si>
  <si>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974,014,010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</si>
  <si>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</si>
  <si>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</si>
  <si>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</si>
  <si>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</si>
  <si>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</si>
  <si>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</si>
  <si>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</si>
  <si>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</si>
  <si>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</si>
  <si>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</si>
  <si>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</si>
  <si>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</t>
  </si>
  <si>
    <t>รายได้</t>
  </si>
  <si>
    <t>รายได้จากการขายอสังหาริมทรัพย์</t>
  </si>
  <si>
    <t>เงินปันผลรับ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</si>
  <si>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</si>
  <si>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</si>
  <si>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</si>
  <si>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</si>
  <si>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</si>
  <si>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</si>
  <si>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</si>
  <si>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</si>
  <si>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</si>
  <si>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</si>
  <si>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</si>
  <si>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</si>
  <si>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</si>
  <si>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</si>
  <si>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</si>
  <si>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</si>
  <si>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</t>
  </si>
  <si>
    <t xml:space="preserve">กำไรต่อหุ้นขั้นพื้นฐาน </t>
  </si>
  <si>
    <t xml:space="preserve">   กำไร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</si>
  <si>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</si>
  <si>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</si>
  <si>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กำไร(ขาดทุน)สะสม</t>
  </si>
  <si>
    <t>รวม</t>
  </si>
  <si>
    <t>ที่ออกและ</t>
  </si>
  <si>
    <t>ส่วนเกินมูลค่า</t>
  </si>
  <si>
    <t>จัดสรรแล้ว -</t>
  </si>
  <si>
    <t>ส่วนของ</t>
  </si>
  <si>
    <t>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</si>
  <si>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</si>
  <si>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</si>
  <si>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</si>
  <si>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</si>
  <si>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</si>
  <si>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ยอดคงเหลือ ณ วันที่ 1 มกราคม 2567</t>
  </si>
  <si>
    <t>โอนกำไรสะสมที่ยังไม่ได้จัดสรรไปเป็น</t>
  </si>
  <si>
    <t>งบการเปลี่ยนแปลงส่วนของผู้ถือหุ้น (ต่อ)</t>
  </si>
  <si>
    <t xml:space="preserve">(หน่วย: พันบาท) 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</si>
  <si>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</si>
  <si>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</si>
  <si>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</si>
  <si>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</si>
  <si>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</si>
  <si>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</si>
  <si>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ขาดทุนจากการจำหน่ายและตัดจำหน่ายอุปกรณ์</t>
  </si>
  <si>
    <t xml:space="preserve">   ค่าตัดจำหน่ายดอกเบี้ยของหนี้สินตามสัญญาเช่า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</si>
  <si>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</si>
  <si>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</si>
  <si>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รายได้ทางการเงิน</t>
  </si>
  <si>
    <t xml:space="preserve">   ต้นทุนทางการเงิน</t>
  </si>
  <si>
    <t>สินทรัพย์ดำเนินงาน(เพิ่มขึ้น)ลดลง</t>
  </si>
  <si>
    <t xml:space="preserve">   ลูกหนี้อื่น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</si>
  <si>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</si>
  <si>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</si>
  <si>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</si>
  <si>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</si>
  <si>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</si>
  <si>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</si>
  <si>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รายได้รับล่วงหน้าจากการขายอสังหาริมทรัพย์</t>
  </si>
  <si>
    <t xml:space="preserve">   ค่าใช้จ่ายสำหรับโครงการค้างจ่าย</t>
  </si>
  <si>
    <t xml:space="preserve">   หนี้สินหมุนเวียนอื่น</t>
  </si>
  <si>
    <t xml:space="preserve">   เจ้าหนี้เงินประกันผลงาน</t>
  </si>
  <si>
    <t>กระแสเงินสดจาก(ใช้ไปใน)กิจกรรมดำเนินงาน</t>
  </si>
  <si>
    <t xml:space="preserve">   เงินสดรับค่าดอกเบี้ย</t>
  </si>
  <si>
    <t xml:space="preserve">   เงินสดจ่ายดอกเบี้ย</t>
  </si>
  <si>
    <t xml:space="preserve">   เงินสดจ่ายภาษีเงินได้</t>
  </si>
  <si>
    <t>กระแสเงินสดสุทธิจาก(ใช้ไปใน)กิจกรรมดำเนินงาน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</si>
  <si>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</si>
  <si>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</si>
  <si>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</si>
  <si>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</si>
  <si>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เงินสดจ่ายเพื่อซื้อเงินลงทุนในบริษัทย่อย</t>
  </si>
  <si>
    <t>เงินสดรับจากเงินปันผล</t>
  </si>
  <si>
    <t>เงินสดจ่ายซื้ออุปกรณ์</t>
  </si>
  <si>
    <t>เงินสดจ่ายซื้อสินทรัพย์ไม่มีตัวตน</t>
  </si>
  <si>
    <t>กระแสเงินสดสุทธิจาก(ใช้ไปใน)กิจกรรมลงทุน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</si>
  <si>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</si>
  <si>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</si>
  <si>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เงินสดรับจากการกู้ยืมระยะสั้นจากกิจการที่เกี่ยวข้องกัน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</si>
  <si>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</si>
  <si>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เงินสดรับจากการกู้ยืมระยะสั้นจากบุคคลภายนอก</t>
  </si>
  <si>
    <t>เงินสดรับจากการกู้ยืมระยะยาวจากสถาบันการเงิน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</si>
  <si>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</si>
  <si>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ชำระคืนเงินต้นของหนี้สินตามสัญญาเช่า</t>
  </si>
  <si>
    <t>เงินสดจ่ายค่าไถ่ถอนหุ้นบุริมสิทธิชนิดสะสมเงินปันผลและไถ่ถอนได้</t>
  </si>
  <si>
    <t>เงินสดจ่ายต้นทุนทางการเงิน - ค่าตอบแทนในหุ้นบุริมสิทธิ</t>
  </si>
  <si>
    <t xml:space="preserve">   ชนิดสะสมเงินปันผลและไถ่ถอนได้</t>
  </si>
  <si>
    <t>กระแสเงินสดสุทธิจาก(ใช้ไปใน)กิจกรรมจัดหาเงิน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</si>
  <si>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</si>
  <si>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</si>
  <si>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</si>
  <si>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เจ้าหนี้ค่าอุปกรณ์เพิ่มขึ้น</t>
  </si>
  <si>
    <t xml:space="preserve">   ตัดจำหน่ายค่าธรรมเนียมในการจัดหาเงินกู้ยืม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</si>
  <si>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</si>
  <si>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</si>
  <si>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รายได้ค่าบริหารจัดการ</t>
  </si>
  <si>
    <t>เงินฝากธนาคารที่มีภาระค้ำประกัน(เพิ่มขึ้น)ลดลง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</si>
  <si>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</si>
  <si>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</si>
  <si>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>เงินเบิกเกินบัญชีธนาคาร</t>
  </si>
  <si>
    <t xml:space="preserve">หุ้นบุริมสิทธิชนิดสะสมเงินปันผลและไถ่ถอนได้ </t>
  </si>
  <si>
    <t xml:space="preserve">   ขาดทุนจากการด้อยค่าของสินทรัพย์ (โอนกลับ)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</si>
  <si>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</si>
  <si>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</si>
  <si>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</si>
  <si>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</si>
  <si>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</si>
  <si>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</si>
  <si>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โอนกลับประมาณการค่ารื้อถอน</t>
  </si>
  <si>
    <t>เงินสดรับจากการเพิ่มทุน</t>
  </si>
  <si>
    <t>เงินสดรับจากการออกหุ้นบุริมสิทธิชนิดสะสมเงินปันผลและไถ่ถอนได้</t>
  </si>
  <si>
    <t>เงินสดจ่ายค่าธรรมเนียมในการจัดหาเงินกู้ยืม</t>
  </si>
  <si>
    <t xml:space="preserve">   หนี้สินตามสัญญาเช่าเพิ่มขึ้น</t>
  </si>
  <si>
    <t>ค่าใช้จ่ายภาษีเงินได้</t>
  </si>
  <si>
    <t>ออกหุ้นสามัญเพิ่มทุน</t>
  </si>
  <si>
    <t xml:space="preserve">   สำรองตามกฎหมาย (หมายเหตุ 9)</t>
  </si>
  <si>
    <t xml:space="preserve">   ตัดจำหน่ายภาษีเงินได้ถูกหัก ณ ที่จ่าย</t>
  </si>
  <si>
    <t>เงินสดจ่ายชำระคืนเงินกู้ยืมระยะสั้นจากสถาบันการเงิน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</si>
</sst>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.000_);_(* \(#,##0.000\);_(* &quot;-&quot;??_);_(@_)"/>
    <numFmt numFmtId="170" formatCode="#,##0.0_);[Red]\(#,##0.0\)"/>
    <numFmt numFmtId="171" formatCode="#,##0;\(#,##0\)"/>
    <numFmt numFmtId="172" formatCode="\$#,##0.00;\(\$#,##0.00\)"/>
    <numFmt numFmtId="173" formatCode="\$#,##0;\(\$#,##0\)"/>
    <numFmt numFmtId="174" formatCode="_(* #,##0.000000000_);_(* \(#,##0.000000000\);_(* &quot;-&quot;??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  <font>
      <sz val="14"/>
      <name val="Browall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7" fillId="0" borderId="0"/>
    <xf numFmtId="0" fontId="2" fillId="0" borderId="0"/>
    <xf numFmtId="39" fontId="9" fillId="0" borderId="0"/>
    <xf numFmtId="40" fontId="8" fillId="0" borderId="0" applyFont="0" applyFill="0" applyBorder="0" applyAlignment="0" applyProtection="0"/>
    <xf numFmtId="168" fontId="11" fillId="0" borderId="0"/>
    <xf numFmtId="167" fontId="11" fillId="0" borderId="0"/>
    <xf numFmtId="165" fontId="11" fillId="0" borderId="0"/>
    <xf numFmtId="38" fontId="12" fillId="2" borderId="0" applyNumberFormat="0" applyBorder="0" applyAlignment="0" applyProtection="0"/>
    <xf numFmtId="10" fontId="12" fillId="3" borderId="6" applyNumberFormat="0" applyBorder="0" applyAlignment="0" applyProtection="0"/>
    <xf numFmtId="37" fontId="13" fillId="0" borderId="0"/>
    <xf numFmtId="166" fontId="14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39" fontId="9" fillId="0" borderId="0"/>
    <xf numFmtId="39" fontId="9" fillId="0" borderId="0"/>
    <xf numFmtId="39" fontId="9" fillId="0" borderId="0"/>
    <xf numFmtId="0" fontId="11" fillId="0" borderId="0"/>
    <xf numFmtId="0" fontId="15" fillId="0" borderId="0"/>
    <xf numFmtId="4" fontId="15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170" fontId="17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43" fontId="19" fillId="0" borderId="0" applyFont="0" applyFill="0" applyBorder="0" applyAlignment="0" applyProtection="0"/>
  </cellStyleXfs>
  <cellXfs count="61">
    <xf numFmtId="0" fontId="0" fillId="0" borderId="0" xfId="0"/>
    <xf numFmtId="174" fontId="4" fillId="0" borderId="0" xfId="3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quotePrefix="1" applyNumberFormat="1" applyFont="1" applyAlignment="1">
      <alignment horizontal="centerContinuous"/>
    </xf>
    <xf numFmtId="0" fontId="4" fillId="0" borderId="0" xfId="0" applyFont="1"/>
    <xf numFmtId="164" fontId="4" fillId="0" borderId="0" xfId="0" applyNumberFormat="1" applyFont="1"/>
    <xf numFmtId="164" fontId="4" fillId="0" borderId="1" xfId="0" applyNumberFormat="1" applyFont="1" applyBorder="1" applyAlignment="1">
      <alignment horizontal="center"/>
    </xf>
    <xf numFmtId="37" fontId="4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/>
    <xf numFmtId="41" fontId="4" fillId="0" borderId="2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164" fontId="4" fillId="0" borderId="0" xfId="0" quotePrefix="1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37" fontId="4" fillId="0" borderId="0" xfId="1" applyNumberFormat="1" applyFont="1"/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37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37" fontId="6" fillId="0" borderId="0" xfId="17" applyNumberFormat="1" applyFont="1" applyAlignment="1">
      <alignment horizontal="center"/>
    </xf>
    <xf numFmtId="0" fontId="4" fillId="0" borderId="5" xfId="0" applyFont="1" applyBorder="1"/>
    <xf numFmtId="164" fontId="3" fillId="0" borderId="0" xfId="0" quotePrefix="1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41" fontId="4" fillId="0" borderId="3" xfId="0" applyNumberFormat="1" applyFont="1" applyBorder="1" applyAlignment="1">
      <alignment horizontal="center"/>
    </xf>
    <xf numFmtId="164" fontId="3" fillId="0" borderId="0" xfId="0" applyNumberFormat="1" applyFont="1"/>
    <xf numFmtId="37" fontId="4" fillId="0" borderId="0" xfId="0" applyNumberFormat="1" applyFont="1" applyAlignment="1">
      <alignment horizontal="left"/>
    </xf>
    <xf numFmtId="37" fontId="3" fillId="0" borderId="0" xfId="0" quotePrefix="1" applyNumberFormat="1" applyFont="1" applyAlignment="1">
      <alignment horizontal="left"/>
    </xf>
    <xf numFmtId="41" fontId="4" fillId="0" borderId="8" xfId="0" applyNumberFormat="1" applyFont="1" applyBorder="1" applyAlignment="1">
      <alignment horizontal="center"/>
    </xf>
    <xf numFmtId="169" fontId="4" fillId="0" borderId="4" xfId="0" applyNumberFormat="1" applyFont="1" applyBorder="1"/>
    <xf numFmtId="169" fontId="4" fillId="0" borderId="0" xfId="0" applyNumberFormat="1" applyFont="1"/>
    <xf numFmtId="169" fontId="4" fillId="0" borderId="0" xfId="0" applyNumberFormat="1" applyFont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</cellXfs>
  <cellStyles count="35">
    <cellStyle name="Comma" xfId="31" builtinId="3"/>
    <cellStyle name="Comma 2" xfId="4" xr:uid="{00000000-0005-0000-0000-000031000000}"/>
    <cellStyle name="Comma 2 24" xfId="34" xr:uid="{F93E5EC9-5E5D-4B2C-9929-5CA9D2FD5CFD}"/>
    <cellStyle name="Comma 3" xfId="19" xr:uid="{00000000-0005-0000-0000-000040000000}"/>
    <cellStyle name="comma zerodec" xfId="5" xr:uid="{00000000-0005-0000-0000-000032000000}"/>
    <cellStyle name="comma zerodec 2" xfId="20" xr:uid="{00000000-0005-0000-0000-000041000000}"/>
    <cellStyle name="Currency1" xfId="6" xr:uid="{00000000-0005-0000-0000-000033000000}"/>
    <cellStyle name="Currency1 2" xfId="21" xr:uid="{00000000-0005-0000-0000-000043000000}"/>
    <cellStyle name="Dollar (zero dec)" xfId="7" xr:uid="{00000000-0005-0000-0000-000034000000}"/>
    <cellStyle name="Dollar (zero dec) 2" xfId="22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3" xr:uid="{00000000-0005-0000-0000-000046000000}"/>
    <cellStyle name="Normal 2" xfId="2" xr:uid="{00000000-0005-0000-0000-000001000000}"/>
    <cellStyle name="Normal 2 2" xfId="25" xr:uid="{00000000-0005-0000-0000-000048000000}"/>
    <cellStyle name="Normal 2 3" xfId="24" xr:uid="{00000000-0005-0000-0000-000047000000}"/>
    <cellStyle name="Normal 2 4" xfId="33" xr:uid="{C677274F-6A98-4223-8132-83015D124430}"/>
    <cellStyle name="Normal 3" xfId="3" xr:uid="{00000000-0005-0000-0000-000038000000}"/>
    <cellStyle name="Normal 3 3" xfId="32" xr:uid="{4B153AB0-B3D4-4B7E-B681-DCE73460E592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8" xr:uid="{00000000-0005-0000-0000-000045000000}"/>
    <cellStyle name="Normal 8" xfId="28" xr:uid="{00000000-0005-0000-0000-00004A000000}"/>
    <cellStyle name="Normal 9" xfId="30" xr:uid="{00000000-0005-0000-0000-00004C000000}"/>
    <cellStyle name="Normal_BS&amp;PLT Q1'2006" xfId="1" xr:uid="{00000000-0005-0000-0000-000002000000}"/>
    <cellStyle name="Normal_Samart Corp" xfId="17" xr:uid="{A8ED26C3-8253-4ACF-B1B7-0BC49903C881}"/>
    <cellStyle name="Percent [2]" xfId="12" xr:uid="{00000000-0005-0000-0000-00003A000000}"/>
    <cellStyle name="Percent 2" xfId="26" xr:uid="{00000000-0005-0000-0000-000049000000}"/>
    <cellStyle name="Percent 3" xfId="29" xr:uid="{00000000-0005-0000-0000-00004B000000}"/>
    <cellStyle name="Percent 4" xfId="27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CCECFF"/>
      <color rgb="FFFFFFCC"/>
      <color rgb="FF61E1FF"/>
      <color rgb="FFCCFF66"/>
      <color rgb="FF00CCFF"/>
      <color rgb="FF66FF33"/>
      <color rgb="FF66FFCC"/>
      <color rgb="FFFF66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showGridLines="0" tabSelected="1" view="pageBreakPreview" zoomScale="85" zoomScaleNormal="80" zoomScaleSheetLayoutView="85" workbookViewId="0">
      <selection activeCell="G3" sqref="G3"/>
    </sheetView>
  </sheetViews>
  <sheetFormatPr defaultColWidth="15.7109375" defaultRowHeight="24" customHeight="1"/>
  <cols>
    <col min="1" max="1" width="35.7109375" style="9" customWidth="1"/>
    <col min="2" max="2" width="3.7109375" style="10" customWidth="1"/>
    <col min="3" max="3" width="8.7109375" style="9" customWidth="1"/>
    <col min="4" max="4" width="1.7109375" style="10" customWidth="1"/>
    <col min="5" max="5" width="14.7109375" style="10" customWidth="1"/>
    <col min="6" max="6" width="1.7109375" style="10" customWidth="1"/>
    <col min="7" max="7" width="14.710937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12" width="1.7109375" style="10" customWidth="1"/>
    <col min="13" max="16384" width="15.7109375" style="10"/>
  </cols>
  <sheetData>
    <row r="1" spans="1:11" s="2" customFormat="1" ht="24" customHeight="1">
      <c r="A1" s="6" t="s">
        <v>0</v>
      </c>
      <c r="B1" s="8"/>
      <c r="C1" s="3"/>
      <c r="D1" s="4"/>
      <c r="E1" s="4"/>
      <c r="F1" s="4"/>
      <c r="G1" s="4"/>
      <c r="H1" s="4"/>
      <c r="I1" s="4"/>
      <c r="J1" s="4"/>
      <c r="K1" s="4"/>
    </row>
    <row r="2" spans="1:11" s="2" customFormat="1" ht="24" customHeight="1">
      <c r="A2" s="29" t="s">
        <v>1</v>
      </c>
      <c r="B2" s="8"/>
      <c r="C2" s="3"/>
      <c r="D2" s="4"/>
      <c r="E2" s="4"/>
      <c r="F2" s="4"/>
      <c r="G2" s="4"/>
      <c r="H2" s="4"/>
      <c r="I2" s="8"/>
      <c r="J2" s="4"/>
      <c r="K2" s="8"/>
    </row>
    <row r="3" spans="1:11" s="32" customFormat="1" ht="24" customHeight="1">
      <c r="A3" s="16" t="s">
        <v>180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4" customHeight="1">
      <c r="A4" s="3"/>
      <c r="B4" s="4"/>
      <c r="C4" s="3"/>
      <c r="D4" s="4"/>
      <c r="E4" s="4"/>
      <c r="F4" s="4"/>
      <c r="G4" s="4"/>
      <c r="H4" s="4"/>
      <c r="I4" s="4"/>
      <c r="J4" s="4"/>
      <c r="K4" s="5" t="s">
        <v>2</v>
      </c>
    </row>
    <row r="5" spans="1:11" ht="24" customHeight="1">
      <c r="E5" s="59" t="s">
        <v>3</v>
      </c>
      <c r="F5" s="59"/>
      <c r="G5" s="59"/>
      <c r="I5" s="59" t="s">
        <v>4</v>
      </c>
      <c r="J5" s="59"/>
      <c r="K5" s="59"/>
    </row>
    <row r="6" spans="1:11" ht="24" customHeight="1">
      <c r="C6" s="33" t="s">
        <v>5</v>
      </c>
      <c r="D6" s="25"/>
      <c r="E6" s="34" t="s">
        <v>181</v>
      </c>
      <c r="F6" s="35"/>
      <c r="G6" s="34" t="s">
        <v>6</v>
      </c>
      <c r="H6" s="36"/>
      <c r="I6" s="34" t="s">
        <v>181</v>
      </c>
      <c r="J6" s="35"/>
      <c r="K6" s="34" t="s">
        <v>6</v>
      </c>
    </row>
    <row r="7" spans="1:11" ht="24" customHeight="1">
      <c r="C7" s="13"/>
      <c r="D7" s="14"/>
      <c r="E7" s="37" t="s">
        <v>7</v>
      </c>
      <c r="F7" s="17"/>
      <c r="G7" s="31" t="s">
        <v>8</v>
      </c>
      <c r="H7" s="38"/>
      <c r="I7" s="37" t="s">
        <v>7</v>
      </c>
      <c r="J7" s="17"/>
      <c r="K7" s="31" t="s">
        <v>8</v>
      </c>
    </row>
    <row r="8" spans="1:11" ht="24" customHeight="1">
      <c r="C8" s="13"/>
      <c r="D8" s="14"/>
      <c r="E8" s="17" t="s">
        <v>9</v>
      </c>
      <c r="F8" s="17"/>
      <c r="G8" s="31"/>
      <c r="H8" s="38"/>
      <c r="I8" s="17" t="s">
        <v>9</v>
      </c>
      <c r="J8" s="17"/>
      <c r="K8" s="31"/>
    </row>
    <row r="9" spans="1:11" ht="24" customHeight="1">
      <c r="A9" s="16" t="s">
        <v>10</v>
      </c>
    </row>
    <row r="10" spans="1:11" ht="24" customHeight="1">
      <c r="A10" s="16" t="s">
        <v>11</v>
      </c>
      <c r="C10" s="26"/>
    </row>
    <row r="11" spans="1:11" ht="24" customHeight="1">
      <c r="A11" s="9" t="s">
        <v>12</v>
      </c>
      <c r="C11" s="26"/>
      <c r="E11" s="27">
        <v>450576</v>
      </c>
      <c r="F11" s="27"/>
      <c r="G11" s="27">
        <v>867468</v>
      </c>
      <c r="H11" s="27"/>
      <c r="I11" s="27">
        <v>4065</v>
      </c>
      <c r="J11" s="27"/>
      <c r="K11" s="27">
        <v>7370</v>
      </c>
    </row>
    <row r="12" spans="1:11" ht="24" customHeight="1">
      <c r="A12" s="9" t="s">
        <v>13</v>
      </c>
      <c r="C12" s="26"/>
      <c r="D12" s="39"/>
      <c r="E12" s="27">
        <v>3716</v>
      </c>
      <c r="F12" s="27"/>
      <c r="G12" s="27">
        <v>4965</v>
      </c>
      <c r="H12" s="27"/>
      <c r="I12" s="27">
        <v>435727</v>
      </c>
      <c r="J12" s="27"/>
      <c r="K12" s="27">
        <v>582059</v>
      </c>
    </row>
    <row r="13" spans="1:11" ht="24" customHeight="1">
      <c r="A13" s="20" t="s">
        <v>14</v>
      </c>
      <c r="B13" s="30"/>
      <c r="C13" s="26">
        <v>2</v>
      </c>
      <c r="E13" s="27">
        <v>0</v>
      </c>
      <c r="F13" s="27"/>
      <c r="G13" s="27">
        <v>0</v>
      </c>
      <c r="H13" s="27"/>
      <c r="I13" s="27">
        <v>1297003</v>
      </c>
      <c r="J13" s="27"/>
      <c r="K13" s="27">
        <v>1430900</v>
      </c>
    </row>
    <row r="14" spans="1:11" ht="24" customHeight="1">
      <c r="A14" s="9" t="s">
        <v>15</v>
      </c>
      <c r="C14" s="26"/>
      <c r="E14" s="27"/>
      <c r="F14" s="27"/>
      <c r="G14" s="27"/>
      <c r="H14" s="27"/>
      <c r="I14" s="27"/>
      <c r="J14" s="27"/>
      <c r="K14" s="27"/>
    </row>
    <row r="15" spans="1:11" ht="24" customHeight="1">
      <c r="A15" s="9" t="s">
        <v>16</v>
      </c>
      <c r="C15" s="26">
        <v>2</v>
      </c>
      <c r="E15" s="27">
        <v>0</v>
      </c>
      <c r="F15" s="27"/>
      <c r="G15" s="27">
        <v>0</v>
      </c>
      <c r="H15" s="27"/>
      <c r="I15" s="27">
        <v>0</v>
      </c>
      <c r="J15" s="27"/>
      <c r="K15" s="27">
        <v>100000</v>
      </c>
    </row>
    <row r="16" spans="1:11" ht="24" customHeight="1">
      <c r="A16" s="24" t="s">
        <v>17</v>
      </c>
      <c r="B16" s="30"/>
      <c r="C16" s="26">
        <v>3</v>
      </c>
      <c r="E16" s="27">
        <v>8334567</v>
      </c>
      <c r="F16" s="27"/>
      <c r="G16" s="27">
        <v>7961798</v>
      </c>
      <c r="H16" s="27"/>
      <c r="I16" s="27">
        <v>0</v>
      </c>
      <c r="J16" s="27"/>
      <c r="K16" s="27">
        <v>0</v>
      </c>
    </row>
    <row r="17" spans="1:11" ht="24" customHeight="1">
      <c r="A17" s="24" t="s">
        <v>18</v>
      </c>
      <c r="B17" s="30"/>
      <c r="C17" s="26"/>
      <c r="E17" s="27">
        <v>764</v>
      </c>
      <c r="F17" s="27"/>
      <c r="G17" s="27">
        <v>966</v>
      </c>
      <c r="H17" s="27"/>
      <c r="I17" s="27">
        <v>655</v>
      </c>
      <c r="J17" s="27"/>
      <c r="K17" s="27">
        <v>900</v>
      </c>
    </row>
    <row r="18" spans="1:11" ht="24" customHeight="1">
      <c r="A18" s="9" t="s">
        <v>19</v>
      </c>
      <c r="C18" s="26"/>
      <c r="E18" s="27">
        <v>823440</v>
      </c>
      <c r="F18" s="27"/>
      <c r="G18" s="27">
        <v>846315</v>
      </c>
      <c r="H18" s="27"/>
      <c r="I18" s="27">
        <v>24425</v>
      </c>
      <c r="J18" s="27"/>
      <c r="K18" s="27">
        <v>27843</v>
      </c>
    </row>
    <row r="19" spans="1:11" ht="24" customHeight="1">
      <c r="A19" s="16" t="s">
        <v>20</v>
      </c>
      <c r="C19" s="26"/>
      <c r="E19" s="40">
        <f>SUM(E11:E18)</f>
        <v>9613063</v>
      </c>
      <c r="F19" s="27"/>
      <c r="G19" s="40">
        <f>SUM(G11:G18)</f>
        <v>9681512</v>
      </c>
      <c r="H19" s="27"/>
      <c r="I19" s="40">
        <f>SUM(I11:I18)</f>
        <v>1761875</v>
      </c>
      <c r="J19" s="27"/>
      <c r="K19" s="40">
        <f>SUM(K11:K18)</f>
        <v>2149072</v>
      </c>
    </row>
    <row r="20" spans="1:11" ht="24" customHeight="1">
      <c r="A20" s="16" t="s">
        <v>21</v>
      </c>
      <c r="C20" s="26"/>
      <c r="E20" s="27"/>
      <c r="F20" s="27"/>
      <c r="G20" s="27"/>
      <c r="H20" s="27"/>
      <c r="I20" s="27"/>
      <c r="J20" s="27"/>
      <c r="K20" s="27"/>
    </row>
    <row r="21" spans="1:11" ht="24" customHeight="1">
      <c r="A21" s="9" t="s">
        <v>22</v>
      </c>
      <c r="C21" s="26"/>
      <c r="E21" s="27">
        <v>0</v>
      </c>
      <c r="F21" s="27"/>
      <c r="G21" s="27">
        <v>194</v>
      </c>
      <c r="H21" s="27"/>
      <c r="I21" s="27">
        <v>0</v>
      </c>
      <c r="J21" s="27"/>
      <c r="K21" s="27">
        <v>194</v>
      </c>
    </row>
    <row r="22" spans="1:11" ht="24" customHeight="1">
      <c r="A22" s="9" t="s">
        <v>23</v>
      </c>
      <c r="C22" s="26">
        <v>4</v>
      </c>
      <c r="E22" s="27">
        <v>0</v>
      </c>
      <c r="F22" s="27"/>
      <c r="G22" s="27">
        <v>0</v>
      </c>
      <c r="H22" s="27"/>
      <c r="I22" s="27">
        <v>1552447</v>
      </c>
      <c r="J22" s="27"/>
      <c r="K22" s="27">
        <v>1551447</v>
      </c>
    </row>
    <row r="23" spans="1:11" ht="24" customHeight="1">
      <c r="A23" s="9" t="s">
        <v>24</v>
      </c>
      <c r="C23" s="26">
        <v>2</v>
      </c>
      <c r="E23" s="27">
        <v>0</v>
      </c>
      <c r="F23" s="27"/>
      <c r="G23" s="27">
        <v>0</v>
      </c>
      <c r="H23" s="27"/>
      <c r="I23" s="27">
        <v>100000</v>
      </c>
      <c r="J23" s="27"/>
      <c r="K23" s="27">
        <v>0</v>
      </c>
    </row>
    <row r="24" spans="1:11" ht="24" customHeight="1">
      <c r="A24" s="24" t="s">
        <v>25</v>
      </c>
      <c r="B24" s="30"/>
      <c r="C24" s="26"/>
      <c r="E24" s="27">
        <v>30043</v>
      </c>
      <c r="F24" s="27"/>
      <c r="G24" s="27">
        <v>54169</v>
      </c>
      <c r="H24" s="27"/>
      <c r="I24" s="27">
        <v>6838</v>
      </c>
      <c r="J24" s="27"/>
      <c r="K24" s="27">
        <v>10158</v>
      </c>
    </row>
    <row r="25" spans="1:11" ht="24" customHeight="1">
      <c r="A25" s="24" t="s">
        <v>26</v>
      </c>
      <c r="B25" s="30"/>
      <c r="C25" s="26"/>
      <c r="E25" s="27">
        <v>10465</v>
      </c>
      <c r="F25" s="27"/>
      <c r="G25" s="27">
        <v>15502</v>
      </c>
      <c r="H25" s="27"/>
      <c r="I25" s="27">
        <v>8966</v>
      </c>
      <c r="J25" s="27"/>
      <c r="K25" s="27">
        <v>12075</v>
      </c>
    </row>
    <row r="26" spans="1:11" ht="24" customHeight="1">
      <c r="A26" s="20" t="s">
        <v>27</v>
      </c>
      <c r="B26" s="30"/>
      <c r="C26" s="26"/>
      <c r="E26" s="27">
        <v>4458</v>
      </c>
      <c r="F26" s="27"/>
      <c r="G26" s="27">
        <v>4236</v>
      </c>
      <c r="H26" s="27"/>
      <c r="I26" s="27">
        <v>3918</v>
      </c>
      <c r="J26" s="27"/>
      <c r="K26" s="27">
        <v>4236</v>
      </c>
    </row>
    <row r="27" spans="1:11" ht="24" customHeight="1">
      <c r="A27" s="20" t="s">
        <v>28</v>
      </c>
      <c r="B27" s="30"/>
      <c r="C27" s="26"/>
      <c r="E27" s="27">
        <v>269161</v>
      </c>
      <c r="F27" s="27"/>
      <c r="G27" s="27">
        <v>237893</v>
      </c>
      <c r="H27" s="27"/>
      <c r="I27" s="27">
        <v>2513</v>
      </c>
      <c r="J27" s="27"/>
      <c r="K27" s="27">
        <v>2624</v>
      </c>
    </row>
    <row r="28" spans="1:11" ht="24" customHeight="1">
      <c r="A28" s="9" t="s">
        <v>29</v>
      </c>
      <c r="B28" s="30"/>
      <c r="C28" s="26"/>
      <c r="E28" s="41">
        <v>4029</v>
      </c>
      <c r="F28" s="27"/>
      <c r="G28" s="41">
        <v>5408</v>
      </c>
      <c r="H28" s="27"/>
      <c r="I28" s="41">
        <v>1701</v>
      </c>
      <c r="J28" s="27"/>
      <c r="K28" s="41">
        <v>2766</v>
      </c>
    </row>
    <row r="29" spans="1:11" ht="24" customHeight="1">
      <c r="A29" s="16" t="s">
        <v>30</v>
      </c>
      <c r="C29" s="26"/>
      <c r="E29" s="27">
        <f>SUM(E21:E28)</f>
        <v>318156</v>
      </c>
      <c r="F29" s="27"/>
      <c r="G29" s="27">
        <f>SUM(G21:G28)</f>
        <v>317402</v>
      </c>
      <c r="H29" s="27"/>
      <c r="I29" s="27">
        <f>SUM(I21:I28)</f>
        <v>1676383</v>
      </c>
      <c r="J29" s="27"/>
      <c r="K29" s="27">
        <f>SUM(K21:K28)</f>
        <v>1583500</v>
      </c>
    </row>
    <row r="30" spans="1:11" ht="24" customHeight="1" thickBot="1">
      <c r="A30" s="16" t="s">
        <v>31</v>
      </c>
      <c r="E30" s="42">
        <f>SUM(E19,E29)</f>
        <v>9931219</v>
      </c>
      <c r="F30" s="27"/>
      <c r="G30" s="42">
        <f>SUM(G19,G29)</f>
        <v>9998914</v>
      </c>
      <c r="H30" s="27"/>
      <c r="I30" s="42">
        <f>SUM(I19,I29)</f>
        <v>3438258</v>
      </c>
      <c r="J30" s="27"/>
      <c r="K30" s="42">
        <f>SUM(K19,K29)</f>
        <v>3732572</v>
      </c>
    </row>
    <row r="31" spans="1:11" ht="24" customHeight="1" thickTop="1"/>
    <row r="32" spans="1:11" ht="24" customHeight="1">
      <c r="A32" s="9" t="s">
        <v>32</v>
      </c>
    </row>
    <row r="36" spans="1:11" s="2" customFormat="1" ht="24" customHeight="1">
      <c r="A36" s="6" t="s">
        <v>0</v>
      </c>
      <c r="B36" s="8"/>
      <c r="C36" s="3"/>
      <c r="D36" s="4"/>
      <c r="E36" s="4"/>
      <c r="F36" s="4"/>
      <c r="G36" s="4"/>
      <c r="H36" s="4"/>
      <c r="I36" s="4"/>
      <c r="J36" s="4"/>
      <c r="K36" s="4"/>
    </row>
    <row r="37" spans="1:11" s="2" customFormat="1" ht="24" customHeight="1">
      <c r="A37" s="7" t="s">
        <v>33</v>
      </c>
      <c r="B37" s="8"/>
      <c r="C37" s="3"/>
      <c r="D37" s="4"/>
      <c r="E37" s="4"/>
      <c r="F37" s="4"/>
      <c r="G37" s="4"/>
      <c r="H37" s="4"/>
      <c r="I37" s="8"/>
      <c r="J37" s="4"/>
      <c r="K37" s="8"/>
    </row>
    <row r="38" spans="1:11" s="32" customFormat="1" ht="24" customHeight="1">
      <c r="A38" s="16" t="s">
        <v>180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24" customHeight="1">
      <c r="A39" s="3"/>
      <c r="B39" s="4"/>
      <c r="C39" s="3"/>
      <c r="D39" s="4"/>
      <c r="E39" s="4"/>
      <c r="F39" s="4"/>
      <c r="G39" s="4"/>
      <c r="H39" s="4"/>
      <c r="I39" s="4"/>
      <c r="J39" s="4"/>
      <c r="K39" s="5" t="s">
        <v>2</v>
      </c>
    </row>
    <row r="40" spans="1:11" ht="24" customHeight="1">
      <c r="E40" s="59" t="s">
        <v>3</v>
      </c>
      <c r="F40" s="59"/>
      <c r="G40" s="59"/>
      <c r="I40" s="59" t="s">
        <v>4</v>
      </c>
      <c r="J40" s="59"/>
      <c r="K40" s="59"/>
    </row>
    <row r="41" spans="1:11" ht="24" customHeight="1">
      <c r="C41" s="33" t="s">
        <v>5</v>
      </c>
      <c r="D41" s="25"/>
      <c r="E41" s="34" t="s">
        <v>181</v>
      </c>
      <c r="F41" s="35"/>
      <c r="G41" s="34" t="s">
        <v>6</v>
      </c>
      <c r="H41" s="36"/>
      <c r="I41" s="34" t="s">
        <v>181</v>
      </c>
      <c r="J41" s="35"/>
      <c r="K41" s="34" t="s">
        <v>6</v>
      </c>
    </row>
    <row r="42" spans="1:11" ht="24" customHeight="1">
      <c r="C42" s="13"/>
      <c r="D42" s="14"/>
      <c r="E42" s="37" t="s">
        <v>7</v>
      </c>
      <c r="F42" s="17"/>
      <c r="G42" s="31" t="s">
        <v>8</v>
      </c>
      <c r="H42" s="38"/>
      <c r="I42" s="37" t="s">
        <v>7</v>
      </c>
      <c r="J42" s="17"/>
      <c r="K42" s="31" t="s">
        <v>8</v>
      </c>
    </row>
    <row r="43" spans="1:11" ht="24" customHeight="1">
      <c r="C43" s="13"/>
      <c r="D43" s="14"/>
      <c r="E43" s="17" t="s">
        <v>9</v>
      </c>
      <c r="F43" s="17"/>
      <c r="G43" s="31"/>
      <c r="H43" s="38"/>
      <c r="I43" s="17" t="s">
        <v>9</v>
      </c>
      <c r="J43" s="17"/>
      <c r="K43" s="31"/>
    </row>
    <row r="44" spans="1:11" ht="24" customHeight="1">
      <c r="A44" s="16" t="s">
        <v>34</v>
      </c>
    </row>
    <row r="45" spans="1:11" ht="24" customHeight="1">
      <c r="A45" s="16" t="s">
        <v>35</v>
      </c>
    </row>
    <row r="46" spans="1:11" ht="24" customHeight="1">
      <c r="A46" s="24" t="s">
        <v>177</v>
      </c>
      <c r="B46" s="30"/>
      <c r="C46" s="26"/>
      <c r="E46" s="19">
        <v>24403</v>
      </c>
      <c r="F46" s="19"/>
      <c r="G46" s="19">
        <v>40140</v>
      </c>
      <c r="H46" s="19"/>
      <c r="I46" s="19">
        <v>14894</v>
      </c>
      <c r="J46" s="19"/>
      <c r="K46" s="19">
        <v>14348</v>
      </c>
    </row>
    <row r="47" spans="1:11" ht="24" customHeight="1">
      <c r="A47" s="24" t="s">
        <v>36</v>
      </c>
      <c r="B47" s="30"/>
      <c r="C47" s="26"/>
      <c r="E47" s="19">
        <v>780513</v>
      </c>
      <c r="F47" s="19"/>
      <c r="G47" s="19">
        <v>867660</v>
      </c>
      <c r="H47" s="19"/>
      <c r="I47" s="19">
        <v>290812</v>
      </c>
      <c r="J47" s="19"/>
      <c r="K47" s="19">
        <v>393922</v>
      </c>
    </row>
    <row r="48" spans="1:11" ht="24" customHeight="1">
      <c r="A48" s="20" t="s">
        <v>37</v>
      </c>
      <c r="B48" s="30"/>
      <c r="C48" s="26">
        <v>2</v>
      </c>
      <c r="E48" s="19">
        <v>0</v>
      </c>
      <c r="F48" s="19"/>
      <c r="G48" s="19">
        <v>0</v>
      </c>
      <c r="H48" s="19"/>
      <c r="I48" s="19">
        <v>831497</v>
      </c>
      <c r="J48" s="19"/>
      <c r="K48" s="19">
        <v>1170000</v>
      </c>
    </row>
    <row r="49" spans="1:11" ht="24" customHeight="1">
      <c r="A49" s="24" t="s">
        <v>38</v>
      </c>
      <c r="B49" s="30"/>
      <c r="C49" s="10"/>
      <c r="F49" s="19"/>
      <c r="G49" s="19"/>
      <c r="H49" s="19"/>
      <c r="J49" s="19"/>
      <c r="K49" s="19"/>
    </row>
    <row r="50" spans="1:11" ht="24" customHeight="1">
      <c r="A50" s="20" t="s">
        <v>39</v>
      </c>
      <c r="B50" s="30"/>
      <c r="C50" s="26">
        <v>5</v>
      </c>
      <c r="E50" s="19">
        <v>132309</v>
      </c>
      <c r="F50" s="19"/>
      <c r="G50" s="19">
        <v>120364</v>
      </c>
      <c r="H50" s="19"/>
      <c r="I50" s="19">
        <v>0</v>
      </c>
      <c r="J50" s="19"/>
      <c r="K50" s="19">
        <v>0</v>
      </c>
    </row>
    <row r="51" spans="1:11" ht="24" customHeight="1">
      <c r="A51" s="24" t="s">
        <v>40</v>
      </c>
      <c r="B51" s="30"/>
      <c r="C51" s="26"/>
      <c r="F51" s="19"/>
      <c r="G51" s="19"/>
      <c r="H51" s="19"/>
      <c r="J51" s="19"/>
      <c r="K51" s="19"/>
    </row>
    <row r="52" spans="1:11" ht="24" customHeight="1">
      <c r="A52" s="20" t="s">
        <v>41</v>
      </c>
      <c r="B52" s="30"/>
      <c r="C52" s="26"/>
      <c r="E52" s="19">
        <v>5366</v>
      </c>
      <c r="F52" s="19"/>
      <c r="G52" s="19">
        <v>6289</v>
      </c>
      <c r="H52" s="19"/>
      <c r="I52" s="19">
        <v>3545</v>
      </c>
      <c r="J52" s="19"/>
      <c r="K52" s="19">
        <v>3403</v>
      </c>
    </row>
    <row r="53" spans="1:11" ht="24" customHeight="1">
      <c r="A53" s="20" t="s">
        <v>42</v>
      </c>
      <c r="B53" s="30"/>
      <c r="C53" s="26">
        <v>6</v>
      </c>
      <c r="E53" s="19">
        <v>2140501</v>
      </c>
      <c r="F53" s="19"/>
      <c r="G53" s="19">
        <v>1763558</v>
      </c>
      <c r="H53" s="19"/>
      <c r="I53" s="19">
        <v>0</v>
      </c>
      <c r="J53" s="19"/>
      <c r="K53" s="19">
        <v>0</v>
      </c>
    </row>
    <row r="54" spans="1:11" ht="24" customHeight="1">
      <c r="A54" s="20" t="s">
        <v>43</v>
      </c>
      <c r="B54" s="30"/>
      <c r="C54" s="26"/>
      <c r="E54" s="19">
        <v>79823</v>
      </c>
      <c r="F54" s="19"/>
      <c r="G54" s="19">
        <v>107143</v>
      </c>
      <c r="H54" s="19"/>
      <c r="I54" s="19">
        <v>82000</v>
      </c>
      <c r="J54" s="19"/>
      <c r="K54" s="19">
        <v>83203</v>
      </c>
    </row>
    <row r="55" spans="1:11" ht="24" customHeight="1">
      <c r="A55" s="9" t="s">
        <v>44</v>
      </c>
      <c r="B55" s="30"/>
      <c r="E55" s="19">
        <v>9188</v>
      </c>
      <c r="F55" s="19"/>
      <c r="G55" s="19">
        <v>16647</v>
      </c>
      <c r="H55" s="19"/>
      <c r="I55" s="19">
        <v>459</v>
      </c>
      <c r="J55" s="19"/>
      <c r="K55" s="19">
        <v>14261</v>
      </c>
    </row>
    <row r="56" spans="1:11" ht="24" customHeight="1">
      <c r="A56" s="9" t="s">
        <v>45</v>
      </c>
      <c r="B56" s="30"/>
      <c r="E56" s="19">
        <v>22910</v>
      </c>
      <c r="F56" s="19"/>
      <c r="G56" s="19">
        <v>33414</v>
      </c>
      <c r="H56" s="19"/>
      <c r="I56" s="19">
        <v>0</v>
      </c>
      <c r="J56" s="19"/>
      <c r="K56" s="19">
        <v>0</v>
      </c>
    </row>
    <row r="57" spans="1:11" ht="24" customHeight="1">
      <c r="A57" s="9" t="s">
        <v>46</v>
      </c>
      <c r="C57" s="26"/>
      <c r="E57" s="19">
        <v>12127</v>
      </c>
      <c r="F57" s="19"/>
      <c r="G57" s="19">
        <v>12116</v>
      </c>
      <c r="H57" s="19"/>
      <c r="I57" s="19">
        <v>10749</v>
      </c>
      <c r="J57" s="19"/>
      <c r="K57" s="19">
        <v>6929</v>
      </c>
    </row>
    <row r="58" spans="1:11" ht="24" customHeight="1">
      <c r="A58" s="16" t="s">
        <v>47</v>
      </c>
      <c r="C58" s="26"/>
      <c r="E58" s="23">
        <f>SUM(E46:E57)</f>
        <v>3207140</v>
      </c>
      <c r="F58" s="19"/>
      <c r="G58" s="23">
        <f>SUM(G46:G57)</f>
        <v>2967331</v>
      </c>
      <c r="H58" s="19"/>
      <c r="I58" s="23">
        <f>SUM(I46:I57)</f>
        <v>1233956</v>
      </c>
      <c r="J58" s="19"/>
      <c r="K58" s="23">
        <f>SUM(K46:K57)</f>
        <v>1686066</v>
      </c>
    </row>
    <row r="59" spans="1:11" ht="24" customHeight="1">
      <c r="A59" s="16" t="s">
        <v>48</v>
      </c>
      <c r="C59" s="26"/>
      <c r="E59" s="19"/>
      <c r="F59" s="19"/>
      <c r="G59" s="19"/>
      <c r="H59" s="19"/>
      <c r="I59" s="19"/>
      <c r="J59" s="19"/>
      <c r="K59" s="19"/>
    </row>
    <row r="60" spans="1:11" ht="24" customHeight="1">
      <c r="A60" s="9" t="s">
        <v>49</v>
      </c>
      <c r="C60" s="26">
        <v>7</v>
      </c>
      <c r="E60" s="19">
        <v>200000</v>
      </c>
      <c r="F60" s="19"/>
      <c r="G60" s="19">
        <v>90000</v>
      </c>
      <c r="H60" s="19"/>
      <c r="I60" s="19">
        <v>200000</v>
      </c>
      <c r="J60" s="19"/>
      <c r="K60" s="19">
        <v>90000</v>
      </c>
    </row>
    <row r="61" spans="1:11" ht="24" customHeight="1">
      <c r="A61" s="9" t="s">
        <v>50</v>
      </c>
      <c r="C61" s="10"/>
      <c r="E61" s="19"/>
      <c r="F61" s="19"/>
      <c r="G61" s="19"/>
      <c r="H61" s="19"/>
      <c r="I61" s="19"/>
      <c r="J61" s="19"/>
      <c r="K61" s="19"/>
    </row>
    <row r="62" spans="1:11" ht="24" customHeight="1">
      <c r="A62" s="9" t="s">
        <v>51</v>
      </c>
      <c r="C62" s="26">
        <v>5</v>
      </c>
      <c r="E62" s="19">
        <v>3971565</v>
      </c>
      <c r="F62" s="19"/>
      <c r="G62" s="19">
        <v>4546735</v>
      </c>
      <c r="H62" s="19"/>
      <c r="I62" s="19">
        <v>448662</v>
      </c>
      <c r="J62" s="19"/>
      <c r="K62" s="19">
        <v>447892</v>
      </c>
    </row>
    <row r="63" spans="1:11" ht="24" customHeight="1">
      <c r="A63" s="9" t="s">
        <v>52</v>
      </c>
      <c r="C63" s="26"/>
      <c r="E63" s="19"/>
      <c r="F63" s="19"/>
      <c r="G63" s="19"/>
      <c r="H63" s="19"/>
      <c r="I63" s="19"/>
      <c r="J63" s="19"/>
      <c r="K63" s="19"/>
    </row>
    <row r="64" spans="1:11" ht="24" customHeight="1">
      <c r="A64" s="9" t="s">
        <v>51</v>
      </c>
      <c r="C64" s="26"/>
      <c r="E64" s="19">
        <v>4501</v>
      </c>
      <c r="F64" s="19"/>
      <c r="G64" s="19">
        <v>8089</v>
      </c>
      <c r="H64" s="19"/>
      <c r="I64" s="19">
        <v>4501</v>
      </c>
      <c r="J64" s="19"/>
      <c r="K64" s="19">
        <v>7178</v>
      </c>
    </row>
    <row r="65" spans="1:11" ht="24" customHeight="1">
      <c r="A65" s="9" t="s">
        <v>178</v>
      </c>
      <c r="C65" s="26">
        <v>8</v>
      </c>
      <c r="E65" s="19">
        <v>815074</v>
      </c>
      <c r="F65" s="19"/>
      <c r="G65" s="19">
        <v>763243</v>
      </c>
      <c r="H65" s="19"/>
      <c r="I65" s="19">
        <v>0</v>
      </c>
      <c r="J65" s="19"/>
      <c r="K65" s="19">
        <v>0</v>
      </c>
    </row>
    <row r="66" spans="1:11" ht="24" customHeight="1">
      <c r="A66" s="9" t="s">
        <v>53</v>
      </c>
      <c r="C66" s="26"/>
      <c r="E66" s="19">
        <v>5258</v>
      </c>
      <c r="F66" s="19"/>
      <c r="G66" s="19">
        <v>4217</v>
      </c>
      <c r="H66" s="19"/>
      <c r="I66" s="19">
        <v>5258</v>
      </c>
      <c r="J66" s="19"/>
      <c r="K66" s="19">
        <v>4217</v>
      </c>
    </row>
    <row r="67" spans="1:11" ht="24" customHeight="1">
      <c r="A67" s="9" t="s">
        <v>54</v>
      </c>
      <c r="C67" s="26"/>
      <c r="E67" s="19">
        <v>6838</v>
      </c>
      <c r="F67" s="19"/>
      <c r="G67" s="19">
        <v>6784</v>
      </c>
      <c r="H67" s="19"/>
      <c r="I67" s="19">
        <v>1838</v>
      </c>
      <c r="J67" s="19"/>
      <c r="K67" s="19">
        <v>1785</v>
      </c>
    </row>
    <row r="68" spans="1:11" ht="24" customHeight="1">
      <c r="A68" s="9" t="s">
        <v>44</v>
      </c>
      <c r="C68" s="26"/>
      <c r="E68" s="21">
        <v>120524</v>
      </c>
      <c r="F68" s="19"/>
      <c r="G68" s="21">
        <v>103871</v>
      </c>
      <c r="H68" s="19"/>
      <c r="I68" s="21">
        <v>0</v>
      </c>
      <c r="J68" s="19"/>
      <c r="K68" s="21">
        <v>0</v>
      </c>
    </row>
    <row r="69" spans="1:11" ht="24" customHeight="1">
      <c r="A69" s="16" t="s">
        <v>55</v>
      </c>
      <c r="C69" s="26"/>
      <c r="E69" s="19">
        <f>SUM(E59:E68)</f>
        <v>5123760</v>
      </c>
      <c r="F69" s="19"/>
      <c r="G69" s="19">
        <f>SUM(G59:G68)</f>
        <v>5522939</v>
      </c>
      <c r="H69" s="19"/>
      <c r="I69" s="19">
        <f>SUM(I59:I68)</f>
        <v>660259</v>
      </c>
      <c r="J69" s="19"/>
      <c r="K69" s="19">
        <f>SUM(K59:K68)</f>
        <v>551072</v>
      </c>
    </row>
    <row r="70" spans="1:11" ht="24" customHeight="1">
      <c r="A70" s="16" t="s">
        <v>56</v>
      </c>
      <c r="E70" s="23">
        <f>SUM(E58,E69)</f>
        <v>8330900</v>
      </c>
      <c r="F70" s="19"/>
      <c r="G70" s="23">
        <f>SUM(G58,G69)</f>
        <v>8490270</v>
      </c>
      <c r="H70" s="19"/>
      <c r="I70" s="23">
        <f>SUM(I58,I69)</f>
        <v>1894215</v>
      </c>
      <c r="J70" s="19"/>
      <c r="K70" s="23">
        <f>SUM(K58,K69)</f>
        <v>2237138</v>
      </c>
    </row>
    <row r="71" spans="1:11" ht="24" customHeight="1">
      <c r="E71" s="25"/>
      <c r="F71" s="25"/>
      <c r="G71" s="25"/>
      <c r="I71" s="25"/>
      <c r="J71" s="25"/>
      <c r="K71" s="25"/>
    </row>
    <row r="72" spans="1:11" ht="24" customHeight="1">
      <c r="A72" s="9" t="s">
        <v>32</v>
      </c>
      <c r="E72" s="25"/>
      <c r="F72" s="25"/>
      <c r="G72" s="25"/>
      <c r="I72" s="25"/>
      <c r="J72" s="25"/>
      <c r="K72" s="25"/>
    </row>
    <row r="73" spans="1:11" ht="24" customHeight="1">
      <c r="E73" s="25"/>
      <c r="F73" s="25"/>
      <c r="G73" s="25"/>
      <c r="I73" s="25"/>
      <c r="J73" s="25"/>
      <c r="K73" s="25"/>
    </row>
    <row r="74" spans="1:11" s="2" customFormat="1" ht="24" customHeight="1">
      <c r="A74" s="6" t="s">
        <v>0</v>
      </c>
      <c r="B74" s="8"/>
      <c r="C74" s="3"/>
      <c r="D74" s="4"/>
      <c r="E74" s="4"/>
      <c r="F74" s="4"/>
      <c r="G74" s="4"/>
      <c r="H74" s="4"/>
      <c r="I74" s="4"/>
      <c r="J74" s="4"/>
      <c r="K74" s="4"/>
    </row>
    <row r="75" spans="1:11" s="2" customFormat="1" ht="24" customHeight="1">
      <c r="A75" s="6" t="s">
        <v>33</v>
      </c>
      <c r="B75" s="8"/>
      <c r="C75" s="3"/>
      <c r="D75" s="4"/>
      <c r="E75" s="4"/>
      <c r="F75" s="4"/>
      <c r="G75" s="4"/>
      <c r="H75" s="4"/>
      <c r="I75" s="8"/>
      <c r="J75" s="4"/>
      <c r="K75" s="8"/>
    </row>
    <row r="76" spans="1:11" s="32" customFormat="1" ht="24" customHeight="1">
      <c r="A76" s="16" t="s">
        <v>180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1" ht="24" customHeight="1">
      <c r="A77" s="3"/>
      <c r="B77" s="4"/>
      <c r="C77" s="3"/>
      <c r="D77" s="4"/>
      <c r="E77" s="4"/>
      <c r="F77" s="4"/>
      <c r="G77" s="4"/>
      <c r="H77" s="4"/>
      <c r="I77" s="4"/>
      <c r="J77" s="4"/>
      <c r="K77" s="5" t="s">
        <v>2</v>
      </c>
    </row>
    <row r="78" spans="1:11" ht="24" customHeight="1">
      <c r="E78" s="59" t="s">
        <v>3</v>
      </c>
      <c r="F78" s="59"/>
      <c r="G78" s="59"/>
      <c r="I78" s="59" t="s">
        <v>4</v>
      </c>
      <c r="J78" s="59"/>
      <c r="K78" s="59"/>
    </row>
    <row r="79" spans="1:11" ht="24" customHeight="1">
      <c r="C79" s="33" t="s">
        <v>5</v>
      </c>
      <c r="D79" s="25"/>
      <c r="E79" s="34" t="s">
        <v>181</v>
      </c>
      <c r="F79" s="35"/>
      <c r="G79" s="34" t="s">
        <v>6</v>
      </c>
      <c r="H79" s="36"/>
      <c r="I79" s="34" t="s">
        <v>181</v>
      </c>
      <c r="J79" s="35"/>
      <c r="K79" s="34" t="s">
        <v>6</v>
      </c>
    </row>
    <row r="80" spans="1:11" ht="24" customHeight="1">
      <c r="C80" s="13"/>
      <c r="D80" s="14"/>
      <c r="E80" s="37" t="s">
        <v>7</v>
      </c>
      <c r="F80" s="17"/>
      <c r="G80" s="31" t="s">
        <v>8</v>
      </c>
      <c r="H80" s="38"/>
      <c r="I80" s="37" t="s">
        <v>7</v>
      </c>
      <c r="J80" s="17"/>
      <c r="K80" s="31" t="s">
        <v>8</v>
      </c>
    </row>
    <row r="81" spans="1:11" ht="24" customHeight="1">
      <c r="C81" s="13"/>
      <c r="D81" s="14"/>
      <c r="E81" s="17" t="s">
        <v>9</v>
      </c>
      <c r="F81" s="17"/>
      <c r="G81" s="31"/>
      <c r="H81" s="38"/>
      <c r="I81" s="17" t="s">
        <v>9</v>
      </c>
      <c r="J81" s="17"/>
      <c r="K81" s="31"/>
    </row>
    <row r="82" spans="1:11" ht="24" customHeight="1">
      <c r="A82" s="16" t="s">
        <v>57</v>
      </c>
    </row>
    <row r="83" spans="1:11" ht="24" customHeight="1">
      <c r="A83" s="16" t="s">
        <v>58</v>
      </c>
      <c r="E83" s="25"/>
      <c r="F83" s="25"/>
      <c r="G83" s="25"/>
      <c r="I83" s="25"/>
      <c r="J83" s="25"/>
      <c r="K83" s="25"/>
    </row>
    <row r="84" spans="1:11" ht="24" customHeight="1">
      <c r="A84" s="9" t="s">
        <v>59</v>
      </c>
      <c r="C84" s="26"/>
      <c r="E84" s="25"/>
      <c r="F84" s="25"/>
      <c r="G84" s="25"/>
      <c r="I84" s="25"/>
      <c r="J84" s="25"/>
      <c r="K84" s="25"/>
    </row>
    <row r="85" spans="1:11" ht="24" customHeight="1">
      <c r="A85" s="20" t="s">
        <v>60</v>
      </c>
      <c r="B85" s="30"/>
      <c r="C85" s="26"/>
      <c r="E85" s="25"/>
      <c r="F85" s="25"/>
      <c r="G85" s="25"/>
      <c r="I85" s="25"/>
      <c r="J85" s="25"/>
      <c r="K85" s="25"/>
    </row>
    <row r="86" spans="1:11" ht="24" customHeight="1" thickBot="1">
      <c r="A86" s="20" t="s">
        <v>61</v>
      </c>
      <c r="B86" s="2"/>
      <c r="C86" s="26"/>
      <c r="E86" s="43">
        <v>997841</v>
      </c>
      <c r="F86" s="27"/>
      <c r="G86" s="43">
        <v>997841</v>
      </c>
      <c r="H86" s="22"/>
      <c r="I86" s="43">
        <v>997841</v>
      </c>
      <c r="J86" s="27"/>
      <c r="K86" s="43">
        <v>997841</v>
      </c>
    </row>
    <row r="87" spans="1:11" ht="24" customHeight="1" thickTop="1">
      <c r="A87" s="20" t="s">
        <v>62</v>
      </c>
      <c r="B87" s="30"/>
      <c r="C87" s="26"/>
      <c r="E87" s="27"/>
      <c r="F87" s="27"/>
      <c r="G87" s="27"/>
      <c r="H87" s="22"/>
      <c r="I87" s="27"/>
      <c r="J87" s="27"/>
      <c r="K87" s="27"/>
    </row>
    <row r="88" spans="1:11" ht="24" customHeight="1">
      <c r="A88" s="20" t="s">
        <v>63</v>
      </c>
      <c r="B88" s="30"/>
      <c r="C88" s="17"/>
      <c r="E88" s="27">
        <f>CE!C23</f>
        <v>974014</v>
      </c>
      <c r="F88" s="27"/>
      <c r="G88" s="27">
        <f>CE!C17</f>
        <v>974014</v>
      </c>
      <c r="H88" s="22"/>
      <c r="I88" s="27">
        <f>CE!C48</f>
        <v>974014</v>
      </c>
      <c r="J88" s="27"/>
      <c r="K88" s="27">
        <f>CE!C42</f>
        <v>974014</v>
      </c>
    </row>
    <row r="89" spans="1:11" ht="24" customHeight="1">
      <c r="A89" s="9" t="s">
        <v>64</v>
      </c>
      <c r="C89" s="44"/>
      <c r="E89" s="22">
        <f>CE!E23</f>
        <v>513038</v>
      </c>
      <c r="F89" s="27"/>
      <c r="G89" s="22">
        <f>CE!E17</f>
        <v>513038</v>
      </c>
      <c r="H89" s="22"/>
      <c r="I89" s="22">
        <f>CE!E48</f>
        <v>513038</v>
      </c>
      <c r="J89" s="27"/>
      <c r="K89" s="22">
        <f>CE!E42</f>
        <v>513038</v>
      </c>
    </row>
    <row r="90" spans="1:11" ht="24" customHeight="1">
      <c r="A90" s="20" t="s">
        <v>65</v>
      </c>
      <c r="C90" s="44"/>
      <c r="E90" s="22"/>
      <c r="F90" s="27"/>
      <c r="G90" s="22"/>
      <c r="H90" s="22"/>
      <c r="I90" s="22"/>
      <c r="J90" s="27"/>
      <c r="K90" s="22"/>
    </row>
    <row r="91" spans="1:11" ht="24" customHeight="1">
      <c r="A91" s="9" t="s">
        <v>66</v>
      </c>
      <c r="C91" s="44">
        <v>9</v>
      </c>
      <c r="E91" s="22">
        <f>CE!G23</f>
        <v>1205</v>
      </c>
      <c r="F91" s="27"/>
      <c r="G91" s="22">
        <f>CE!G17</f>
        <v>419</v>
      </c>
      <c r="H91" s="22"/>
      <c r="I91" s="22">
        <f>CE!G48</f>
        <v>1205</v>
      </c>
      <c r="J91" s="27"/>
      <c r="K91" s="22">
        <f>CE!G42</f>
        <v>419</v>
      </c>
    </row>
    <row r="92" spans="1:11" ht="24" customHeight="1">
      <c r="A92" s="10" t="s">
        <v>67</v>
      </c>
      <c r="B92" s="2"/>
      <c r="C92" s="26"/>
      <c r="E92" s="41">
        <f>CE!I23</f>
        <v>112062</v>
      </c>
      <c r="F92" s="27"/>
      <c r="G92" s="41">
        <f>CE!I17</f>
        <v>21173</v>
      </c>
      <c r="H92" s="22"/>
      <c r="I92" s="41">
        <f>CE!I48</f>
        <v>55786</v>
      </c>
      <c r="J92" s="27"/>
      <c r="K92" s="41">
        <f>CE!I42</f>
        <v>7963</v>
      </c>
    </row>
    <row r="93" spans="1:11" ht="24" customHeight="1">
      <c r="A93" s="20" t="s">
        <v>68</v>
      </c>
      <c r="B93" s="2"/>
      <c r="C93" s="17"/>
      <c r="E93" s="40">
        <f>SUM(E88:E92)</f>
        <v>1600319</v>
      </c>
      <c r="F93" s="27"/>
      <c r="G93" s="40">
        <f>SUM(G88:G92)</f>
        <v>1508644</v>
      </c>
      <c r="H93" s="22"/>
      <c r="I93" s="40">
        <f>SUM(I88:I92)</f>
        <v>1544043</v>
      </c>
      <c r="J93" s="27"/>
      <c r="K93" s="40">
        <f>SUM(K88:K92)</f>
        <v>1495434</v>
      </c>
    </row>
    <row r="94" spans="1:11" ht="24" customHeight="1">
      <c r="A94" s="7" t="s">
        <v>69</v>
      </c>
      <c r="B94" s="2"/>
      <c r="C94" s="17"/>
      <c r="E94" s="41">
        <f>SUM(E93:E93)</f>
        <v>1600319</v>
      </c>
      <c r="F94" s="27"/>
      <c r="G94" s="41">
        <f>SUM(G93:G93)</f>
        <v>1508644</v>
      </c>
      <c r="H94" s="22"/>
      <c r="I94" s="41">
        <f>SUM(I93:I93)</f>
        <v>1544043</v>
      </c>
      <c r="J94" s="27"/>
      <c r="K94" s="41">
        <f>SUM(K93:K93)</f>
        <v>1495434</v>
      </c>
    </row>
    <row r="95" spans="1:11" ht="24" customHeight="1" thickBot="1">
      <c r="A95" s="16" t="s">
        <v>70</v>
      </c>
      <c r="E95" s="43">
        <f>E94+E70</f>
        <v>9931219</v>
      </c>
      <c r="F95" s="27"/>
      <c r="G95" s="43">
        <f>G94+G70</f>
        <v>9998914</v>
      </c>
      <c r="H95" s="22"/>
      <c r="I95" s="43">
        <f>I94+I70</f>
        <v>3438258</v>
      </c>
      <c r="J95" s="27"/>
      <c r="K95" s="43">
        <f>K94+K70</f>
        <v>3732572</v>
      </c>
    </row>
    <row r="96" spans="1:11" ht="24" customHeight="1" thickTop="1">
      <c r="C96" s="31"/>
      <c r="E96" s="27"/>
      <c r="F96" s="22"/>
      <c r="G96" s="27"/>
      <c r="H96" s="22"/>
      <c r="I96" s="27"/>
      <c r="J96" s="22"/>
      <c r="K96" s="27"/>
    </row>
    <row r="97" spans="1:4" ht="24" customHeight="1">
      <c r="A97" s="9" t="s">
        <v>32</v>
      </c>
      <c r="C97" s="31"/>
    </row>
    <row r="98" spans="1:4" ht="24" customHeight="1">
      <c r="C98" s="31"/>
    </row>
    <row r="99" spans="1:4" ht="24" customHeight="1">
      <c r="A99" s="45"/>
      <c r="B99" s="45"/>
      <c r="C99" s="45"/>
    </row>
    <row r="100" spans="1:4" ht="24" customHeight="1">
      <c r="C100" s="31"/>
    </row>
    <row r="101" spans="1:4" ht="24" customHeight="1">
      <c r="D101" s="20" t="s">
        <v>71</v>
      </c>
    </row>
    <row r="102" spans="1:4" ht="24" customHeight="1">
      <c r="A102" s="45"/>
      <c r="B102" s="45"/>
      <c r="C102" s="45"/>
    </row>
  </sheetData>
  <mergeCells count="6">
    <mergeCell ref="E78:G78"/>
    <mergeCell ref="I78:K78"/>
    <mergeCell ref="E5:G5"/>
    <mergeCell ref="I5:K5"/>
    <mergeCell ref="E40:G40"/>
    <mergeCell ref="I40:K40"/>
  </mergeCells>
  <printOptions horizontalCentered="1"/>
  <pageMargins left="0.9055118110236221" right="0.19685039370078741" top="0.78740157480314965" bottom="0.19685039370078741" header="0.19685039370078741" footer="0.19685039370078741"/>
  <pageSetup paperSize="9" scale="80" fitToHeight="7" orientation="portrait" cellComments="asDisplayed" r:id="rId1"/>
  <rowBreaks count="2" manualBreakCount="2">
    <brk id="35" max="11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3"/>
  <sheetViews>
    <sheetView showGridLines="0" view="pageBreakPreview" topLeftCell="A22" zoomScaleNormal="80" zoomScaleSheetLayoutView="100" workbookViewId="0">
      <selection activeCell="E19" sqref="E19"/>
    </sheetView>
  </sheetViews>
  <sheetFormatPr defaultColWidth="15.7109375" defaultRowHeight="24" customHeight="1"/>
  <cols>
    <col min="1" max="1" width="40.7109375" style="9" customWidth="1"/>
    <col min="2" max="2" width="6.7109375" style="10" customWidth="1"/>
    <col min="3" max="3" width="8.7109375" style="9" customWidth="1"/>
    <col min="4" max="4" width="1.7109375" style="10" customWidth="1"/>
    <col min="5" max="5" width="12.7109375" style="10" customWidth="1"/>
    <col min="6" max="6" width="1.7109375" style="10" customWidth="1"/>
    <col min="7" max="7" width="12.7109375" style="10" customWidth="1"/>
    <col min="8" max="8" width="1.7109375" style="10" customWidth="1"/>
    <col min="9" max="9" width="12.7109375" style="10" customWidth="1"/>
    <col min="10" max="10" width="1.7109375" style="10" customWidth="1"/>
    <col min="11" max="11" width="12.7109375" style="10" customWidth="1"/>
    <col min="12" max="12" width="1.7109375" style="10" customWidth="1"/>
    <col min="13" max="13" width="11.5703125" style="10" customWidth="1"/>
    <col min="14" max="14" width="11.85546875" style="10" customWidth="1"/>
    <col min="15" max="16384" width="15.7109375" style="10"/>
  </cols>
  <sheetData>
    <row r="1" spans="1:12" ht="24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5" t="s">
        <v>72</v>
      </c>
      <c r="L1" s="12"/>
    </row>
    <row r="2" spans="1:12" ht="24" customHeight="1">
      <c r="A2" s="6" t="s">
        <v>0</v>
      </c>
      <c r="B2" s="8"/>
      <c r="C2" s="3"/>
      <c r="D2" s="4"/>
      <c r="E2" s="4"/>
      <c r="F2" s="4"/>
      <c r="G2" s="4"/>
      <c r="H2" s="4"/>
      <c r="I2" s="4"/>
      <c r="J2" s="4"/>
      <c r="K2" s="4"/>
      <c r="L2" s="2"/>
    </row>
    <row r="3" spans="1:12" ht="24" customHeight="1">
      <c r="A3" s="6" t="s">
        <v>73</v>
      </c>
      <c r="B3" s="8"/>
      <c r="C3" s="3"/>
      <c r="D3" s="4"/>
      <c r="E3" s="4"/>
      <c r="F3" s="4"/>
      <c r="G3" s="4"/>
      <c r="H3" s="4"/>
      <c r="I3" s="4"/>
      <c r="J3" s="4"/>
      <c r="K3" s="4"/>
      <c r="L3" s="2"/>
    </row>
    <row r="4" spans="1:12" ht="24" customHeight="1">
      <c r="A4" s="6" t="s">
        <v>182</v>
      </c>
      <c r="B4" s="8"/>
      <c r="C4" s="3"/>
      <c r="D4" s="4"/>
      <c r="E4" s="4"/>
      <c r="F4" s="4"/>
      <c r="G4" s="2"/>
      <c r="H4" s="4"/>
      <c r="I4" s="4"/>
      <c r="J4" s="4"/>
      <c r="K4" s="4"/>
      <c r="L4" s="2"/>
    </row>
    <row r="5" spans="1:12" ht="24" customHeight="1">
      <c r="A5" s="2"/>
      <c r="B5" s="8"/>
      <c r="C5" s="3"/>
      <c r="D5" s="4"/>
      <c r="E5" s="4"/>
      <c r="F5" s="4"/>
      <c r="G5" s="4"/>
      <c r="H5" s="4"/>
      <c r="I5" s="8"/>
      <c r="J5" s="4"/>
      <c r="K5" s="5" t="s">
        <v>74</v>
      </c>
      <c r="L5" s="2"/>
    </row>
    <row r="6" spans="1:12" ht="24" customHeight="1">
      <c r="E6" s="11"/>
      <c r="F6" s="11" t="s">
        <v>3</v>
      </c>
      <c r="G6" s="11"/>
      <c r="H6" s="18"/>
      <c r="I6" s="11"/>
      <c r="J6" s="11" t="s">
        <v>4</v>
      </c>
      <c r="K6" s="11"/>
    </row>
    <row r="7" spans="1:12" ht="24" customHeight="1">
      <c r="C7" s="13" t="s">
        <v>5</v>
      </c>
      <c r="D7" s="14"/>
      <c r="E7" s="13">
        <v>2567</v>
      </c>
      <c r="F7" s="13"/>
      <c r="G7" s="13">
        <v>2566</v>
      </c>
      <c r="H7" s="15"/>
      <c r="I7" s="13">
        <v>2567</v>
      </c>
      <c r="J7" s="15"/>
      <c r="K7" s="13">
        <v>2566</v>
      </c>
    </row>
    <row r="8" spans="1:12" ht="24" customHeight="1">
      <c r="A8" s="16" t="s">
        <v>75</v>
      </c>
      <c r="C8" s="13"/>
      <c r="D8" s="14"/>
      <c r="E8" s="13"/>
      <c r="F8" s="13"/>
      <c r="G8" s="13"/>
      <c r="H8" s="15"/>
      <c r="I8" s="13"/>
      <c r="J8" s="15"/>
      <c r="K8" s="13"/>
    </row>
    <row r="9" spans="1:12" ht="24" customHeight="1">
      <c r="A9" s="16" t="s">
        <v>76</v>
      </c>
    </row>
    <row r="10" spans="1:12" ht="24" customHeight="1">
      <c r="A10" s="20" t="s">
        <v>77</v>
      </c>
      <c r="E10" s="22">
        <v>195772</v>
      </c>
      <c r="F10" s="22"/>
      <c r="G10" s="22">
        <v>123335</v>
      </c>
      <c r="H10" s="22"/>
      <c r="I10" s="22">
        <v>0</v>
      </c>
      <c r="J10" s="22"/>
      <c r="K10" s="22">
        <v>0</v>
      </c>
    </row>
    <row r="11" spans="1:12" ht="24" customHeight="1">
      <c r="A11" s="20" t="s">
        <v>173</v>
      </c>
      <c r="E11" s="22">
        <v>0</v>
      </c>
      <c r="F11" s="22"/>
      <c r="G11" s="22">
        <v>0</v>
      </c>
      <c r="H11" s="22"/>
      <c r="I11" s="22">
        <v>18385</v>
      </c>
      <c r="J11" s="22"/>
      <c r="K11" s="22">
        <v>22863</v>
      </c>
    </row>
    <row r="12" spans="1:12" ht="24" customHeight="1">
      <c r="A12" s="20" t="s">
        <v>78</v>
      </c>
      <c r="E12" s="22">
        <v>0</v>
      </c>
      <c r="F12" s="22"/>
      <c r="G12" s="22">
        <v>0</v>
      </c>
      <c r="H12" s="22"/>
      <c r="I12" s="22">
        <v>30000</v>
      </c>
      <c r="J12" s="22"/>
      <c r="K12" s="22">
        <v>0</v>
      </c>
    </row>
    <row r="13" spans="1:12" ht="24" customHeight="1">
      <c r="A13" s="20" t="s">
        <v>79</v>
      </c>
      <c r="B13" s="30"/>
      <c r="C13" s="26"/>
      <c r="E13" s="19">
        <v>35942</v>
      </c>
      <c r="F13" s="19"/>
      <c r="G13" s="19">
        <v>8759</v>
      </c>
      <c r="H13" s="19"/>
      <c r="I13" s="19">
        <v>9022</v>
      </c>
      <c r="J13" s="19"/>
      <c r="K13" s="19">
        <v>2054</v>
      </c>
    </row>
    <row r="14" spans="1:12" ht="24" customHeight="1">
      <c r="A14" s="16" t="s">
        <v>80</v>
      </c>
      <c r="E14" s="23">
        <f>SUM(E10:E13)</f>
        <v>231714</v>
      </c>
      <c r="F14" s="19"/>
      <c r="G14" s="23">
        <f>SUM(G10:G13)</f>
        <v>132094</v>
      </c>
      <c r="H14" s="19"/>
      <c r="I14" s="23">
        <f>SUM(I10:I13)</f>
        <v>57407</v>
      </c>
      <c r="J14" s="19"/>
      <c r="K14" s="23">
        <f>SUM(K10:K13)</f>
        <v>24917</v>
      </c>
    </row>
    <row r="15" spans="1:12" ht="24" customHeight="1">
      <c r="A15" s="16" t="s">
        <v>81</v>
      </c>
      <c r="E15" s="19"/>
      <c r="F15" s="19"/>
      <c r="G15" s="19"/>
      <c r="H15" s="19"/>
      <c r="I15" s="19"/>
      <c r="J15" s="19"/>
      <c r="K15" s="19"/>
    </row>
    <row r="16" spans="1:12" ht="24" customHeight="1">
      <c r="A16" s="20" t="s">
        <v>82</v>
      </c>
      <c r="E16" s="19">
        <v>155347</v>
      </c>
      <c r="F16" s="19"/>
      <c r="G16" s="19">
        <v>67364</v>
      </c>
      <c r="H16" s="19"/>
      <c r="I16" s="27">
        <v>0</v>
      </c>
      <c r="J16" s="19"/>
      <c r="K16" s="19">
        <v>0</v>
      </c>
    </row>
    <row r="17" spans="1:11" ht="24" customHeight="1">
      <c r="A17" s="20" t="s">
        <v>83</v>
      </c>
      <c r="B17" s="30"/>
      <c r="C17" s="26"/>
      <c r="E17" s="19">
        <v>22296</v>
      </c>
      <c r="F17" s="19"/>
      <c r="G17" s="19">
        <v>19961</v>
      </c>
      <c r="H17" s="19"/>
      <c r="I17" s="19">
        <v>486</v>
      </c>
      <c r="J17" s="19"/>
      <c r="K17" s="19">
        <v>354</v>
      </c>
    </row>
    <row r="18" spans="1:11" ht="24" customHeight="1">
      <c r="A18" s="20" t="s">
        <v>84</v>
      </c>
      <c r="B18" s="30"/>
      <c r="C18" s="26"/>
      <c r="E18" s="19">
        <v>40143</v>
      </c>
      <c r="F18" s="19"/>
      <c r="G18" s="19">
        <v>35580</v>
      </c>
      <c r="H18" s="19"/>
      <c r="I18" s="19">
        <v>21376</v>
      </c>
      <c r="J18" s="19"/>
      <c r="K18" s="19">
        <v>22232</v>
      </c>
    </row>
    <row r="19" spans="1:11" ht="24" customHeight="1">
      <c r="A19" s="16" t="s">
        <v>85</v>
      </c>
      <c r="E19" s="23">
        <f>SUM(E16:E18)</f>
        <v>217786</v>
      </c>
      <c r="F19" s="19"/>
      <c r="G19" s="23">
        <f>SUM(G16:G18)</f>
        <v>122905</v>
      </c>
      <c r="H19" s="19"/>
      <c r="I19" s="23">
        <f>SUM(I16:I18)</f>
        <v>21862</v>
      </c>
      <c r="J19" s="19"/>
      <c r="K19" s="23">
        <f>SUM(K16:K18)</f>
        <v>22586</v>
      </c>
    </row>
    <row r="20" spans="1:11" ht="24" customHeight="1">
      <c r="A20" s="7" t="s">
        <v>86</v>
      </c>
      <c r="E20" s="19">
        <f>E14-E19</f>
        <v>13928</v>
      </c>
      <c r="F20" s="19"/>
      <c r="G20" s="19">
        <f>G14-G19</f>
        <v>9189</v>
      </c>
      <c r="H20" s="19"/>
      <c r="I20" s="19">
        <f>I14-I19</f>
        <v>35545</v>
      </c>
      <c r="J20" s="19"/>
      <c r="K20" s="19">
        <f>K14-K19</f>
        <v>2331</v>
      </c>
    </row>
    <row r="21" spans="1:11" ht="24" customHeight="1">
      <c r="A21" s="20" t="s">
        <v>87</v>
      </c>
      <c r="E21" s="19">
        <v>33</v>
      </c>
      <c r="F21" s="19"/>
      <c r="G21" s="19">
        <v>0</v>
      </c>
      <c r="H21" s="19"/>
      <c r="I21" s="19">
        <v>23398</v>
      </c>
      <c r="J21" s="19"/>
      <c r="K21" s="19">
        <v>20082</v>
      </c>
    </row>
    <row r="22" spans="1:11" ht="24" customHeight="1">
      <c r="A22" s="20" t="s">
        <v>88</v>
      </c>
      <c r="E22" s="21">
        <v>-562</v>
      </c>
      <c r="F22" s="19"/>
      <c r="G22" s="19">
        <v>-1242</v>
      </c>
      <c r="H22" s="19"/>
      <c r="I22" s="21">
        <v>-26048</v>
      </c>
      <c r="J22" s="19"/>
      <c r="K22" s="21">
        <v>-20928</v>
      </c>
    </row>
    <row r="23" spans="1:11" ht="24" customHeight="1">
      <c r="A23" s="7" t="s">
        <v>89</v>
      </c>
      <c r="E23" s="19">
        <f>SUM(E20:E22)</f>
        <v>13399</v>
      </c>
      <c r="F23" s="19"/>
      <c r="G23" s="53">
        <f>SUM(G20:G22)</f>
        <v>7947</v>
      </c>
      <c r="H23" s="19"/>
      <c r="I23" s="19">
        <f>SUM(I20:I22)</f>
        <v>32895</v>
      </c>
      <c r="J23" s="19"/>
      <c r="K23" s="19">
        <f>SUM(K20:K22)</f>
        <v>1485</v>
      </c>
    </row>
    <row r="24" spans="1:11" ht="24" customHeight="1">
      <c r="A24" s="20" t="s">
        <v>90</v>
      </c>
      <c r="C24" s="26">
        <v>10</v>
      </c>
      <c r="E24" s="21">
        <v>-10542</v>
      </c>
      <c r="F24" s="19"/>
      <c r="G24" s="19">
        <v>-6321</v>
      </c>
      <c r="H24" s="19"/>
      <c r="I24" s="21">
        <v>129</v>
      </c>
      <c r="J24" s="19"/>
      <c r="K24" s="21">
        <v>-574</v>
      </c>
    </row>
    <row r="25" spans="1:11" ht="24" customHeight="1">
      <c r="A25" s="7" t="s">
        <v>91</v>
      </c>
      <c r="E25" s="23">
        <f>SUM(E23:E24)</f>
        <v>2857</v>
      </c>
      <c r="F25" s="19"/>
      <c r="G25" s="23">
        <f>SUM(G23:G24)</f>
        <v>1626</v>
      </c>
      <c r="H25" s="19"/>
      <c r="I25" s="23">
        <f>SUM(I23:I24)</f>
        <v>33024</v>
      </c>
      <c r="J25" s="19"/>
      <c r="K25" s="23">
        <f>SUM(K23:K24)</f>
        <v>911</v>
      </c>
    </row>
    <row r="26" spans="1:11" ht="24" customHeight="1">
      <c r="A26" s="7"/>
      <c r="E26" s="18"/>
      <c r="F26" s="18"/>
      <c r="G26" s="18"/>
      <c r="H26" s="18"/>
      <c r="I26" s="18"/>
      <c r="J26" s="18"/>
      <c r="K26" s="18"/>
    </row>
    <row r="27" spans="1:11" ht="24" customHeight="1">
      <c r="A27" s="7" t="s">
        <v>92</v>
      </c>
      <c r="C27" s="26"/>
      <c r="E27" s="25"/>
      <c r="F27" s="25"/>
      <c r="G27" s="25"/>
      <c r="I27" s="25"/>
      <c r="J27" s="25"/>
      <c r="K27" s="25"/>
    </row>
    <row r="28" spans="1:11" ht="24" customHeight="1">
      <c r="A28" s="7" t="s">
        <v>93</v>
      </c>
      <c r="C28" s="26"/>
      <c r="E28" s="21">
        <v>0</v>
      </c>
      <c r="F28" s="27"/>
      <c r="G28" s="21">
        <v>0</v>
      </c>
      <c r="H28" s="22"/>
      <c r="I28" s="21">
        <v>0</v>
      </c>
      <c r="J28" s="27"/>
      <c r="K28" s="21">
        <v>0</v>
      </c>
    </row>
    <row r="29" spans="1:11" ht="24" customHeight="1">
      <c r="A29" s="7"/>
      <c r="C29" s="26"/>
      <c r="E29" s="27"/>
      <c r="F29" s="27"/>
      <c r="G29" s="27"/>
      <c r="H29" s="22"/>
      <c r="I29" s="27"/>
      <c r="J29" s="27"/>
      <c r="K29" s="27"/>
    </row>
    <row r="30" spans="1:11" ht="24" customHeight="1" thickBot="1">
      <c r="A30" s="7" t="s">
        <v>94</v>
      </c>
      <c r="C30" s="26"/>
      <c r="E30" s="28">
        <f>SUM(E25,E28)</f>
        <v>2857</v>
      </c>
      <c r="F30" s="19"/>
      <c r="G30" s="28">
        <f>SUM(G25,G28)</f>
        <v>1626</v>
      </c>
      <c r="H30" s="22"/>
      <c r="I30" s="28">
        <f>SUM(I25,I28)</f>
        <v>33024</v>
      </c>
      <c r="J30" s="27"/>
      <c r="K30" s="28">
        <f>SUM(K25,K28)</f>
        <v>911</v>
      </c>
    </row>
    <row r="31" spans="1:11" ht="24" customHeight="1" thickTop="1">
      <c r="A31" s="16"/>
      <c r="C31" s="10"/>
      <c r="E31" s="25"/>
      <c r="F31" s="25"/>
      <c r="G31" s="25"/>
      <c r="I31" s="25"/>
      <c r="J31" s="25"/>
      <c r="K31" s="25"/>
    </row>
    <row r="32" spans="1:11" ht="24" customHeight="1">
      <c r="A32" s="7" t="s">
        <v>95</v>
      </c>
      <c r="B32" s="30"/>
      <c r="C32" s="26"/>
      <c r="E32" s="25"/>
      <c r="F32" s="25"/>
      <c r="G32" s="25"/>
      <c r="I32" s="25"/>
      <c r="J32" s="25"/>
      <c r="K32" s="25"/>
    </row>
    <row r="33" spans="1:12" ht="24" customHeight="1">
      <c r="A33" s="20" t="s">
        <v>96</v>
      </c>
      <c r="B33" s="30"/>
      <c r="C33" s="26"/>
      <c r="E33" s="25"/>
      <c r="F33" s="25"/>
      <c r="G33" s="25"/>
      <c r="I33" s="25"/>
      <c r="J33" s="25"/>
      <c r="K33" s="25"/>
    </row>
    <row r="34" spans="1:12" ht="24" customHeight="1" thickBot="1">
      <c r="A34" s="20" t="s">
        <v>97</v>
      </c>
      <c r="B34" s="2"/>
      <c r="C34" s="26"/>
      <c r="E34" s="54">
        <f>E30/BS!E88</f>
        <v>2.9332227257513753E-3</v>
      </c>
      <c r="F34" s="55"/>
      <c r="G34" s="54">
        <v>1.6295185721969061E-3</v>
      </c>
      <c r="H34" s="55"/>
      <c r="I34" s="54">
        <f>I30/BS!I88</f>
        <v>3.3905056806165006E-2</v>
      </c>
      <c r="J34" s="56"/>
      <c r="K34" s="54">
        <v>9.1297135256542526E-4</v>
      </c>
    </row>
    <row r="35" spans="1:12" ht="24" customHeight="1" thickTop="1">
      <c r="A35" s="20"/>
      <c r="B35" s="2"/>
      <c r="C35" s="26"/>
      <c r="E35" s="57"/>
      <c r="F35" s="57"/>
      <c r="G35" s="57"/>
      <c r="H35" s="57"/>
      <c r="I35" s="57"/>
      <c r="J35" s="58"/>
      <c r="K35" s="57"/>
    </row>
    <row r="36" spans="1:12" ht="24" customHeight="1" thickBot="1">
      <c r="A36" s="20" t="s">
        <v>98</v>
      </c>
      <c r="C36" s="26"/>
      <c r="E36" s="28">
        <v>974014</v>
      </c>
      <c r="F36" s="19"/>
      <c r="G36" s="28">
        <v>768793</v>
      </c>
      <c r="H36" s="22"/>
      <c r="I36" s="28">
        <v>974014</v>
      </c>
      <c r="J36" s="27"/>
      <c r="K36" s="28">
        <v>768793</v>
      </c>
    </row>
    <row r="37" spans="1:12" ht="24" customHeight="1" thickTop="1">
      <c r="A37" s="20"/>
      <c r="C37" s="26"/>
      <c r="E37" s="19"/>
      <c r="F37" s="19"/>
      <c r="G37" s="19"/>
      <c r="H37" s="22"/>
      <c r="I37" s="19"/>
      <c r="J37" s="27"/>
      <c r="K37" s="19"/>
    </row>
    <row r="38" spans="1:12" ht="24" customHeight="1">
      <c r="A38" s="9" t="s">
        <v>32</v>
      </c>
      <c r="C38" s="31"/>
      <c r="E38" s="25"/>
      <c r="F38" s="25"/>
      <c r="G38" s="25"/>
      <c r="I38" s="1"/>
      <c r="J38" s="25"/>
      <c r="K38" s="25"/>
    </row>
    <row r="39" spans="1:12" ht="24" customHeight="1">
      <c r="C39" s="31"/>
      <c r="E39" s="25"/>
      <c r="F39" s="25"/>
      <c r="G39" s="25"/>
      <c r="I39" s="25"/>
      <c r="J39" s="25"/>
      <c r="K39" s="25"/>
    </row>
    <row r="40" spans="1:12" ht="24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5" t="s">
        <v>72</v>
      </c>
      <c r="L40" s="12"/>
    </row>
    <row r="41" spans="1:12" ht="24" customHeight="1">
      <c r="A41" s="6" t="s">
        <v>0</v>
      </c>
      <c r="B41" s="8"/>
      <c r="C41" s="3"/>
      <c r="D41" s="4"/>
      <c r="E41" s="4"/>
      <c r="F41" s="4"/>
      <c r="G41" s="4"/>
      <c r="H41" s="4"/>
      <c r="I41" s="4"/>
      <c r="J41" s="4"/>
      <c r="K41" s="4"/>
      <c r="L41" s="2"/>
    </row>
    <row r="42" spans="1:12" ht="24" customHeight="1">
      <c r="A42" s="6" t="s">
        <v>73</v>
      </c>
      <c r="B42" s="8"/>
      <c r="C42" s="3"/>
      <c r="D42" s="4"/>
      <c r="E42" s="4"/>
      <c r="F42" s="4"/>
      <c r="G42" s="4"/>
      <c r="H42" s="4"/>
      <c r="I42" s="4"/>
      <c r="J42" s="4"/>
      <c r="K42" s="4"/>
      <c r="L42" s="2"/>
    </row>
    <row r="43" spans="1:12" ht="24" customHeight="1">
      <c r="A43" s="6" t="s">
        <v>185</v>
      </c>
      <c r="B43" s="8"/>
      <c r="C43" s="3"/>
      <c r="D43" s="4"/>
      <c r="E43" s="4"/>
      <c r="F43" s="4"/>
      <c r="G43" s="2"/>
      <c r="H43" s="4"/>
      <c r="I43" s="4"/>
      <c r="J43" s="4"/>
      <c r="K43" s="4"/>
      <c r="L43" s="2"/>
    </row>
    <row r="44" spans="1:12" ht="24" customHeight="1">
      <c r="A44" s="2"/>
      <c r="B44" s="8"/>
      <c r="C44" s="3"/>
      <c r="D44" s="4"/>
      <c r="E44" s="4"/>
      <c r="F44" s="4"/>
      <c r="G44" s="4"/>
      <c r="H44" s="4"/>
      <c r="I44" s="8"/>
      <c r="J44" s="4"/>
      <c r="K44" s="5" t="s">
        <v>74</v>
      </c>
      <c r="L44" s="2"/>
    </row>
    <row r="45" spans="1:12" ht="24" customHeight="1">
      <c r="E45" s="11"/>
      <c r="F45" s="11" t="s">
        <v>3</v>
      </c>
      <c r="G45" s="11"/>
      <c r="H45" s="18"/>
      <c r="I45" s="11"/>
      <c r="J45" s="11" t="s">
        <v>4</v>
      </c>
      <c r="K45" s="11"/>
    </row>
    <row r="46" spans="1:12" ht="24" customHeight="1">
      <c r="C46" s="13" t="s">
        <v>5</v>
      </c>
      <c r="D46" s="14"/>
      <c r="E46" s="13">
        <v>2567</v>
      </c>
      <c r="F46" s="13"/>
      <c r="G46" s="13">
        <v>2566</v>
      </c>
      <c r="H46" s="15"/>
      <c r="I46" s="13">
        <v>2567</v>
      </c>
      <c r="J46" s="15"/>
      <c r="K46" s="13">
        <v>2566</v>
      </c>
    </row>
    <row r="47" spans="1:12" ht="24" customHeight="1">
      <c r="A47" s="16" t="s">
        <v>75</v>
      </c>
      <c r="C47" s="13"/>
      <c r="D47" s="14"/>
      <c r="E47" s="13"/>
      <c r="F47" s="13"/>
      <c r="G47" s="13"/>
      <c r="H47" s="15"/>
      <c r="I47" s="13"/>
      <c r="J47" s="15"/>
      <c r="K47" s="13"/>
    </row>
    <row r="48" spans="1:12" ht="24" customHeight="1">
      <c r="A48" s="16" t="s">
        <v>76</v>
      </c>
    </row>
    <row r="49" spans="1:11" ht="24" customHeight="1">
      <c r="A49" s="20" t="s">
        <v>77</v>
      </c>
      <c r="E49" s="22">
        <v>1971179</v>
      </c>
      <c r="F49" s="22"/>
      <c r="G49" s="22">
        <v>1301448</v>
      </c>
      <c r="H49" s="22"/>
      <c r="I49" s="22">
        <v>0</v>
      </c>
      <c r="J49" s="22"/>
      <c r="K49" s="22">
        <v>0</v>
      </c>
    </row>
    <row r="50" spans="1:11" ht="24" customHeight="1">
      <c r="A50" s="20" t="s">
        <v>173</v>
      </c>
      <c r="E50" s="22">
        <v>0</v>
      </c>
      <c r="F50" s="22"/>
      <c r="G50" s="22">
        <v>0</v>
      </c>
      <c r="H50" s="22"/>
      <c r="I50" s="22">
        <v>55155</v>
      </c>
      <c r="J50" s="22"/>
      <c r="K50" s="22">
        <v>68990</v>
      </c>
    </row>
    <row r="51" spans="1:11" ht="24" customHeight="1">
      <c r="A51" s="20" t="s">
        <v>78</v>
      </c>
      <c r="C51" s="26">
        <v>4</v>
      </c>
      <c r="E51" s="22">
        <v>0</v>
      </c>
      <c r="F51" s="22"/>
      <c r="G51" s="22">
        <v>0</v>
      </c>
      <c r="H51" s="22"/>
      <c r="I51" s="22">
        <v>90000</v>
      </c>
      <c r="J51" s="22"/>
      <c r="K51" s="22">
        <v>7562</v>
      </c>
    </row>
    <row r="52" spans="1:11" ht="24" customHeight="1">
      <c r="A52" s="20" t="s">
        <v>79</v>
      </c>
      <c r="B52" s="30"/>
      <c r="C52" s="26"/>
      <c r="E52" s="19">
        <v>43649</v>
      </c>
      <c r="F52" s="19"/>
      <c r="G52" s="19">
        <v>22848</v>
      </c>
      <c r="H52" s="19"/>
      <c r="I52" s="19">
        <v>9680</v>
      </c>
      <c r="J52" s="19"/>
      <c r="K52" s="19">
        <v>2054</v>
      </c>
    </row>
    <row r="53" spans="1:11" ht="24" customHeight="1">
      <c r="A53" s="16" t="s">
        <v>80</v>
      </c>
      <c r="E53" s="23">
        <f>SUM(E49:E52)</f>
        <v>2014828</v>
      </c>
      <c r="F53" s="19"/>
      <c r="G53" s="23">
        <f>SUM(G49:G52)</f>
        <v>1324296</v>
      </c>
      <c r="H53" s="19"/>
      <c r="I53" s="23">
        <f>SUM(I49:I52)</f>
        <v>154835</v>
      </c>
      <c r="J53" s="19"/>
      <c r="K53" s="23">
        <f>SUM(K49:K52)</f>
        <v>78606</v>
      </c>
    </row>
    <row r="54" spans="1:11" ht="24" customHeight="1">
      <c r="A54" s="16" t="s">
        <v>81</v>
      </c>
      <c r="E54" s="19"/>
      <c r="F54" s="19"/>
      <c r="G54" s="19"/>
      <c r="H54" s="19"/>
      <c r="I54" s="19"/>
      <c r="J54" s="19"/>
      <c r="K54" s="19"/>
    </row>
    <row r="55" spans="1:11" ht="24" customHeight="1">
      <c r="A55" s="20" t="s">
        <v>82</v>
      </c>
      <c r="E55" s="19">
        <v>1560831</v>
      </c>
      <c r="F55" s="19"/>
      <c r="G55" s="19">
        <v>832855</v>
      </c>
      <c r="H55" s="19"/>
      <c r="I55" s="27">
        <v>0</v>
      </c>
      <c r="J55" s="19"/>
      <c r="K55" s="19">
        <v>0</v>
      </c>
    </row>
    <row r="56" spans="1:11" ht="24" customHeight="1">
      <c r="A56" s="20" t="s">
        <v>83</v>
      </c>
      <c r="B56" s="30"/>
      <c r="C56" s="26"/>
      <c r="E56" s="19">
        <v>162048</v>
      </c>
      <c r="F56" s="19"/>
      <c r="G56" s="19">
        <v>147317</v>
      </c>
      <c r="H56" s="19"/>
      <c r="I56" s="19">
        <v>1009</v>
      </c>
      <c r="J56" s="19"/>
      <c r="K56" s="19">
        <v>443</v>
      </c>
    </row>
    <row r="57" spans="1:11" ht="24" customHeight="1">
      <c r="A57" s="20" t="s">
        <v>84</v>
      </c>
      <c r="B57" s="30"/>
      <c r="C57" s="26"/>
      <c r="E57" s="19">
        <v>164473</v>
      </c>
      <c r="F57" s="19"/>
      <c r="G57" s="19">
        <v>109469</v>
      </c>
      <c r="H57" s="19"/>
      <c r="I57" s="19">
        <v>98955</v>
      </c>
      <c r="J57" s="19"/>
      <c r="K57" s="19">
        <v>69574</v>
      </c>
    </row>
    <row r="58" spans="1:11" ht="24" customHeight="1">
      <c r="A58" s="16" t="s">
        <v>85</v>
      </c>
      <c r="E58" s="23">
        <f>SUM(E55:E57)</f>
        <v>1887352</v>
      </c>
      <c r="F58" s="19"/>
      <c r="G58" s="23">
        <f>SUM(G55:G57)</f>
        <v>1089641</v>
      </c>
      <c r="H58" s="19"/>
      <c r="I58" s="23">
        <f>SUM(I55:I57)</f>
        <v>99964</v>
      </c>
      <c r="J58" s="19"/>
      <c r="K58" s="23">
        <f>SUM(K55:K57)</f>
        <v>70017</v>
      </c>
    </row>
    <row r="59" spans="1:11" ht="24" customHeight="1">
      <c r="A59" s="7" t="s">
        <v>86</v>
      </c>
      <c r="E59" s="19">
        <f>E53-E58</f>
        <v>127476</v>
      </c>
      <c r="F59" s="19"/>
      <c r="G59" s="19">
        <f>G53-G58</f>
        <v>234655</v>
      </c>
      <c r="H59" s="19"/>
      <c r="I59" s="19">
        <f>I53-I58</f>
        <v>54871</v>
      </c>
      <c r="J59" s="19"/>
      <c r="K59" s="19">
        <f>K53-K58</f>
        <v>8589</v>
      </c>
    </row>
    <row r="60" spans="1:11" ht="24" customHeight="1">
      <c r="A60" s="20" t="s">
        <v>87</v>
      </c>
      <c r="E60" s="19">
        <v>2424</v>
      </c>
      <c r="F60" s="19"/>
      <c r="G60" s="19">
        <v>701</v>
      </c>
      <c r="H60" s="19"/>
      <c r="I60" s="19">
        <v>70106</v>
      </c>
      <c r="J60" s="19"/>
      <c r="K60" s="19">
        <v>37478</v>
      </c>
    </row>
    <row r="61" spans="1:11" ht="24" customHeight="1">
      <c r="A61" s="20" t="s">
        <v>88</v>
      </c>
      <c r="E61" s="21">
        <v>-23563</v>
      </c>
      <c r="F61" s="19"/>
      <c r="G61" s="19">
        <v>-27555</v>
      </c>
      <c r="H61" s="19"/>
      <c r="I61" s="21">
        <v>-76257</v>
      </c>
      <c r="J61" s="19"/>
      <c r="K61" s="21">
        <v>-29614</v>
      </c>
    </row>
    <row r="62" spans="1:11" ht="24" customHeight="1">
      <c r="A62" s="7" t="s">
        <v>89</v>
      </c>
      <c r="E62" s="19">
        <f>SUM(E59:E61)</f>
        <v>106337</v>
      </c>
      <c r="F62" s="19"/>
      <c r="G62" s="53">
        <f>SUM(G59:G61)</f>
        <v>207801</v>
      </c>
      <c r="H62" s="19"/>
      <c r="I62" s="19">
        <f>SUM(I59:I61)</f>
        <v>48720</v>
      </c>
      <c r="J62" s="19"/>
      <c r="K62" s="19">
        <f>SUM(K59:K61)</f>
        <v>16453</v>
      </c>
    </row>
    <row r="63" spans="1:11" ht="24" customHeight="1">
      <c r="A63" s="20" t="s">
        <v>191</v>
      </c>
      <c r="C63" s="26">
        <v>10</v>
      </c>
      <c r="E63" s="21">
        <v>-14662</v>
      </c>
      <c r="F63" s="19"/>
      <c r="G63" s="19">
        <v>-59099</v>
      </c>
      <c r="H63" s="19"/>
      <c r="I63" s="21">
        <v>-111</v>
      </c>
      <c r="J63" s="19"/>
      <c r="K63" s="21">
        <v>-403</v>
      </c>
    </row>
    <row r="64" spans="1:11" ht="24" customHeight="1">
      <c r="A64" s="7" t="s">
        <v>91</v>
      </c>
      <c r="E64" s="23">
        <f>SUM(E62:E63)</f>
        <v>91675</v>
      </c>
      <c r="F64" s="19"/>
      <c r="G64" s="23">
        <f>SUM(G62:G63)</f>
        <v>148702</v>
      </c>
      <c r="H64" s="19"/>
      <c r="I64" s="23">
        <f>SUM(I62:I63)</f>
        <v>48609</v>
      </c>
      <c r="J64" s="19"/>
      <c r="K64" s="23">
        <f>SUM(K62:K63)</f>
        <v>16050</v>
      </c>
    </row>
    <row r="65" spans="1:11" ht="24" customHeight="1">
      <c r="A65" s="7"/>
      <c r="E65" s="18"/>
      <c r="F65" s="18"/>
      <c r="G65" s="18"/>
      <c r="H65" s="18"/>
      <c r="I65" s="18"/>
      <c r="J65" s="18"/>
      <c r="K65" s="18"/>
    </row>
    <row r="66" spans="1:11" ht="24" customHeight="1">
      <c r="A66" s="7" t="s">
        <v>92</v>
      </c>
      <c r="C66" s="26"/>
      <c r="E66" s="25"/>
      <c r="F66" s="25"/>
      <c r="G66" s="25"/>
      <c r="I66" s="25"/>
      <c r="J66" s="25"/>
      <c r="K66" s="25"/>
    </row>
    <row r="67" spans="1:11" ht="24" customHeight="1">
      <c r="A67" s="7" t="s">
        <v>93</v>
      </c>
      <c r="C67" s="26"/>
      <c r="E67" s="21">
        <v>0</v>
      </c>
      <c r="F67" s="27"/>
      <c r="G67" s="21">
        <v>0</v>
      </c>
      <c r="H67" s="22"/>
      <c r="I67" s="21">
        <v>0</v>
      </c>
      <c r="J67" s="27"/>
      <c r="K67" s="21">
        <v>0</v>
      </c>
    </row>
    <row r="68" spans="1:11" ht="24" customHeight="1">
      <c r="A68" s="7"/>
      <c r="C68" s="26"/>
      <c r="E68" s="27"/>
      <c r="F68" s="27"/>
      <c r="G68" s="27"/>
      <c r="H68" s="22"/>
      <c r="I68" s="27"/>
      <c r="J68" s="27"/>
      <c r="K68" s="27"/>
    </row>
    <row r="69" spans="1:11" ht="24" customHeight="1" thickBot="1">
      <c r="A69" s="7" t="s">
        <v>94</v>
      </c>
      <c r="C69" s="26"/>
      <c r="E69" s="28">
        <f>SUM(E64,E67)</f>
        <v>91675</v>
      </c>
      <c r="F69" s="19"/>
      <c r="G69" s="28">
        <f>SUM(G64,G67)</f>
        <v>148702</v>
      </c>
      <c r="H69" s="22"/>
      <c r="I69" s="28">
        <f>SUM(I64,I67)</f>
        <v>48609</v>
      </c>
      <c r="J69" s="27"/>
      <c r="K69" s="28">
        <f>SUM(K64,K67)</f>
        <v>16050</v>
      </c>
    </row>
    <row r="70" spans="1:11" ht="24" customHeight="1" thickTop="1">
      <c r="A70" s="16"/>
      <c r="C70" s="10"/>
      <c r="E70" s="25"/>
      <c r="F70" s="25"/>
      <c r="G70" s="25"/>
      <c r="I70" s="25"/>
      <c r="J70" s="25"/>
      <c r="K70" s="25"/>
    </row>
    <row r="71" spans="1:11" ht="24" customHeight="1">
      <c r="A71" s="7" t="s">
        <v>95</v>
      </c>
      <c r="B71" s="30"/>
      <c r="C71" s="26"/>
      <c r="E71" s="25"/>
      <c r="F71" s="25"/>
      <c r="G71" s="25"/>
      <c r="I71" s="25"/>
      <c r="J71" s="25"/>
      <c r="K71" s="25"/>
    </row>
    <row r="72" spans="1:11" ht="24" customHeight="1">
      <c r="A72" s="20" t="s">
        <v>96</v>
      </c>
      <c r="B72" s="30"/>
      <c r="C72" s="26"/>
      <c r="E72" s="25"/>
      <c r="F72" s="25"/>
      <c r="G72" s="25"/>
      <c r="I72" s="25"/>
      <c r="J72" s="25"/>
      <c r="K72" s="25"/>
    </row>
    <row r="73" spans="1:11" ht="24" customHeight="1" thickBot="1">
      <c r="A73" s="20" t="s">
        <v>97</v>
      </c>
      <c r="B73" s="2"/>
      <c r="C73" s="26"/>
      <c r="E73" s="54">
        <f>E69/BS!E88</f>
        <v>9.4120823725326333E-2</v>
      </c>
      <c r="F73" s="55"/>
      <c r="G73" s="54">
        <v>0.193</v>
      </c>
      <c r="H73" s="55"/>
      <c r="I73" s="54">
        <f>I69/BS!I88</f>
        <v>4.9905853509292476E-2</v>
      </c>
      <c r="J73" s="56"/>
      <c r="K73" s="54">
        <v>2.1000000000000001E-2</v>
      </c>
    </row>
    <row r="74" spans="1:11" ht="24" customHeight="1" thickTop="1">
      <c r="A74" s="20"/>
      <c r="B74" s="2"/>
      <c r="C74" s="26"/>
      <c r="E74" s="57"/>
      <c r="F74" s="57"/>
      <c r="G74" s="57"/>
      <c r="H74" s="57"/>
      <c r="I74" s="57"/>
      <c r="J74" s="58"/>
      <c r="K74" s="57"/>
    </row>
    <row r="75" spans="1:11" ht="24" customHeight="1" thickBot="1">
      <c r="A75" s="20" t="s">
        <v>98</v>
      </c>
      <c r="C75" s="26"/>
      <c r="E75" s="28">
        <v>974014</v>
      </c>
      <c r="F75" s="19"/>
      <c r="G75" s="28">
        <v>768793</v>
      </c>
      <c r="H75" s="22"/>
      <c r="I75" s="28">
        <v>974014</v>
      </c>
      <c r="J75" s="27"/>
      <c r="K75" s="28">
        <v>768793</v>
      </c>
    </row>
    <row r="76" spans="1:11" ht="24" customHeight="1" thickTop="1">
      <c r="A76" s="20"/>
      <c r="C76" s="26"/>
      <c r="E76" s="19"/>
      <c r="F76" s="19"/>
      <c r="G76" s="19"/>
      <c r="H76" s="22"/>
      <c r="I76" s="19"/>
      <c r="J76" s="27"/>
      <c r="K76" s="19"/>
    </row>
    <row r="77" spans="1:11" ht="24" customHeight="1">
      <c r="A77" s="9" t="s">
        <v>32</v>
      </c>
      <c r="C77" s="31"/>
      <c r="E77" s="25"/>
      <c r="F77" s="25"/>
      <c r="G77" s="25"/>
      <c r="I77" s="1"/>
      <c r="J77" s="25"/>
      <c r="K77" s="25"/>
    </row>
    <row r="78" spans="1:11" ht="24" customHeight="1">
      <c r="C78" s="31"/>
      <c r="E78" s="25"/>
      <c r="F78" s="25"/>
      <c r="G78" s="25"/>
      <c r="I78" s="25"/>
      <c r="J78" s="25"/>
      <c r="K78" s="25"/>
    </row>
    <row r="79" spans="1:11" ht="24" customHeight="1">
      <c r="C79" s="31"/>
      <c r="E79" s="25"/>
      <c r="F79" s="25"/>
      <c r="G79" s="25"/>
      <c r="I79" s="25"/>
      <c r="J79" s="25"/>
      <c r="K79" s="25"/>
    </row>
    <row r="80" spans="1:11" ht="24" customHeight="1">
      <c r="C80" s="31"/>
      <c r="E80" s="25"/>
      <c r="F80" s="25"/>
      <c r="G80" s="25"/>
      <c r="I80" s="25"/>
      <c r="J80" s="25"/>
      <c r="K80" s="25"/>
    </row>
    <row r="81" spans="2:12" ht="24" customHeight="1">
      <c r="C81" s="31"/>
      <c r="E81" s="25"/>
      <c r="F81" s="25"/>
      <c r="G81" s="25"/>
      <c r="I81" s="25"/>
      <c r="J81" s="25"/>
      <c r="K81" s="25"/>
    </row>
    <row r="82" spans="2:12" s="9" customFormat="1" ht="24" customHeight="1">
      <c r="B82" s="10"/>
      <c r="D82" s="10"/>
      <c r="E82" s="10"/>
      <c r="F82" s="10"/>
      <c r="G82" s="10"/>
      <c r="H82" s="10"/>
      <c r="I82" s="10"/>
      <c r="J82" s="10"/>
      <c r="K82" s="10"/>
      <c r="L82" s="10"/>
    </row>
    <row r="83" spans="2:12" s="9" customFormat="1" ht="24" customHeight="1">
      <c r="B83" s="10"/>
      <c r="D83" s="10"/>
      <c r="E83" s="10"/>
      <c r="F83" s="10"/>
      <c r="G83" s="10"/>
      <c r="H83" s="10"/>
      <c r="I83" s="10"/>
      <c r="J83" s="10"/>
      <c r="K83" s="10"/>
      <c r="L83" s="10"/>
    </row>
    <row r="84" spans="2:12" s="9" customFormat="1" ht="24" customHeight="1">
      <c r="B84" s="10"/>
      <c r="D84" s="10"/>
      <c r="E84" s="10"/>
      <c r="F84" s="10"/>
      <c r="G84" s="10"/>
      <c r="H84" s="10"/>
      <c r="I84" s="10"/>
      <c r="J84" s="10"/>
      <c r="K84" s="10"/>
      <c r="L84" s="10"/>
    </row>
    <row r="85" spans="2:12" s="9" customFormat="1" ht="24" customHeight="1">
      <c r="B85" s="10"/>
      <c r="D85" s="10"/>
      <c r="E85" s="10"/>
      <c r="F85" s="10"/>
      <c r="G85" s="10"/>
      <c r="H85" s="10"/>
      <c r="I85" s="10"/>
      <c r="J85" s="10"/>
      <c r="K85" s="10"/>
      <c r="L85" s="10"/>
    </row>
    <row r="86" spans="2:12" s="9" customFormat="1" ht="24" customHeight="1">
      <c r="B86" s="10"/>
      <c r="D86" s="10"/>
      <c r="E86" s="10"/>
      <c r="F86" s="10"/>
      <c r="G86" s="10"/>
      <c r="H86" s="10"/>
      <c r="I86" s="10"/>
      <c r="J86" s="10"/>
      <c r="K86" s="10"/>
      <c r="L86" s="10"/>
    </row>
    <row r="87" spans="2:12" s="9" customFormat="1" ht="24" customHeight="1">
      <c r="B87" s="10"/>
      <c r="D87" s="10"/>
      <c r="E87" s="10"/>
      <c r="F87" s="10"/>
      <c r="G87" s="10"/>
      <c r="H87" s="10"/>
      <c r="I87" s="10"/>
      <c r="J87" s="10"/>
      <c r="K87" s="10"/>
      <c r="L87" s="10"/>
    </row>
    <row r="88" spans="2:12" s="9" customFormat="1" ht="24" customHeight="1">
      <c r="B88" s="10"/>
      <c r="D88" s="10"/>
      <c r="E88" s="10"/>
      <c r="F88" s="10"/>
      <c r="G88" s="10"/>
      <c r="H88" s="10"/>
      <c r="I88" s="10"/>
      <c r="J88" s="10"/>
      <c r="K88" s="10"/>
      <c r="L88" s="10"/>
    </row>
    <row r="89" spans="2:12" s="9" customFormat="1" ht="24" customHeight="1">
      <c r="B89" s="10"/>
      <c r="D89" s="10"/>
      <c r="E89" s="10"/>
      <c r="F89" s="10"/>
      <c r="G89" s="10"/>
      <c r="H89" s="10"/>
      <c r="I89" s="10"/>
      <c r="J89" s="10"/>
      <c r="K89" s="10"/>
      <c r="L89" s="10"/>
    </row>
    <row r="90" spans="2:12" s="9" customFormat="1" ht="24" customHeight="1">
      <c r="B90" s="10"/>
      <c r="D90" s="10"/>
      <c r="E90" s="10"/>
      <c r="F90" s="10"/>
      <c r="G90" s="10"/>
      <c r="H90" s="10"/>
      <c r="I90" s="10"/>
      <c r="J90" s="10"/>
      <c r="K90" s="10"/>
      <c r="L90" s="10"/>
    </row>
    <row r="91" spans="2:12" s="9" customFormat="1" ht="24" customHeight="1">
      <c r="B91" s="10"/>
      <c r="D91" s="10"/>
      <c r="E91" s="10"/>
      <c r="F91" s="10"/>
      <c r="G91" s="10"/>
      <c r="H91" s="10"/>
      <c r="I91" s="10"/>
      <c r="J91" s="10"/>
      <c r="K91" s="10"/>
      <c r="L91" s="10"/>
    </row>
    <row r="92" spans="2:12" s="9" customFormat="1" ht="24" customHeight="1">
      <c r="B92" s="10"/>
      <c r="D92" s="10"/>
      <c r="E92" s="10"/>
      <c r="F92" s="10"/>
      <c r="G92" s="10"/>
      <c r="H92" s="10"/>
      <c r="I92" s="10"/>
      <c r="J92" s="10"/>
      <c r="K92" s="10"/>
      <c r="L92" s="10"/>
    </row>
    <row r="93" spans="2:12" s="9" customFormat="1" ht="24" customHeight="1">
      <c r="B93" s="10"/>
      <c r="D93" s="10"/>
      <c r="E93" s="10"/>
      <c r="F93" s="10"/>
      <c r="G93" s="10"/>
      <c r="H93" s="10"/>
      <c r="I93" s="10"/>
      <c r="J93" s="10"/>
      <c r="K93" s="10"/>
      <c r="L93" s="10"/>
    </row>
    <row r="94" spans="2:12" s="9" customFormat="1" ht="24" customHeight="1">
      <c r="B94" s="10"/>
      <c r="D94" s="10"/>
      <c r="E94" s="10"/>
      <c r="F94" s="10"/>
      <c r="G94" s="10"/>
      <c r="H94" s="10"/>
      <c r="I94" s="10"/>
      <c r="J94" s="10"/>
      <c r="K94" s="10"/>
      <c r="L94" s="10"/>
    </row>
    <row r="95" spans="2:12" s="9" customFormat="1" ht="24" customHeight="1">
      <c r="B95" s="10"/>
      <c r="D95" s="10"/>
      <c r="E95" s="10"/>
      <c r="F95" s="10"/>
      <c r="G95" s="10"/>
      <c r="H95" s="10"/>
      <c r="I95" s="10"/>
      <c r="J95" s="10"/>
      <c r="K95" s="10"/>
      <c r="L95" s="10"/>
    </row>
    <row r="96" spans="2:12" s="9" customFormat="1" ht="24" customHeight="1">
      <c r="B96" s="10"/>
      <c r="D96" s="10"/>
      <c r="E96" s="10"/>
      <c r="F96" s="10"/>
      <c r="G96" s="10"/>
      <c r="H96" s="10"/>
      <c r="I96" s="10"/>
      <c r="J96" s="10"/>
      <c r="K96" s="10"/>
      <c r="L96" s="10"/>
    </row>
    <row r="97" spans="2:12" s="9" customFormat="1" ht="24" customHeight="1">
      <c r="B97" s="10"/>
      <c r="D97" s="10"/>
      <c r="E97" s="10"/>
      <c r="F97" s="10"/>
      <c r="G97" s="10"/>
      <c r="H97" s="10"/>
      <c r="I97" s="10"/>
      <c r="J97" s="10"/>
      <c r="K97" s="10"/>
      <c r="L97" s="10"/>
    </row>
    <row r="98" spans="2:12" s="9" customFormat="1" ht="24" customHeight="1">
      <c r="B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2:12" s="9" customFormat="1" ht="24" customHeight="1">
      <c r="B99" s="10"/>
      <c r="D99" s="10"/>
      <c r="E99" s="10"/>
      <c r="F99" s="10"/>
      <c r="G99" s="10"/>
      <c r="H99" s="10"/>
      <c r="I99" s="10"/>
      <c r="J99" s="10"/>
      <c r="K99" s="10"/>
      <c r="L99" s="10"/>
    </row>
    <row r="100" spans="2:12" s="9" customFormat="1" ht="24" customHeight="1">
      <c r="B100" s="10"/>
      <c r="D100" s="10"/>
      <c r="E100" s="10"/>
      <c r="F100" s="10"/>
      <c r="G100" s="10"/>
      <c r="H100" s="10"/>
      <c r="I100" s="10"/>
      <c r="J100" s="10"/>
      <c r="K100" s="10"/>
      <c r="L100" s="10"/>
    </row>
    <row r="101" spans="2:12" s="9" customFormat="1" ht="24" customHeight="1">
      <c r="B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2:12" s="9" customFormat="1" ht="24" customHeight="1">
      <c r="B102" s="10"/>
      <c r="D102" s="10"/>
      <c r="E102" s="10"/>
      <c r="F102" s="10"/>
      <c r="G102" s="10"/>
      <c r="H102" s="10"/>
      <c r="I102" s="10"/>
      <c r="J102" s="10"/>
      <c r="K102" s="10"/>
      <c r="L102" s="10"/>
    </row>
    <row r="103" spans="2:12" s="9" customFormat="1" ht="24" customHeight="1">
      <c r="B103" s="10"/>
      <c r="D103" s="10"/>
      <c r="E103" s="10"/>
      <c r="F103" s="10"/>
      <c r="G103" s="10"/>
      <c r="H103" s="10"/>
      <c r="I103" s="10"/>
      <c r="J103" s="10"/>
      <c r="K103" s="10"/>
      <c r="L103" s="10"/>
    </row>
    <row r="104" spans="2:12" s="9" customFormat="1" ht="24" customHeight="1">
      <c r="B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2:12" s="9" customFormat="1" ht="24" customHeight="1">
      <c r="B105" s="10"/>
      <c r="D105" s="10"/>
      <c r="E105" s="10"/>
      <c r="F105" s="10"/>
      <c r="G105" s="10"/>
      <c r="H105" s="10"/>
      <c r="I105" s="10"/>
      <c r="J105" s="10"/>
      <c r="K105" s="10"/>
      <c r="L105" s="10"/>
    </row>
    <row r="106" spans="2:12" s="9" customFormat="1" ht="24" customHeight="1">
      <c r="B106" s="10"/>
      <c r="D106" s="10"/>
      <c r="E106" s="10"/>
      <c r="F106" s="10"/>
      <c r="G106" s="10"/>
      <c r="H106" s="10"/>
      <c r="I106" s="10"/>
      <c r="J106" s="10"/>
      <c r="K106" s="10"/>
      <c r="L106" s="10"/>
    </row>
    <row r="107" spans="2:12" s="9" customFormat="1" ht="24" customHeight="1">
      <c r="B107" s="10"/>
      <c r="D107" s="10"/>
      <c r="E107" s="10"/>
      <c r="F107" s="10"/>
      <c r="G107" s="10"/>
      <c r="H107" s="10"/>
      <c r="I107" s="10"/>
      <c r="J107" s="10"/>
      <c r="K107" s="10"/>
      <c r="L107" s="10"/>
    </row>
    <row r="108" spans="2:12" s="9" customFormat="1" ht="24" customHeight="1">
      <c r="B108" s="10"/>
      <c r="D108" s="10"/>
      <c r="E108" s="10"/>
      <c r="F108" s="10"/>
      <c r="G108" s="10"/>
      <c r="H108" s="10"/>
      <c r="I108" s="10"/>
      <c r="J108" s="10"/>
      <c r="K108" s="10"/>
      <c r="L108" s="10"/>
    </row>
    <row r="109" spans="2:12" s="9" customFormat="1" ht="24" customHeight="1">
      <c r="B109" s="10"/>
      <c r="D109" s="10"/>
      <c r="E109" s="10"/>
      <c r="F109" s="10"/>
      <c r="G109" s="10"/>
      <c r="H109" s="10"/>
      <c r="I109" s="10"/>
      <c r="J109" s="10"/>
      <c r="K109" s="10"/>
      <c r="L109" s="10"/>
    </row>
    <row r="110" spans="2:12" s="9" customFormat="1" ht="24" customHeight="1">
      <c r="B110" s="10"/>
      <c r="D110" s="10"/>
      <c r="E110" s="10"/>
      <c r="F110" s="10"/>
      <c r="G110" s="10"/>
      <c r="H110" s="10"/>
      <c r="I110" s="10"/>
      <c r="J110" s="10"/>
      <c r="K110" s="10"/>
      <c r="L110" s="10"/>
    </row>
    <row r="111" spans="2:12" s="9" customFormat="1" ht="24" customHeight="1">
      <c r="B111" s="10"/>
      <c r="D111" s="10"/>
      <c r="E111" s="10"/>
      <c r="F111" s="10"/>
      <c r="G111" s="10"/>
      <c r="H111" s="10"/>
      <c r="I111" s="10"/>
      <c r="J111" s="10"/>
      <c r="K111" s="10"/>
      <c r="L111" s="10"/>
    </row>
    <row r="112" spans="2:12" s="9" customFormat="1" ht="24" customHeight="1">
      <c r="B112" s="10"/>
      <c r="D112" s="10"/>
      <c r="E112" s="10"/>
      <c r="F112" s="10"/>
      <c r="G112" s="10"/>
      <c r="H112" s="10"/>
      <c r="I112" s="10"/>
      <c r="J112" s="10"/>
      <c r="K112" s="10"/>
      <c r="L112" s="10"/>
    </row>
    <row r="113" spans="2:12" s="9" customFormat="1" ht="24" customHeight="1">
      <c r="B113" s="10"/>
      <c r="D113" s="10"/>
      <c r="E113" s="10"/>
      <c r="F113" s="10"/>
      <c r="G113" s="10"/>
      <c r="H113" s="10"/>
      <c r="I113" s="10"/>
      <c r="J113" s="10"/>
      <c r="K113" s="10"/>
      <c r="L113" s="10"/>
    </row>
    <row r="114" spans="2:12" s="9" customFormat="1" ht="24" customHeight="1">
      <c r="B114" s="10"/>
      <c r="D114" s="10"/>
      <c r="E114" s="10"/>
      <c r="F114" s="10"/>
      <c r="G114" s="10"/>
      <c r="H114" s="10"/>
      <c r="I114" s="10"/>
      <c r="J114" s="10"/>
      <c r="K114" s="10"/>
      <c r="L114" s="10"/>
    </row>
    <row r="115" spans="2:12" s="9" customFormat="1" ht="24" customHeight="1">
      <c r="B115" s="10"/>
      <c r="D115" s="10"/>
      <c r="E115" s="10"/>
      <c r="F115" s="10"/>
      <c r="G115" s="10"/>
      <c r="H115" s="10"/>
      <c r="I115" s="10"/>
      <c r="J115" s="10"/>
      <c r="K115" s="10"/>
      <c r="L115" s="10"/>
    </row>
    <row r="116" spans="2:12" s="9" customFormat="1" ht="24" customHeight="1">
      <c r="B116" s="10"/>
      <c r="D116" s="10"/>
      <c r="E116" s="10"/>
      <c r="F116" s="10"/>
      <c r="G116" s="10"/>
      <c r="H116" s="10"/>
      <c r="I116" s="10"/>
      <c r="J116" s="10"/>
      <c r="K116" s="10"/>
      <c r="L116" s="10"/>
    </row>
    <row r="117" spans="2:12" s="9" customFormat="1" ht="24" customHeight="1">
      <c r="B117" s="10"/>
      <c r="D117" s="10"/>
      <c r="E117" s="10"/>
      <c r="F117" s="10"/>
      <c r="G117" s="10"/>
      <c r="H117" s="10"/>
      <c r="I117" s="10"/>
      <c r="J117" s="10"/>
      <c r="K117" s="10"/>
      <c r="L117" s="10"/>
    </row>
    <row r="118" spans="2:12" s="9" customFormat="1" ht="24" customHeight="1">
      <c r="B118" s="10"/>
      <c r="D118" s="10"/>
      <c r="E118" s="10"/>
      <c r="F118" s="10"/>
      <c r="G118" s="10"/>
      <c r="H118" s="10"/>
      <c r="I118" s="10"/>
      <c r="J118" s="10"/>
      <c r="K118" s="10"/>
      <c r="L118" s="10"/>
    </row>
    <row r="119" spans="2:12" s="9" customFormat="1" ht="24" customHeight="1">
      <c r="B119" s="10"/>
      <c r="D119" s="10"/>
      <c r="E119" s="10"/>
      <c r="F119" s="10"/>
      <c r="G119" s="10"/>
      <c r="H119" s="10"/>
      <c r="I119" s="10"/>
      <c r="J119" s="10"/>
      <c r="K119" s="10"/>
      <c r="L119" s="10"/>
    </row>
    <row r="120" spans="2:12" s="9" customFormat="1" ht="24" customHeight="1">
      <c r="B120" s="10"/>
      <c r="D120" s="10"/>
      <c r="E120" s="10"/>
      <c r="F120" s="10"/>
      <c r="G120" s="10"/>
      <c r="H120" s="10"/>
      <c r="I120" s="10"/>
      <c r="J120" s="10"/>
      <c r="K120" s="10"/>
      <c r="L120" s="10"/>
    </row>
    <row r="121" spans="2:12" s="9" customFormat="1" ht="24" customHeight="1">
      <c r="B121" s="10"/>
      <c r="D121" s="10"/>
      <c r="E121" s="10"/>
      <c r="F121" s="10"/>
      <c r="G121" s="10"/>
      <c r="H121" s="10"/>
      <c r="I121" s="10"/>
      <c r="J121" s="10"/>
      <c r="K121" s="10"/>
      <c r="L121" s="10"/>
    </row>
    <row r="122" spans="2:12" s="9" customFormat="1" ht="24" customHeight="1">
      <c r="B122" s="10"/>
      <c r="D122" s="10"/>
      <c r="E122" s="10"/>
      <c r="F122" s="10"/>
      <c r="G122" s="10"/>
      <c r="H122" s="10"/>
      <c r="I122" s="10"/>
      <c r="J122" s="10"/>
      <c r="K122" s="10"/>
      <c r="L122" s="10"/>
    </row>
    <row r="123" spans="2:12" s="9" customFormat="1" ht="24" customHeight="1">
      <c r="B123" s="10"/>
      <c r="D123" s="10"/>
      <c r="E123" s="10"/>
      <c r="F123" s="10"/>
      <c r="G123" s="10"/>
      <c r="H123" s="10"/>
      <c r="I123" s="10"/>
      <c r="J123" s="10"/>
      <c r="K123" s="10"/>
      <c r="L123" s="10"/>
    </row>
    <row r="124" spans="2:12" s="9" customFormat="1" ht="24" customHeight="1">
      <c r="B124" s="10"/>
      <c r="D124" s="10"/>
      <c r="E124" s="10"/>
      <c r="F124" s="10"/>
      <c r="G124" s="10"/>
      <c r="H124" s="10"/>
      <c r="I124" s="10"/>
      <c r="J124" s="10"/>
      <c r="K124" s="10"/>
      <c r="L124" s="10"/>
    </row>
    <row r="125" spans="2:12" s="9" customFormat="1" ht="24" customHeight="1">
      <c r="B125" s="10"/>
      <c r="D125" s="10"/>
      <c r="E125" s="10"/>
      <c r="F125" s="10"/>
      <c r="G125" s="10"/>
      <c r="H125" s="10"/>
      <c r="I125" s="10"/>
      <c r="J125" s="10"/>
      <c r="K125" s="10"/>
      <c r="L125" s="10"/>
    </row>
    <row r="126" spans="2:12" s="9" customFormat="1" ht="24" customHeight="1">
      <c r="B126" s="10"/>
      <c r="D126" s="10"/>
      <c r="E126" s="10"/>
      <c r="F126" s="10"/>
      <c r="G126" s="10"/>
      <c r="H126" s="10"/>
      <c r="I126" s="10"/>
      <c r="J126" s="10"/>
      <c r="K126" s="10"/>
      <c r="L126" s="10"/>
    </row>
    <row r="127" spans="2:12" s="9" customFormat="1" ht="24" customHeight="1">
      <c r="B127" s="10"/>
      <c r="D127" s="10"/>
      <c r="E127" s="10"/>
      <c r="F127" s="10"/>
      <c r="G127" s="10"/>
      <c r="H127" s="10"/>
      <c r="I127" s="10"/>
      <c r="J127" s="10"/>
      <c r="K127" s="10"/>
      <c r="L127" s="10"/>
    </row>
    <row r="128" spans="2:12" s="9" customFormat="1" ht="24" customHeight="1">
      <c r="B128" s="10"/>
      <c r="D128" s="10"/>
      <c r="E128" s="10"/>
      <c r="F128" s="10"/>
      <c r="G128" s="10"/>
      <c r="H128" s="10"/>
      <c r="I128" s="10"/>
      <c r="J128" s="10"/>
      <c r="K128" s="10"/>
      <c r="L128" s="10"/>
    </row>
    <row r="129" spans="2:12" s="9" customFormat="1" ht="24" customHeight="1">
      <c r="B129" s="10"/>
      <c r="D129" s="10"/>
      <c r="E129" s="10"/>
      <c r="F129" s="10"/>
      <c r="G129" s="10"/>
      <c r="H129" s="10"/>
      <c r="I129" s="10"/>
      <c r="J129" s="10"/>
      <c r="K129" s="10"/>
      <c r="L129" s="10"/>
    </row>
    <row r="130" spans="2:12" s="9" customFormat="1" ht="24" customHeight="1">
      <c r="B130" s="10"/>
      <c r="D130" s="10"/>
      <c r="E130" s="10"/>
      <c r="F130" s="10"/>
      <c r="G130" s="10"/>
      <c r="H130" s="10"/>
      <c r="I130" s="10"/>
      <c r="J130" s="10"/>
      <c r="K130" s="10"/>
      <c r="L130" s="10"/>
    </row>
    <row r="131" spans="2:12" s="9" customFormat="1" ht="24" customHeight="1">
      <c r="B131" s="10"/>
      <c r="D131" s="10"/>
      <c r="E131" s="10"/>
      <c r="F131" s="10"/>
      <c r="G131" s="10"/>
      <c r="H131" s="10"/>
      <c r="I131" s="10"/>
      <c r="J131" s="10"/>
      <c r="K131" s="10"/>
      <c r="L131" s="10"/>
    </row>
    <row r="132" spans="2:12" s="9" customFormat="1" ht="24" customHeight="1">
      <c r="B132" s="10"/>
      <c r="D132" s="10"/>
      <c r="E132" s="10"/>
      <c r="F132" s="10"/>
      <c r="G132" s="10"/>
      <c r="H132" s="10"/>
      <c r="I132" s="10"/>
      <c r="J132" s="10"/>
      <c r="K132" s="10"/>
      <c r="L132" s="10"/>
    </row>
    <row r="133" spans="2:12" s="9" customFormat="1" ht="24" customHeight="1">
      <c r="B133" s="10"/>
      <c r="D133" s="10"/>
      <c r="E133" s="10"/>
      <c r="F133" s="10"/>
      <c r="G133" s="10"/>
      <c r="H133" s="10"/>
      <c r="I133" s="10"/>
      <c r="J133" s="10"/>
      <c r="K133" s="10"/>
      <c r="L133" s="10"/>
    </row>
  </sheetData>
  <printOptions horizontalCentered="1"/>
  <pageMargins left="0.9055118110236221" right="0.19685039370078741" top="0.78740157480314965" bottom="0.19685039370078741" header="0.19685039370078741" footer="0.19685039370078741"/>
  <pageSetup paperSize="9" scale="80" fitToHeight="7" orientation="portrait" cellComments="asDisplayed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"/>
  <sheetViews>
    <sheetView showGridLines="0" view="pageBreakPreview" zoomScale="85" zoomScaleNormal="80" zoomScaleSheetLayoutView="85" workbookViewId="0"/>
  </sheetViews>
  <sheetFormatPr defaultColWidth="15.7109375" defaultRowHeight="24" customHeight="1"/>
  <cols>
    <col min="1" max="1" width="34.7109375" style="10" customWidth="1"/>
    <col min="2" max="2" width="1.7109375" style="10" customWidth="1"/>
    <col min="3" max="3" width="13.7109375" style="10" customWidth="1"/>
    <col min="4" max="4" width="1.7109375" style="10" customWidth="1"/>
    <col min="5" max="5" width="13.7109375" style="10" customWidth="1"/>
    <col min="6" max="6" width="1.7109375" style="10" customWidth="1"/>
    <col min="7" max="7" width="15.7109375" style="10" customWidth="1"/>
    <col min="8" max="8" width="1.7109375" style="10" customWidth="1"/>
    <col min="9" max="9" width="13.7109375" style="10" customWidth="1"/>
    <col min="10" max="10" width="1.7109375" style="10" customWidth="1"/>
    <col min="11" max="11" width="13.7109375" style="10" customWidth="1"/>
    <col min="12" max="12" width="1.7109375" style="10" customWidth="1"/>
    <col min="13" max="16384" width="15.7109375" style="10"/>
  </cols>
  <sheetData>
    <row r="1" spans="1:11" ht="24" customHeight="1">
      <c r="B1" s="46"/>
      <c r="C1" s="46"/>
      <c r="D1" s="46"/>
      <c r="E1" s="46"/>
      <c r="F1" s="46"/>
      <c r="G1" s="46"/>
      <c r="H1" s="46"/>
      <c r="I1" s="46"/>
      <c r="J1" s="46"/>
      <c r="K1" s="5" t="s">
        <v>72</v>
      </c>
    </row>
    <row r="2" spans="1:11" ht="24" customHeight="1">
      <c r="A2" s="7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24" customHeight="1">
      <c r="A3" s="29" t="s">
        <v>99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24" customHeight="1">
      <c r="A4" s="29" t="s">
        <v>185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24" customHeight="1">
      <c r="B5" s="47"/>
      <c r="C5" s="47"/>
      <c r="D5" s="47"/>
      <c r="E5" s="47"/>
      <c r="F5" s="47"/>
      <c r="G5" s="47"/>
      <c r="H5" s="47"/>
      <c r="I5" s="47"/>
      <c r="J5" s="47"/>
      <c r="K5" s="48" t="s">
        <v>2</v>
      </c>
    </row>
    <row r="6" spans="1:11" ht="24" customHeight="1">
      <c r="A6" s="18"/>
      <c r="B6" s="18"/>
      <c r="C6" s="59" t="s">
        <v>3</v>
      </c>
      <c r="D6" s="59"/>
      <c r="E6" s="59"/>
      <c r="F6" s="59"/>
      <c r="G6" s="59"/>
      <c r="H6" s="59"/>
      <c r="I6" s="59"/>
      <c r="J6" s="59"/>
      <c r="K6" s="59"/>
    </row>
    <row r="7" spans="1:11" s="18" customFormat="1" ht="24" customHeight="1">
      <c r="C7" s="18" t="s">
        <v>59</v>
      </c>
      <c r="G7" s="60" t="s">
        <v>100</v>
      </c>
      <c r="H7" s="60"/>
      <c r="I7" s="60"/>
      <c r="K7" s="18" t="s">
        <v>101</v>
      </c>
    </row>
    <row r="8" spans="1:11" s="18" customFormat="1" ht="24" customHeight="1">
      <c r="C8" s="18" t="s">
        <v>102</v>
      </c>
      <c r="E8" s="18" t="s">
        <v>103</v>
      </c>
      <c r="G8" s="18" t="s">
        <v>104</v>
      </c>
      <c r="K8" s="18" t="s">
        <v>105</v>
      </c>
    </row>
    <row r="9" spans="1:11" s="18" customFormat="1" ht="24" customHeight="1">
      <c r="C9" s="11" t="s">
        <v>106</v>
      </c>
      <c r="E9" s="11" t="s">
        <v>107</v>
      </c>
      <c r="G9" s="11" t="s">
        <v>108</v>
      </c>
      <c r="I9" s="11" t="s">
        <v>109</v>
      </c>
      <c r="K9" s="11" t="s">
        <v>110</v>
      </c>
    </row>
    <row r="10" spans="1:11" ht="24" customHeight="1">
      <c r="A10" s="16" t="s">
        <v>111</v>
      </c>
      <c r="C10" s="19">
        <v>641469</v>
      </c>
      <c r="D10" s="19"/>
      <c r="E10" s="19">
        <v>263629</v>
      </c>
      <c r="F10" s="19"/>
      <c r="G10" s="19">
        <v>0</v>
      </c>
      <c r="H10" s="19"/>
      <c r="I10" s="19">
        <v>-80664</v>
      </c>
      <c r="J10" s="19"/>
      <c r="K10" s="19">
        <f t="shared" ref="K10:K12" si="0">SUM(C10:I10)</f>
        <v>824434</v>
      </c>
    </row>
    <row r="11" spans="1:11" ht="24" customHeight="1">
      <c r="A11" s="9" t="s">
        <v>91</v>
      </c>
      <c r="C11" s="19">
        <v>0</v>
      </c>
      <c r="D11" s="19"/>
      <c r="E11" s="19">
        <v>0</v>
      </c>
      <c r="F11" s="19"/>
      <c r="G11" s="19">
        <v>0</v>
      </c>
      <c r="H11" s="19"/>
      <c r="I11" s="19">
        <f>PL!G69</f>
        <v>148702</v>
      </c>
      <c r="J11" s="19"/>
      <c r="K11" s="19">
        <f t="shared" si="0"/>
        <v>148702</v>
      </c>
    </row>
    <row r="12" spans="1:11" ht="24" customHeight="1">
      <c r="A12" s="9" t="s">
        <v>93</v>
      </c>
      <c r="C12" s="21">
        <v>0</v>
      </c>
      <c r="D12" s="19"/>
      <c r="E12" s="21">
        <v>0</v>
      </c>
      <c r="F12" s="19"/>
      <c r="G12" s="21">
        <v>0</v>
      </c>
      <c r="H12" s="19"/>
      <c r="I12" s="21">
        <v>0</v>
      </c>
      <c r="J12" s="19"/>
      <c r="K12" s="21">
        <f t="shared" si="0"/>
        <v>0</v>
      </c>
    </row>
    <row r="13" spans="1:11" ht="24" customHeight="1">
      <c r="A13" s="9" t="s">
        <v>94</v>
      </c>
      <c r="C13" s="19">
        <f>SUM(C11:C12)</f>
        <v>0</v>
      </c>
      <c r="D13" s="19"/>
      <c r="E13" s="19">
        <f>SUM(E11:E12)</f>
        <v>0</v>
      </c>
      <c r="F13" s="19"/>
      <c r="G13" s="19">
        <f>SUM(G11:G12)</f>
        <v>0</v>
      </c>
      <c r="H13" s="19"/>
      <c r="I13" s="19">
        <f>SUM(I11:I12)</f>
        <v>148702</v>
      </c>
      <c r="J13" s="19"/>
      <c r="K13" s="19">
        <f>SUM(K11:K12)</f>
        <v>148702</v>
      </c>
    </row>
    <row r="14" spans="1:11" ht="24" customHeight="1">
      <c r="A14" s="9" t="s">
        <v>192</v>
      </c>
      <c r="C14" s="19">
        <v>332545</v>
      </c>
      <c r="D14" s="19"/>
      <c r="E14" s="19">
        <v>249409</v>
      </c>
      <c r="F14" s="19"/>
      <c r="G14" s="19">
        <v>0</v>
      </c>
      <c r="H14" s="19"/>
      <c r="I14" s="19">
        <v>0</v>
      </c>
      <c r="J14" s="19"/>
      <c r="K14" s="19">
        <f t="shared" ref="K14" si="1">SUM(C14:I14)</f>
        <v>581954</v>
      </c>
    </row>
    <row r="15" spans="1:11" ht="24" customHeight="1" thickBot="1">
      <c r="A15" s="16" t="s">
        <v>183</v>
      </c>
      <c r="C15" s="49">
        <f>SUM(C10:C14)-C13</f>
        <v>974014</v>
      </c>
      <c r="D15" s="19"/>
      <c r="E15" s="49">
        <f>SUM(E10:E14)-E13</f>
        <v>513038</v>
      </c>
      <c r="F15" s="19"/>
      <c r="G15" s="49">
        <f>SUM(G10:G14)-G13</f>
        <v>0</v>
      </c>
      <c r="H15" s="19"/>
      <c r="I15" s="49">
        <f>SUM(I10:I14)-I13</f>
        <v>68038</v>
      </c>
      <c r="J15" s="19"/>
      <c r="K15" s="49">
        <f>SUM(K10:K14)-K13</f>
        <v>1555090</v>
      </c>
    </row>
    <row r="16" spans="1:11" ht="24" customHeight="1" thickTop="1">
      <c r="A16" s="16"/>
      <c r="C16" s="19"/>
      <c r="D16" s="19"/>
      <c r="E16" s="19"/>
      <c r="F16" s="19"/>
      <c r="G16" s="19"/>
      <c r="H16" s="19"/>
      <c r="I16" s="19"/>
      <c r="J16" s="19"/>
      <c r="K16" s="19"/>
    </row>
    <row r="17" spans="1:15" ht="24" customHeight="1">
      <c r="A17" s="16" t="s">
        <v>112</v>
      </c>
      <c r="C17" s="19">
        <v>974014</v>
      </c>
      <c r="D17" s="19"/>
      <c r="E17" s="19">
        <v>513038</v>
      </c>
      <c r="F17" s="19"/>
      <c r="G17" s="19">
        <v>419</v>
      </c>
      <c r="H17" s="19"/>
      <c r="I17" s="19">
        <v>21173</v>
      </c>
      <c r="J17" s="19"/>
      <c r="K17" s="19">
        <f t="shared" ref="K17:K19" si="2">SUM(C17:I17)</f>
        <v>1508644</v>
      </c>
    </row>
    <row r="18" spans="1:15" ht="24" customHeight="1">
      <c r="A18" s="9" t="s">
        <v>91</v>
      </c>
      <c r="C18" s="19">
        <v>0</v>
      </c>
      <c r="D18" s="19"/>
      <c r="E18" s="19">
        <v>0</v>
      </c>
      <c r="F18" s="19"/>
      <c r="G18" s="19">
        <v>0</v>
      </c>
      <c r="H18" s="19"/>
      <c r="I18" s="19">
        <f>PL!E64</f>
        <v>91675</v>
      </c>
      <c r="J18" s="19"/>
      <c r="K18" s="19">
        <f t="shared" si="2"/>
        <v>91675</v>
      </c>
    </row>
    <row r="19" spans="1:15" ht="24" customHeight="1">
      <c r="A19" s="9" t="s">
        <v>93</v>
      </c>
      <c r="C19" s="21">
        <v>0</v>
      </c>
      <c r="D19" s="19"/>
      <c r="E19" s="21">
        <v>0</v>
      </c>
      <c r="F19" s="19"/>
      <c r="G19" s="21">
        <v>0</v>
      </c>
      <c r="H19" s="19"/>
      <c r="I19" s="21">
        <v>0</v>
      </c>
      <c r="J19" s="19"/>
      <c r="K19" s="21">
        <f t="shared" si="2"/>
        <v>0</v>
      </c>
    </row>
    <row r="20" spans="1:15" ht="24" customHeight="1">
      <c r="A20" s="9" t="s">
        <v>94</v>
      </c>
      <c r="C20" s="19">
        <f>SUM(C18:C19)</f>
        <v>0</v>
      </c>
      <c r="D20" s="19"/>
      <c r="E20" s="19">
        <f>SUM(E18:E19)</f>
        <v>0</v>
      </c>
      <c r="F20" s="19"/>
      <c r="G20" s="19">
        <f>SUM(G18:G19)</f>
        <v>0</v>
      </c>
      <c r="H20" s="19"/>
      <c r="I20" s="19">
        <f>SUM(I18:I19)</f>
        <v>91675</v>
      </c>
      <c r="J20" s="19"/>
      <c r="K20" s="19">
        <f>SUM(K18:K19)</f>
        <v>91675</v>
      </c>
    </row>
    <row r="21" spans="1:15" ht="24" customHeight="1">
      <c r="A21" s="9" t="s">
        <v>113</v>
      </c>
      <c r="C21" s="19"/>
      <c r="D21" s="19"/>
      <c r="E21" s="19"/>
      <c r="F21" s="19"/>
      <c r="G21" s="19"/>
      <c r="H21" s="19"/>
      <c r="I21" s="19"/>
      <c r="J21" s="19"/>
      <c r="K21" s="19"/>
      <c r="M21" s="25"/>
      <c r="N21" s="19"/>
      <c r="O21" s="50"/>
    </row>
    <row r="22" spans="1:15" ht="24" customHeight="1">
      <c r="A22" s="9" t="s">
        <v>193</v>
      </c>
      <c r="C22" s="21">
        <v>0</v>
      </c>
      <c r="D22" s="19"/>
      <c r="E22" s="21">
        <v>0</v>
      </c>
      <c r="F22" s="19"/>
      <c r="G22" s="19">
        <f>G47</f>
        <v>786</v>
      </c>
      <c r="H22" s="19"/>
      <c r="I22" s="19">
        <f>-G22</f>
        <v>-786</v>
      </c>
      <c r="J22" s="19"/>
      <c r="K22" s="19">
        <f t="shared" ref="K22" si="3">SUM(C22:I22)</f>
        <v>0</v>
      </c>
      <c r="M22" s="25"/>
      <c r="N22" s="19"/>
      <c r="O22" s="50"/>
    </row>
    <row r="23" spans="1:15" ht="24" customHeight="1" thickBot="1">
      <c r="A23" s="16" t="s">
        <v>184</v>
      </c>
      <c r="C23" s="49">
        <f>SUM(C17:C22)-C20</f>
        <v>974014</v>
      </c>
      <c r="D23" s="19"/>
      <c r="E23" s="49">
        <f>SUM(E17:E22)-E20</f>
        <v>513038</v>
      </c>
      <c r="F23" s="19"/>
      <c r="G23" s="49">
        <f>SUM(G17:G22)-G20</f>
        <v>1205</v>
      </c>
      <c r="H23" s="19"/>
      <c r="I23" s="49">
        <f>SUM(I17:I22)-I20</f>
        <v>112062</v>
      </c>
      <c r="J23" s="19"/>
      <c r="K23" s="49">
        <f>SUM(K17:K22)-K20</f>
        <v>1600319</v>
      </c>
    </row>
    <row r="24" spans="1:15" ht="24" customHeight="1" thickTop="1">
      <c r="A24" s="16"/>
      <c r="C24" s="18"/>
      <c r="D24" s="18"/>
      <c r="E24" s="18"/>
      <c r="F24" s="18"/>
      <c r="G24" s="18"/>
      <c r="H24" s="18"/>
      <c r="I24" s="18"/>
      <c r="J24" s="18"/>
      <c r="K24" s="18"/>
    </row>
    <row r="25" spans="1:15" ht="24" customHeight="1">
      <c r="A25" s="9" t="s">
        <v>32</v>
      </c>
    </row>
    <row r="26" spans="1:15" ht="24" customHeight="1">
      <c r="B26" s="46"/>
      <c r="C26" s="46"/>
      <c r="D26" s="46"/>
      <c r="E26" s="46"/>
      <c r="F26" s="46"/>
      <c r="G26" s="46"/>
      <c r="H26" s="46"/>
      <c r="I26" s="46"/>
      <c r="J26" s="46"/>
      <c r="K26" s="5" t="s">
        <v>72</v>
      </c>
    </row>
    <row r="27" spans="1:15" ht="24" customHeight="1">
      <c r="A27" s="7" t="s">
        <v>0</v>
      </c>
      <c r="B27" s="29"/>
      <c r="C27" s="29"/>
      <c r="D27" s="29"/>
      <c r="E27" s="29"/>
      <c r="F27" s="29"/>
      <c r="G27" s="29"/>
      <c r="H27" s="29"/>
      <c r="I27" s="29"/>
      <c r="J27" s="29"/>
    </row>
    <row r="28" spans="1:15" ht="24" customHeight="1">
      <c r="A28" s="29" t="s">
        <v>114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5" ht="24" customHeight="1">
      <c r="A29" s="29" t="s">
        <v>185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15" ht="24" customHeight="1">
      <c r="B30" s="47"/>
      <c r="C30" s="47"/>
      <c r="D30" s="47"/>
      <c r="E30" s="47"/>
      <c r="F30" s="47"/>
      <c r="G30" s="47"/>
      <c r="H30" s="47"/>
      <c r="I30" s="47"/>
      <c r="J30" s="47"/>
      <c r="K30" s="48" t="s">
        <v>115</v>
      </c>
    </row>
    <row r="31" spans="1:15" ht="24" customHeight="1">
      <c r="A31" s="18"/>
      <c r="B31" s="18"/>
      <c r="C31" s="59" t="s">
        <v>4</v>
      </c>
      <c r="D31" s="59"/>
      <c r="E31" s="59"/>
      <c r="F31" s="59"/>
      <c r="G31" s="59"/>
      <c r="H31" s="59"/>
      <c r="I31" s="59"/>
      <c r="J31" s="59"/>
      <c r="K31" s="59"/>
    </row>
    <row r="32" spans="1:15" s="18" customFormat="1" ht="24" customHeight="1">
      <c r="C32" s="18" t="s">
        <v>59</v>
      </c>
      <c r="G32" s="60" t="s">
        <v>100</v>
      </c>
      <c r="H32" s="60"/>
      <c r="I32" s="60"/>
      <c r="K32" s="18" t="s">
        <v>101</v>
      </c>
    </row>
    <row r="33" spans="1:15" s="18" customFormat="1" ht="24" customHeight="1">
      <c r="C33" s="18" t="s">
        <v>102</v>
      </c>
      <c r="E33" s="18" t="s">
        <v>103</v>
      </c>
      <c r="G33" s="18" t="s">
        <v>104</v>
      </c>
      <c r="K33" s="18" t="s">
        <v>105</v>
      </c>
    </row>
    <row r="34" spans="1:15" s="18" customFormat="1" ht="24" customHeight="1">
      <c r="C34" s="11" t="s">
        <v>106</v>
      </c>
      <c r="E34" s="11" t="s">
        <v>107</v>
      </c>
      <c r="G34" s="11" t="s">
        <v>108</v>
      </c>
      <c r="I34" s="11" t="s">
        <v>109</v>
      </c>
      <c r="K34" s="11" t="s">
        <v>110</v>
      </c>
    </row>
    <row r="35" spans="1:15" ht="24" customHeight="1">
      <c r="A35" s="16" t="s">
        <v>111</v>
      </c>
      <c r="C35" s="19">
        <v>641469</v>
      </c>
      <c r="D35" s="19"/>
      <c r="E35" s="19">
        <v>263629</v>
      </c>
      <c r="F35" s="19"/>
      <c r="G35" s="19">
        <v>0</v>
      </c>
      <c r="H35" s="19"/>
      <c r="I35" s="19">
        <v>-94996</v>
      </c>
      <c r="J35" s="19"/>
      <c r="K35" s="19">
        <f t="shared" ref="K35" si="4">SUM(C35:I35)</f>
        <v>810102</v>
      </c>
    </row>
    <row r="36" spans="1:15" ht="24" customHeight="1">
      <c r="A36" s="9" t="s">
        <v>91</v>
      </c>
      <c r="C36" s="19">
        <v>0</v>
      </c>
      <c r="D36" s="19"/>
      <c r="E36" s="19">
        <v>0</v>
      </c>
      <c r="F36" s="19"/>
      <c r="G36" s="19">
        <v>0</v>
      </c>
      <c r="H36" s="19"/>
      <c r="I36" s="19">
        <f>PL!K64</f>
        <v>16050</v>
      </c>
      <c r="J36" s="19"/>
      <c r="K36" s="19">
        <f>SUM(C36:I36)</f>
        <v>16050</v>
      </c>
      <c r="L36" s="18"/>
    </row>
    <row r="37" spans="1:15" ht="24" customHeight="1">
      <c r="A37" s="9" t="s">
        <v>93</v>
      </c>
      <c r="C37" s="21">
        <v>0</v>
      </c>
      <c r="D37" s="19"/>
      <c r="E37" s="21">
        <v>0</v>
      </c>
      <c r="F37" s="19"/>
      <c r="G37" s="21">
        <v>0</v>
      </c>
      <c r="H37" s="19"/>
      <c r="I37" s="21">
        <v>0</v>
      </c>
      <c r="J37" s="19"/>
      <c r="K37" s="21">
        <f t="shared" ref="K37" si="5">SUM(C37:I37)</f>
        <v>0</v>
      </c>
    </row>
    <row r="38" spans="1:15" ht="24" customHeight="1">
      <c r="A38" s="9" t="s">
        <v>94</v>
      </c>
      <c r="C38" s="19">
        <f>SUM(C36:C37)</f>
        <v>0</v>
      </c>
      <c r="D38" s="19"/>
      <c r="E38" s="19">
        <f>SUM(E36:E37)</f>
        <v>0</v>
      </c>
      <c r="F38" s="19"/>
      <c r="G38" s="19">
        <f>SUM(G36:G37)</f>
        <v>0</v>
      </c>
      <c r="H38" s="19"/>
      <c r="I38" s="19">
        <f>SUM(I36:I37)</f>
        <v>16050</v>
      </c>
      <c r="J38" s="19"/>
      <c r="K38" s="19">
        <f>SUM(K36:K37)</f>
        <v>16050</v>
      </c>
      <c r="L38" s="18"/>
    </row>
    <row r="39" spans="1:15" ht="24" customHeight="1">
      <c r="A39" s="9" t="s">
        <v>192</v>
      </c>
      <c r="C39" s="19">
        <v>332545</v>
      </c>
      <c r="D39" s="19"/>
      <c r="E39" s="19">
        <v>249409</v>
      </c>
      <c r="F39" s="19"/>
      <c r="G39" s="19">
        <v>0</v>
      </c>
      <c r="H39" s="19"/>
      <c r="I39" s="19">
        <v>0</v>
      </c>
      <c r="J39" s="19"/>
      <c r="K39" s="19">
        <f>SUM(C39:I39)</f>
        <v>581954</v>
      </c>
      <c r="L39" s="18"/>
    </row>
    <row r="40" spans="1:15" ht="24" customHeight="1" thickBot="1">
      <c r="A40" s="16" t="s">
        <v>183</v>
      </c>
      <c r="C40" s="49">
        <f>SUM(C35:C39)-C38</f>
        <v>974014</v>
      </c>
      <c r="D40" s="19"/>
      <c r="E40" s="49">
        <f>SUM(E35:E39)-E38</f>
        <v>513038</v>
      </c>
      <c r="F40" s="19"/>
      <c r="G40" s="49">
        <f>SUM(G35:G39)-G38</f>
        <v>0</v>
      </c>
      <c r="H40" s="19"/>
      <c r="I40" s="49">
        <f>SUM(I35:I39)-I38</f>
        <v>-78946</v>
      </c>
      <c r="J40" s="19"/>
      <c r="K40" s="49">
        <f>SUM(K35:K39)-K38</f>
        <v>1408106</v>
      </c>
    </row>
    <row r="41" spans="1:15" ht="24" customHeight="1" thickTop="1">
      <c r="A41" s="16"/>
      <c r="C41" s="19"/>
      <c r="D41" s="19"/>
      <c r="E41" s="19"/>
      <c r="F41" s="19"/>
      <c r="G41" s="19"/>
      <c r="H41" s="19"/>
      <c r="I41" s="19"/>
      <c r="J41" s="19"/>
      <c r="K41" s="19"/>
    </row>
    <row r="42" spans="1:15" ht="24" customHeight="1">
      <c r="A42" s="16" t="s">
        <v>112</v>
      </c>
      <c r="C42" s="19">
        <v>974014</v>
      </c>
      <c r="D42" s="19"/>
      <c r="E42" s="19">
        <v>513038</v>
      </c>
      <c r="F42" s="19"/>
      <c r="G42" s="19">
        <v>419</v>
      </c>
      <c r="H42" s="19"/>
      <c r="I42" s="19">
        <v>7963</v>
      </c>
      <c r="J42" s="19"/>
      <c r="K42" s="19">
        <f t="shared" ref="K42:K44" si="6">SUM(C42:I42)</f>
        <v>1495434</v>
      </c>
    </row>
    <row r="43" spans="1:15" ht="24" customHeight="1">
      <c r="A43" s="9" t="s">
        <v>91</v>
      </c>
      <c r="C43" s="19">
        <v>0</v>
      </c>
      <c r="D43" s="19"/>
      <c r="E43" s="19">
        <v>0</v>
      </c>
      <c r="F43" s="19"/>
      <c r="G43" s="19">
        <v>0</v>
      </c>
      <c r="H43" s="19"/>
      <c r="I43" s="19">
        <f>PL!I64</f>
        <v>48609</v>
      </c>
      <c r="J43" s="19"/>
      <c r="K43" s="19">
        <f t="shared" si="6"/>
        <v>48609</v>
      </c>
      <c r="L43" s="18"/>
    </row>
    <row r="44" spans="1:15" ht="24" customHeight="1">
      <c r="A44" s="9" t="s">
        <v>93</v>
      </c>
      <c r="C44" s="21">
        <v>0</v>
      </c>
      <c r="D44" s="19"/>
      <c r="E44" s="21">
        <v>0</v>
      </c>
      <c r="F44" s="19"/>
      <c r="G44" s="21">
        <v>0</v>
      </c>
      <c r="H44" s="19"/>
      <c r="I44" s="21">
        <v>0</v>
      </c>
      <c r="J44" s="19"/>
      <c r="K44" s="21">
        <f t="shared" si="6"/>
        <v>0</v>
      </c>
    </row>
    <row r="45" spans="1:15" ht="24" customHeight="1">
      <c r="A45" s="9" t="s">
        <v>94</v>
      </c>
      <c r="C45" s="19">
        <f>SUM(C43:C44)</f>
        <v>0</v>
      </c>
      <c r="D45" s="19"/>
      <c r="E45" s="19">
        <f>SUM(E43:E44)</f>
        <v>0</v>
      </c>
      <c r="F45" s="19"/>
      <c r="G45" s="19">
        <f>SUM(G43:G44)</f>
        <v>0</v>
      </c>
      <c r="H45" s="19"/>
      <c r="I45" s="19">
        <f>SUM(I43:I44)</f>
        <v>48609</v>
      </c>
      <c r="J45" s="19"/>
      <c r="K45" s="19">
        <f>SUM(K43:K44)</f>
        <v>48609</v>
      </c>
      <c r="L45" s="18"/>
    </row>
    <row r="46" spans="1:15" ht="24" customHeight="1">
      <c r="A46" s="9" t="s">
        <v>113</v>
      </c>
      <c r="C46" s="19"/>
      <c r="D46" s="19"/>
      <c r="E46" s="19"/>
      <c r="F46" s="19"/>
      <c r="G46" s="19"/>
      <c r="H46" s="19"/>
      <c r="I46" s="19"/>
      <c r="J46" s="19"/>
      <c r="K46" s="19"/>
      <c r="M46" s="25"/>
      <c r="N46" s="19"/>
      <c r="O46" s="50"/>
    </row>
    <row r="47" spans="1:15" ht="24" customHeight="1">
      <c r="A47" s="9" t="s">
        <v>193</v>
      </c>
      <c r="C47" s="21">
        <v>0</v>
      </c>
      <c r="D47" s="19"/>
      <c r="E47" s="21">
        <v>0</v>
      </c>
      <c r="F47" s="19"/>
      <c r="G47" s="19">
        <v>786</v>
      </c>
      <c r="H47" s="19"/>
      <c r="I47" s="19">
        <f>-G47</f>
        <v>-786</v>
      </c>
      <c r="J47" s="19"/>
      <c r="K47" s="19">
        <f>SUM(C47:I47)</f>
        <v>0</v>
      </c>
      <c r="M47" s="25"/>
      <c r="N47" s="19"/>
      <c r="O47" s="50"/>
    </row>
    <row r="48" spans="1:15" ht="24" customHeight="1" thickBot="1">
      <c r="A48" s="16" t="s">
        <v>184</v>
      </c>
      <c r="C48" s="49">
        <f>SUM(C42:C47)-C45</f>
        <v>974014</v>
      </c>
      <c r="D48" s="19"/>
      <c r="E48" s="49">
        <f>SUM(E42:E47)-E45</f>
        <v>513038</v>
      </c>
      <c r="F48" s="19"/>
      <c r="G48" s="49">
        <f>SUM(G42:G47)-G45</f>
        <v>1205</v>
      </c>
      <c r="H48" s="19"/>
      <c r="I48" s="49">
        <f>SUM(I42:I47)-I45</f>
        <v>55786</v>
      </c>
      <c r="J48" s="19"/>
      <c r="K48" s="49">
        <f>SUM(K42:K47)-K45</f>
        <v>1544043</v>
      </c>
    </row>
    <row r="49" spans="1:11" ht="24" customHeight="1" thickTop="1">
      <c r="A49" s="16"/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24" customHeight="1">
      <c r="A50" s="9" t="s">
        <v>32</v>
      </c>
    </row>
  </sheetData>
  <mergeCells count="4">
    <mergeCell ref="C6:K6"/>
    <mergeCell ref="C31:K31"/>
    <mergeCell ref="G7:I7"/>
    <mergeCell ref="G32:I32"/>
  </mergeCells>
  <printOptions horizontalCentered="1"/>
  <pageMargins left="0.9055118110236221" right="0.19685039370078741" top="0.78740157480314965" bottom="0" header="0.19685039370078741" footer="0.19685039370078741"/>
  <pageSetup paperSize="9" scale="80" orientation="portrait" r:id="rId1"/>
  <rowBreaks count="1" manualBreakCount="1">
    <brk id="25" max="16383" man="1"/>
  </rowBreaks>
  <ignoredErrors>
    <ignoredError sqref="D13 H13 F13 C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50B42-6BE4-435E-B43C-1BA858654FFF}">
  <dimension ref="A1:P139"/>
  <sheetViews>
    <sheetView showGridLines="0" view="pageBreakPreview" topLeftCell="A70" zoomScale="85" zoomScaleNormal="80" zoomScaleSheetLayoutView="85" workbookViewId="0">
      <selection activeCell="H79" sqref="H79"/>
    </sheetView>
  </sheetViews>
  <sheetFormatPr defaultColWidth="15.7109375" defaultRowHeight="23.1" customHeight="1"/>
  <cols>
    <col min="1" max="1" width="51.7109375" style="9" customWidth="1"/>
    <col min="2" max="2" width="8.7109375" style="9" customWidth="1"/>
    <col min="3" max="3" width="1.7109375" style="10" customWidth="1"/>
    <col min="4" max="4" width="11.7109375" style="10" customWidth="1"/>
    <col min="5" max="5" width="1.7109375" style="10" customWidth="1"/>
    <col min="6" max="6" width="11.7109375" style="10" customWidth="1"/>
    <col min="7" max="7" width="1.7109375" style="10" customWidth="1"/>
    <col min="8" max="8" width="11.7109375" style="10" customWidth="1"/>
    <col min="9" max="9" width="1.7109375" style="10" customWidth="1"/>
    <col min="10" max="10" width="11.7109375" style="10" customWidth="1"/>
    <col min="11" max="11" width="1.7109375" style="10" customWidth="1"/>
    <col min="12" max="16384" width="15.7109375" style="10"/>
  </cols>
  <sheetData>
    <row r="1" spans="1:10" s="2" customFormat="1" ht="23.1" customHeight="1">
      <c r="B1" s="3"/>
      <c r="C1" s="4"/>
      <c r="D1" s="4"/>
      <c r="E1" s="4"/>
      <c r="F1" s="4"/>
      <c r="G1" s="4"/>
      <c r="H1" s="4"/>
      <c r="I1" s="4"/>
      <c r="J1" s="5" t="s">
        <v>72</v>
      </c>
    </row>
    <row r="2" spans="1:10" s="2" customFormat="1" ht="23.1" customHeight="1">
      <c r="A2" s="6" t="s">
        <v>0</v>
      </c>
      <c r="B2" s="3"/>
      <c r="C2" s="4"/>
      <c r="D2" s="4"/>
      <c r="E2" s="4"/>
      <c r="F2" s="4"/>
      <c r="G2" s="4"/>
      <c r="H2" s="4"/>
      <c r="I2" s="4"/>
      <c r="J2" s="4"/>
    </row>
    <row r="3" spans="1:10" s="2" customFormat="1" ht="23.1" customHeight="1">
      <c r="A3" s="7" t="s">
        <v>116</v>
      </c>
      <c r="B3" s="3"/>
      <c r="C3" s="4"/>
      <c r="D3" s="4"/>
      <c r="E3" s="4"/>
      <c r="F3" s="4"/>
      <c r="G3" s="4"/>
      <c r="H3" s="4"/>
      <c r="I3" s="4"/>
      <c r="J3" s="4"/>
    </row>
    <row r="4" spans="1:10" s="2" customFormat="1" ht="23.1" customHeight="1">
      <c r="A4" s="6" t="s">
        <v>185</v>
      </c>
      <c r="B4" s="3"/>
      <c r="C4" s="4"/>
      <c r="D4" s="4"/>
      <c r="E4" s="4"/>
      <c r="F4" s="4"/>
      <c r="G4" s="4"/>
      <c r="H4" s="4"/>
      <c r="I4" s="4"/>
      <c r="J4" s="4"/>
    </row>
    <row r="5" spans="1:10" s="2" customFormat="1" ht="23.1" customHeight="1">
      <c r="B5" s="3"/>
      <c r="C5" s="4"/>
      <c r="D5" s="4"/>
      <c r="E5" s="4"/>
      <c r="F5" s="4"/>
      <c r="G5" s="4"/>
      <c r="H5" s="8"/>
      <c r="I5" s="4"/>
      <c r="J5" s="5" t="s">
        <v>2</v>
      </c>
    </row>
    <row r="6" spans="1:10" ht="23.1" customHeight="1">
      <c r="D6" s="11"/>
      <c r="E6" s="11" t="s">
        <v>3</v>
      </c>
      <c r="F6" s="11"/>
      <c r="G6" s="12"/>
      <c r="H6" s="11"/>
      <c r="I6" s="11" t="s">
        <v>4</v>
      </c>
      <c r="J6" s="11"/>
    </row>
    <row r="7" spans="1:10" ht="23.1" customHeight="1">
      <c r="B7" s="13"/>
      <c r="C7" s="14"/>
      <c r="D7" s="13">
        <v>2567</v>
      </c>
      <c r="E7" s="13"/>
      <c r="F7" s="13">
        <v>2566</v>
      </c>
      <c r="G7" s="15"/>
      <c r="H7" s="13">
        <v>2567</v>
      </c>
      <c r="I7" s="15"/>
      <c r="J7" s="13">
        <v>2566</v>
      </c>
    </row>
    <row r="8" spans="1:10" ht="23.1" customHeight="1">
      <c r="A8" s="16" t="s">
        <v>117</v>
      </c>
      <c r="B8" s="17"/>
      <c r="D8" s="18"/>
      <c r="E8" s="18"/>
      <c r="F8" s="18"/>
      <c r="G8" s="18"/>
      <c r="H8" s="18"/>
      <c r="I8" s="18"/>
      <c r="J8" s="18"/>
    </row>
    <row r="9" spans="1:10" ht="23.1" customHeight="1">
      <c r="A9" s="9" t="s">
        <v>118</v>
      </c>
      <c r="B9" s="17"/>
      <c r="D9" s="19">
        <f>PL!E62</f>
        <v>106337</v>
      </c>
      <c r="E9" s="19"/>
      <c r="F9" s="19">
        <f>PL!G62</f>
        <v>207801</v>
      </c>
      <c r="G9" s="19"/>
      <c r="H9" s="19">
        <f>PL!I62</f>
        <v>48720</v>
      </c>
      <c r="I9" s="19"/>
      <c r="J9" s="19">
        <f>PL!K62</f>
        <v>16453</v>
      </c>
    </row>
    <row r="10" spans="1:10" ht="23.1" customHeight="1">
      <c r="A10" s="9" t="s">
        <v>119</v>
      </c>
      <c r="B10" s="17"/>
      <c r="D10" s="19"/>
      <c r="E10" s="19"/>
      <c r="F10" s="19"/>
      <c r="G10" s="19"/>
      <c r="H10" s="19"/>
      <c r="I10" s="19"/>
      <c r="J10" s="19"/>
    </row>
    <row r="11" spans="1:10" ht="23.1" customHeight="1">
      <c r="A11" s="9" t="s">
        <v>120</v>
      </c>
      <c r="B11" s="17"/>
      <c r="D11" s="19"/>
      <c r="E11" s="19"/>
      <c r="F11" s="19"/>
      <c r="G11" s="19"/>
      <c r="H11" s="19"/>
      <c r="I11" s="19"/>
      <c r="J11" s="19"/>
    </row>
    <row r="12" spans="1:10" ht="23.1" customHeight="1">
      <c r="A12" s="20" t="s">
        <v>121</v>
      </c>
      <c r="B12" s="17"/>
      <c r="D12" s="19">
        <v>35485</v>
      </c>
      <c r="E12" s="19"/>
      <c r="F12" s="19">
        <v>15724</v>
      </c>
      <c r="G12" s="19"/>
      <c r="H12" s="19">
        <v>6491</v>
      </c>
      <c r="I12" s="19"/>
      <c r="J12" s="19">
        <v>2905</v>
      </c>
    </row>
    <row r="13" spans="1:10" ht="23.1" customHeight="1">
      <c r="A13" s="9" t="s">
        <v>122</v>
      </c>
      <c r="B13" s="17"/>
      <c r="D13" s="19">
        <v>0</v>
      </c>
      <c r="E13" s="19"/>
      <c r="F13" s="19">
        <v>124</v>
      </c>
      <c r="G13" s="19"/>
      <c r="H13" s="19">
        <v>102</v>
      </c>
      <c r="I13" s="19"/>
      <c r="J13" s="19">
        <v>13</v>
      </c>
    </row>
    <row r="14" spans="1:10" ht="23.1" customHeight="1">
      <c r="A14" s="9" t="s">
        <v>186</v>
      </c>
      <c r="B14" s="17"/>
      <c r="D14" s="19">
        <v>0</v>
      </c>
      <c r="E14" s="19"/>
      <c r="F14" s="19">
        <v>-3288</v>
      </c>
      <c r="G14" s="19"/>
      <c r="H14" s="19">
        <v>0</v>
      </c>
      <c r="I14" s="19"/>
      <c r="J14" s="19">
        <v>-3288</v>
      </c>
    </row>
    <row r="15" spans="1:10" ht="23.1" customHeight="1">
      <c r="A15" s="9" t="s">
        <v>179</v>
      </c>
      <c r="B15" s="17"/>
      <c r="D15" s="19">
        <v>-239</v>
      </c>
      <c r="E15" s="19"/>
      <c r="F15" s="19">
        <v>0</v>
      </c>
      <c r="G15" s="19"/>
      <c r="H15" s="19">
        <v>386</v>
      </c>
      <c r="I15" s="19"/>
      <c r="J15" s="19">
        <v>0</v>
      </c>
    </row>
    <row r="16" spans="1:10" ht="23.1" customHeight="1">
      <c r="A16" s="9" t="s">
        <v>170</v>
      </c>
      <c r="B16" s="17"/>
      <c r="D16" s="19">
        <v>8045</v>
      </c>
      <c r="E16" s="19"/>
      <c r="F16" s="19">
        <v>2383</v>
      </c>
      <c r="G16" s="19"/>
      <c r="H16" s="19">
        <v>770</v>
      </c>
      <c r="I16" s="19"/>
      <c r="J16" s="19">
        <v>142</v>
      </c>
    </row>
    <row r="17" spans="1:12" ht="23.1" customHeight="1">
      <c r="A17" s="9" t="s">
        <v>123</v>
      </c>
      <c r="B17" s="17"/>
      <c r="D17" s="19">
        <v>482</v>
      </c>
      <c r="E17" s="19"/>
      <c r="F17" s="19">
        <v>325</v>
      </c>
      <c r="G17" s="19"/>
      <c r="H17" s="19">
        <v>387</v>
      </c>
      <c r="I17" s="19"/>
      <c r="J17" s="19">
        <v>86</v>
      </c>
    </row>
    <row r="18" spans="1:12" ht="23.1" customHeight="1">
      <c r="A18" s="9" t="s">
        <v>124</v>
      </c>
      <c r="B18" s="17"/>
      <c r="D18" s="19">
        <v>1041</v>
      </c>
      <c r="E18" s="19"/>
      <c r="F18" s="19">
        <v>1041</v>
      </c>
      <c r="G18" s="19"/>
      <c r="H18" s="19">
        <v>1041</v>
      </c>
      <c r="I18" s="19"/>
      <c r="J18" s="19">
        <v>1041</v>
      </c>
    </row>
    <row r="19" spans="1:12" ht="23.1" customHeight="1">
      <c r="A19" s="9" t="s">
        <v>125</v>
      </c>
      <c r="B19" s="17"/>
      <c r="D19" s="19">
        <v>0</v>
      </c>
      <c r="E19" s="19"/>
      <c r="F19" s="19">
        <v>0</v>
      </c>
      <c r="G19" s="19"/>
      <c r="H19" s="19">
        <v>-90000</v>
      </c>
      <c r="I19" s="19"/>
      <c r="J19" s="19">
        <v>-7562</v>
      </c>
    </row>
    <row r="20" spans="1:12" ht="23.1" customHeight="1">
      <c r="A20" s="9" t="s">
        <v>194</v>
      </c>
      <c r="B20" s="17"/>
      <c r="D20" s="19">
        <v>915</v>
      </c>
      <c r="E20" s="19"/>
      <c r="F20" s="19">
        <v>0</v>
      </c>
      <c r="G20" s="19"/>
      <c r="H20" s="19">
        <v>900</v>
      </c>
      <c r="I20" s="19"/>
      <c r="J20" s="19">
        <v>0</v>
      </c>
    </row>
    <row r="21" spans="1:12" ht="23.1" customHeight="1">
      <c r="A21" s="9" t="s">
        <v>126</v>
      </c>
      <c r="B21" s="17"/>
      <c r="D21" s="19">
        <v>-2424</v>
      </c>
      <c r="E21" s="19"/>
      <c r="F21" s="19">
        <v>0</v>
      </c>
      <c r="G21" s="19"/>
      <c r="H21" s="19">
        <v>-70106</v>
      </c>
      <c r="I21" s="19"/>
      <c r="J21" s="19">
        <v>-37471</v>
      </c>
    </row>
    <row r="22" spans="1:12" ht="23.1" customHeight="1">
      <c r="A22" s="9" t="s">
        <v>127</v>
      </c>
      <c r="B22" s="17"/>
      <c r="D22" s="21">
        <v>23081</v>
      </c>
      <c r="E22" s="19"/>
      <c r="F22" s="21">
        <v>43606</v>
      </c>
      <c r="G22" s="19"/>
      <c r="H22" s="21">
        <v>75870</v>
      </c>
      <c r="I22" s="19"/>
      <c r="J22" s="21">
        <v>29646</v>
      </c>
    </row>
    <row r="23" spans="1:12" ht="23.1" customHeight="1">
      <c r="A23" s="9" t="s">
        <v>171</v>
      </c>
      <c r="B23" s="17"/>
      <c r="D23" s="19"/>
      <c r="E23" s="19"/>
      <c r="F23" s="19"/>
      <c r="G23" s="19"/>
      <c r="H23" s="19"/>
      <c r="I23" s="19"/>
      <c r="J23" s="19"/>
    </row>
    <row r="24" spans="1:12" ht="23.1" customHeight="1">
      <c r="A24" s="9" t="s">
        <v>172</v>
      </c>
      <c r="B24" s="17"/>
      <c r="D24" s="19">
        <f>SUM(D9:D22)</f>
        <v>172723</v>
      </c>
      <c r="E24" s="19"/>
      <c r="F24" s="19">
        <f>SUM(F9:F22)</f>
        <v>267716</v>
      </c>
      <c r="G24" s="19"/>
      <c r="H24" s="19">
        <f>SUM(H9:H22)</f>
        <v>-25439</v>
      </c>
      <c r="I24" s="19"/>
      <c r="J24" s="19">
        <f>SUM(J9:J22)</f>
        <v>1965</v>
      </c>
    </row>
    <row r="25" spans="1:12" ht="23.1" customHeight="1">
      <c r="A25" s="9" t="s">
        <v>128</v>
      </c>
      <c r="B25" s="17"/>
      <c r="D25" s="19"/>
      <c r="E25" s="19"/>
      <c r="F25" s="19"/>
      <c r="G25" s="19"/>
      <c r="H25" s="19"/>
      <c r="I25" s="19"/>
      <c r="J25" s="19"/>
    </row>
    <row r="26" spans="1:12" ht="23.1" customHeight="1">
      <c r="A26" s="9" t="s">
        <v>129</v>
      </c>
      <c r="B26" s="17"/>
      <c r="D26" s="19">
        <v>1249</v>
      </c>
      <c r="E26" s="19"/>
      <c r="F26" s="19">
        <v>-7040</v>
      </c>
      <c r="G26" s="19"/>
      <c r="H26" s="19">
        <v>101070</v>
      </c>
      <c r="I26" s="19"/>
      <c r="J26" s="19">
        <v>-126884</v>
      </c>
    </row>
    <row r="27" spans="1:12" ht="23.1" customHeight="1">
      <c r="A27" s="9" t="s">
        <v>130</v>
      </c>
      <c r="B27" s="17"/>
      <c r="D27" s="19">
        <v>0</v>
      </c>
      <c r="E27" s="19"/>
      <c r="F27" s="19">
        <v>195</v>
      </c>
      <c r="G27" s="19"/>
      <c r="H27" s="19">
        <v>0</v>
      </c>
      <c r="I27" s="19"/>
      <c r="J27" s="19">
        <v>0</v>
      </c>
    </row>
    <row r="28" spans="1:12" ht="23.1" customHeight="1">
      <c r="A28" s="9" t="s">
        <v>131</v>
      </c>
      <c r="B28" s="17"/>
      <c r="D28" s="19">
        <v>-132566</v>
      </c>
      <c r="E28" s="19"/>
      <c r="F28" s="19">
        <v>-513067</v>
      </c>
      <c r="G28" s="19"/>
      <c r="H28" s="19">
        <v>0</v>
      </c>
      <c r="I28" s="19"/>
      <c r="J28" s="19">
        <v>0</v>
      </c>
    </row>
    <row r="29" spans="1:12" ht="23.1" customHeight="1">
      <c r="A29" s="20" t="s">
        <v>132</v>
      </c>
      <c r="B29" s="17"/>
      <c r="D29" s="19">
        <v>22875</v>
      </c>
      <c r="E29" s="19"/>
      <c r="F29" s="19">
        <v>-255199</v>
      </c>
      <c r="G29" s="19"/>
      <c r="H29" s="19">
        <v>3418</v>
      </c>
      <c r="I29" s="22"/>
      <c r="J29" s="19">
        <v>-20947</v>
      </c>
    </row>
    <row r="30" spans="1:12" ht="23.1" customHeight="1">
      <c r="A30" s="20" t="s">
        <v>133</v>
      </c>
      <c r="B30" s="17"/>
      <c r="D30" s="19">
        <v>1379</v>
      </c>
      <c r="E30" s="19"/>
      <c r="F30" s="22">
        <v>-2970</v>
      </c>
      <c r="G30" s="22"/>
      <c r="H30" s="19">
        <v>1065</v>
      </c>
      <c r="I30" s="19"/>
      <c r="J30" s="22">
        <v>-1036</v>
      </c>
    </row>
    <row r="31" spans="1:12" ht="23.1" customHeight="1">
      <c r="A31" s="9" t="s">
        <v>134</v>
      </c>
      <c r="B31" s="17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23.1" customHeight="1">
      <c r="A32" s="20" t="s">
        <v>135</v>
      </c>
      <c r="B32" s="17"/>
      <c r="D32" s="19">
        <v>-68806</v>
      </c>
      <c r="E32" s="19"/>
      <c r="F32" s="19">
        <v>304818</v>
      </c>
      <c r="G32" s="19"/>
      <c r="H32" s="19">
        <v>-128195</v>
      </c>
      <c r="I32" s="19"/>
      <c r="J32" s="19">
        <v>153295</v>
      </c>
    </row>
    <row r="33" spans="1:10" ht="23.1" customHeight="1">
      <c r="A33" s="20" t="s">
        <v>136</v>
      </c>
      <c r="B33" s="17"/>
      <c r="D33" s="19">
        <v>376943</v>
      </c>
      <c r="E33" s="19"/>
      <c r="F33" s="19">
        <v>47890</v>
      </c>
      <c r="G33" s="19"/>
      <c r="H33" s="19">
        <v>0</v>
      </c>
      <c r="I33" s="19"/>
      <c r="J33" s="19">
        <v>0</v>
      </c>
    </row>
    <row r="34" spans="1:10" ht="23.1" customHeight="1">
      <c r="A34" s="20" t="s">
        <v>137</v>
      </c>
      <c r="B34" s="17"/>
      <c r="D34" s="19">
        <v>-27320</v>
      </c>
      <c r="E34" s="19"/>
      <c r="F34" s="19">
        <v>-53093</v>
      </c>
      <c r="G34" s="19"/>
      <c r="H34" s="19">
        <v>-1203</v>
      </c>
      <c r="I34" s="19"/>
      <c r="J34" s="19">
        <v>0</v>
      </c>
    </row>
    <row r="35" spans="1:10" ht="23.1" customHeight="1">
      <c r="A35" s="9" t="s">
        <v>139</v>
      </c>
      <c r="B35" s="17"/>
      <c r="D35" s="19">
        <v>9194</v>
      </c>
      <c r="E35" s="19"/>
      <c r="F35" s="19">
        <v>-22620</v>
      </c>
      <c r="G35" s="19"/>
      <c r="H35" s="19">
        <v>-13802</v>
      </c>
      <c r="I35" s="19"/>
      <c r="J35" s="19">
        <v>3251</v>
      </c>
    </row>
    <row r="36" spans="1:10" ht="23.1" customHeight="1">
      <c r="A36" s="9" t="s">
        <v>138</v>
      </c>
      <c r="B36" s="17"/>
      <c r="D36" s="21">
        <v>11</v>
      </c>
      <c r="E36" s="19"/>
      <c r="F36" s="21">
        <v>34180</v>
      </c>
      <c r="G36" s="19"/>
      <c r="H36" s="21">
        <v>3820</v>
      </c>
      <c r="I36" s="19"/>
      <c r="J36" s="21">
        <v>0</v>
      </c>
    </row>
    <row r="37" spans="1:10" ht="23.1" customHeight="1">
      <c r="A37" s="20" t="s">
        <v>140</v>
      </c>
      <c r="B37" s="17"/>
      <c r="D37" s="19">
        <f>SUM(D24:D36)</f>
        <v>355682</v>
      </c>
      <c r="E37" s="19"/>
      <c r="F37" s="19">
        <f>SUM(F24:F36)</f>
        <v>-199190</v>
      </c>
      <c r="G37" s="19"/>
      <c r="H37" s="19">
        <f>SUM(H24:H36)</f>
        <v>-59266</v>
      </c>
      <c r="I37" s="19"/>
      <c r="J37" s="19">
        <f>SUM(J24:J36)</f>
        <v>9644</v>
      </c>
    </row>
    <row r="38" spans="1:10" ht="23.1" customHeight="1">
      <c r="A38" s="20" t="s">
        <v>141</v>
      </c>
      <c r="B38" s="17"/>
      <c r="D38" s="19">
        <v>2424</v>
      </c>
      <c r="E38" s="19"/>
      <c r="F38" s="19">
        <v>0</v>
      </c>
      <c r="G38" s="19"/>
      <c r="H38" s="19">
        <v>33368</v>
      </c>
      <c r="I38" s="19"/>
      <c r="J38" s="19">
        <v>35</v>
      </c>
    </row>
    <row r="39" spans="1:10" ht="23.1" customHeight="1">
      <c r="A39" s="20" t="s">
        <v>142</v>
      </c>
      <c r="B39" s="17"/>
      <c r="D39" s="19">
        <v>-195288</v>
      </c>
      <c r="E39" s="19"/>
      <c r="F39" s="19">
        <v>-71272</v>
      </c>
      <c r="G39" s="19"/>
      <c r="H39" s="19">
        <v>-51732</v>
      </c>
      <c r="I39" s="19"/>
      <c r="J39" s="19">
        <v>-8162</v>
      </c>
    </row>
    <row r="40" spans="1:10" ht="23.1" customHeight="1">
      <c r="A40" s="20" t="s">
        <v>143</v>
      </c>
      <c r="B40" s="17"/>
      <c r="D40" s="21">
        <v>-57147</v>
      </c>
      <c r="E40" s="19"/>
      <c r="F40" s="19">
        <v>-31917</v>
      </c>
      <c r="G40" s="19"/>
      <c r="H40" s="21">
        <v>-655</v>
      </c>
      <c r="I40" s="19"/>
      <c r="J40" s="21">
        <v>-899</v>
      </c>
    </row>
    <row r="41" spans="1:10" ht="23.1" customHeight="1">
      <c r="A41" s="7" t="s">
        <v>144</v>
      </c>
      <c r="B41" s="17"/>
      <c r="D41" s="21">
        <f>SUM(D37:D40)</f>
        <v>105671</v>
      </c>
      <c r="E41" s="19"/>
      <c r="F41" s="23">
        <f>SUM(F37:F40)</f>
        <v>-302379</v>
      </c>
      <c r="G41" s="19"/>
      <c r="H41" s="21">
        <f>SUM(H37:H40)</f>
        <v>-78285</v>
      </c>
      <c r="I41" s="19"/>
      <c r="J41" s="21">
        <f>SUM(J37:J40)</f>
        <v>618</v>
      </c>
    </row>
    <row r="42" spans="1:10" ht="3.75" customHeight="1">
      <c r="A42" s="7"/>
      <c r="B42" s="17"/>
      <c r="D42" s="19"/>
      <c r="E42" s="19"/>
      <c r="F42" s="19"/>
      <c r="G42" s="19"/>
      <c r="H42" s="19"/>
      <c r="I42" s="19"/>
      <c r="J42" s="19"/>
    </row>
    <row r="43" spans="1:10" ht="23.1" customHeight="1">
      <c r="A43" s="24" t="s">
        <v>32</v>
      </c>
      <c r="B43" s="17"/>
      <c r="G43" s="25"/>
    </row>
    <row r="44" spans="1:10" s="12" customFormat="1" ht="22.5" customHeight="1">
      <c r="A44" s="2"/>
      <c r="B44" s="3"/>
      <c r="C44" s="4"/>
      <c r="D44" s="4"/>
      <c r="E44" s="4"/>
      <c r="F44" s="4"/>
      <c r="G44" s="4"/>
      <c r="H44" s="4"/>
      <c r="I44" s="4"/>
      <c r="J44" s="5" t="s">
        <v>72</v>
      </c>
    </row>
    <row r="45" spans="1:10" s="2" customFormat="1" ht="22.5" customHeight="1">
      <c r="A45" s="6" t="s">
        <v>0</v>
      </c>
      <c r="B45" s="3"/>
      <c r="C45" s="4"/>
      <c r="D45" s="4"/>
      <c r="E45" s="4"/>
      <c r="F45" s="4"/>
      <c r="G45" s="4"/>
      <c r="H45" s="4"/>
      <c r="I45" s="4"/>
      <c r="J45" s="4"/>
    </row>
    <row r="46" spans="1:10" s="2" customFormat="1" ht="22.5" customHeight="1">
      <c r="A46" s="7" t="s">
        <v>145</v>
      </c>
      <c r="B46" s="3"/>
      <c r="C46" s="4"/>
      <c r="D46" s="4"/>
      <c r="E46" s="4"/>
      <c r="F46" s="4"/>
      <c r="G46" s="4"/>
      <c r="H46" s="4"/>
      <c r="I46" s="4"/>
      <c r="J46" s="4"/>
    </row>
    <row r="47" spans="1:10" s="2" customFormat="1" ht="22.5" customHeight="1">
      <c r="A47" s="6" t="s">
        <v>185</v>
      </c>
      <c r="B47" s="3"/>
      <c r="C47" s="4"/>
      <c r="D47" s="4"/>
      <c r="E47" s="4"/>
      <c r="F47" s="4"/>
      <c r="G47" s="4"/>
      <c r="H47" s="4"/>
      <c r="I47" s="4"/>
      <c r="J47" s="4"/>
    </row>
    <row r="48" spans="1:10" s="2" customFormat="1" ht="22.5" customHeight="1">
      <c r="B48" s="3"/>
      <c r="C48" s="4"/>
      <c r="D48" s="4"/>
      <c r="E48" s="4"/>
      <c r="F48" s="4"/>
      <c r="G48" s="4"/>
      <c r="H48" s="8"/>
      <c r="I48" s="4"/>
      <c r="J48" s="5" t="s">
        <v>2</v>
      </c>
    </row>
    <row r="49" spans="1:10" ht="22.5" customHeight="1">
      <c r="D49" s="11"/>
      <c r="E49" s="11" t="s">
        <v>3</v>
      </c>
      <c r="F49" s="11"/>
      <c r="G49" s="18"/>
      <c r="H49" s="11"/>
      <c r="I49" s="11" t="s">
        <v>4</v>
      </c>
      <c r="J49" s="11"/>
    </row>
    <row r="50" spans="1:10" ht="22.5" customHeight="1">
      <c r="B50" s="13" t="s">
        <v>5</v>
      </c>
      <c r="C50" s="14"/>
      <c r="D50" s="13">
        <v>2567</v>
      </c>
      <c r="E50" s="13"/>
      <c r="F50" s="13">
        <v>2566</v>
      </c>
      <c r="G50" s="15"/>
      <c r="H50" s="13">
        <v>2567</v>
      </c>
      <c r="I50" s="15"/>
      <c r="J50" s="13">
        <v>2566</v>
      </c>
    </row>
    <row r="51" spans="1:10" ht="22.5" customHeight="1">
      <c r="A51" s="16" t="s">
        <v>146</v>
      </c>
      <c r="B51" s="17"/>
      <c r="D51" s="25"/>
      <c r="E51" s="25"/>
      <c r="F51" s="25"/>
      <c r="G51" s="25"/>
      <c r="H51" s="25"/>
      <c r="I51" s="25"/>
      <c r="J51" s="25"/>
    </row>
    <row r="52" spans="1:10" ht="22.5" customHeight="1">
      <c r="A52" s="9" t="s">
        <v>174</v>
      </c>
      <c r="B52" s="17"/>
      <c r="D52" s="25">
        <v>194</v>
      </c>
      <c r="E52" s="25"/>
      <c r="F52" s="25">
        <v>-1</v>
      </c>
      <c r="G52" s="25"/>
      <c r="H52" s="25">
        <v>194</v>
      </c>
      <c r="I52" s="25"/>
      <c r="J52" s="25">
        <v>-1</v>
      </c>
    </row>
    <row r="53" spans="1:10" ht="22.5" customHeight="1">
      <c r="A53" s="12" t="s">
        <v>147</v>
      </c>
      <c r="B53" s="26">
        <v>2</v>
      </c>
      <c r="D53" s="19">
        <v>0</v>
      </c>
      <c r="E53" s="27"/>
      <c r="F53" s="19">
        <v>0</v>
      </c>
      <c r="G53" s="27"/>
      <c r="H53" s="19">
        <v>1082000</v>
      </c>
      <c r="I53" s="27"/>
      <c r="J53" s="19">
        <v>0</v>
      </c>
    </row>
    <row r="54" spans="1:10" ht="22.5" customHeight="1">
      <c r="A54" s="9" t="s">
        <v>148</v>
      </c>
      <c r="B54" s="26">
        <v>2</v>
      </c>
      <c r="D54" s="19">
        <v>0</v>
      </c>
      <c r="E54" s="19"/>
      <c r="F54" s="19">
        <v>0</v>
      </c>
      <c r="G54" s="19"/>
      <c r="H54" s="19">
        <v>-948103</v>
      </c>
      <c r="I54" s="19"/>
      <c r="J54" s="19">
        <v>-962000</v>
      </c>
    </row>
    <row r="55" spans="1:10" ht="22.5" customHeight="1">
      <c r="A55" s="20" t="s">
        <v>149</v>
      </c>
      <c r="B55" s="26"/>
      <c r="D55" s="19">
        <v>0</v>
      </c>
      <c r="E55" s="19"/>
      <c r="F55" s="19">
        <v>-942044</v>
      </c>
      <c r="G55" s="19"/>
      <c r="H55" s="19">
        <v>0</v>
      </c>
      <c r="I55" s="19"/>
      <c r="J55" s="19">
        <v>-1174251</v>
      </c>
    </row>
    <row r="56" spans="1:10" ht="22.5" customHeight="1">
      <c r="A56" s="20" t="s">
        <v>150</v>
      </c>
      <c r="B56" s="26"/>
      <c r="D56" s="19">
        <v>0</v>
      </c>
      <c r="E56" s="19"/>
      <c r="F56" s="19">
        <v>0</v>
      </c>
      <c r="G56" s="19"/>
      <c r="H56" s="19">
        <v>172000</v>
      </c>
      <c r="I56" s="19"/>
      <c r="J56" s="19">
        <v>7562</v>
      </c>
    </row>
    <row r="57" spans="1:10" ht="22.5" customHeight="1">
      <c r="A57" s="12" t="s">
        <v>151</v>
      </c>
      <c r="B57" s="26"/>
      <c r="D57" s="19">
        <v>-5596</v>
      </c>
      <c r="E57" s="19"/>
      <c r="F57" s="19">
        <v>-24547</v>
      </c>
      <c r="G57" s="19"/>
      <c r="H57" s="19">
        <v>-82</v>
      </c>
      <c r="I57" s="19"/>
      <c r="J57" s="19">
        <v>-10304</v>
      </c>
    </row>
    <row r="58" spans="1:10" ht="22.5" customHeight="1">
      <c r="A58" s="12" t="s">
        <v>152</v>
      </c>
      <c r="B58" s="26"/>
      <c r="D58" s="19">
        <v>-690</v>
      </c>
      <c r="E58" s="19"/>
      <c r="F58" s="19">
        <v>0</v>
      </c>
      <c r="G58" s="19"/>
      <c r="H58" s="19">
        <v>-150</v>
      </c>
      <c r="I58" s="19"/>
      <c r="J58" s="19">
        <v>0</v>
      </c>
    </row>
    <row r="59" spans="1:10" ht="22.5" customHeight="1">
      <c r="A59" s="16" t="s">
        <v>153</v>
      </c>
      <c r="B59" s="26"/>
      <c r="D59" s="23">
        <f>SUM(D52:D58)</f>
        <v>-6092</v>
      </c>
      <c r="E59" s="19"/>
      <c r="F59" s="23">
        <f>SUM(F52:F58)</f>
        <v>-966592</v>
      </c>
      <c r="G59" s="19"/>
      <c r="H59" s="23">
        <f>SUM(H52:H58)</f>
        <v>305859</v>
      </c>
      <c r="I59" s="19"/>
      <c r="J59" s="23">
        <f>SUM(J52:J58)</f>
        <v>-2138994</v>
      </c>
    </row>
    <row r="60" spans="1:10" ht="22.5" customHeight="1">
      <c r="A60" s="16" t="s">
        <v>154</v>
      </c>
      <c r="B60" s="26"/>
      <c r="D60" s="19"/>
      <c r="E60" s="19"/>
      <c r="F60" s="19"/>
      <c r="G60" s="19"/>
      <c r="H60" s="19"/>
      <c r="I60" s="19"/>
      <c r="J60" s="19"/>
    </row>
    <row r="61" spans="1:10" ht="22.5" customHeight="1">
      <c r="A61" s="24" t="s">
        <v>155</v>
      </c>
      <c r="B61" s="26"/>
      <c r="D61" s="19">
        <v>-15737</v>
      </c>
      <c r="E61" s="19"/>
      <c r="F61" s="19">
        <v>-13802</v>
      </c>
      <c r="G61" s="19"/>
      <c r="H61" s="19">
        <v>546</v>
      </c>
      <c r="I61" s="19"/>
      <c r="J61" s="19">
        <v>-16</v>
      </c>
    </row>
    <row r="62" spans="1:10" ht="22.5" customHeight="1">
      <c r="A62" s="51" t="s">
        <v>156</v>
      </c>
      <c r="B62" s="26">
        <v>2</v>
      </c>
      <c r="D62" s="19">
        <v>0</v>
      </c>
      <c r="E62" s="19"/>
      <c r="F62" s="19">
        <v>0</v>
      </c>
      <c r="G62" s="19"/>
      <c r="H62" s="19">
        <v>471497</v>
      </c>
      <c r="I62" s="19"/>
      <c r="J62" s="19">
        <v>1170000</v>
      </c>
    </row>
    <row r="63" spans="1:10" ht="22.5" customHeight="1">
      <c r="A63" s="51" t="s">
        <v>157</v>
      </c>
      <c r="B63" s="26">
        <v>2</v>
      </c>
      <c r="D63" s="19">
        <v>0</v>
      </c>
      <c r="E63" s="19"/>
      <c r="F63" s="19">
        <v>0</v>
      </c>
      <c r="G63" s="19"/>
      <c r="H63" s="19">
        <v>-810000</v>
      </c>
      <c r="I63" s="19"/>
      <c r="J63" s="19">
        <v>0</v>
      </c>
    </row>
    <row r="64" spans="1:10" ht="22.5" customHeight="1">
      <c r="A64" s="51" t="s">
        <v>195</v>
      </c>
      <c r="B64" s="26"/>
      <c r="D64" s="19">
        <v>0</v>
      </c>
      <c r="E64" s="19"/>
      <c r="F64" s="19">
        <v>-57000</v>
      </c>
      <c r="G64" s="19"/>
      <c r="H64" s="19">
        <v>0</v>
      </c>
      <c r="I64" s="19"/>
      <c r="J64" s="19">
        <v>-57000</v>
      </c>
    </row>
    <row r="65" spans="1:10" ht="22.5" customHeight="1">
      <c r="A65" s="51" t="s">
        <v>159</v>
      </c>
      <c r="B65" s="26">
        <v>5</v>
      </c>
      <c r="D65" s="19">
        <v>741895</v>
      </c>
      <c r="E65" s="19"/>
      <c r="F65" s="19">
        <v>1169387</v>
      </c>
      <c r="G65" s="19"/>
      <c r="H65" s="19">
        <v>0</v>
      </c>
      <c r="I65" s="19"/>
      <c r="J65" s="19">
        <v>450000</v>
      </c>
    </row>
    <row r="66" spans="1:10" ht="22.5" customHeight="1">
      <c r="A66" s="12" t="s">
        <v>160</v>
      </c>
      <c r="B66" s="26">
        <v>5</v>
      </c>
      <c r="D66" s="19">
        <v>-1347637</v>
      </c>
      <c r="E66" s="19"/>
      <c r="F66" s="19">
        <v>-1206</v>
      </c>
      <c r="G66" s="19"/>
      <c r="H66" s="19">
        <v>0</v>
      </c>
      <c r="I66" s="19"/>
      <c r="J66" s="19">
        <v>-1206</v>
      </c>
    </row>
    <row r="67" spans="1:10" ht="22.5" customHeight="1">
      <c r="A67" s="51" t="s">
        <v>158</v>
      </c>
      <c r="B67" s="26"/>
      <c r="D67" s="19">
        <v>110000</v>
      </c>
      <c r="E67" s="19"/>
      <c r="F67" s="19">
        <v>0</v>
      </c>
      <c r="G67" s="19"/>
      <c r="H67" s="19">
        <v>110000</v>
      </c>
      <c r="I67" s="19"/>
      <c r="J67" s="19">
        <v>0</v>
      </c>
    </row>
    <row r="68" spans="1:10" ht="22.5" customHeight="1">
      <c r="A68" s="51" t="s">
        <v>189</v>
      </c>
      <c r="B68" s="26"/>
      <c r="D68" s="19">
        <v>0</v>
      </c>
      <c r="E68" s="19"/>
      <c r="F68" s="19">
        <v>-10670</v>
      </c>
      <c r="G68" s="19"/>
      <c r="H68" s="19">
        <v>0</v>
      </c>
      <c r="I68" s="19"/>
      <c r="J68" s="19">
        <v>-2250</v>
      </c>
    </row>
    <row r="69" spans="1:10" ht="22.5" customHeight="1">
      <c r="A69" s="51" t="s">
        <v>187</v>
      </c>
      <c r="B69" s="26"/>
      <c r="D69" s="19">
        <v>0</v>
      </c>
      <c r="E69" s="19"/>
      <c r="F69" s="19">
        <v>581954</v>
      </c>
      <c r="G69" s="19"/>
      <c r="H69" s="19">
        <v>0</v>
      </c>
      <c r="I69" s="19"/>
      <c r="J69" s="19">
        <v>581954</v>
      </c>
    </row>
    <row r="70" spans="1:10" ht="22.5" customHeight="1">
      <c r="A70" s="12" t="s">
        <v>161</v>
      </c>
      <c r="B70" s="26"/>
      <c r="D70" s="19">
        <v>-4992</v>
      </c>
      <c r="E70" s="19"/>
      <c r="F70" s="19">
        <v>-5615</v>
      </c>
      <c r="G70" s="19"/>
      <c r="H70" s="19">
        <v>-2922</v>
      </c>
      <c r="I70" s="19"/>
      <c r="J70" s="19">
        <v>-1346</v>
      </c>
    </row>
    <row r="71" spans="1:10" ht="22.5" customHeight="1">
      <c r="A71" s="12" t="s">
        <v>188</v>
      </c>
      <c r="B71" s="26"/>
      <c r="D71" s="19">
        <v>0</v>
      </c>
      <c r="E71" s="19"/>
      <c r="F71" s="19">
        <v>750000</v>
      </c>
      <c r="G71" s="19"/>
      <c r="H71" s="19">
        <v>0</v>
      </c>
      <c r="I71" s="19"/>
      <c r="J71" s="19">
        <v>0</v>
      </c>
    </row>
    <row r="72" spans="1:10" ht="22.5" customHeight="1">
      <c r="A72" s="12" t="s">
        <v>162</v>
      </c>
      <c r="B72" s="26"/>
      <c r="D72" s="19">
        <v>0</v>
      </c>
      <c r="E72" s="19"/>
      <c r="F72" s="19">
        <v>-600000</v>
      </c>
      <c r="G72" s="19"/>
      <c r="H72" s="19">
        <v>0</v>
      </c>
      <c r="I72" s="19"/>
      <c r="J72" s="19">
        <v>0</v>
      </c>
    </row>
    <row r="73" spans="1:10" ht="22.5" customHeight="1">
      <c r="A73" s="51" t="s">
        <v>163</v>
      </c>
      <c r="B73" s="26"/>
      <c r="D73" s="19"/>
      <c r="E73" s="19"/>
      <c r="F73" s="19"/>
      <c r="G73" s="19"/>
      <c r="H73" s="19"/>
      <c r="I73" s="19"/>
      <c r="J73" s="19"/>
    </row>
    <row r="74" spans="1:10" ht="22.5" customHeight="1">
      <c r="A74" s="12" t="s">
        <v>164</v>
      </c>
      <c r="B74" s="26"/>
      <c r="D74" s="19">
        <v>0</v>
      </c>
      <c r="E74" s="19"/>
      <c r="F74" s="19">
        <v>-86425</v>
      </c>
      <c r="G74" s="19"/>
      <c r="H74" s="19">
        <v>0</v>
      </c>
      <c r="I74" s="19"/>
      <c r="J74" s="19">
        <v>0</v>
      </c>
    </row>
    <row r="75" spans="1:10" ht="22.5" customHeight="1">
      <c r="A75" s="16" t="s">
        <v>165</v>
      </c>
      <c r="B75" s="26"/>
      <c r="D75" s="23">
        <f>SUM(D61:D74)</f>
        <v>-516471</v>
      </c>
      <c r="E75" s="19"/>
      <c r="F75" s="23">
        <f>SUM(F61:F74)</f>
        <v>1726623</v>
      </c>
      <c r="G75" s="19"/>
      <c r="H75" s="23">
        <f>SUM(H61:H74)</f>
        <v>-230879</v>
      </c>
      <c r="I75" s="19"/>
      <c r="J75" s="23">
        <f>SUM(J61:J74)</f>
        <v>2140136</v>
      </c>
    </row>
    <row r="76" spans="1:10" ht="22.5" customHeight="1">
      <c r="A76" s="16" t="s">
        <v>166</v>
      </c>
      <c r="B76" s="26"/>
      <c r="D76" s="19">
        <f>SUM(D41,D59,D75)</f>
        <v>-416892</v>
      </c>
      <c r="E76" s="19"/>
      <c r="F76" s="19">
        <f>SUM(F41,F59,F75)</f>
        <v>457652</v>
      </c>
      <c r="G76" s="19"/>
      <c r="H76" s="19">
        <f>SUM(H41,H59,H75)</f>
        <v>-3305</v>
      </c>
      <c r="I76" s="19"/>
      <c r="J76" s="19">
        <f>SUM(J41,J59,J75)</f>
        <v>1760</v>
      </c>
    </row>
    <row r="77" spans="1:10" ht="22.5" customHeight="1">
      <c r="A77" s="51" t="s">
        <v>175</v>
      </c>
      <c r="B77" s="17"/>
      <c r="D77" s="21">
        <v>867468</v>
      </c>
      <c r="E77" s="19"/>
      <c r="F77" s="19">
        <v>199223</v>
      </c>
      <c r="G77" s="19"/>
      <c r="H77" s="21">
        <v>7370</v>
      </c>
      <c r="I77" s="19"/>
      <c r="J77" s="21">
        <v>4197</v>
      </c>
    </row>
    <row r="78" spans="1:10" ht="22.5" customHeight="1" thickBot="1">
      <c r="A78" s="52" t="s">
        <v>176</v>
      </c>
      <c r="B78" s="17"/>
      <c r="D78" s="28">
        <f>SUM(D76:D77)</f>
        <v>450576</v>
      </c>
      <c r="E78" s="19"/>
      <c r="F78" s="49">
        <f>SUM(F76:F77)</f>
        <v>656875</v>
      </c>
      <c r="G78" s="19"/>
      <c r="H78" s="28">
        <f>SUM(H76:H77)</f>
        <v>4065</v>
      </c>
      <c r="I78" s="19"/>
      <c r="J78" s="28">
        <f>SUM(J76:J77)</f>
        <v>5957</v>
      </c>
    </row>
    <row r="79" spans="1:10" ht="22.5" customHeight="1" thickTop="1">
      <c r="B79" s="17"/>
      <c r="C79" s="18"/>
      <c r="D79" s="19"/>
      <c r="E79" s="19"/>
      <c r="F79" s="19"/>
      <c r="G79" s="19"/>
      <c r="H79" s="19"/>
      <c r="I79" s="19"/>
      <c r="J79" s="19"/>
    </row>
    <row r="80" spans="1:10" ht="22.5" customHeight="1">
      <c r="A80" s="52" t="s">
        <v>167</v>
      </c>
      <c r="B80" s="17"/>
      <c r="C80" s="18"/>
      <c r="D80" s="19"/>
      <c r="E80" s="19"/>
      <c r="F80" s="19"/>
      <c r="G80" s="19"/>
      <c r="H80" s="19"/>
      <c r="I80" s="19"/>
      <c r="J80" s="19"/>
    </row>
    <row r="81" spans="1:16" ht="22.5" customHeight="1">
      <c r="A81" s="9" t="s">
        <v>168</v>
      </c>
      <c r="B81" s="17"/>
      <c r="C81" s="18"/>
      <c r="D81" s="19"/>
      <c r="E81" s="19"/>
      <c r="F81" s="19"/>
      <c r="G81" s="19"/>
      <c r="H81" s="19"/>
      <c r="I81" s="19"/>
      <c r="J81" s="19"/>
    </row>
    <row r="82" spans="1:16" ht="22.5" customHeight="1">
      <c r="A82" s="9" t="s">
        <v>169</v>
      </c>
      <c r="B82" s="17"/>
      <c r="C82" s="18"/>
      <c r="D82" s="19">
        <v>19</v>
      </c>
      <c r="E82" s="19"/>
      <c r="F82" s="19">
        <v>635</v>
      </c>
      <c r="G82" s="19"/>
      <c r="H82" s="19">
        <v>0</v>
      </c>
      <c r="I82" s="19"/>
      <c r="J82" s="19">
        <v>567</v>
      </c>
    </row>
    <row r="83" spans="1:16" ht="22.5" customHeight="1">
      <c r="A83" s="9" t="s">
        <v>190</v>
      </c>
      <c r="B83" s="17"/>
      <c r="C83" s="18"/>
      <c r="D83" s="19">
        <v>0</v>
      </c>
      <c r="E83" s="19"/>
      <c r="F83" s="19">
        <v>12164</v>
      </c>
      <c r="G83" s="19"/>
      <c r="H83" s="19">
        <v>0</v>
      </c>
      <c r="I83" s="19"/>
      <c r="J83" s="19">
        <v>12164</v>
      </c>
    </row>
    <row r="84" spans="1:16" ht="22.5" customHeight="1">
      <c r="B84" s="17"/>
      <c r="C84" s="18"/>
      <c r="D84" s="18"/>
      <c r="E84" s="18"/>
      <c r="F84" s="18"/>
      <c r="G84" s="18"/>
      <c r="H84" s="18"/>
      <c r="I84" s="18"/>
      <c r="J84" s="18"/>
    </row>
    <row r="85" spans="1:16" ht="22.5" customHeight="1">
      <c r="A85" s="24" t="s">
        <v>32</v>
      </c>
      <c r="B85" s="17"/>
      <c r="D85" s="25"/>
      <c r="E85" s="25"/>
      <c r="F85" s="25"/>
      <c r="G85" s="25"/>
    </row>
    <row r="86" spans="1:16" ht="23.1" customHeight="1">
      <c r="A86" s="24"/>
      <c r="B86" s="17"/>
      <c r="D86" s="25"/>
      <c r="E86" s="25"/>
      <c r="F86" s="25"/>
      <c r="G86" s="25"/>
    </row>
    <row r="88" spans="1:16" s="9" customFormat="1" ht="23.1" customHeight="1"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</row>
    <row r="89" spans="1:16" s="9" customFormat="1" ht="23.1" customHeight="1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</row>
    <row r="90" spans="1:16" s="9" customFormat="1" ht="23.1" customHeight="1"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</row>
    <row r="91" spans="1:16" s="9" customFormat="1" ht="23.1" customHeight="1"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</row>
    <row r="92" spans="1:16" s="9" customFormat="1" ht="23.1" customHeight="1"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</row>
    <row r="93" spans="1:16" s="9" customFormat="1" ht="23.1" customHeight="1"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spans="1:16" s="9" customFormat="1" ht="23.1" customHeight="1"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</row>
    <row r="95" spans="1:16" s="9" customFormat="1" ht="23.1" customHeight="1"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s="9" customFormat="1" ht="23.1" customHeight="1"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</row>
    <row r="97" spans="3:16" s="9" customFormat="1" ht="23.1" customHeight="1"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</row>
    <row r="98" spans="3:16" s="9" customFormat="1" ht="23.1" customHeight="1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spans="3:16" s="9" customFormat="1" ht="23.1" customHeight="1"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</row>
    <row r="100" spans="3:16" s="9" customFormat="1" ht="23.1" customHeight="1"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3:16" s="9" customFormat="1" ht="23.1" customHeight="1"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3:16" s="9" customFormat="1" ht="23.1" customHeight="1"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3:16" s="9" customFormat="1" ht="23.1" customHeight="1"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3:16" s="9" customFormat="1" ht="23.1" customHeight="1"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3:16" s="9" customFormat="1" ht="23.1" customHeight="1"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3:16" s="9" customFormat="1" ht="23.1" customHeight="1"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3:16" s="9" customFormat="1" ht="23.1" customHeight="1"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3:16" s="9" customFormat="1" ht="23.1" customHeight="1"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3:16" s="9" customFormat="1" ht="23.1" customHeight="1"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3:16" s="9" customFormat="1" ht="23.1" customHeight="1"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3:16" s="9" customFormat="1" ht="23.1" customHeight="1"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3:16" s="9" customFormat="1" ht="23.1" customHeight="1"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</row>
    <row r="113" spans="3:16" s="9" customFormat="1" ht="23.1" customHeight="1"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3:16" s="9" customFormat="1" ht="23.1" customHeight="1"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3:16" s="9" customFormat="1" ht="23.1" customHeight="1"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3:16" s="9" customFormat="1" ht="23.1" customHeight="1"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</row>
    <row r="117" spans="3:16" s="9" customFormat="1" ht="23.1" customHeight="1"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</row>
    <row r="118" spans="3:16" s="9" customFormat="1" ht="23.1" customHeight="1"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3:16" s="9" customFormat="1" ht="23.1" customHeight="1"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3:16" s="9" customFormat="1" ht="23.1" customHeight="1"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3:16" s="9" customFormat="1" ht="23.1" customHeight="1"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</row>
    <row r="122" spans="3:16" s="9" customFormat="1" ht="23.1" customHeight="1"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3:16" s="9" customFormat="1" ht="23.1" customHeight="1"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3:16" s="9" customFormat="1" ht="23.1" customHeight="1"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</row>
    <row r="125" spans="3:16" s="9" customFormat="1" ht="23.1" customHeight="1"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</row>
    <row r="126" spans="3:16" s="9" customFormat="1" ht="23.1" customHeight="1"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</row>
    <row r="127" spans="3:16" s="9" customFormat="1" ht="23.1" customHeight="1"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</row>
    <row r="128" spans="3:16" s="9" customFormat="1" ht="23.1" customHeight="1"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</row>
    <row r="129" spans="3:16" s="9" customFormat="1" ht="23.1" customHeight="1"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</row>
    <row r="130" spans="3:16" s="9" customFormat="1" ht="23.1" customHeight="1"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</row>
    <row r="131" spans="3:16" s="9" customFormat="1" ht="23.1" customHeight="1"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3:16" s="9" customFormat="1" ht="23.1" customHeight="1"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</row>
    <row r="133" spans="3:16" s="9" customFormat="1" ht="23.1" customHeight="1"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</row>
    <row r="134" spans="3:16" s="9" customFormat="1" ht="23.1" customHeight="1"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</row>
    <row r="135" spans="3:16" s="9" customFormat="1" ht="23.1" customHeight="1"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3:16" s="9" customFormat="1" ht="23.1" customHeight="1"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</row>
    <row r="137" spans="3:16" s="9" customFormat="1" ht="23.1" customHeight="1"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</row>
    <row r="138" spans="3:16" s="9" customFormat="1" ht="23.1" customHeight="1"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</row>
    <row r="139" spans="3:16" s="9" customFormat="1" ht="23.1" customHeight="1"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</row>
  </sheetData>
  <printOptions horizontalCentered="1"/>
  <pageMargins left="0.9055118110236221" right="0.19685039370078741" top="0.4" bottom="0" header="0.19685039370078741" footer="0.19685039370078741"/>
  <pageSetup paperSize="9" scale="80" fitToHeight="7" orientation="portrait" cellComments="asDisplayed" r:id="rId1"/>
  <rowBreaks count="1" manualBreakCount="1">
    <brk id="4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9b3090-16fc-4ef1-8989-57125e0c5a8b" xsi:nil="true"/>
    <lcf76f155ced4ddcb4097134ff3c332f xmlns="2fba763e-9cc7-4247-8a3b-ce0adcd7652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DDEFFA2BD8814A993C7367C3DAEE39" ma:contentTypeVersion="13" ma:contentTypeDescription="Create a new document." ma:contentTypeScope="" ma:versionID="2345bf150dbe382a87bed2a7d3bdedf4">
  <xsd:schema xmlns:xsd="http://www.w3.org/2001/XMLSchema" xmlns:xs="http://www.w3.org/2001/XMLSchema" xmlns:p="http://schemas.microsoft.com/office/2006/metadata/properties" xmlns:ns2="2fba763e-9cc7-4247-8a3b-ce0adcd76521" xmlns:ns3="c29b3090-16fc-4ef1-8989-57125e0c5a8b" targetNamespace="http://schemas.microsoft.com/office/2006/metadata/properties" ma:root="true" ma:fieldsID="11f5296a62db866d3481e503576b4670" ns2:_="" ns3:_="">
    <xsd:import namespace="2fba763e-9cc7-4247-8a3b-ce0adcd76521"/>
    <xsd:import namespace="c29b3090-16fc-4ef1-8989-57125e0c5a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ba763e-9cc7-4247-8a3b-ce0adcd76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f83729e-f13f-4947-92b4-d7c49ad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9b3090-16fc-4ef1-8989-57125e0c5a8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8b41d00-dcee-41a3-a8f4-f2d94a2c8858}" ma:internalName="TaxCatchAll" ma:showField="CatchAllData" ma:web="c29b3090-16fc-4ef1-8989-57125e0c5a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9D749A-07BB-4BC1-A349-F19657C254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4A9C91-5B3E-4F2C-A51D-A36115E277E7}">
  <ds:schemaRefs>
    <ds:schemaRef ds:uri="http://schemas.microsoft.com/office/2006/metadata/properties"/>
    <ds:schemaRef ds:uri="http://schemas.microsoft.com/office/infopath/2007/PartnerControls"/>
    <ds:schemaRef ds:uri="c29b3090-16fc-4ef1-8989-57125e0c5a8b"/>
    <ds:schemaRef ds:uri="2fba763e-9cc7-4247-8a3b-ce0adcd76521"/>
  </ds:schemaRefs>
</ds:datastoreItem>
</file>

<file path=customXml/itemProps3.xml><?xml version="1.0" encoding="utf-8"?>
<ds:datastoreItem xmlns:ds="http://schemas.openxmlformats.org/officeDocument/2006/customXml" ds:itemID="{0A7E8164-1665-49AA-AA69-0CEF2C9901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ba763e-9cc7-4247-8a3b-ce0adcd76521"/>
    <ds:schemaRef ds:uri="c29b3090-16fc-4ef1-8989-57125e0c5a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Wanwimon Unanuya</dc:creator>
  <cp:keywords/>
  <dc:description/>
  <cp:lastModifiedBy>Wanwimon Unanuya</cp:lastModifiedBy>
  <cp:revision/>
  <cp:lastPrinted>2024-11-11T02:59:21Z</cp:lastPrinted>
  <dcterms:created xsi:type="dcterms:W3CDTF">2011-03-08T09:02:15Z</dcterms:created>
  <dcterms:modified xsi:type="dcterms:W3CDTF">2024-11-11T03:02:09Z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0x010100FCDDEFFA2BD8814A993C7367C3DAEE39</vt:lpwstr>
  </property>
  <property fmtid="{D5CDD505-2E9C-101B-9397-08002B2CF9AE}" pid="3" name="MediaServiceImageTags">
    <vt:lpwstr/>
  </property>
</Properties>
</file>