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W:\1. Conso\2024\Q3-2024\10. ข้อมูลส่งตลาด\งบส่งตลาด\"/>
    </mc:Choice>
  </mc:AlternateContent>
  <xr:revisionPtr revIDLastSave="0" documentId="13_ncr:1_{12FA19CD-17B6-498B-8950-7DD4F23855C6}" xr6:coauthVersionLast="47" xr6:coauthVersionMax="47" xr10:uidLastSave="{00000000-0000-0000-0000-000000000000}"/>
  <bookViews>
    <workbookView xWindow="-108" yWindow="-108" windowWidth="23256" windowHeight="12576" tabRatio="738" xr2:uid="{63A068F8-AB2F-49AB-B3CD-E67DB98E75F1}"/>
  </bookViews>
  <sheets>
    <sheet name="BS3-5" sheetId="1" r:id="rId1"/>
    <sheet name="PL6-7 (3 เดือน)" sheetId="19" r:id="rId2"/>
    <sheet name="PL8-9 (9 เดือน)" sheetId="22" r:id="rId3"/>
    <sheet name="CH-Conso 66" sheetId="20" r:id="rId4"/>
    <sheet name="CH-Conso 67" sheetId="17" r:id="rId5"/>
    <sheet name="CH Seperate 66" sheetId="21" r:id="rId6"/>
    <sheet name="CH-Seperate 67" sheetId="18" r:id="rId7"/>
    <sheet name="Cash flow 15-17" sheetId="13" r:id="rId8"/>
  </sheets>
  <definedNames>
    <definedName name="\0">#REF!</definedName>
    <definedName name="\a" localSheetId="7">'Cash flow 15-17'!#REF!</definedName>
    <definedName name="\a" localSheetId="5">#REF!</definedName>
    <definedName name="\a" localSheetId="3">#REF!</definedName>
    <definedName name="\a" localSheetId="4">#REF!</definedName>
    <definedName name="\a" localSheetId="1">'PL6-7 (3 เดือน)'!#REF!</definedName>
    <definedName name="\a" localSheetId="2">'PL8-9 (9 เดือน)'!#REF!</definedName>
    <definedName name="\a">'BS3-5'!#REF!</definedName>
    <definedName name="\c" localSheetId="7">'Cash flow 15-17'!#REF!</definedName>
    <definedName name="\c" localSheetId="5">#REF!</definedName>
    <definedName name="\c" localSheetId="3">#REF!</definedName>
    <definedName name="\c" localSheetId="4">#REF!</definedName>
    <definedName name="\c" localSheetId="1">'PL6-7 (3 เดือน)'!#REF!</definedName>
    <definedName name="\c" localSheetId="2">'PL8-9 (9 เดือน)'!#REF!</definedName>
    <definedName name="\c">'BS3-5'!#REF!</definedName>
    <definedName name="\d" localSheetId="7">'Cash flow 15-17'!#REF!</definedName>
    <definedName name="\d" localSheetId="5">#REF!</definedName>
    <definedName name="\d" localSheetId="3">#REF!</definedName>
    <definedName name="\d" localSheetId="4">#REF!</definedName>
    <definedName name="\d" localSheetId="1">'PL6-7 (3 เดือน)'!#REF!</definedName>
    <definedName name="\d" localSheetId="2">'PL8-9 (9 เดือน)'!#REF!</definedName>
    <definedName name="\d">'BS3-5'!#REF!</definedName>
    <definedName name="\t">#REF!</definedName>
    <definedName name="______ar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Us1">#REF!</definedName>
    <definedName name="______Us2">#REF!</definedName>
    <definedName name="______Uss1">#REF!</definedName>
    <definedName name="______Uss2">#REF!</definedName>
    <definedName name="_____SCB1">#REF!</definedName>
    <definedName name="_____SCB2">#REF!</definedName>
    <definedName name="____ar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13">#REF!</definedName>
    <definedName name="____kkk1" hidden="1">#REF!</definedName>
    <definedName name="____lit1">#REF!</definedName>
    <definedName name="____lit2">#REF!</definedName>
    <definedName name="____SCB1">#REF!</definedName>
    <definedName name="____SCB2">#REF!</definedName>
    <definedName name="____Us1">#REF!</definedName>
    <definedName name="____Us2">#REF!</definedName>
    <definedName name="____Uss1">#REF!</definedName>
    <definedName name="____Uss2">#REF!</definedName>
    <definedName name="___ar2">"$#REF!.$#REF!$#REF!"</definedName>
    <definedName name="___dkk1">"$#REF!.$#REF!$#REF!"</definedName>
    <definedName name="___dkk2">"$#REF!.$#REF!$#REF!"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a13">"$#REF!.$#REF!$#REF!"</definedName>
    <definedName name="___kkk1" hidden="1">#REF!</definedName>
    <definedName name="___lit1">"$#REF!.$#REF!$#REF!"</definedName>
    <definedName name="___lit2">"$#REF!.$#REF!$#REF!"</definedName>
    <definedName name="___SCB1">#REF!</definedName>
    <definedName name="___SCB2">#REF!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ar2">"$#REF!.$#REF!$#REF!"</definedName>
    <definedName name="__dkk1">"$#REF!.$#REF!$#REF!"</definedName>
    <definedName name="__dkk2">"$#REF!.$#REF!$#REF!"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a13">#REF!</definedName>
    <definedName name="__kkk1" hidden="1">#REF!</definedName>
    <definedName name="__lit1">"$#REF!.$#REF!$#REF!"</definedName>
    <definedName name="__lit2">"$#REF!.$#REF!$#REF!"</definedName>
    <definedName name="__SCB1">#REF!</definedName>
    <definedName name="__SCB2">#REF!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10exp10_18_1_1_1">"$#REF!.$#REF!$#REF!"</definedName>
    <definedName name="_11exp11_18_1_1_1">"$#REF!.$#REF!$#REF!"</definedName>
    <definedName name="_12exp12_18_1_1_1">"$#REF!.$#REF!$#REF!"</definedName>
    <definedName name="_13EXP22_18_1_1_1">"$#REF!.$#REF!$#REF!"</definedName>
    <definedName name="_14exp5_18_1_1_1">"$#REF!.$#REF!$#REF!"</definedName>
    <definedName name="_15exp7_18_1_1_1">"$#REF!.$#REF!$#REF!"</definedName>
    <definedName name="_16exp8_18_1_1_1">"$#REF!.$#REF!$#REF!"</definedName>
    <definedName name="_17exp9_18_1_1_1">"$#REF!.$#REF!$#REF!"</definedName>
    <definedName name="_18expp10_18_1_1_1">"$#REF!.$#REF!$#REF!"</definedName>
    <definedName name="_19expp12_18_1_1_1">"$#REF!.$#REF!$#REF!"</definedName>
    <definedName name="_1ar_18_1_1_1">"$#REF!.$#REF!$#REF!:$#REF!$#REF!"</definedName>
    <definedName name="_20EXPP22_18_1_1_1">"$#REF!.$#REF!$#REF!"</definedName>
    <definedName name="_21expp5_18_1_1_1">"$#REF!.$#REF!$#REF!"</definedName>
    <definedName name="_22expp7_18_1_1_1">"$#REF!.$#REF!$#REF!"</definedName>
    <definedName name="_23expp8_18_1_1_1">"$#REF!.$#REF!$#REF!"</definedName>
    <definedName name="_24expp9_18_1_1_1">"$#REF!.$#REF!$#REF!"</definedName>
    <definedName name="_25fa13_18_1_1_1">"$#REF!.$#REF!$#REF!"</definedName>
    <definedName name="_26fre_18_1_1_1">"$#REF!.$#REF!$#REF!:$#REF!$#REF!"</definedName>
    <definedName name="_27free_18_1_1_1">"$#REF!.$#REF!$#REF!:$#REF!$#REF!"</definedName>
    <definedName name="_28hjjkkkl_18_1_1_1">"$#REF!.$#REF!$#REF!"</definedName>
    <definedName name="_29HSCB_18_1_1_1">NA()</definedName>
    <definedName name="_2ar2_18_1_1_1">"$#REF!.$#REF!$#REF!"</definedName>
    <definedName name="_30huu_18_1_1_1">"$#REF!.$#REF!$#REF!"</definedName>
    <definedName name="_31iuoo_18_1_1_1">"$#REF!.$#REF!$#REF!"</definedName>
    <definedName name="_32jk_18_1_1_1">"$#REF!.$#REF!$#REF!"</definedName>
    <definedName name="_33lit1_18_1_1_1">"$#REF!.$#REF!$#REF!"</definedName>
    <definedName name="_34lit2_18_1_1_1">"$#REF!.$#REF!$#REF!"</definedName>
    <definedName name="_35litt1_18_1_1_1">"$#REF!.$#REF!$#REF!"</definedName>
    <definedName name="_36litt2_18_1_1_1">"$#REF!.$#REF!$#REF!"</definedName>
    <definedName name="_37MmExcelLinker_C711C530_5325_478E_A359_4A319BB87904_18_1_1_1">"$#REF!.$K$241:$K$241"</definedName>
    <definedName name="_38oo_18_1_1_1">"$#REF!.$#REF!$#REF!"</definedName>
    <definedName name="_39poil_18_1_1_1">"$#REF!.$#REF!$#REF!"</definedName>
    <definedName name="_3Asstes_18_1_1_1">"$#REF!.$A$2:$U$1343"</definedName>
    <definedName name="_40pp_18_1_1_1">"$#REF!.$#REF!$#REF!"</definedName>
    <definedName name="_41SCB_18_1_1_1">NA()</definedName>
    <definedName name="_42To_Print_by_Date_18_1_1_1">"$#REF!.$A$1:$BH$30"</definedName>
    <definedName name="_43To_Print_ห_ามลบ_1_1_1">"$#REF!.$A$1:$H$36"</definedName>
    <definedName name="_44Us1_18_1_1_1">"$#REF!.$#REF!$#REF!"</definedName>
    <definedName name="_45Us2_18_1_1_1">"$#REF!.$#REF!$#REF!"</definedName>
    <definedName name="_46USD_18_1_1_1">"$#REF!.$#REF!$#REF!"</definedName>
    <definedName name="_47USDD_18_1_1_1">"$#REF!.$#REF!$#REF!"</definedName>
    <definedName name="_48Uss1_18_1_1_1">"$#REF!.$#REF!$#REF!"</definedName>
    <definedName name="_49Uss2_18_1_1_1">"$#REF!.$#REF!$#REF!"</definedName>
    <definedName name="_4BBL_18_1_1_1">NA()</definedName>
    <definedName name="_50vda_18_1_1_1">"$#REF!.$#REF!$#REF!"</definedName>
    <definedName name="_51werert_18_1_1_1">"$#REF!.$#REF!$#REF!"</definedName>
    <definedName name="_52ytuio_18_1_1_1">"$#REF!.$#REF!$#REF!"</definedName>
    <definedName name="_53เบ__ยประก_นจ_ายล_วงหน_า_1_1_1">"$#REF!.$#REF!$#REF!"</definedName>
    <definedName name="_54เบ__ยประก_นจ_ายล_วงหน_า_18_1_1_1">"$#REF!.$#REF!$#REF!"</definedName>
    <definedName name="_55ฟ35_18_1_1_1">"$#REF!.$#REF!$#REF!"</definedName>
    <definedName name="_56สาด_รกง_1_1_1">"$#REF!.$#REF!$#REF!"</definedName>
    <definedName name="_57สาด_รกง_18_1_1_1">"$#REF!.$#REF!$#REF!"</definedName>
    <definedName name="_5dflt7_18_1_1_1">NA()</definedName>
    <definedName name="_6dkk1_18_1_1_1">"$#REF!.$#REF!$#REF!"</definedName>
    <definedName name="_7dkk2_18_1_1_1">"$#REF!.$#REF!$#REF!"</definedName>
    <definedName name="_8Excel_BuiltIn__FilterDatabase_18_18_1_1_1">"$#REF!.$A$6:$F$148"</definedName>
    <definedName name="_9Excel_BuiltIn_Database_1_1_1">"$#REF!.$A$3:$I$5"</definedName>
    <definedName name="_ar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1" hidden="1">#REF!</definedName>
    <definedName name="_fa13">#REF!</definedName>
    <definedName name="_Fill" hidden="1">#REF!</definedName>
    <definedName name="_xlnm._FilterDatabase" localSheetId="0" hidden="1">'BS3-5'!$J$94:$J$99</definedName>
    <definedName name="_xlnm._FilterDatabase" localSheetId="7" hidden="1">'Cash flow 15-17'!$A$62:$C$82</definedName>
    <definedName name="_xlnm._FilterDatabase" localSheetId="4" hidden="1">'CH-Conso 67'!$N$16:$N$17</definedName>
    <definedName name="_xlnm._FilterDatabase" localSheetId="6" hidden="1">'CH-Seperate 67'!$L$17:$L$18</definedName>
    <definedName name="_xlnm._FilterDatabase" localSheetId="1" hidden="1">'PL6-7 (3 เดือน)'!#REF!</definedName>
    <definedName name="_xlnm._FilterDatabase" localSheetId="2" hidden="1">'PL8-9 (9 เดือน)'!#REF!</definedName>
    <definedName name="_Key1" hidden="1">#REF!</definedName>
    <definedName name="_kkk1" hidden="1">#REF!</definedName>
    <definedName name="_lit1">#REF!</definedName>
    <definedName name="_lit2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Order1" hidden="1">255</definedName>
    <definedName name="_Regression_Int" localSheetId="0" hidden="1">1</definedName>
    <definedName name="_Regression_Int" localSheetId="7" hidden="1">1</definedName>
    <definedName name="_Regression_Int" localSheetId="1" hidden="1">1</definedName>
    <definedName name="_Regression_Int" localSheetId="2" hidden="1">1</definedName>
    <definedName name="_SCB1">#REF!</definedName>
    <definedName name="_SCB2">#REF!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#REF!</definedName>
    <definedName name="a">#REF!</definedName>
    <definedName name="AA" hidden="1">#REF!</definedName>
    <definedName name="aaa" localSheetId="5" hidden="1">{"conso",#N/A,FALSE,"cash flow"}</definedName>
    <definedName name="aaa" hidden="1">{"conso",#N/A,FALSE,"cash flow"}</definedName>
    <definedName name="aaaa" localSheetId="5" hidden="1">{"cashflow",#N/A,FALSE,"cash flow"}</definedName>
    <definedName name="aaaa" hidden="1">{"cashflow",#N/A,FALSE,"cash flow"}</definedName>
    <definedName name="aaaaa" localSheetId="5" hidden="1">{"conso",#N/A,FALSE,"cash flow"}</definedName>
    <definedName name="aaaaa" hidden="1">{"conso",#N/A,FALSE,"cash flow"}</definedName>
    <definedName name="aaaaaa">#REF!</definedName>
    <definedName name="ACC_RESP_SIGN">#REF!,#REF!</definedName>
    <definedName name="ACCTG_RATE_BASE">#REF!</definedName>
    <definedName name="ana">#REF!</definedName>
    <definedName name="Ana_U_5">#REF!</definedName>
    <definedName name="aqaq" localSheetId="5" hidden="1">{"cashflow",#N/A,FALSE,"cash flow"}</definedName>
    <definedName name="aqaq" hidden="1">{"cashflow",#N/A,FALSE,"cash flow"}</definedName>
    <definedName name="ar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0">"$#REF!.$#REF!$#REF!:$#REF!$#REF!"</definedName>
    <definedName name="ar_21">#REF!</definedName>
    <definedName name="ar_22">"$#REF!.$#REF!$#REF!:$#REF!$#REF!"</definedName>
    <definedName name="ar_23">#REF!</definedName>
    <definedName name="ar_24">#REF!</definedName>
    <definedName name="ar_25">#REF!</definedName>
    <definedName name="ar_5">#REF!</definedName>
    <definedName name="ar_7">#REF!</definedName>
    <definedName name="ar_8">#REF!</definedName>
    <definedName name="ar_9">#REF!</definedName>
    <definedName name="ar2_1">#REF!</definedName>
    <definedName name="ar2_10">#REF!</definedName>
    <definedName name="ar2_11">#REF!</definedName>
    <definedName name="ar2_12">#REF!</definedName>
    <definedName name="ar2_13">#REF!</definedName>
    <definedName name="ar2_14">#REF!</definedName>
    <definedName name="ar2_15">#REF!</definedName>
    <definedName name="ar2_16">#REF!</definedName>
    <definedName name="ar2_17">#REF!</definedName>
    <definedName name="ar2_17_1">"$#REF!.$#REF!$#REF!"</definedName>
    <definedName name="ar2_17_1_1">"$#REF!.$#REF!$#REF!"</definedName>
    <definedName name="ar2_18">#REF!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#REF!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#REF!</definedName>
    <definedName name="ar2_21">#REF!</definedName>
    <definedName name="ar2_21_1">#REF!</definedName>
    <definedName name="ar2_22">#REF!</definedName>
    <definedName name="ar2_23">#REF!</definedName>
    <definedName name="ar2_24">#REF!</definedName>
    <definedName name="ar2_25">#REF!</definedName>
    <definedName name="ar2_26">#REF!</definedName>
    <definedName name="ar2_27">#REF!</definedName>
    <definedName name="ar2_28">#REF!</definedName>
    <definedName name="ar2_29">#REF!</definedName>
    <definedName name="ar2_3">#REF!</definedName>
    <definedName name="ar2_30">#REF!</definedName>
    <definedName name="ar2_31">#REF!</definedName>
    <definedName name="ar2_32">#REF!</definedName>
    <definedName name="ar2_33">#REF!</definedName>
    <definedName name="ar2_36">#REF!</definedName>
    <definedName name="ar2_37">#REF!</definedName>
    <definedName name="ar2_38">#REF!</definedName>
    <definedName name="ar2_39">#REF!</definedName>
    <definedName name="ar2_4">#REF!</definedName>
    <definedName name="ar2_40">#REF!</definedName>
    <definedName name="ar2_5">#REF!</definedName>
    <definedName name="ar2_6">#REF!</definedName>
    <definedName name="ar2_7">#REF!</definedName>
    <definedName name="ar2_8">#REF!</definedName>
    <definedName name="ar2_9">#REF!</definedName>
    <definedName name="AS2DocOpenMode" hidden="1">"AS2DocumentEdit"</definedName>
    <definedName name="Asstes">#REF!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#REF!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ug">#REF!</definedName>
    <definedName name="axaax" localSheetId="5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hidden="1">{"conso",#N/A,FALSE,"cash flow"}</definedName>
    <definedName name="b">#REF!</definedName>
    <definedName name="BASE_CURR">#REF!</definedName>
    <definedName name="bb" hidden="1">#REF!</definedName>
    <definedName name="bbbbb">#REF!</definedName>
    <definedName name="BBL">#REF!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5">#REF!</definedName>
    <definedName name="BBL_16">#REF!</definedName>
    <definedName name="BBL_17">#REF!</definedName>
    <definedName name="BBL_17_1">NA()</definedName>
    <definedName name="BBL_18">#REF!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#REF!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1_1">#REF!</definedName>
    <definedName name="BBL_22">#REF!</definedName>
    <definedName name="BBL_23">#REF!</definedName>
    <definedName name="BBL_24">#REF!</definedName>
    <definedName name="BBL_25">#REF!</definedName>
    <definedName name="BBL_26">#REF!</definedName>
    <definedName name="BBL_27">#REF!</definedName>
    <definedName name="BBL_28">#REF!</definedName>
    <definedName name="BBL_29">#REF!</definedName>
    <definedName name="BBL_3">#REF!</definedName>
    <definedName name="BBL_30">#REF!</definedName>
    <definedName name="BBL_31">#REF!</definedName>
    <definedName name="BBL_32">#REF!</definedName>
    <definedName name="BBL_33">#REF!</definedName>
    <definedName name="BBL_36">#REF!</definedName>
    <definedName name="BBL_37">#REF!</definedName>
    <definedName name="BBL_38">#REF!</definedName>
    <definedName name="BBL_39">#REF!</definedName>
    <definedName name="BBL_4">#REF!</definedName>
    <definedName name="BBL_40">#REF!</definedName>
    <definedName name="BBL_5">#REF!</definedName>
    <definedName name="BBL_6">#REF!</definedName>
    <definedName name="BBL_7">#REF!</definedName>
    <definedName name="BBL_8">#REF!</definedName>
    <definedName name="BBL_9">#REF!</definedName>
    <definedName name="bend">#REF!</definedName>
    <definedName name="BLOW4502">#REF!</definedName>
    <definedName name="ca">#REF!</definedName>
    <definedName name="cc">#REF!</definedName>
    <definedName name="CNT_RECON_DTL">#REF!</definedName>
    <definedName name="code">#REF!</definedName>
    <definedName name="company">"$#REF!.$A$2:$E$26"</definedName>
    <definedName name="cost_per_unit">#REF!</definedName>
    <definedName name="cost_per_unit_1">#REF!</definedName>
    <definedName name="cost_per_unit_1_39">#REF!</definedName>
    <definedName name="cost_per_unit_10">#REF!</definedName>
    <definedName name="cost_per_unit_10_39">#REF!</definedName>
    <definedName name="cost_per_unit_11">#REF!</definedName>
    <definedName name="cost_per_unit_11_39">#REF!</definedName>
    <definedName name="cost_per_unit_12">#REF!</definedName>
    <definedName name="cost_per_unit_12_39">#REF!</definedName>
    <definedName name="cost_per_unit_13">#REF!</definedName>
    <definedName name="cost_per_unit_13_39">#REF!</definedName>
    <definedName name="cost_per_unit_14">#REF!</definedName>
    <definedName name="cost_per_unit_14_39">#REF!</definedName>
    <definedName name="cost_per_unit_15">#REF!</definedName>
    <definedName name="cost_per_unit_15_39">#REF!</definedName>
    <definedName name="cost_per_unit_16">#REF!</definedName>
    <definedName name="cost_per_unit_16_39">#REF!</definedName>
    <definedName name="cost_per_unit_17">#REF!</definedName>
    <definedName name="cost_per_unit_17_1">"$#REF!.$E$1:$E$65529"</definedName>
    <definedName name="cost_per_unit_17_39">#REF!</definedName>
    <definedName name="cost_per_unit_18">#REF!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8_39">#REF!</definedName>
    <definedName name="cost_per_unit_19">#REF!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19_39">#REF!</definedName>
    <definedName name="cost_per_unit_2">#REF!</definedName>
    <definedName name="cost_per_unit_2_39">#REF!</definedName>
    <definedName name="cost_per_unit_20">#REF!</definedName>
    <definedName name="cost_per_unit_20_39">#REF!</definedName>
    <definedName name="cost_per_unit_21">#REF!</definedName>
    <definedName name="cost_per_unit_21_1">#REF!</definedName>
    <definedName name="cost_per_unit_21_1_39">#REF!</definedName>
    <definedName name="cost_per_unit_21_39">#REF!</definedName>
    <definedName name="cost_per_unit_22">#REF!</definedName>
    <definedName name="cost_per_unit_22_39">#REF!</definedName>
    <definedName name="cost_per_unit_23">#REF!</definedName>
    <definedName name="cost_per_unit_23_39">#REF!</definedName>
    <definedName name="cost_per_unit_24">#REF!</definedName>
    <definedName name="cost_per_unit_24_39">#REF!</definedName>
    <definedName name="cost_per_unit_25">#REF!</definedName>
    <definedName name="cost_per_unit_25_39">#REF!</definedName>
    <definedName name="cost_per_unit_26">#REF!</definedName>
    <definedName name="cost_per_unit_26_39">#REF!</definedName>
    <definedName name="cost_per_unit_27">#REF!</definedName>
    <definedName name="cost_per_unit_27_39">#REF!</definedName>
    <definedName name="cost_per_unit_28">#REF!</definedName>
    <definedName name="cost_per_unit_28_39">#REF!</definedName>
    <definedName name="cost_per_unit_29">#REF!</definedName>
    <definedName name="cost_per_unit_29_39">#REF!</definedName>
    <definedName name="cost_per_unit_3">#REF!</definedName>
    <definedName name="cost_per_unit_3_39">#REF!</definedName>
    <definedName name="cost_per_unit_30">#REF!</definedName>
    <definedName name="cost_per_unit_30_39">#REF!</definedName>
    <definedName name="cost_per_unit_31">#REF!</definedName>
    <definedName name="cost_per_unit_31_39">#REF!</definedName>
    <definedName name="cost_per_unit_32">#REF!</definedName>
    <definedName name="cost_per_unit_32_39">#REF!</definedName>
    <definedName name="cost_per_unit_33">#REF!</definedName>
    <definedName name="cost_per_unit_33_39">#REF!</definedName>
    <definedName name="cost_per_unit_36">#REF!</definedName>
    <definedName name="cost_per_unit_36_39">#REF!</definedName>
    <definedName name="cost_per_unit_37">#REF!</definedName>
    <definedName name="cost_per_unit_37_39">#REF!</definedName>
    <definedName name="cost_per_unit_38">#REF!</definedName>
    <definedName name="cost_per_unit_38_39">#REF!</definedName>
    <definedName name="cost_per_unit_39">#REF!</definedName>
    <definedName name="cost_per_unit_39_1">#REF!</definedName>
    <definedName name="cost_per_unit_39_39">#REF!</definedName>
    <definedName name="cost_per_unit_4">#REF!</definedName>
    <definedName name="cost_per_unit_4_39">#REF!</definedName>
    <definedName name="cost_per_unit_40">#REF!</definedName>
    <definedName name="cost_per_unit_40_39">#REF!</definedName>
    <definedName name="cost_per_unit_5">#REF!</definedName>
    <definedName name="cost_per_unit_5_39">#REF!</definedName>
    <definedName name="cost_per_unit_6">#REF!</definedName>
    <definedName name="cost_per_unit_6_39">#REF!</definedName>
    <definedName name="cost_per_unit_7">#REF!</definedName>
    <definedName name="cost_per_unit_7_39">#REF!</definedName>
    <definedName name="cost_per_unit_8">#REF!</definedName>
    <definedName name="cost_per_unit_8_39">#REF!</definedName>
    <definedName name="cost_per_unit_9">#REF!</definedName>
    <definedName name="cost_per_unit_9_39">#REF!</definedName>
    <definedName name="cp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ta">#REF!</definedName>
    <definedName name="data_table">#REF!</definedName>
    <definedName name="data1">#REF!</definedName>
    <definedName name="_xlnm.Database">#REF!</definedName>
    <definedName name="DATE">#REF!</definedName>
    <definedName name="date_13">#REF!</definedName>
    <definedName name="Date2">#REF!</definedName>
    <definedName name="Datee">#REF!</definedName>
    <definedName name="dd" localSheetId="5" hidden="1">{"conso",#N/A,FALSE,"cash flow"}</definedName>
    <definedName name="dd" hidden="1">{"conso",#N/A,FALSE,"cash flow"}</definedName>
    <definedName name="ddddd">#REF!</definedName>
    <definedName name="dec">#REF!</definedName>
    <definedName name="dede" localSheetId="5" hidden="1">{"conso",#N/A,FALSE,"cash flow"}</definedName>
    <definedName name="dede" hidden="1">{"conso",#N/A,FALSE,"cash flow"}</definedName>
    <definedName name="description">#REF!</definedName>
    <definedName name="description_1">#REF!</definedName>
    <definedName name="description_1_39">#REF!</definedName>
    <definedName name="description_10">#REF!</definedName>
    <definedName name="description_10_39">#REF!</definedName>
    <definedName name="description_11">#REF!</definedName>
    <definedName name="description_11_39">#REF!</definedName>
    <definedName name="description_12">#REF!</definedName>
    <definedName name="description_12_39">#REF!</definedName>
    <definedName name="description_13">#REF!</definedName>
    <definedName name="description_13_39">#REF!</definedName>
    <definedName name="description_14">#REF!</definedName>
    <definedName name="description_14_39">#REF!</definedName>
    <definedName name="description_15">#REF!</definedName>
    <definedName name="description_15_39">#REF!</definedName>
    <definedName name="description_16">#REF!</definedName>
    <definedName name="description_16_39">#REF!</definedName>
    <definedName name="description_17">#REF!</definedName>
    <definedName name="description_17_1">"$#REF!.$B$1:$C$65529"</definedName>
    <definedName name="description_17_39">#REF!</definedName>
    <definedName name="description_18">#REF!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8_39">#REF!</definedName>
    <definedName name="description_19">#REF!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19_39">#REF!</definedName>
    <definedName name="description_2">#REF!</definedName>
    <definedName name="description_2_39">#REF!</definedName>
    <definedName name="description_20">#REF!</definedName>
    <definedName name="description_20_39">#REF!</definedName>
    <definedName name="description_21">#REF!</definedName>
    <definedName name="description_21_1">#REF!</definedName>
    <definedName name="description_21_1_39">#REF!</definedName>
    <definedName name="description_21_39">#REF!</definedName>
    <definedName name="description_22">#REF!</definedName>
    <definedName name="description_22_39">#REF!</definedName>
    <definedName name="description_23">#REF!</definedName>
    <definedName name="description_23_39">#REF!</definedName>
    <definedName name="description_24">#REF!</definedName>
    <definedName name="description_24_39">#REF!</definedName>
    <definedName name="description_25">#REF!</definedName>
    <definedName name="description_25_39">#REF!</definedName>
    <definedName name="description_26">#REF!</definedName>
    <definedName name="description_26_39">#REF!</definedName>
    <definedName name="description_27">#REF!</definedName>
    <definedName name="description_27_39">#REF!</definedName>
    <definedName name="description_28">#REF!</definedName>
    <definedName name="description_28_39">#REF!</definedName>
    <definedName name="description_29">#REF!</definedName>
    <definedName name="description_29_39">#REF!</definedName>
    <definedName name="description_3">#REF!</definedName>
    <definedName name="description_3_39">#REF!</definedName>
    <definedName name="description_30">#REF!</definedName>
    <definedName name="description_30_39">#REF!</definedName>
    <definedName name="description_31">#REF!</definedName>
    <definedName name="description_31_39">#REF!</definedName>
    <definedName name="description_32">#REF!</definedName>
    <definedName name="description_32_39">#REF!</definedName>
    <definedName name="description_33">#REF!</definedName>
    <definedName name="description_33_39">#REF!</definedName>
    <definedName name="description_36">#REF!</definedName>
    <definedName name="description_36_39">#REF!</definedName>
    <definedName name="description_37">#REF!</definedName>
    <definedName name="description_37_39">#REF!</definedName>
    <definedName name="description_38">#REF!</definedName>
    <definedName name="description_38_39">#REF!</definedName>
    <definedName name="description_39">#REF!</definedName>
    <definedName name="description_39_1">#REF!</definedName>
    <definedName name="description_39_39">#REF!</definedName>
    <definedName name="description_4">#REF!</definedName>
    <definedName name="description_4_39">#REF!</definedName>
    <definedName name="description_40">#REF!</definedName>
    <definedName name="description_40_39">#REF!</definedName>
    <definedName name="description_5">#REF!</definedName>
    <definedName name="description_5_39">#REF!</definedName>
    <definedName name="description_6">#REF!</definedName>
    <definedName name="description_6_39">#REF!</definedName>
    <definedName name="description_7">#REF!</definedName>
    <definedName name="description_7_39">#REF!</definedName>
    <definedName name="description_8">#REF!</definedName>
    <definedName name="description_8_39">#REF!</definedName>
    <definedName name="description_9">#REF!</definedName>
    <definedName name="description_9_39">#REF!</definedName>
    <definedName name="dfffffff">#REF!</definedName>
    <definedName name="dflt7">#REF!</definedName>
    <definedName name="dflt7_1">#REF!</definedName>
    <definedName name="dflt7_10">#REF!</definedName>
    <definedName name="dflt7_11">#REF!</definedName>
    <definedName name="dflt7_12">#REF!</definedName>
    <definedName name="dflt7_13">#REF!</definedName>
    <definedName name="dflt7_14">#REF!</definedName>
    <definedName name="dflt7_15">#REF!</definedName>
    <definedName name="dflt7_16">#REF!</definedName>
    <definedName name="dflt7_17">#REF!</definedName>
    <definedName name="dflt7_17_1">NA()</definedName>
    <definedName name="dflt7_17_1_1">NA()</definedName>
    <definedName name="dflt7_18">#REF!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#REF!</definedName>
    <definedName name="dflt7_2">#REF!</definedName>
    <definedName name="dflt7_20">#REF!</definedName>
    <definedName name="dflt7_21">#REF!</definedName>
    <definedName name="dflt7_21_1">#REF!</definedName>
    <definedName name="dflt7_22">#REF!</definedName>
    <definedName name="dflt7_23">#REF!</definedName>
    <definedName name="dflt7_24">#REF!</definedName>
    <definedName name="dflt7_25">#REF!</definedName>
    <definedName name="dflt7_26">#REF!</definedName>
    <definedName name="dflt7_27">#REF!</definedName>
    <definedName name="dflt7_28">#REF!</definedName>
    <definedName name="dflt7_29">#REF!</definedName>
    <definedName name="dflt7_3">#REF!</definedName>
    <definedName name="dflt7_30">#REF!</definedName>
    <definedName name="dflt7_31">#REF!</definedName>
    <definedName name="dflt7_32">#REF!</definedName>
    <definedName name="dflt7_33">#REF!</definedName>
    <definedName name="dflt7_36">#REF!</definedName>
    <definedName name="dflt7_37">#REF!</definedName>
    <definedName name="dflt7_38">#REF!</definedName>
    <definedName name="dflt7_39">#REF!</definedName>
    <definedName name="dflt7_4">#REF!</definedName>
    <definedName name="dflt7_40">#REF!</definedName>
    <definedName name="dflt7_5">#REF!</definedName>
    <definedName name="dflt7_6">#REF!</definedName>
    <definedName name="dflt7_7">#REF!</definedName>
    <definedName name="dflt7_8">#REF!</definedName>
    <definedName name="dflt7_9">#REF!</definedName>
    <definedName name="director">#REF!</definedName>
    <definedName name="DKK">#REF!</definedName>
    <definedName name="dkk1_1">#REF!</definedName>
    <definedName name="dkk1_10">#REF!</definedName>
    <definedName name="dkk1_11">#REF!</definedName>
    <definedName name="dkk1_12">#REF!</definedName>
    <definedName name="dkk1_13">#REF!</definedName>
    <definedName name="dkk1_14">#REF!</definedName>
    <definedName name="dkk1_15">#REF!</definedName>
    <definedName name="dkk1_16">#REF!</definedName>
    <definedName name="dkk1_17">#REF!</definedName>
    <definedName name="dkk1_17_1">"$#REF!.$#REF!$#REF!"</definedName>
    <definedName name="dkk1_17_1_1">"$#REF!.$#REF!$#REF!"</definedName>
    <definedName name="dkk1_18">#REF!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#REF!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#REF!</definedName>
    <definedName name="dkk1_21">#REF!</definedName>
    <definedName name="dkk1_21_1">#REF!</definedName>
    <definedName name="dkk1_22">#REF!</definedName>
    <definedName name="dkk1_23">#REF!</definedName>
    <definedName name="dkk1_24">#REF!</definedName>
    <definedName name="dkk1_25">#REF!</definedName>
    <definedName name="dkk1_26">#REF!</definedName>
    <definedName name="dkk1_27">#REF!</definedName>
    <definedName name="dkk1_28">#REF!</definedName>
    <definedName name="dkk1_29">#REF!</definedName>
    <definedName name="dkk1_3">#REF!</definedName>
    <definedName name="dkk1_30">#REF!</definedName>
    <definedName name="dkk1_31">#REF!</definedName>
    <definedName name="dkk1_32">#REF!</definedName>
    <definedName name="dkk1_33">#REF!</definedName>
    <definedName name="dkk1_36">#REF!</definedName>
    <definedName name="dkk1_37">#REF!</definedName>
    <definedName name="dkk1_38">#REF!</definedName>
    <definedName name="dkk1_39">#REF!</definedName>
    <definedName name="dkk1_4">#REF!</definedName>
    <definedName name="dkk1_40">#REF!</definedName>
    <definedName name="dkk1_5">#REF!</definedName>
    <definedName name="dkk1_6">#REF!</definedName>
    <definedName name="dkk1_7">#REF!</definedName>
    <definedName name="dkk1_8">#REF!</definedName>
    <definedName name="dkk1_9">#REF!</definedName>
    <definedName name="dkk2_1">#REF!</definedName>
    <definedName name="dkk2_10">#REF!</definedName>
    <definedName name="dkk2_11">#REF!</definedName>
    <definedName name="dkk2_12">#REF!</definedName>
    <definedName name="dkk2_13">#REF!</definedName>
    <definedName name="dkk2_14">#REF!</definedName>
    <definedName name="dkk2_15">#REF!</definedName>
    <definedName name="dkk2_16">#REF!</definedName>
    <definedName name="dkk2_17">#REF!</definedName>
    <definedName name="dkk2_17_1">"$#REF!.$#REF!$#REF!"</definedName>
    <definedName name="dkk2_17_1_1">"$#REF!.$#REF!$#REF!"</definedName>
    <definedName name="dkk2_18">#REF!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#REF!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#REF!</definedName>
    <definedName name="dkk2_21">#REF!</definedName>
    <definedName name="dkk2_21_1">#REF!</definedName>
    <definedName name="dkk2_22">#REF!</definedName>
    <definedName name="dkk2_23">#REF!</definedName>
    <definedName name="dkk2_24">#REF!</definedName>
    <definedName name="dkk2_25">#REF!</definedName>
    <definedName name="dkk2_26">#REF!</definedName>
    <definedName name="dkk2_27">#REF!</definedName>
    <definedName name="dkk2_28">#REF!</definedName>
    <definedName name="dkk2_29">#REF!</definedName>
    <definedName name="dkk2_3">#REF!</definedName>
    <definedName name="dkk2_30">#REF!</definedName>
    <definedName name="dkk2_31">#REF!</definedName>
    <definedName name="dkk2_32">#REF!</definedName>
    <definedName name="dkk2_33">#REF!</definedName>
    <definedName name="dkk2_36">#REF!</definedName>
    <definedName name="dkk2_37">#REF!</definedName>
    <definedName name="dkk2_38">#REF!</definedName>
    <definedName name="dkk2_39">#REF!</definedName>
    <definedName name="dkk2_4">#REF!</definedName>
    <definedName name="dkk2_40">#REF!</definedName>
    <definedName name="dkk2_5">#REF!</definedName>
    <definedName name="dkk2_6">#REF!</definedName>
    <definedName name="dkk2_7">#REF!</definedName>
    <definedName name="dkk2_8">#REF!</definedName>
    <definedName name="dkk2_9">#REF!</definedName>
    <definedName name="DL_SET">#REF!</definedName>
    <definedName name="DL_SET_21">#REF!</definedName>
    <definedName name="DM_SET">#REF!</definedName>
    <definedName name="DM_SET_21">#REF!</definedName>
    <definedName name="dssf">#REF!</definedName>
    <definedName name="e">#REF!</definedName>
    <definedName name="EDIT_DT">#REF!,#REF!</definedName>
    <definedName name="ee">#REF!</definedName>
    <definedName name="eiuyop">#REF!</definedName>
    <definedName name="eqq" localSheetId="5" hidden="1">{"cashflow",#N/A,FALSE,"cash flow"}</definedName>
    <definedName name="eqq" hidden="1">{"cashflow",#N/A,FALSE,"cash flow"}</definedName>
    <definedName name="er">#REF!</definedName>
    <definedName name="erty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localSheetId="5" hidden="1">{"cashflow",#N/A,FALSE,"cash flow"}</definedName>
    <definedName name="ewew" hidden="1">{"cashflow",#N/A,FALSE,"cash flow"}</definedName>
    <definedName name="ex">#REF!</definedName>
    <definedName name="ex_10">#REF!</definedName>
    <definedName name="ex_11">#REF!</definedName>
    <definedName name="ex_12">#REF!</definedName>
    <definedName name="ex_13">#REF!</definedName>
    <definedName name="ex_14">#REF!</definedName>
    <definedName name="ex_15">#REF!</definedName>
    <definedName name="ex_16">#REF!</definedName>
    <definedName name="ex_17">#REF!</definedName>
    <definedName name="ex_18">#REF!</definedName>
    <definedName name="ex_19">#REF!</definedName>
    <definedName name="ex_2">#REF!</definedName>
    <definedName name="ex_21">#REF!</definedName>
    <definedName name="ex_22">#REF!</definedName>
    <definedName name="ex_24">#REF!</definedName>
    <definedName name="ex_25">#REF!</definedName>
    <definedName name="ex_26">#REF!</definedName>
    <definedName name="ex_27">#REF!</definedName>
    <definedName name="ex_28">#REF!</definedName>
    <definedName name="ex_29">#REF!</definedName>
    <definedName name="ex_3">#REF!</definedName>
    <definedName name="ex_30">#REF!</definedName>
    <definedName name="ex_31">#REF!</definedName>
    <definedName name="ex_32">#REF!</definedName>
    <definedName name="ex_33">#REF!</definedName>
    <definedName name="ex_36">#REF!</definedName>
    <definedName name="ex_38">#REF!</definedName>
    <definedName name="ex_39">#REF!</definedName>
    <definedName name="ex_4">#REF!</definedName>
    <definedName name="ex_40">#REF!</definedName>
    <definedName name="ex_5">#REF!</definedName>
    <definedName name="ex_6">#REF!</definedName>
    <definedName name="ex_7">#REF!</definedName>
    <definedName name="ex_8">#REF!</definedName>
    <definedName name="ex_9">#REF!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5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5">#REF!</definedName>
    <definedName name="Excel_BuiltIn__FilterDatabase_29">#REF!</definedName>
    <definedName name="Excel_BuiltIn__FilterDatabase_30">#REF!</definedName>
    <definedName name="Excel_BuiltIn__FilterDatabase_33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Database">#REF!</definedName>
    <definedName name="Excel_BuiltIn_Database_1">#REF!</definedName>
    <definedName name="Excel_BuiltIn_Database_1_1">#REF!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0">#REF!</definedName>
    <definedName name="Excel_BuiltIn_Database_11">#REF!</definedName>
    <definedName name="Excel_BuiltIn_Database_12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7">#REF!</definedName>
    <definedName name="Excel_BuiltIn_Database_17_1">"$#REF!.$A$3:$I$5"</definedName>
    <definedName name="Excel_BuiltIn_Database_18">#REF!</definedName>
    <definedName name="Excel_BuiltIn_Database_18_1">"$#REF!.$A$3:$I$5"</definedName>
    <definedName name="Excel_BuiltIn_Database_18_1_1">"$#REF!.$A$3:$I$5"</definedName>
    <definedName name="Excel_BuiltIn_Database_19">#REF!</definedName>
    <definedName name="Excel_BuiltIn_Database_2">#REF!</definedName>
    <definedName name="Excel_BuiltIn_Database_20">#REF!</definedName>
    <definedName name="Excel_BuiltIn_Database_21">#REF!</definedName>
    <definedName name="Excel_BuiltIn_Database_21_1">#REF!</definedName>
    <definedName name="Excel_BuiltIn_Database_22">#REF!</definedName>
    <definedName name="Excel_BuiltIn_Database_23">#REF!</definedName>
    <definedName name="Excel_BuiltIn_Database_24">#REF!</definedName>
    <definedName name="Excel_BuiltIn_Database_25">#REF!</definedName>
    <definedName name="Excel_BuiltIn_Database_26">#REF!</definedName>
    <definedName name="Excel_BuiltIn_Database_27">#REF!</definedName>
    <definedName name="Excel_BuiltIn_Database_28">#REF!</definedName>
    <definedName name="Excel_BuiltIn_Database_29">#REF!</definedName>
    <definedName name="Excel_BuiltIn_Database_3">#REF!</definedName>
    <definedName name="Excel_BuiltIn_Database_30">#REF!</definedName>
    <definedName name="Excel_BuiltIn_Database_31">#REF!</definedName>
    <definedName name="Excel_BuiltIn_Database_32">#REF!</definedName>
    <definedName name="Excel_BuiltIn_Database_33">#REF!</definedName>
    <definedName name="Excel_BuiltIn_Database_36">#REF!</definedName>
    <definedName name="Excel_BuiltIn_Database_37">#REF!</definedName>
    <definedName name="Excel_BuiltIn_Database_38">#REF!</definedName>
    <definedName name="Excel_BuiltIn_Database_39">#REF!</definedName>
    <definedName name="Excel_BuiltIn_Database_4">#REF!</definedName>
    <definedName name="Excel_BuiltIn_Database_40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6_1">#REF!</definedName>
    <definedName name="Excel_BuiltIn_Print_Area_17_1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0_1_1_1">#REF!</definedName>
    <definedName name="Excel_BuiltIn_Print_Area_20_1_1_1_1">#REF!</definedName>
    <definedName name="Excel_BuiltIn_Print_Area_20_1_1_1_1_1">#REF!</definedName>
    <definedName name="Excel_BuiltIn_Print_Area_20_1_1_1_1_1_1">#REF!</definedName>
    <definedName name="Excel_BuiltIn_Print_Area_20_1_1_1_1_1_1_1">#REF!</definedName>
    <definedName name="Excel_BuiltIn_Print_Area_22">#REF!</definedName>
    <definedName name="Excel_BuiltIn_Print_Area_22_1_1_1_1">#REF!</definedName>
    <definedName name="Excel_BuiltIn_Print_Area_23_1">#REF!</definedName>
    <definedName name="Excel_BuiltIn_Print_Area_24_1_1_1_1_1_1_1">#REF!</definedName>
    <definedName name="Excel_BuiltIn_Print_Area_26_1">#REF!</definedName>
    <definedName name="Excel_BuiltIn_Print_Area_27_1">#REF!</definedName>
    <definedName name="Excel_BuiltIn_Print_Area_28_1_1">#REF!</definedName>
    <definedName name="Excel_BuiltIn_Print_Area_28_1_1_1">#REF!</definedName>
    <definedName name="Excel_BuiltIn_Print_Area_29_1">#REF!</definedName>
    <definedName name="Excel_BuiltIn_Print_Area_3">"$#REF!.$A$117:$E$135"</definedName>
    <definedName name="Excel_BuiltIn_Print_Area_3_1">"$#REF!.$A$1:$BE$87"</definedName>
    <definedName name="Excel_BuiltIn_Print_Area_31_1_1">#REF!</definedName>
    <definedName name="Excel_BuiltIn_Print_Area_31_1_1_1">#REF!</definedName>
    <definedName name="Excel_BuiltIn_Print_Area_31_1_1_39">#REF!</definedName>
    <definedName name="Excel_BuiltIn_Print_Area_32_1">#REF!</definedName>
    <definedName name="Excel_BuiltIn_Print_Area_32_1_39">#REF!</definedName>
    <definedName name="Excel_BuiltIn_Print_Area_36_1">#REF!</definedName>
    <definedName name="Excel_BuiltIn_Print_Area_36_1_1">#REF!</definedName>
    <definedName name="Excel_BuiltIn_Print_Area_39_1_1_1">#REF!</definedName>
    <definedName name="Excel_BuiltIn_Print_Area_39_1_1_1_1">#REF!</definedName>
    <definedName name="Excel_BuiltIn_Print_Area_4">"$#REF!.$A$1:$BE$87"</definedName>
    <definedName name="Excel_BuiltIn_Print_Area_40_1">#REF!</definedName>
    <definedName name="Excel_BuiltIn_Print_Area_40_1_1">#REF!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16_1">#REF!</definedName>
    <definedName name="Excel_BuiltIn_Print_Titles_20_1">#REF!</definedName>
    <definedName name="Excel_BuiltIn_Print_Titles_25_1">#REF!</definedName>
    <definedName name="Excel_BuiltIn_Print_Titles_28_1_1">#REF!</definedName>
    <definedName name="Excel_BuiltIn_Print_Titles_28_1_1_1">#REF!</definedName>
    <definedName name="Excel_BuiltIn_Print_Titles_29_1">#REF!</definedName>
    <definedName name="Excel_BuiltIn_Print_Titles_30_1">#REF!</definedName>
    <definedName name="Excel_BuiltIn_Print_Titles_30_1_1">#REF!</definedName>
    <definedName name="Excel_BuiltIn_Print_Titles_30_1_1_1">#REF!</definedName>
    <definedName name="Excel_BuiltIn_Print_Titles_31_1">#REF!</definedName>
    <definedName name="Excel_BuiltIn_Print_Titles_32_1">#REF!</definedName>
    <definedName name="Excel_BuiltIn_Print_Titles_32_1_1">#REF!</definedName>
    <definedName name="Excel_BuiltIn_Print_Titles_33_1">#REF!</definedName>
    <definedName name="Excel_BuiltIn_Print_Titles_33_1_1">#REF!</definedName>
    <definedName name="Excel_BuiltIn_Print_Titles_33_1_1_1">#REF!</definedName>
    <definedName name="Excel_BuiltIn_Print_Titles_37_1">#REF!</definedName>
    <definedName name="Excel_BuiltIn_Print_Titles_38_1">#REF!</definedName>
    <definedName name="Excel_BuiltIn_Print_Titles_38_1_1">#REF!</definedName>
    <definedName name="Excel_BuiltIn_Print_Titles_38_1_1_39">#REF!</definedName>
    <definedName name="Excel_BuiltIn_Print_Titles_39_1">#REF!</definedName>
    <definedName name="Excel_BuiltIn_Print_Titles_40">#REF!</definedName>
    <definedName name="Excel_BuiltIn_Print_Titles_41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p10_1">#REF!</definedName>
    <definedName name="exp10_10">#REF!</definedName>
    <definedName name="exp10_11">#REF!</definedName>
    <definedName name="exp10_12">#REF!</definedName>
    <definedName name="exp10_13">#REF!</definedName>
    <definedName name="exp10_14">#REF!</definedName>
    <definedName name="exp10_15">#REF!</definedName>
    <definedName name="exp10_16">#REF!</definedName>
    <definedName name="exp10_17">#REF!</definedName>
    <definedName name="exp10_17_1">"$#REF!.$#REF!$#REF!"</definedName>
    <definedName name="exp10_17_1_1">"$#REF!.$#REF!$#REF!"</definedName>
    <definedName name="exp10_18">#REF!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#REF!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#REF!</definedName>
    <definedName name="exp10_21">#REF!</definedName>
    <definedName name="exp10_21_1">#REF!</definedName>
    <definedName name="exp10_22">#REF!</definedName>
    <definedName name="exp10_23">#REF!</definedName>
    <definedName name="exp10_24">#REF!</definedName>
    <definedName name="exp10_25">#REF!</definedName>
    <definedName name="exp10_26">#REF!</definedName>
    <definedName name="exp10_27">#REF!</definedName>
    <definedName name="exp10_28">#REF!</definedName>
    <definedName name="exp10_29">#REF!</definedName>
    <definedName name="exp10_3">#REF!</definedName>
    <definedName name="exp10_30">#REF!</definedName>
    <definedName name="exp10_31">#REF!</definedName>
    <definedName name="exp10_32">#REF!</definedName>
    <definedName name="exp10_33">#REF!</definedName>
    <definedName name="exp10_36">#REF!</definedName>
    <definedName name="exp10_37">#REF!</definedName>
    <definedName name="exp10_38">#REF!</definedName>
    <definedName name="exp10_39">#REF!</definedName>
    <definedName name="exp10_4">#REF!</definedName>
    <definedName name="exp10_40">#REF!</definedName>
    <definedName name="exp10_5">#REF!</definedName>
    <definedName name="exp10_6">#REF!</definedName>
    <definedName name="exp10_7">#REF!</definedName>
    <definedName name="exp10_8">#REF!</definedName>
    <definedName name="exp10_9">#REF!</definedName>
    <definedName name="exp11_1">#REF!</definedName>
    <definedName name="exp11_1_39">#REF!</definedName>
    <definedName name="exp11_10">#REF!</definedName>
    <definedName name="exp11_10_39">#REF!</definedName>
    <definedName name="exp11_11">#REF!</definedName>
    <definedName name="exp11_11_39">#REF!</definedName>
    <definedName name="exp11_12">#REF!</definedName>
    <definedName name="exp11_12_39">#REF!</definedName>
    <definedName name="exp11_13">#REF!</definedName>
    <definedName name="exp11_13_39">#REF!</definedName>
    <definedName name="exp11_14">#REF!</definedName>
    <definedName name="exp11_14_39">#REF!</definedName>
    <definedName name="exp11_15">#REF!</definedName>
    <definedName name="exp11_15_39">#REF!</definedName>
    <definedName name="exp11_16">#REF!</definedName>
    <definedName name="exp11_16_39">#REF!</definedName>
    <definedName name="exp11_17">#REF!</definedName>
    <definedName name="exp11_17_1">"$#REF!.$#REF!$#REF!"</definedName>
    <definedName name="exp11_17_1_1">"$#REF!.$#REF!$#REF!"</definedName>
    <definedName name="exp11_17_39">#REF!</definedName>
    <definedName name="exp11_18">#REF!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8_39">#REF!</definedName>
    <definedName name="exp11_19">#REF!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19_39">#REF!</definedName>
    <definedName name="exp11_2">#REF!</definedName>
    <definedName name="exp11_2_39">#REF!</definedName>
    <definedName name="exp11_20">#REF!</definedName>
    <definedName name="exp11_20_39">#REF!</definedName>
    <definedName name="exp11_21">#REF!</definedName>
    <definedName name="exp11_21_1">#REF!</definedName>
    <definedName name="exp11_21_1_39">#REF!</definedName>
    <definedName name="exp11_21_39">#REF!</definedName>
    <definedName name="exp11_22">#REF!</definedName>
    <definedName name="exp11_22_39">#REF!</definedName>
    <definedName name="exp11_23">#REF!</definedName>
    <definedName name="exp11_23_39">#REF!</definedName>
    <definedName name="exp11_24">#REF!</definedName>
    <definedName name="exp11_24_39">#REF!</definedName>
    <definedName name="exp11_25">#REF!</definedName>
    <definedName name="exp11_25_39">#REF!</definedName>
    <definedName name="exp11_26">#REF!</definedName>
    <definedName name="exp11_26_39">#REF!</definedName>
    <definedName name="exp11_27">#REF!</definedName>
    <definedName name="exp11_27_39">#REF!</definedName>
    <definedName name="exp11_28">#REF!</definedName>
    <definedName name="exp11_28_39">#REF!</definedName>
    <definedName name="exp11_29">#REF!</definedName>
    <definedName name="exp11_29_39">#REF!</definedName>
    <definedName name="exp11_3">#REF!</definedName>
    <definedName name="exp11_3_39">#REF!</definedName>
    <definedName name="exp11_30">#REF!</definedName>
    <definedName name="exp11_30_39">#REF!</definedName>
    <definedName name="exp11_31">#REF!</definedName>
    <definedName name="exp11_31_39">#REF!</definedName>
    <definedName name="exp11_32">#REF!</definedName>
    <definedName name="exp11_32_39">#REF!</definedName>
    <definedName name="exp11_33">#REF!</definedName>
    <definedName name="exp11_33_39">#REF!</definedName>
    <definedName name="exp11_36">#REF!</definedName>
    <definedName name="exp11_36_39">#REF!</definedName>
    <definedName name="exp11_37">#REF!</definedName>
    <definedName name="exp11_37_39">#REF!</definedName>
    <definedName name="exp11_38">#REF!</definedName>
    <definedName name="exp11_38_39">#REF!</definedName>
    <definedName name="exp11_39">#REF!</definedName>
    <definedName name="exp11_39_1">#REF!</definedName>
    <definedName name="exp11_39_39">#REF!</definedName>
    <definedName name="exp11_4">#REF!</definedName>
    <definedName name="exp11_4_39">#REF!</definedName>
    <definedName name="exp11_40">#REF!</definedName>
    <definedName name="exp11_40_39">#REF!</definedName>
    <definedName name="exp11_5">#REF!</definedName>
    <definedName name="exp11_5_39">#REF!</definedName>
    <definedName name="exp11_6">#REF!</definedName>
    <definedName name="exp11_6_39">#REF!</definedName>
    <definedName name="exp11_7">#REF!</definedName>
    <definedName name="exp11_7_39">#REF!</definedName>
    <definedName name="exp11_8">#REF!</definedName>
    <definedName name="exp11_8_39">#REF!</definedName>
    <definedName name="exp11_9">#REF!</definedName>
    <definedName name="exp11_9_39">#REF!</definedName>
    <definedName name="exp12_1">#REF!</definedName>
    <definedName name="exp12_1_39">#REF!</definedName>
    <definedName name="exp12_10">#REF!</definedName>
    <definedName name="exp12_10_39">#REF!</definedName>
    <definedName name="exp12_11">#REF!</definedName>
    <definedName name="exp12_11_39">#REF!</definedName>
    <definedName name="exp12_12">#REF!</definedName>
    <definedName name="exp12_12_39">#REF!</definedName>
    <definedName name="exp12_13">#REF!</definedName>
    <definedName name="exp12_13_39">#REF!</definedName>
    <definedName name="exp12_14">#REF!</definedName>
    <definedName name="exp12_14_39">#REF!</definedName>
    <definedName name="exp12_15">#REF!</definedName>
    <definedName name="exp12_15_39">#REF!</definedName>
    <definedName name="exp12_16">#REF!</definedName>
    <definedName name="exp12_16_39">#REF!</definedName>
    <definedName name="exp12_17">#REF!</definedName>
    <definedName name="exp12_17_1">"$#REF!.$#REF!$#REF!"</definedName>
    <definedName name="exp12_17_1_1">"$#REF!.$#REF!$#REF!"</definedName>
    <definedName name="exp12_17_39">#REF!</definedName>
    <definedName name="exp12_18">#REF!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8_39">#REF!</definedName>
    <definedName name="exp12_19">#REF!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19_39">#REF!</definedName>
    <definedName name="exp12_2">#REF!</definedName>
    <definedName name="exp12_2_39">#REF!</definedName>
    <definedName name="exp12_20">#REF!</definedName>
    <definedName name="exp12_20_39">#REF!</definedName>
    <definedName name="exp12_21">#REF!</definedName>
    <definedName name="exp12_21_1">#REF!</definedName>
    <definedName name="exp12_21_1_39">#REF!</definedName>
    <definedName name="exp12_21_39">#REF!</definedName>
    <definedName name="exp12_22">#REF!</definedName>
    <definedName name="exp12_22_39">#REF!</definedName>
    <definedName name="exp12_23">#REF!</definedName>
    <definedName name="exp12_23_39">#REF!</definedName>
    <definedName name="exp12_24">#REF!</definedName>
    <definedName name="exp12_24_39">#REF!</definedName>
    <definedName name="exp12_25">#REF!</definedName>
    <definedName name="exp12_25_39">#REF!</definedName>
    <definedName name="exp12_26">#REF!</definedName>
    <definedName name="exp12_26_39">#REF!</definedName>
    <definedName name="exp12_27">#REF!</definedName>
    <definedName name="exp12_27_39">#REF!</definedName>
    <definedName name="exp12_28">#REF!</definedName>
    <definedName name="exp12_28_39">#REF!</definedName>
    <definedName name="exp12_29">#REF!</definedName>
    <definedName name="exp12_29_39">#REF!</definedName>
    <definedName name="exp12_3">#REF!</definedName>
    <definedName name="exp12_3_39">#REF!</definedName>
    <definedName name="exp12_30">#REF!</definedName>
    <definedName name="exp12_30_39">#REF!</definedName>
    <definedName name="exp12_31">#REF!</definedName>
    <definedName name="exp12_31_39">#REF!</definedName>
    <definedName name="exp12_32">#REF!</definedName>
    <definedName name="exp12_32_39">#REF!</definedName>
    <definedName name="exp12_33">#REF!</definedName>
    <definedName name="exp12_33_39">#REF!</definedName>
    <definedName name="exp12_36">#REF!</definedName>
    <definedName name="exp12_36_39">#REF!</definedName>
    <definedName name="exp12_37">#REF!</definedName>
    <definedName name="exp12_37_39">#REF!</definedName>
    <definedName name="exp12_38">#REF!</definedName>
    <definedName name="exp12_38_39">#REF!</definedName>
    <definedName name="exp12_39">#REF!</definedName>
    <definedName name="exp12_39_1">#REF!</definedName>
    <definedName name="exp12_39_39">#REF!</definedName>
    <definedName name="exp12_4">#REF!</definedName>
    <definedName name="exp12_4_39">#REF!</definedName>
    <definedName name="exp12_40">#REF!</definedName>
    <definedName name="exp12_40_39">#REF!</definedName>
    <definedName name="exp12_5">#REF!</definedName>
    <definedName name="exp12_5_39">#REF!</definedName>
    <definedName name="exp12_6">#REF!</definedName>
    <definedName name="exp12_6_39">#REF!</definedName>
    <definedName name="exp12_7">#REF!</definedName>
    <definedName name="exp12_7_39">#REF!</definedName>
    <definedName name="exp12_8">#REF!</definedName>
    <definedName name="exp12_8_39">#REF!</definedName>
    <definedName name="exp12_9">#REF!</definedName>
    <definedName name="exp12_9_39">#REF!</definedName>
    <definedName name="EXP22_1">#REF!</definedName>
    <definedName name="EXP22_1_39">#REF!</definedName>
    <definedName name="EXP22_10">#REF!</definedName>
    <definedName name="EXP22_10_39">#REF!</definedName>
    <definedName name="EXP22_11">#REF!</definedName>
    <definedName name="EXP22_11_39">#REF!</definedName>
    <definedName name="EXP22_12">#REF!</definedName>
    <definedName name="EXP22_12_39">#REF!</definedName>
    <definedName name="EXP22_13">#REF!</definedName>
    <definedName name="EXP22_13_39">#REF!</definedName>
    <definedName name="EXP22_14">#REF!</definedName>
    <definedName name="EXP22_14_39">#REF!</definedName>
    <definedName name="EXP22_15">#REF!</definedName>
    <definedName name="EXP22_15_39">#REF!</definedName>
    <definedName name="EXP22_16">#REF!</definedName>
    <definedName name="EXP22_16_39">#REF!</definedName>
    <definedName name="EXP22_17">#REF!</definedName>
    <definedName name="EXP22_17_1">"$#REF!.$#REF!$#REF!"</definedName>
    <definedName name="EXP22_17_1_1">"$#REF!.$#REF!$#REF!"</definedName>
    <definedName name="EXP22_17_39">#REF!</definedName>
    <definedName name="EXP22_18">#REF!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8_39">#REF!</definedName>
    <definedName name="EXP22_19">#REF!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19_39">#REF!</definedName>
    <definedName name="EXP22_2">#REF!</definedName>
    <definedName name="EXP22_2_39">#REF!</definedName>
    <definedName name="EXP22_20">#REF!</definedName>
    <definedName name="EXP22_20_39">#REF!</definedName>
    <definedName name="EXP22_21">#REF!</definedName>
    <definedName name="EXP22_21_1">#REF!</definedName>
    <definedName name="EXP22_21_1_39">#REF!</definedName>
    <definedName name="EXP22_21_39">#REF!</definedName>
    <definedName name="EXP22_22">#REF!</definedName>
    <definedName name="EXP22_22_39">#REF!</definedName>
    <definedName name="EXP22_23">#REF!</definedName>
    <definedName name="EXP22_23_39">#REF!</definedName>
    <definedName name="EXP22_24">#REF!</definedName>
    <definedName name="EXP22_24_39">#REF!</definedName>
    <definedName name="EXP22_25">#REF!</definedName>
    <definedName name="EXP22_25_39">#REF!</definedName>
    <definedName name="EXP22_26">#REF!</definedName>
    <definedName name="EXP22_26_39">#REF!</definedName>
    <definedName name="EXP22_27">#REF!</definedName>
    <definedName name="EXP22_27_39">#REF!</definedName>
    <definedName name="EXP22_28">#REF!</definedName>
    <definedName name="EXP22_28_39">#REF!</definedName>
    <definedName name="EXP22_29">#REF!</definedName>
    <definedName name="EXP22_29_39">#REF!</definedName>
    <definedName name="EXP22_3">#REF!</definedName>
    <definedName name="EXP22_3_39">#REF!</definedName>
    <definedName name="EXP22_30">#REF!</definedName>
    <definedName name="EXP22_30_39">#REF!</definedName>
    <definedName name="EXP22_31">#REF!</definedName>
    <definedName name="EXP22_31_39">#REF!</definedName>
    <definedName name="EXP22_32">#REF!</definedName>
    <definedName name="EXP22_32_39">#REF!</definedName>
    <definedName name="EXP22_33">#REF!</definedName>
    <definedName name="EXP22_33_39">#REF!</definedName>
    <definedName name="EXP22_36">#REF!</definedName>
    <definedName name="EXP22_36_39">#REF!</definedName>
    <definedName name="EXP22_37">#REF!</definedName>
    <definedName name="EXP22_37_39">#REF!</definedName>
    <definedName name="EXP22_38">#REF!</definedName>
    <definedName name="EXP22_38_39">#REF!</definedName>
    <definedName name="EXP22_39">#REF!</definedName>
    <definedName name="EXP22_39_1">#REF!</definedName>
    <definedName name="EXP22_39_39">#REF!</definedName>
    <definedName name="EXP22_4">#REF!</definedName>
    <definedName name="EXP22_4_39">#REF!</definedName>
    <definedName name="EXP22_40">#REF!</definedName>
    <definedName name="EXP22_40_39">#REF!</definedName>
    <definedName name="EXP22_5">#REF!</definedName>
    <definedName name="EXP22_5_39">#REF!</definedName>
    <definedName name="EXP22_6">#REF!</definedName>
    <definedName name="EXP22_6_39">#REF!</definedName>
    <definedName name="EXP22_7">#REF!</definedName>
    <definedName name="EXP22_7_39">#REF!</definedName>
    <definedName name="EXP22_8">#REF!</definedName>
    <definedName name="EXP22_8_39">#REF!</definedName>
    <definedName name="EXP22_9">#REF!</definedName>
    <definedName name="EXP22_9_39">#REF!</definedName>
    <definedName name="exp5.1">#REF!</definedName>
    <definedName name="exp5_1">#REF!</definedName>
    <definedName name="exp5_10">#REF!</definedName>
    <definedName name="exp5_11">#REF!</definedName>
    <definedName name="exp5_12">#REF!</definedName>
    <definedName name="exp5_13">#REF!</definedName>
    <definedName name="exp5_14">#REF!</definedName>
    <definedName name="exp5_15">#REF!</definedName>
    <definedName name="exp5_16">#REF!</definedName>
    <definedName name="exp5_17">#REF!</definedName>
    <definedName name="exp5_17_1">"$#REF!.$#REF!$#REF!"</definedName>
    <definedName name="exp5_17_1_1">"$#REF!.$#REF!$#REF!"</definedName>
    <definedName name="exp5_18">#REF!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#REF!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#REF!</definedName>
    <definedName name="exp5_21">#REF!</definedName>
    <definedName name="exp5_21_1">#REF!</definedName>
    <definedName name="exp5_22">#REF!</definedName>
    <definedName name="exp5_23">#REF!</definedName>
    <definedName name="exp5_24">#REF!</definedName>
    <definedName name="exp5_25">#REF!</definedName>
    <definedName name="exp5_26">#REF!</definedName>
    <definedName name="exp5_27">#REF!</definedName>
    <definedName name="exp5_28">#REF!</definedName>
    <definedName name="exp5_29">#REF!</definedName>
    <definedName name="exp5_3">#REF!</definedName>
    <definedName name="exp5_30">#REF!</definedName>
    <definedName name="exp5_31">#REF!</definedName>
    <definedName name="exp5_32">#REF!</definedName>
    <definedName name="exp5_33">#REF!</definedName>
    <definedName name="exp5_36">#REF!</definedName>
    <definedName name="exp5_37">#REF!</definedName>
    <definedName name="exp5_38">#REF!</definedName>
    <definedName name="exp5_39">#REF!</definedName>
    <definedName name="exp5_4">#REF!</definedName>
    <definedName name="exp5_40">#REF!</definedName>
    <definedName name="exp5_5">#REF!</definedName>
    <definedName name="exp5_6">#REF!</definedName>
    <definedName name="exp5_7">#REF!</definedName>
    <definedName name="exp5_8">#REF!</definedName>
    <definedName name="exp5_9">#REF!</definedName>
    <definedName name="exp7_1">#REF!</definedName>
    <definedName name="exp7_10">#REF!</definedName>
    <definedName name="exp7_11">#REF!</definedName>
    <definedName name="exp7_12">#REF!</definedName>
    <definedName name="exp7_13">#REF!</definedName>
    <definedName name="exp7_14">#REF!</definedName>
    <definedName name="exp7_15">#REF!</definedName>
    <definedName name="exp7_16">#REF!</definedName>
    <definedName name="exp7_17">#REF!</definedName>
    <definedName name="exp7_17_1">"$#REF!.$#REF!$#REF!"</definedName>
    <definedName name="exp7_17_1_1">"$#REF!.$#REF!$#REF!"</definedName>
    <definedName name="exp7_18">#REF!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#REF!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#REF!</definedName>
    <definedName name="exp7_21">#REF!</definedName>
    <definedName name="exp7_21_1">#REF!</definedName>
    <definedName name="exp7_22">#REF!</definedName>
    <definedName name="exp7_23">#REF!</definedName>
    <definedName name="exp7_24">#REF!</definedName>
    <definedName name="exp7_25">#REF!</definedName>
    <definedName name="exp7_26">#REF!</definedName>
    <definedName name="exp7_27">#REF!</definedName>
    <definedName name="exp7_28">#REF!</definedName>
    <definedName name="exp7_29">#REF!</definedName>
    <definedName name="exp7_3">#REF!</definedName>
    <definedName name="exp7_30">#REF!</definedName>
    <definedName name="exp7_31">#REF!</definedName>
    <definedName name="exp7_32">#REF!</definedName>
    <definedName name="exp7_33">#REF!</definedName>
    <definedName name="exp7_36">#REF!</definedName>
    <definedName name="exp7_37">#REF!</definedName>
    <definedName name="exp7_38">#REF!</definedName>
    <definedName name="exp7_39">#REF!</definedName>
    <definedName name="exp7_4">#REF!</definedName>
    <definedName name="exp7_40">#REF!</definedName>
    <definedName name="exp7_5">#REF!</definedName>
    <definedName name="exp7_6">#REF!</definedName>
    <definedName name="exp7_7">#REF!</definedName>
    <definedName name="exp7_8">#REF!</definedName>
    <definedName name="exp7_9">#REF!</definedName>
    <definedName name="exp8_1">#REF!</definedName>
    <definedName name="exp8_10">#REF!</definedName>
    <definedName name="exp8_11">#REF!</definedName>
    <definedName name="exp8_12">#REF!</definedName>
    <definedName name="exp8_13">#REF!</definedName>
    <definedName name="exp8_14">#REF!</definedName>
    <definedName name="exp8_15">#REF!</definedName>
    <definedName name="exp8_16">#REF!</definedName>
    <definedName name="exp8_17">#REF!</definedName>
    <definedName name="exp8_17_1">"$#REF!.$#REF!$#REF!"</definedName>
    <definedName name="exp8_17_1_1">"$#REF!.$#REF!$#REF!"</definedName>
    <definedName name="exp8_18">#REF!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#REF!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#REF!</definedName>
    <definedName name="exp8_21">#REF!</definedName>
    <definedName name="exp8_21_1">#REF!</definedName>
    <definedName name="exp8_22">#REF!</definedName>
    <definedName name="exp8_23">#REF!</definedName>
    <definedName name="exp8_24">#REF!</definedName>
    <definedName name="exp8_25">#REF!</definedName>
    <definedName name="exp8_26">#REF!</definedName>
    <definedName name="exp8_27">#REF!</definedName>
    <definedName name="exp8_28">#REF!</definedName>
    <definedName name="exp8_29">#REF!</definedName>
    <definedName name="exp8_3">#REF!</definedName>
    <definedName name="exp8_30">#REF!</definedName>
    <definedName name="exp8_31">#REF!</definedName>
    <definedName name="exp8_32">#REF!</definedName>
    <definedName name="exp8_33">#REF!</definedName>
    <definedName name="exp8_36">#REF!</definedName>
    <definedName name="exp8_37">#REF!</definedName>
    <definedName name="exp8_38">#REF!</definedName>
    <definedName name="exp8_39">#REF!</definedName>
    <definedName name="exp8_4">#REF!</definedName>
    <definedName name="exp8_40">#REF!</definedName>
    <definedName name="exp8_5">#REF!</definedName>
    <definedName name="exp8_6">#REF!</definedName>
    <definedName name="exp8_7">#REF!</definedName>
    <definedName name="exp8_8">#REF!</definedName>
    <definedName name="exp8_9">#REF!</definedName>
    <definedName name="exp9_1">#REF!</definedName>
    <definedName name="exp9_10">#REF!</definedName>
    <definedName name="exp9_11">#REF!</definedName>
    <definedName name="exp9_12">#REF!</definedName>
    <definedName name="exp9_13">#REF!</definedName>
    <definedName name="exp9_14">#REF!</definedName>
    <definedName name="exp9_15">#REF!</definedName>
    <definedName name="exp9_16">#REF!</definedName>
    <definedName name="exp9_17">#REF!</definedName>
    <definedName name="exp9_17_1">"$#REF!.$#REF!$#REF!"</definedName>
    <definedName name="exp9_17_1_1">"$#REF!.$#REF!$#REF!"</definedName>
    <definedName name="exp9_18">#REF!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#REF!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#REF!</definedName>
    <definedName name="exp9_21">#REF!</definedName>
    <definedName name="exp9_21_1">#REF!</definedName>
    <definedName name="exp9_22">#REF!</definedName>
    <definedName name="exp9_23">#REF!</definedName>
    <definedName name="exp9_24">#REF!</definedName>
    <definedName name="exp9_25">#REF!</definedName>
    <definedName name="exp9_26">#REF!</definedName>
    <definedName name="exp9_27">#REF!</definedName>
    <definedName name="exp9_28">#REF!</definedName>
    <definedName name="exp9_29">#REF!</definedName>
    <definedName name="exp9_3">#REF!</definedName>
    <definedName name="exp9_30">#REF!</definedName>
    <definedName name="exp9_31">#REF!</definedName>
    <definedName name="exp9_32">#REF!</definedName>
    <definedName name="exp9_33">#REF!</definedName>
    <definedName name="exp9_36">#REF!</definedName>
    <definedName name="exp9_37">#REF!</definedName>
    <definedName name="exp9_38">#REF!</definedName>
    <definedName name="exp9_39">#REF!</definedName>
    <definedName name="exp9_4">#REF!</definedName>
    <definedName name="exp9_40">#REF!</definedName>
    <definedName name="exp9_5">#REF!</definedName>
    <definedName name="exp9_6">#REF!</definedName>
    <definedName name="exp9_7">#REF!</definedName>
    <definedName name="exp9_8">#REF!</definedName>
    <definedName name="exp9_9">#REF!</definedName>
    <definedName name="expense">#REF!</definedName>
    <definedName name="expp10">#REF!</definedName>
    <definedName name="expp10_1">#REF!</definedName>
    <definedName name="expp10_10">#REF!</definedName>
    <definedName name="expp10_11">#REF!</definedName>
    <definedName name="expp10_12">#REF!</definedName>
    <definedName name="expp10_13">#REF!</definedName>
    <definedName name="expp10_14">#REF!</definedName>
    <definedName name="expp10_15">#REF!</definedName>
    <definedName name="expp10_16">#REF!</definedName>
    <definedName name="expp10_17">#REF!</definedName>
    <definedName name="expp10_17_1">"$#REF!.$#REF!$#REF!"</definedName>
    <definedName name="expp10_17_1_1">"$#REF!.$#REF!$#REF!"</definedName>
    <definedName name="expp10_18">#REF!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#REF!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#REF!</definedName>
    <definedName name="expp10_21">#REF!</definedName>
    <definedName name="expp10_21_1">#REF!</definedName>
    <definedName name="expp10_22">#REF!</definedName>
    <definedName name="expp10_23">#REF!</definedName>
    <definedName name="expp10_24">#REF!</definedName>
    <definedName name="expp10_25">#REF!</definedName>
    <definedName name="expp10_26">#REF!</definedName>
    <definedName name="expp10_27">#REF!</definedName>
    <definedName name="expp10_28">#REF!</definedName>
    <definedName name="expp10_29">#REF!</definedName>
    <definedName name="expp10_3">#REF!</definedName>
    <definedName name="expp10_30">#REF!</definedName>
    <definedName name="expp10_31">#REF!</definedName>
    <definedName name="expp10_32">#REF!</definedName>
    <definedName name="expp10_33">#REF!</definedName>
    <definedName name="expp10_36">#REF!</definedName>
    <definedName name="expp10_37">#REF!</definedName>
    <definedName name="expp10_38">#REF!</definedName>
    <definedName name="expp10_39">#REF!</definedName>
    <definedName name="expp10_4">#REF!</definedName>
    <definedName name="expp10_40">#REF!</definedName>
    <definedName name="expp10_5">#REF!</definedName>
    <definedName name="expp10_6">#REF!</definedName>
    <definedName name="expp10_7">#REF!</definedName>
    <definedName name="expp10_8">#REF!</definedName>
    <definedName name="expp10_9">#REF!</definedName>
    <definedName name="expp12">#REF!</definedName>
    <definedName name="expp12_1">#REF!</definedName>
    <definedName name="expp12_1_1">#REF!</definedName>
    <definedName name="expp12_1_1_39">#REF!</definedName>
    <definedName name="expp12_1_10">#REF!</definedName>
    <definedName name="expp12_1_10_39">#REF!</definedName>
    <definedName name="expp12_1_11">#REF!</definedName>
    <definedName name="expp12_1_11_39">#REF!</definedName>
    <definedName name="expp12_1_12">#REF!</definedName>
    <definedName name="expp12_1_12_39">#REF!</definedName>
    <definedName name="expp12_1_13">#REF!</definedName>
    <definedName name="expp12_1_13_39">#REF!</definedName>
    <definedName name="expp12_1_14">#REF!</definedName>
    <definedName name="expp12_1_14_39">#REF!</definedName>
    <definedName name="expp12_1_15">#REF!</definedName>
    <definedName name="expp12_1_15_39">#REF!</definedName>
    <definedName name="expp12_1_16">#REF!</definedName>
    <definedName name="expp12_1_16_39">#REF!</definedName>
    <definedName name="expp12_1_17">#REF!</definedName>
    <definedName name="expp12_1_17_39">#REF!</definedName>
    <definedName name="expp12_1_18">#REF!</definedName>
    <definedName name="expp12_1_18_39">#REF!</definedName>
    <definedName name="expp12_1_19">#REF!</definedName>
    <definedName name="expp12_1_19_39">#REF!</definedName>
    <definedName name="expp12_1_2">#REF!</definedName>
    <definedName name="expp12_1_2_39">#REF!</definedName>
    <definedName name="expp12_1_21">#REF!</definedName>
    <definedName name="expp12_1_21_39">#REF!</definedName>
    <definedName name="expp12_1_22">#REF!</definedName>
    <definedName name="expp12_1_22_39">#REF!</definedName>
    <definedName name="expp12_1_24">#REF!</definedName>
    <definedName name="expp12_1_24_39">#REF!</definedName>
    <definedName name="expp12_1_25">#REF!</definedName>
    <definedName name="expp12_1_25_39">#REF!</definedName>
    <definedName name="expp12_1_26">#REF!</definedName>
    <definedName name="expp12_1_26_39">#REF!</definedName>
    <definedName name="expp12_1_27">#REF!</definedName>
    <definedName name="expp12_1_27_39">#REF!</definedName>
    <definedName name="expp12_1_28">#REF!</definedName>
    <definedName name="expp12_1_28_39">#REF!</definedName>
    <definedName name="expp12_1_29">#REF!</definedName>
    <definedName name="expp12_1_29_39">#REF!</definedName>
    <definedName name="expp12_1_3">#REF!</definedName>
    <definedName name="expp12_1_3_39">#REF!</definedName>
    <definedName name="expp12_1_30">#REF!</definedName>
    <definedName name="expp12_1_30_39">#REF!</definedName>
    <definedName name="expp12_1_31">#REF!</definedName>
    <definedName name="expp12_1_31_39">#REF!</definedName>
    <definedName name="expp12_1_32">#REF!</definedName>
    <definedName name="expp12_1_32_39">#REF!</definedName>
    <definedName name="expp12_1_33">#REF!</definedName>
    <definedName name="expp12_1_33_39">#REF!</definedName>
    <definedName name="expp12_1_36">#REF!</definedName>
    <definedName name="expp12_1_36_39">#REF!</definedName>
    <definedName name="expp12_1_38">#REF!</definedName>
    <definedName name="expp12_1_38_39">#REF!</definedName>
    <definedName name="expp12_1_39">#REF!</definedName>
    <definedName name="expp12_1_39_1">#REF!</definedName>
    <definedName name="expp12_1_39_39">#REF!</definedName>
    <definedName name="expp12_1_4">#REF!</definedName>
    <definedName name="expp12_1_4_39">#REF!</definedName>
    <definedName name="expp12_1_40">#REF!</definedName>
    <definedName name="expp12_1_40_39">#REF!</definedName>
    <definedName name="expp12_1_5">#REF!</definedName>
    <definedName name="expp12_1_5_39">#REF!</definedName>
    <definedName name="expp12_1_6">#REF!</definedName>
    <definedName name="expp12_1_6_39">#REF!</definedName>
    <definedName name="expp12_1_7">#REF!</definedName>
    <definedName name="expp12_1_7_39">#REF!</definedName>
    <definedName name="expp12_1_8">#REF!</definedName>
    <definedName name="expp12_1_8_39">#REF!</definedName>
    <definedName name="expp12_1_9">#REF!</definedName>
    <definedName name="expp12_1_9_39">#REF!</definedName>
    <definedName name="expp12_10">#REF!</definedName>
    <definedName name="expp12_10_39">#REF!</definedName>
    <definedName name="expp12_11">#REF!</definedName>
    <definedName name="expp12_11_39">#REF!</definedName>
    <definedName name="expp12_12">#REF!</definedName>
    <definedName name="expp12_12_39">#REF!</definedName>
    <definedName name="expp12_13">#REF!</definedName>
    <definedName name="expp12_13_39">#REF!</definedName>
    <definedName name="expp12_14">#REF!</definedName>
    <definedName name="expp12_14_39">#REF!</definedName>
    <definedName name="expp12_15">#REF!</definedName>
    <definedName name="expp12_15_39">#REF!</definedName>
    <definedName name="expp12_16">#REF!</definedName>
    <definedName name="expp12_16_39">#REF!</definedName>
    <definedName name="expp12_17">#REF!</definedName>
    <definedName name="expp12_17_1">"$#REF!.$#REF!$#REF!"</definedName>
    <definedName name="expp12_17_1_1">"$#REF!.$#REF!$#REF!"</definedName>
    <definedName name="expp12_17_39">#REF!</definedName>
    <definedName name="expp12_18">#REF!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8_39">#REF!</definedName>
    <definedName name="expp12_19">#REF!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19_39">#REF!</definedName>
    <definedName name="expp12_2">#REF!</definedName>
    <definedName name="expp12_2_39">#REF!</definedName>
    <definedName name="expp12_20">#REF!</definedName>
    <definedName name="expp12_20_39">#REF!</definedName>
    <definedName name="expp12_21">#REF!</definedName>
    <definedName name="expp12_21_1">#REF!</definedName>
    <definedName name="expp12_21_1_39">#REF!</definedName>
    <definedName name="expp12_21_39">#REF!</definedName>
    <definedName name="expp12_22">#REF!</definedName>
    <definedName name="expp12_22_39">#REF!</definedName>
    <definedName name="expp12_23">#REF!</definedName>
    <definedName name="expp12_23_39">#REF!</definedName>
    <definedName name="expp12_24">#REF!</definedName>
    <definedName name="expp12_24_39">#REF!</definedName>
    <definedName name="expp12_25">#REF!</definedName>
    <definedName name="expp12_25_39">#REF!</definedName>
    <definedName name="expp12_26">#REF!</definedName>
    <definedName name="expp12_26_39">#REF!</definedName>
    <definedName name="expp12_27">#REF!</definedName>
    <definedName name="expp12_27_39">#REF!</definedName>
    <definedName name="expp12_28">#REF!</definedName>
    <definedName name="expp12_28_39">#REF!</definedName>
    <definedName name="expp12_29">#REF!</definedName>
    <definedName name="expp12_29_39">#REF!</definedName>
    <definedName name="expp12_3">#REF!</definedName>
    <definedName name="expp12_3_39">#REF!</definedName>
    <definedName name="expp12_30">#REF!</definedName>
    <definedName name="expp12_30_39">#REF!</definedName>
    <definedName name="expp12_31">#REF!</definedName>
    <definedName name="expp12_31_39">#REF!</definedName>
    <definedName name="expp12_32">#REF!</definedName>
    <definedName name="expp12_32_39">#REF!</definedName>
    <definedName name="expp12_33">#REF!</definedName>
    <definedName name="expp12_33_39">#REF!</definedName>
    <definedName name="expp12_36">#REF!</definedName>
    <definedName name="expp12_36_39">#REF!</definedName>
    <definedName name="expp12_37">#REF!</definedName>
    <definedName name="expp12_37_39">#REF!</definedName>
    <definedName name="expp12_38">#REF!</definedName>
    <definedName name="expp12_38_39">#REF!</definedName>
    <definedName name="expp12_39">#REF!</definedName>
    <definedName name="expp12_39_1">#REF!</definedName>
    <definedName name="expp12_39_39">#REF!</definedName>
    <definedName name="expp12_4">#REF!</definedName>
    <definedName name="expp12_4_39">#REF!</definedName>
    <definedName name="expp12_40">#REF!</definedName>
    <definedName name="expp12_40_39">#REF!</definedName>
    <definedName name="expp12_5">#REF!</definedName>
    <definedName name="expp12_5_39">#REF!</definedName>
    <definedName name="expp12_6">#REF!</definedName>
    <definedName name="expp12_6_39">#REF!</definedName>
    <definedName name="expp12_7">#REF!</definedName>
    <definedName name="expp12_7_39">#REF!</definedName>
    <definedName name="expp12_8">#REF!</definedName>
    <definedName name="expp12_8_39">#REF!</definedName>
    <definedName name="expp12_9">#REF!</definedName>
    <definedName name="expp12_9_39">#REF!</definedName>
    <definedName name="EXPP22">#REF!</definedName>
    <definedName name="EXPP22_1">#REF!</definedName>
    <definedName name="EXPP22_1_39">#REF!</definedName>
    <definedName name="EXPP22_10">#REF!</definedName>
    <definedName name="EXPP22_10_39">#REF!</definedName>
    <definedName name="EXPP22_11">#REF!</definedName>
    <definedName name="EXPP22_11_39">#REF!</definedName>
    <definedName name="EXPP22_12">#REF!</definedName>
    <definedName name="EXPP22_12_39">#REF!</definedName>
    <definedName name="EXPP22_13">#REF!</definedName>
    <definedName name="EXPP22_13_39">#REF!</definedName>
    <definedName name="EXPP22_14">#REF!</definedName>
    <definedName name="EXPP22_14_39">#REF!</definedName>
    <definedName name="EXPP22_15">#REF!</definedName>
    <definedName name="EXPP22_15_39">#REF!</definedName>
    <definedName name="EXPP22_16">#REF!</definedName>
    <definedName name="EXPP22_16_39">#REF!</definedName>
    <definedName name="EXPP22_17">#REF!</definedName>
    <definedName name="EXPP22_17_1">"$#REF!.$#REF!$#REF!"</definedName>
    <definedName name="EXPP22_17_1_1">"$#REF!.$#REF!$#REF!"</definedName>
    <definedName name="EXPP22_17_39">#REF!</definedName>
    <definedName name="EXPP22_18">#REF!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8_39">#REF!</definedName>
    <definedName name="EXPP22_19">#REF!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19_39">#REF!</definedName>
    <definedName name="EXPP22_2">#REF!</definedName>
    <definedName name="EXPP22_2_39">#REF!</definedName>
    <definedName name="EXPP22_20">#REF!</definedName>
    <definedName name="EXPP22_20_39">#REF!</definedName>
    <definedName name="EXPP22_21">#REF!</definedName>
    <definedName name="EXPP22_21_1">#REF!</definedName>
    <definedName name="EXPP22_21_1_39">#REF!</definedName>
    <definedName name="EXPP22_21_39">#REF!</definedName>
    <definedName name="EXPP22_22">#REF!</definedName>
    <definedName name="EXPP22_22_39">#REF!</definedName>
    <definedName name="EXPP22_23">#REF!</definedName>
    <definedName name="EXPP22_23_39">#REF!</definedName>
    <definedName name="EXPP22_24">#REF!</definedName>
    <definedName name="EXPP22_24_39">#REF!</definedName>
    <definedName name="EXPP22_25">#REF!</definedName>
    <definedName name="EXPP22_25_39">#REF!</definedName>
    <definedName name="EXPP22_26">#REF!</definedName>
    <definedName name="EXPP22_26_39">#REF!</definedName>
    <definedName name="EXPP22_27">#REF!</definedName>
    <definedName name="EXPP22_27_39">#REF!</definedName>
    <definedName name="EXPP22_28">#REF!</definedName>
    <definedName name="EXPP22_28_39">#REF!</definedName>
    <definedName name="EXPP22_29">#REF!</definedName>
    <definedName name="EXPP22_29_39">#REF!</definedName>
    <definedName name="EXPP22_3">#REF!</definedName>
    <definedName name="EXPP22_3_39">#REF!</definedName>
    <definedName name="EXPP22_30">#REF!</definedName>
    <definedName name="EXPP22_30_39">#REF!</definedName>
    <definedName name="EXPP22_31">#REF!</definedName>
    <definedName name="EXPP22_31_39">#REF!</definedName>
    <definedName name="EXPP22_32">#REF!</definedName>
    <definedName name="EXPP22_32_39">#REF!</definedName>
    <definedName name="EXPP22_33">#REF!</definedName>
    <definedName name="EXPP22_33_39">#REF!</definedName>
    <definedName name="EXPP22_36">#REF!</definedName>
    <definedName name="EXPP22_36_39">#REF!</definedName>
    <definedName name="EXPP22_37">#REF!</definedName>
    <definedName name="EXPP22_37_39">#REF!</definedName>
    <definedName name="EXPP22_38">#REF!</definedName>
    <definedName name="EXPP22_38_39">#REF!</definedName>
    <definedName name="EXPP22_39">#REF!</definedName>
    <definedName name="EXPP22_39_1">#REF!</definedName>
    <definedName name="EXPP22_39_39">#REF!</definedName>
    <definedName name="EXPP22_4">#REF!</definedName>
    <definedName name="EXPP22_4_39">#REF!</definedName>
    <definedName name="EXPP22_40">#REF!</definedName>
    <definedName name="EXPP22_40_39">#REF!</definedName>
    <definedName name="EXPP22_5">#REF!</definedName>
    <definedName name="EXPP22_5_39">#REF!</definedName>
    <definedName name="EXPP22_6">#REF!</definedName>
    <definedName name="EXPP22_6_39">#REF!</definedName>
    <definedName name="EXPP22_7">#REF!</definedName>
    <definedName name="EXPP22_7_39">#REF!</definedName>
    <definedName name="EXPP22_8">#REF!</definedName>
    <definedName name="EXPP22_8_39">#REF!</definedName>
    <definedName name="EXPP22_9">#REF!</definedName>
    <definedName name="EXPP22_9_39">#REF!</definedName>
    <definedName name="expp5">#REF!</definedName>
    <definedName name="expp5_1">#REF!</definedName>
    <definedName name="expp5_10">#REF!</definedName>
    <definedName name="expp5_11">#REF!</definedName>
    <definedName name="expp5_12">#REF!</definedName>
    <definedName name="expp5_13">#REF!</definedName>
    <definedName name="expp5_14">#REF!</definedName>
    <definedName name="expp5_15">#REF!</definedName>
    <definedName name="expp5_16">#REF!</definedName>
    <definedName name="expp5_17">#REF!</definedName>
    <definedName name="expp5_17_1">"$#REF!.$#REF!$#REF!"</definedName>
    <definedName name="expp5_17_1_1">"$#REF!.$#REF!$#REF!"</definedName>
    <definedName name="expp5_18">#REF!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#REF!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#REF!</definedName>
    <definedName name="expp5_21">#REF!</definedName>
    <definedName name="expp5_21_1">#REF!</definedName>
    <definedName name="expp5_22">#REF!</definedName>
    <definedName name="expp5_23">#REF!</definedName>
    <definedName name="expp5_24">#REF!</definedName>
    <definedName name="expp5_25">#REF!</definedName>
    <definedName name="expp5_26">#REF!</definedName>
    <definedName name="expp5_27">#REF!</definedName>
    <definedName name="expp5_28">#REF!</definedName>
    <definedName name="expp5_29">#REF!</definedName>
    <definedName name="expp5_3">#REF!</definedName>
    <definedName name="expp5_30">#REF!</definedName>
    <definedName name="expp5_31">#REF!</definedName>
    <definedName name="expp5_32">#REF!</definedName>
    <definedName name="expp5_33">#REF!</definedName>
    <definedName name="expp5_36">#REF!</definedName>
    <definedName name="expp5_37">#REF!</definedName>
    <definedName name="expp5_38">#REF!</definedName>
    <definedName name="expp5_39">#REF!</definedName>
    <definedName name="expp5_4">#REF!</definedName>
    <definedName name="expp5_40">#REF!</definedName>
    <definedName name="expp5_5">#REF!</definedName>
    <definedName name="expp5_6">#REF!</definedName>
    <definedName name="expp5_7">#REF!</definedName>
    <definedName name="expp5_8">#REF!</definedName>
    <definedName name="expp5_9">#REF!</definedName>
    <definedName name="expp7">#REF!</definedName>
    <definedName name="expp7_1">#REF!</definedName>
    <definedName name="expp7_10">#REF!</definedName>
    <definedName name="expp7_11">#REF!</definedName>
    <definedName name="expp7_12">#REF!</definedName>
    <definedName name="expp7_13">#REF!</definedName>
    <definedName name="expp7_14">#REF!</definedName>
    <definedName name="expp7_15">#REF!</definedName>
    <definedName name="expp7_16">#REF!</definedName>
    <definedName name="expp7_17">#REF!</definedName>
    <definedName name="expp7_17_1">"$#REF!.$#REF!$#REF!"</definedName>
    <definedName name="expp7_17_1_1">"$#REF!.$#REF!$#REF!"</definedName>
    <definedName name="expp7_18">#REF!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#REF!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#REF!</definedName>
    <definedName name="expp7_21">#REF!</definedName>
    <definedName name="expp7_21_1">#REF!</definedName>
    <definedName name="expp7_22">#REF!</definedName>
    <definedName name="expp7_23">#REF!</definedName>
    <definedName name="expp7_24">#REF!</definedName>
    <definedName name="expp7_25">#REF!</definedName>
    <definedName name="expp7_26">#REF!</definedName>
    <definedName name="expp7_27">#REF!</definedName>
    <definedName name="expp7_28">#REF!</definedName>
    <definedName name="expp7_29">#REF!</definedName>
    <definedName name="expp7_3">#REF!</definedName>
    <definedName name="expp7_30">#REF!</definedName>
    <definedName name="expp7_31">#REF!</definedName>
    <definedName name="expp7_32">#REF!</definedName>
    <definedName name="expp7_33">#REF!</definedName>
    <definedName name="expp7_36">#REF!</definedName>
    <definedName name="expp7_37">#REF!</definedName>
    <definedName name="expp7_38">#REF!</definedName>
    <definedName name="expp7_39">#REF!</definedName>
    <definedName name="expp7_4">#REF!</definedName>
    <definedName name="expp7_40">#REF!</definedName>
    <definedName name="expp7_5">#REF!</definedName>
    <definedName name="expp7_6">#REF!</definedName>
    <definedName name="expp7_7">#REF!</definedName>
    <definedName name="expp7_8">#REF!</definedName>
    <definedName name="expp7_9">#REF!</definedName>
    <definedName name="expp8">#REF!</definedName>
    <definedName name="expp8_1">#REF!</definedName>
    <definedName name="expp8_10">#REF!</definedName>
    <definedName name="expp8_11">#REF!</definedName>
    <definedName name="expp8_12">#REF!</definedName>
    <definedName name="expp8_13">#REF!</definedName>
    <definedName name="expp8_14">#REF!</definedName>
    <definedName name="expp8_15">#REF!</definedName>
    <definedName name="expp8_16">#REF!</definedName>
    <definedName name="expp8_17">#REF!</definedName>
    <definedName name="expp8_17_1">"$#REF!.$#REF!$#REF!"</definedName>
    <definedName name="expp8_17_1_1">"$#REF!.$#REF!$#REF!"</definedName>
    <definedName name="expp8_18">#REF!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#REF!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#REF!</definedName>
    <definedName name="expp8_21">#REF!</definedName>
    <definedName name="expp8_21_1">#REF!</definedName>
    <definedName name="expp8_22">#REF!</definedName>
    <definedName name="expp8_23">#REF!</definedName>
    <definedName name="expp8_24">#REF!</definedName>
    <definedName name="expp8_25">#REF!</definedName>
    <definedName name="expp8_26">#REF!</definedName>
    <definedName name="expp8_27">#REF!</definedName>
    <definedName name="expp8_28">#REF!</definedName>
    <definedName name="expp8_29">#REF!</definedName>
    <definedName name="expp8_3">#REF!</definedName>
    <definedName name="expp8_30">#REF!</definedName>
    <definedName name="expp8_31">#REF!</definedName>
    <definedName name="expp8_32">#REF!</definedName>
    <definedName name="expp8_33">#REF!</definedName>
    <definedName name="expp8_36">#REF!</definedName>
    <definedName name="expp8_37">#REF!</definedName>
    <definedName name="expp8_38">#REF!</definedName>
    <definedName name="expp8_39">#REF!</definedName>
    <definedName name="expp8_4">#REF!</definedName>
    <definedName name="expp8_40">#REF!</definedName>
    <definedName name="expp8_5">#REF!</definedName>
    <definedName name="expp8_6">#REF!</definedName>
    <definedName name="expp8_7">#REF!</definedName>
    <definedName name="expp8_8">#REF!</definedName>
    <definedName name="expp8_9">#REF!</definedName>
    <definedName name="expp9">#REF!</definedName>
    <definedName name="expp9_1">#REF!</definedName>
    <definedName name="expp9_10">#REF!</definedName>
    <definedName name="expp9_11">#REF!</definedName>
    <definedName name="expp9_12">#REF!</definedName>
    <definedName name="expp9_13">#REF!</definedName>
    <definedName name="expp9_14">#REF!</definedName>
    <definedName name="expp9_15">#REF!</definedName>
    <definedName name="expp9_16">#REF!</definedName>
    <definedName name="expp9_17">#REF!</definedName>
    <definedName name="expp9_17_1">"$#REF!.$#REF!$#REF!"</definedName>
    <definedName name="expp9_17_1_1">"$#REF!.$#REF!$#REF!"</definedName>
    <definedName name="expp9_18">#REF!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#REF!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#REF!</definedName>
    <definedName name="expp9_21">#REF!</definedName>
    <definedName name="expp9_21_1">#REF!</definedName>
    <definedName name="expp9_22">#REF!</definedName>
    <definedName name="expp9_23">#REF!</definedName>
    <definedName name="expp9_24">#REF!</definedName>
    <definedName name="expp9_25">#REF!</definedName>
    <definedName name="expp9_26">#REF!</definedName>
    <definedName name="expp9_27">#REF!</definedName>
    <definedName name="expp9_28">#REF!</definedName>
    <definedName name="expp9_29">#REF!</definedName>
    <definedName name="expp9_3">#REF!</definedName>
    <definedName name="expp9_30">#REF!</definedName>
    <definedName name="expp9_31">#REF!</definedName>
    <definedName name="expp9_32">#REF!</definedName>
    <definedName name="expp9_33">#REF!</definedName>
    <definedName name="expp9_36">#REF!</definedName>
    <definedName name="expp9_37">#REF!</definedName>
    <definedName name="expp9_38">#REF!</definedName>
    <definedName name="expp9_39">#REF!</definedName>
    <definedName name="expp9_4">#REF!</definedName>
    <definedName name="expp9_40">#REF!</definedName>
    <definedName name="expp9_5">#REF!</definedName>
    <definedName name="expp9_6">#REF!</definedName>
    <definedName name="expp9_7">#REF!</definedName>
    <definedName name="expp9_8">#REF!</definedName>
    <definedName name="expp9_9">#REF!</definedName>
    <definedName name="Extract_FA">#REF!</definedName>
    <definedName name="f">#REF!</definedName>
    <definedName name="FA">"$#REF!.$#REF!$#REF!"</definedName>
    <definedName name="fa13_1">#REF!</definedName>
    <definedName name="fa13_10">#REF!</definedName>
    <definedName name="fa13_11">#REF!</definedName>
    <definedName name="fa13_12">#REF!</definedName>
    <definedName name="fa13_13">#REF!</definedName>
    <definedName name="fa13_14">#REF!</definedName>
    <definedName name="fa13_15">#REF!</definedName>
    <definedName name="fa13_16">#REF!</definedName>
    <definedName name="fa13_17">#REF!</definedName>
    <definedName name="fa13_17_1">"$#REF!.$#REF!$#REF!"</definedName>
    <definedName name="fa13_17_1_1">"$#REF!.$#REF!$#REF!"</definedName>
    <definedName name="fa13_18">#REF!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#REF!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">#REF!</definedName>
    <definedName name="fa13_20">#REF!</definedName>
    <definedName name="fa13_21">#REF!</definedName>
    <definedName name="fa13_21_1">#REF!</definedName>
    <definedName name="fa13_22">#REF!</definedName>
    <definedName name="fa13_23">#REF!</definedName>
    <definedName name="fa13_24">#REF!</definedName>
    <definedName name="fa13_25">#REF!</definedName>
    <definedName name="fa13_26">#REF!</definedName>
    <definedName name="fa13_27">#REF!</definedName>
    <definedName name="fa13_28">#REF!</definedName>
    <definedName name="fa13_29">#REF!</definedName>
    <definedName name="fa13_3">#REF!</definedName>
    <definedName name="fa13_30">#REF!</definedName>
    <definedName name="fa13_31">#REF!</definedName>
    <definedName name="fa13_32">#REF!</definedName>
    <definedName name="fa13_33">#REF!</definedName>
    <definedName name="fa13_36">#REF!</definedName>
    <definedName name="fa13_37">#REF!</definedName>
    <definedName name="fa13_38">#REF!</definedName>
    <definedName name="fa13_39">#REF!</definedName>
    <definedName name="fa13_4">#REF!</definedName>
    <definedName name="fa13_40">#REF!</definedName>
    <definedName name="fa13_5">#REF!</definedName>
    <definedName name="fa13_6">#REF!</definedName>
    <definedName name="fa13_7">#REF!</definedName>
    <definedName name="fa13_8">#REF!</definedName>
    <definedName name="fa13_9">#REF!</definedName>
    <definedName name="FactoryArea">#REF!</definedName>
    <definedName name="FG">#REF!</definedName>
    <definedName name="fgg">#REF!</definedName>
    <definedName name="fre">#REF!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#REF!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#REF!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#REF!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g">#REF!</definedName>
    <definedName name="gg">#REF!</definedName>
    <definedName name="ghh">#REF!</definedName>
    <definedName name="ghvj">#REF!</definedName>
    <definedName name="GW">#REF!</definedName>
    <definedName name="h">#REF!</definedName>
    <definedName name="h_13">#REF!</definedName>
    <definedName name="HDR_2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Area">#REF!</definedName>
    <definedName name="hh">#REF!</definedName>
    <definedName name="hjjkkkl">#REF!</definedName>
    <definedName name="hjjkkkl_1">#REF!</definedName>
    <definedName name="hjjkkkl_10">#REF!</definedName>
    <definedName name="hjjkkkl_11">#REF!</definedName>
    <definedName name="hjjkkkl_12">#REF!</definedName>
    <definedName name="hjjkkkl_13">#REF!</definedName>
    <definedName name="hjjkkkl_14">#REF!</definedName>
    <definedName name="hjjkkkl_15">#REF!</definedName>
    <definedName name="hjjkkkl_16">#REF!</definedName>
    <definedName name="hjjkkkl_17">#REF!</definedName>
    <definedName name="hjjkkkl_17_1">"$#REF!.$#REF!$#REF!"</definedName>
    <definedName name="hjjkkkl_17_1_1">"$#REF!.$#REF!$#REF!"</definedName>
    <definedName name="hjjkkkl_18">#REF!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#REF!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#REF!</definedName>
    <definedName name="hjjkkkl_21">#REF!</definedName>
    <definedName name="hjjkkkl_21_1">#REF!</definedName>
    <definedName name="hjjkkkl_22">#REF!</definedName>
    <definedName name="hjjkkkl_23">#REF!</definedName>
    <definedName name="hjjkkkl_24">#REF!</definedName>
    <definedName name="hjjkkkl_25">#REF!</definedName>
    <definedName name="hjjkkkl_26">#REF!</definedName>
    <definedName name="hjjkkkl_27">#REF!</definedName>
    <definedName name="hjjkkkl_28">#REF!</definedName>
    <definedName name="hjjkkkl_29">#REF!</definedName>
    <definedName name="hjjkkkl_3">#REF!</definedName>
    <definedName name="hjjkkkl_30">#REF!</definedName>
    <definedName name="hjjkkkl_31">#REF!</definedName>
    <definedName name="hjjkkkl_32">#REF!</definedName>
    <definedName name="hjjkkkl_33">#REF!</definedName>
    <definedName name="hjjkkkl_36">#REF!</definedName>
    <definedName name="hjjkkkl_37">#REF!</definedName>
    <definedName name="hjjkkkl_38">#REF!</definedName>
    <definedName name="hjjkkkl_39">#REF!</definedName>
    <definedName name="hjjkkkl_4">#REF!</definedName>
    <definedName name="hjjkkkl_40">#REF!</definedName>
    <definedName name="hjjkkkl_5">#REF!</definedName>
    <definedName name="hjjkkkl_6">#REF!</definedName>
    <definedName name="hjjkkkl_7">#REF!</definedName>
    <definedName name="hjjkkkl_8">#REF!</definedName>
    <definedName name="hjjkkkl_9">#REF!</definedName>
    <definedName name="HSCB">#REF!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5">#REF!</definedName>
    <definedName name="HSCB_16">#REF!</definedName>
    <definedName name="HSCB_17">#REF!</definedName>
    <definedName name="HSCB_17_1">NA()</definedName>
    <definedName name="HSCB_18">#REF!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#REF!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1_1">#REF!</definedName>
    <definedName name="HSCB_22">#REF!</definedName>
    <definedName name="HSCB_23">#REF!</definedName>
    <definedName name="HSCB_24">#REF!</definedName>
    <definedName name="HSCB_25">#REF!</definedName>
    <definedName name="HSCB_26">#REF!</definedName>
    <definedName name="HSCB_27">#REF!</definedName>
    <definedName name="HSCB_28">#REF!</definedName>
    <definedName name="HSCB_29">#REF!</definedName>
    <definedName name="HSCB_3">#REF!</definedName>
    <definedName name="HSCB_30">#REF!</definedName>
    <definedName name="HSCB_31">#REF!</definedName>
    <definedName name="HSCB_32">#REF!</definedName>
    <definedName name="HSCB_33">#REF!</definedName>
    <definedName name="HSCB_36">#REF!</definedName>
    <definedName name="HSCB_37">#REF!</definedName>
    <definedName name="HSCB_38">#REF!</definedName>
    <definedName name="HSCB_39">#REF!</definedName>
    <definedName name="HSCB_4">#REF!</definedName>
    <definedName name="HSCB_40">#REF!</definedName>
    <definedName name="HSCB_5">#REF!</definedName>
    <definedName name="HSCB_6">#REF!</definedName>
    <definedName name="HSCB_7">#REF!</definedName>
    <definedName name="HSCB_8">#REF!</definedName>
    <definedName name="HSCB_9">#REF!</definedName>
    <definedName name="ht">#REF!</definedName>
    <definedName name="HTML_CodePage" hidden="1">874</definedName>
    <definedName name="HTML_Control" localSheetId="5" hidden="1">{"'FLATTA (2)'!$A$1:$AZ$25"}</definedName>
    <definedName name="HTML_Control" hidden="1">{"'FLATTA (2)'!$A$1:$AZ$25"}</definedName>
    <definedName name="HTML_Description" hidden="1">""</definedName>
    <definedName name="HTML_Email" hidden="1">""</definedName>
    <definedName name="HTML_Header" hidden="1">"FLATTA (2)"</definedName>
    <definedName name="HTML_LastUpdate" hidden="1">"20/6/2002"</definedName>
    <definedName name="HTML_LineAfter" hidden="1">FALSE</definedName>
    <definedName name="HTML_LineBefore" hidden="1">FALSE</definedName>
    <definedName name="HTML_Name" hidden="1">"Padej Montburinont"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"ESTIMATE TEMPLATE NEW 12-06-02"</definedName>
    <definedName name="huu">#REF!</definedName>
    <definedName name="huu_1">#REF!</definedName>
    <definedName name="huu_10">#REF!</definedName>
    <definedName name="huu_11">#REF!</definedName>
    <definedName name="huu_12">#REF!</definedName>
    <definedName name="huu_13">#REF!</definedName>
    <definedName name="huu_14">#REF!</definedName>
    <definedName name="huu_15">#REF!</definedName>
    <definedName name="huu_16">#REF!</definedName>
    <definedName name="huu_17">#REF!</definedName>
    <definedName name="huu_17_1">"$#REF!.$#REF!$#REF!"</definedName>
    <definedName name="huu_17_1_1">"$#REF!.$#REF!$#REF!"</definedName>
    <definedName name="huu_18">#REF!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#REF!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#REF!</definedName>
    <definedName name="huu_21">#REF!</definedName>
    <definedName name="huu_21_1">#REF!</definedName>
    <definedName name="huu_22">#REF!</definedName>
    <definedName name="huu_23">#REF!</definedName>
    <definedName name="huu_24">#REF!</definedName>
    <definedName name="huu_25">#REF!</definedName>
    <definedName name="huu_26">#REF!</definedName>
    <definedName name="huu_27">#REF!</definedName>
    <definedName name="huu_28">#REF!</definedName>
    <definedName name="huu_29">#REF!</definedName>
    <definedName name="huu_3">#REF!</definedName>
    <definedName name="huu_30">#REF!</definedName>
    <definedName name="huu_31">#REF!</definedName>
    <definedName name="huu_32">#REF!</definedName>
    <definedName name="huu_33">#REF!</definedName>
    <definedName name="huu_36">#REF!</definedName>
    <definedName name="huu_37">#REF!</definedName>
    <definedName name="huu_38">#REF!</definedName>
    <definedName name="huu_39">#REF!</definedName>
    <definedName name="huu_4">#REF!</definedName>
    <definedName name="huu_40">#REF!</definedName>
    <definedName name="huu_5">#REF!</definedName>
    <definedName name="huu_6">#REF!</definedName>
    <definedName name="huu_7">#REF!</definedName>
    <definedName name="huu_8">#REF!</definedName>
    <definedName name="huu_9">#REF!</definedName>
    <definedName name="i">#REF!</definedName>
    <definedName name="ier">#REF!</definedName>
    <definedName name="iouu">"$#REF!.$#REF!$#REF!"</definedName>
    <definedName name="iuoo">#REF!</definedName>
    <definedName name="iuoo_1">#REF!</definedName>
    <definedName name="iuoo_1_39">#REF!</definedName>
    <definedName name="iuoo_10">#REF!</definedName>
    <definedName name="iuoo_10_39">#REF!</definedName>
    <definedName name="iuoo_11">#REF!</definedName>
    <definedName name="iuoo_11_39">#REF!</definedName>
    <definedName name="iuoo_12">#REF!</definedName>
    <definedName name="iuoo_12_39">#REF!</definedName>
    <definedName name="iuoo_13">#REF!</definedName>
    <definedName name="iuoo_13_39">#REF!</definedName>
    <definedName name="iuoo_14">#REF!</definedName>
    <definedName name="iuoo_14_39">#REF!</definedName>
    <definedName name="iuoo_15">#REF!</definedName>
    <definedName name="iuoo_15_39">#REF!</definedName>
    <definedName name="iuoo_16">#REF!</definedName>
    <definedName name="iuoo_16_39">#REF!</definedName>
    <definedName name="iuoo_17">#REF!</definedName>
    <definedName name="iuoo_17_1">"$#REF!.$#REF!$#REF!"</definedName>
    <definedName name="iuoo_17_1_1">"$#REF!.$#REF!$#REF!"</definedName>
    <definedName name="iuoo_17_39">#REF!</definedName>
    <definedName name="iuoo_18">#REF!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8_39">#REF!</definedName>
    <definedName name="iuoo_19">#REF!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19_39">#REF!</definedName>
    <definedName name="iuoo_2">#REF!</definedName>
    <definedName name="iuoo_2_39">#REF!</definedName>
    <definedName name="iuoo_20">#REF!</definedName>
    <definedName name="iuoo_20_39">#REF!</definedName>
    <definedName name="iuoo_21">#REF!</definedName>
    <definedName name="iuoo_21_1">#REF!</definedName>
    <definedName name="iuoo_21_1_39">#REF!</definedName>
    <definedName name="iuoo_21_39">#REF!</definedName>
    <definedName name="iuoo_22">#REF!</definedName>
    <definedName name="iuoo_22_39">#REF!</definedName>
    <definedName name="iuoo_23">#REF!</definedName>
    <definedName name="iuoo_23_39">#REF!</definedName>
    <definedName name="iuoo_24">#REF!</definedName>
    <definedName name="iuoo_24_39">#REF!</definedName>
    <definedName name="iuoo_25">#REF!</definedName>
    <definedName name="iuoo_25_39">#REF!</definedName>
    <definedName name="iuoo_26">#REF!</definedName>
    <definedName name="iuoo_26_39">#REF!</definedName>
    <definedName name="iuoo_27">#REF!</definedName>
    <definedName name="iuoo_27_39">#REF!</definedName>
    <definedName name="iuoo_28">#REF!</definedName>
    <definedName name="iuoo_28_39">#REF!</definedName>
    <definedName name="iuoo_29">#REF!</definedName>
    <definedName name="iuoo_29_39">#REF!</definedName>
    <definedName name="iuoo_3">#REF!</definedName>
    <definedName name="iuoo_3_39">#REF!</definedName>
    <definedName name="iuoo_30">#REF!</definedName>
    <definedName name="iuoo_30_39">#REF!</definedName>
    <definedName name="iuoo_31">#REF!</definedName>
    <definedName name="iuoo_31_39">#REF!</definedName>
    <definedName name="iuoo_32">#REF!</definedName>
    <definedName name="iuoo_32_39">#REF!</definedName>
    <definedName name="iuoo_33">#REF!</definedName>
    <definedName name="iuoo_33_39">#REF!</definedName>
    <definedName name="iuoo_36">#REF!</definedName>
    <definedName name="iuoo_36_39">#REF!</definedName>
    <definedName name="iuoo_37">#REF!</definedName>
    <definedName name="iuoo_37_39">#REF!</definedName>
    <definedName name="iuoo_38">#REF!</definedName>
    <definedName name="iuoo_38_39">#REF!</definedName>
    <definedName name="iuoo_39">#REF!</definedName>
    <definedName name="iuoo_39_1">#REF!</definedName>
    <definedName name="iuoo_39_39">#REF!</definedName>
    <definedName name="iuoo_4">#REF!</definedName>
    <definedName name="iuoo_4_39">#REF!</definedName>
    <definedName name="iuoo_40">#REF!</definedName>
    <definedName name="iuoo_40_39">#REF!</definedName>
    <definedName name="iuoo_5">#REF!</definedName>
    <definedName name="iuoo_5_39">#REF!</definedName>
    <definedName name="iuoo_6">#REF!</definedName>
    <definedName name="iuoo_6_39">#REF!</definedName>
    <definedName name="iuoo_7">#REF!</definedName>
    <definedName name="iuoo_7_39">#REF!</definedName>
    <definedName name="iuoo_8">#REF!</definedName>
    <definedName name="iuoo_8_39">#REF!</definedName>
    <definedName name="iuoo_9">#REF!</definedName>
    <definedName name="iuoo_9_39">#REF!</definedName>
    <definedName name="J">#REF!</definedName>
    <definedName name="jk">#REF!</definedName>
    <definedName name="jk_1">#REF!</definedName>
    <definedName name="jk_10">#REF!</definedName>
    <definedName name="jk_11">#REF!</definedName>
    <definedName name="jk_12">#REF!</definedName>
    <definedName name="jk_13">#REF!</definedName>
    <definedName name="jk_14">#REF!</definedName>
    <definedName name="jk_15">#REF!</definedName>
    <definedName name="jk_16">#REF!</definedName>
    <definedName name="jk_17">#REF!</definedName>
    <definedName name="jk_17_1">"$#REF!.$#REF!$#REF!"</definedName>
    <definedName name="jk_17_1_1">"$#REF!.$#REF!$#REF!"</definedName>
    <definedName name="jk_18">#REF!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#REF!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">#REF!</definedName>
    <definedName name="jk_20">#REF!</definedName>
    <definedName name="jk_21">#REF!</definedName>
    <definedName name="jk_21_1">#REF!</definedName>
    <definedName name="jk_22">#REF!</definedName>
    <definedName name="jk_23">#REF!</definedName>
    <definedName name="jk_24">#REF!</definedName>
    <definedName name="jk_25">#REF!</definedName>
    <definedName name="jk_26">#REF!</definedName>
    <definedName name="jk_27">#REF!</definedName>
    <definedName name="jk_28">#REF!</definedName>
    <definedName name="jk_29">#REF!</definedName>
    <definedName name="jk_3">#REF!</definedName>
    <definedName name="jk_30">#REF!</definedName>
    <definedName name="jk_31">#REF!</definedName>
    <definedName name="jk_32">#REF!</definedName>
    <definedName name="jk_33">#REF!</definedName>
    <definedName name="jk_36">#REF!</definedName>
    <definedName name="jk_37">#REF!</definedName>
    <definedName name="jk_38">#REF!</definedName>
    <definedName name="jk_39">#REF!</definedName>
    <definedName name="jk_4">#REF!</definedName>
    <definedName name="jk_40">#REF!</definedName>
    <definedName name="jk_5">#REF!</definedName>
    <definedName name="jk_6">#REF!</definedName>
    <definedName name="jk_7">#REF!</definedName>
    <definedName name="jk_8">#REF!</definedName>
    <definedName name="jk_9">#REF!</definedName>
    <definedName name="jul">#REF!</definedName>
    <definedName name="june">#REF!</definedName>
    <definedName name="k">#REF!</definedName>
    <definedName name="kaa">#REF!</definedName>
    <definedName name="key" hidden="1">#REF!</definedName>
    <definedName name="KHJGDFGFHGHJ" localSheetId="5" hidden="1">{"cashflow",#N/A,FALSE,"cash flow"}</definedName>
    <definedName name="KHJGDFGFHGHJ" hidden="1">{"cashflow",#N/A,FALSE,"cash flow"}</definedName>
    <definedName name="KIO">#REF!</definedName>
    <definedName name="KIOP">#REF!</definedName>
    <definedName name="KIUY">#REF!</definedName>
    <definedName name="KLO">#REF!</definedName>
    <definedName name="l">#REF!</definedName>
    <definedName name="LGArea">#REF!</definedName>
    <definedName name="list">#REF!</definedName>
    <definedName name="LIT">#REF!</definedName>
    <definedName name="lit1_1">#REF!</definedName>
    <definedName name="lit1_10">#REF!</definedName>
    <definedName name="lit1_11">#REF!</definedName>
    <definedName name="lit1_12">#REF!</definedName>
    <definedName name="lit1_13">#REF!</definedName>
    <definedName name="lit1_14">#REF!</definedName>
    <definedName name="lit1_15">#REF!</definedName>
    <definedName name="lit1_16">#REF!</definedName>
    <definedName name="lit1_17">#REF!</definedName>
    <definedName name="lit1_17_1">"$#REF!.$#REF!$#REF!"</definedName>
    <definedName name="lit1_17_1_1">"$#REF!.$#REF!$#REF!"</definedName>
    <definedName name="lit1_18">#REF!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#REF!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#REF!</definedName>
    <definedName name="lit1_21">#REF!</definedName>
    <definedName name="lit1_21_1">#REF!</definedName>
    <definedName name="lit1_22">#REF!</definedName>
    <definedName name="lit1_23">#REF!</definedName>
    <definedName name="lit1_24">#REF!</definedName>
    <definedName name="lit1_25">#REF!</definedName>
    <definedName name="lit1_26">#REF!</definedName>
    <definedName name="lit1_27">#REF!</definedName>
    <definedName name="lit1_28">#REF!</definedName>
    <definedName name="lit1_29">#REF!</definedName>
    <definedName name="lit1_3">#REF!</definedName>
    <definedName name="lit1_30">#REF!</definedName>
    <definedName name="lit1_31">#REF!</definedName>
    <definedName name="lit1_32">#REF!</definedName>
    <definedName name="lit1_33">#REF!</definedName>
    <definedName name="lit1_36">#REF!</definedName>
    <definedName name="lit1_37">#REF!</definedName>
    <definedName name="lit1_38">#REF!</definedName>
    <definedName name="lit1_39">#REF!</definedName>
    <definedName name="lit1_4">#REF!</definedName>
    <definedName name="lit1_40">#REF!</definedName>
    <definedName name="lit1_5">#REF!</definedName>
    <definedName name="lit1_6">#REF!</definedName>
    <definedName name="lit1_7">#REF!</definedName>
    <definedName name="lit1_8">#REF!</definedName>
    <definedName name="lit1_9">#REF!</definedName>
    <definedName name="lit2_1">#REF!</definedName>
    <definedName name="lit2_10">#REF!</definedName>
    <definedName name="lit2_11">#REF!</definedName>
    <definedName name="lit2_12">#REF!</definedName>
    <definedName name="lit2_13">#REF!</definedName>
    <definedName name="lit2_14">#REF!</definedName>
    <definedName name="lit2_15">#REF!</definedName>
    <definedName name="lit2_16">#REF!</definedName>
    <definedName name="lit2_17">#REF!</definedName>
    <definedName name="lit2_17_1">"$#REF!.$#REF!$#REF!"</definedName>
    <definedName name="lit2_17_1_1">"$#REF!.$#REF!$#REF!"</definedName>
    <definedName name="lit2_18">#REF!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#REF!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#REF!</definedName>
    <definedName name="lit2_21">#REF!</definedName>
    <definedName name="lit2_21_1">#REF!</definedName>
    <definedName name="lit2_22">#REF!</definedName>
    <definedName name="lit2_23">#REF!</definedName>
    <definedName name="lit2_24">#REF!</definedName>
    <definedName name="lit2_25">#REF!</definedName>
    <definedName name="lit2_26">#REF!</definedName>
    <definedName name="lit2_27">#REF!</definedName>
    <definedName name="lit2_28">#REF!</definedName>
    <definedName name="lit2_29">#REF!</definedName>
    <definedName name="lit2_3">#REF!</definedName>
    <definedName name="lit2_30">#REF!</definedName>
    <definedName name="lit2_31">#REF!</definedName>
    <definedName name="lit2_32">#REF!</definedName>
    <definedName name="lit2_33">#REF!</definedName>
    <definedName name="lit2_36">#REF!</definedName>
    <definedName name="lit2_37">#REF!</definedName>
    <definedName name="lit2_38">#REF!</definedName>
    <definedName name="lit2_39">#REF!</definedName>
    <definedName name="lit2_4">#REF!</definedName>
    <definedName name="lit2_40">#REF!</definedName>
    <definedName name="lit2_5">#REF!</definedName>
    <definedName name="lit2_6">#REF!</definedName>
    <definedName name="lit2_7">#REF!</definedName>
    <definedName name="lit2_8">#REF!</definedName>
    <definedName name="lit2_9">#REF!</definedName>
    <definedName name="litt1">#REF!</definedName>
    <definedName name="litt1_1">#REF!</definedName>
    <definedName name="litt1_10">#REF!</definedName>
    <definedName name="litt1_11">#REF!</definedName>
    <definedName name="litt1_12">#REF!</definedName>
    <definedName name="litt1_13">#REF!</definedName>
    <definedName name="litt1_14">#REF!</definedName>
    <definedName name="litt1_15">#REF!</definedName>
    <definedName name="litt1_16">#REF!</definedName>
    <definedName name="litt1_17">#REF!</definedName>
    <definedName name="litt1_17_1">"$#REF!.$#REF!$#REF!"</definedName>
    <definedName name="litt1_17_1_1">"$#REF!.$#REF!$#REF!"</definedName>
    <definedName name="litt1_18">#REF!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#REF!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#REF!</definedName>
    <definedName name="litt1_21">#REF!</definedName>
    <definedName name="litt1_21_1">#REF!</definedName>
    <definedName name="litt1_22">#REF!</definedName>
    <definedName name="litt1_23">#REF!</definedName>
    <definedName name="litt1_24">#REF!</definedName>
    <definedName name="litt1_25">#REF!</definedName>
    <definedName name="litt1_26">#REF!</definedName>
    <definedName name="litt1_27">#REF!</definedName>
    <definedName name="litt1_28">#REF!</definedName>
    <definedName name="litt1_29">#REF!</definedName>
    <definedName name="litt1_3">#REF!</definedName>
    <definedName name="litt1_30">#REF!</definedName>
    <definedName name="litt1_31">#REF!</definedName>
    <definedName name="litt1_32">#REF!</definedName>
    <definedName name="litt1_33">#REF!</definedName>
    <definedName name="litt1_36">#REF!</definedName>
    <definedName name="litt1_37">#REF!</definedName>
    <definedName name="litt1_38">#REF!</definedName>
    <definedName name="litt1_39">#REF!</definedName>
    <definedName name="litt1_4">#REF!</definedName>
    <definedName name="litt1_40">#REF!</definedName>
    <definedName name="litt1_5">#REF!</definedName>
    <definedName name="litt1_6">#REF!</definedName>
    <definedName name="litt1_7">#REF!</definedName>
    <definedName name="litt1_8">#REF!</definedName>
    <definedName name="litt1_9">#REF!</definedName>
    <definedName name="litt2">#REF!</definedName>
    <definedName name="litt2_1">#REF!</definedName>
    <definedName name="litt2_10">#REF!</definedName>
    <definedName name="litt2_11">#REF!</definedName>
    <definedName name="litt2_12">#REF!</definedName>
    <definedName name="litt2_13">#REF!</definedName>
    <definedName name="litt2_14">#REF!</definedName>
    <definedName name="litt2_15">#REF!</definedName>
    <definedName name="litt2_16">#REF!</definedName>
    <definedName name="litt2_17">#REF!</definedName>
    <definedName name="litt2_17_1">"$#REF!.$#REF!$#REF!"</definedName>
    <definedName name="litt2_17_1_1">"$#REF!.$#REF!$#REF!"</definedName>
    <definedName name="litt2_18">#REF!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#REF!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#REF!</definedName>
    <definedName name="litt2_21">#REF!</definedName>
    <definedName name="litt2_21_1">#REF!</definedName>
    <definedName name="litt2_22">#REF!</definedName>
    <definedName name="litt2_23">#REF!</definedName>
    <definedName name="litt2_24">#REF!</definedName>
    <definedName name="litt2_25">#REF!</definedName>
    <definedName name="litt2_26">#REF!</definedName>
    <definedName name="litt2_27">#REF!</definedName>
    <definedName name="litt2_28">#REF!</definedName>
    <definedName name="litt2_29">#REF!</definedName>
    <definedName name="litt2_3">#REF!</definedName>
    <definedName name="litt2_30">#REF!</definedName>
    <definedName name="litt2_31">#REF!</definedName>
    <definedName name="litt2_32">#REF!</definedName>
    <definedName name="litt2_33">#REF!</definedName>
    <definedName name="litt2_36">#REF!</definedName>
    <definedName name="litt2_37">#REF!</definedName>
    <definedName name="litt2_38">#REF!</definedName>
    <definedName name="litt2_39">#REF!</definedName>
    <definedName name="litt2_4">#REF!</definedName>
    <definedName name="litt2_40">#REF!</definedName>
    <definedName name="litt2_5">#REF!</definedName>
    <definedName name="litt2_6">#REF!</definedName>
    <definedName name="litt2_7">#REF!</definedName>
    <definedName name="litt2_8">#REF!</definedName>
    <definedName name="litt2_9">#REF!</definedName>
    <definedName name="Loan">#REF!</definedName>
    <definedName name="Loan_13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ng">#REF!</definedName>
    <definedName name="Long_13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yiu">#REF!</definedName>
    <definedName name="main">#REF!</definedName>
    <definedName name="main_21">#REF!</definedName>
    <definedName name="mat">#REF!</definedName>
    <definedName name="materialcode">#REF!</definedName>
    <definedName name="materialdata">#REF!</definedName>
    <definedName name="may">#REF!</definedName>
    <definedName name="mc">#REF!</definedName>
    <definedName name="member">"$#REF!.$A$2:$D$31"</definedName>
    <definedName name="MmExcelLinker_07D55AD7_6346_4C7E_BF1F_870A73D2F918" localSheetId="5">Log #REF!</definedName>
    <definedName name="MmExcelLinker_07D55AD7_6346_4C7E_BF1F_870A73D2F918" localSheetId="2">Log #REF!</definedName>
    <definedName name="MmExcelLinker_07D55AD7_6346_4C7E_BF1F_870A73D2F918">Log #REF!</definedName>
    <definedName name="MmExcelLinker_42821290_D8E6_4442_972C_F63ADCE94F49" localSheetId="5">Forcast&amp;Confirm order Jan #REF!</definedName>
    <definedName name="MmExcelLinker_42821290_D8E6_4442_972C_F63ADCE94F49" localSheetId="2">Forcast&amp;Confirm order Jan #REF!</definedName>
    <definedName name="MmExcelLinker_42821290_D8E6_4442_972C_F63ADCE94F49">Forcast&amp;Confirm order Jan #REF!</definedName>
    <definedName name="MmExcelLinker_C711C530_5325_478E_A359_4A319BB87904">#REF!</definedName>
    <definedName name="MmExcelLinker_C711C530_5325_478E_A359_4A319BB87904_1">#REF!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#REF!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5">#REF!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#REF!</definedName>
    <definedName name="MmExcelLinker_C711C530_5325_478E_A359_4A319BB87904_21">#REF!</definedName>
    <definedName name="MmExcelLinker_C711C530_5325_478E_A359_4A319BB87904_21_1">#REF!</definedName>
    <definedName name="MmExcelLinker_C711C530_5325_478E_A359_4A319BB87904_22">#REF!</definedName>
    <definedName name="MmExcelLinker_C711C530_5325_478E_A359_4A319BB87904_23">#REF!</definedName>
    <definedName name="MmExcelLinker_C711C530_5325_478E_A359_4A319BB87904_24">#REF!</definedName>
    <definedName name="MmExcelLinker_C711C530_5325_478E_A359_4A319BB87904_25">#REF!</definedName>
    <definedName name="MmExcelLinker_C711C530_5325_478E_A359_4A319BB87904_30">#REF!</definedName>
    <definedName name="MmExcelLinker_C711C530_5325_478E_A359_4A319BB87904_31">#REF!</definedName>
    <definedName name="MmExcelLinker_C711C530_5325_478E_A359_4A319BB87904_32">#REF!</definedName>
    <definedName name="MmExcelLinker_C711C530_5325_478E_A359_4A319BB87904_33">#REF!</definedName>
    <definedName name="MmExcelLinker_C711C530_5325_478E_A359_4A319BB87904_34">#REF!</definedName>
    <definedName name="MmExcelLinker_C711C530_5325_478E_A359_4A319BB87904_35">#REF!</definedName>
    <definedName name="MmExcelLinker_C711C530_5325_478E_A359_4A319BB87904_37">#REF!</definedName>
    <definedName name="MmExcelLinker_C711C530_5325_478E_A359_4A319BB87904_38">#REF!</definedName>
    <definedName name="MmExcelLinker_C711C530_5325_478E_A359_4A319BB87904_39">#REF!</definedName>
    <definedName name="MmExcelLinker_C711C530_5325_478E_A359_4A319BB87904_40">#REF!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RP_Table">#REF!</definedName>
    <definedName name="NCode">#REF!</definedName>
    <definedName name="nee">#REF!</definedName>
    <definedName name="newb">#REF!</definedName>
    <definedName name="nnnn">"$#REF!.$#REF!$#REF!"</definedName>
    <definedName name="nov">#REF!</definedName>
    <definedName name="NOW">#REF!</definedName>
    <definedName name="nu" localSheetId="5" hidden="1">{"cashflow",#N/A,FALSE,"cash flow"}</definedName>
    <definedName name="nu" hidden="1">{"cashflow",#N/A,FALSE,"cash flow"}</definedName>
    <definedName name="nuc">#REF!</definedName>
    <definedName name="nuch">#REF!</definedName>
    <definedName name="oct">#REF!</definedName>
    <definedName name="oeiur">#REF!</definedName>
    <definedName name="oh">#REF!</definedName>
    <definedName name="oh_21">#REF!</definedName>
    <definedName name="OH_SET">#REF!</definedName>
    <definedName name="OH_SET_21">#REF!</definedName>
    <definedName name="oldData">#REF!</definedName>
    <definedName name="oo">#REF!</definedName>
    <definedName name="oo_1">#REF!</definedName>
    <definedName name="oo_1_39">#REF!</definedName>
    <definedName name="oo_10">#REF!</definedName>
    <definedName name="oo_10_39">#REF!</definedName>
    <definedName name="oo_11">#REF!</definedName>
    <definedName name="oo_11_39">#REF!</definedName>
    <definedName name="oo_12">#REF!</definedName>
    <definedName name="oo_12_39">#REF!</definedName>
    <definedName name="oo_13">#REF!</definedName>
    <definedName name="oo_13_39">#REF!</definedName>
    <definedName name="oo_14">#REF!</definedName>
    <definedName name="oo_14_39">#REF!</definedName>
    <definedName name="oo_15">#REF!</definedName>
    <definedName name="oo_15_39">#REF!</definedName>
    <definedName name="oo_16">#REF!</definedName>
    <definedName name="oo_16_39">#REF!</definedName>
    <definedName name="oo_17">#REF!</definedName>
    <definedName name="oo_17_1">"$#REF!.$#REF!$#REF!"</definedName>
    <definedName name="oo_17_1_1">"$#REF!.$#REF!$#REF!"</definedName>
    <definedName name="oo_17_39">#REF!</definedName>
    <definedName name="oo_18">#REF!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8_39">#REF!</definedName>
    <definedName name="oo_19">#REF!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19_39">#REF!</definedName>
    <definedName name="oo_2">#REF!</definedName>
    <definedName name="oo_2_39">#REF!</definedName>
    <definedName name="oo_20">#REF!</definedName>
    <definedName name="oo_20_39">#REF!</definedName>
    <definedName name="oo_21">#REF!</definedName>
    <definedName name="oo_21_1">#REF!</definedName>
    <definedName name="oo_21_1_39">#REF!</definedName>
    <definedName name="oo_21_39">#REF!</definedName>
    <definedName name="oo_22">#REF!</definedName>
    <definedName name="oo_22_39">#REF!</definedName>
    <definedName name="oo_23">#REF!</definedName>
    <definedName name="oo_23_39">#REF!</definedName>
    <definedName name="oo_24">#REF!</definedName>
    <definedName name="oo_24_39">#REF!</definedName>
    <definedName name="oo_25">#REF!</definedName>
    <definedName name="oo_25_39">#REF!</definedName>
    <definedName name="oo_26">#REF!</definedName>
    <definedName name="oo_26_39">#REF!</definedName>
    <definedName name="oo_27">#REF!</definedName>
    <definedName name="oo_27_39">#REF!</definedName>
    <definedName name="oo_28">#REF!</definedName>
    <definedName name="oo_28_39">#REF!</definedName>
    <definedName name="oo_29">#REF!</definedName>
    <definedName name="oo_29_39">#REF!</definedName>
    <definedName name="oo_3">#REF!</definedName>
    <definedName name="oo_3_39">#REF!</definedName>
    <definedName name="oo_30">#REF!</definedName>
    <definedName name="oo_30_39">#REF!</definedName>
    <definedName name="oo_31">#REF!</definedName>
    <definedName name="oo_31_39">#REF!</definedName>
    <definedName name="oo_32">#REF!</definedName>
    <definedName name="oo_32_39">#REF!</definedName>
    <definedName name="oo_33">#REF!</definedName>
    <definedName name="oo_33_39">#REF!</definedName>
    <definedName name="oo_36">#REF!</definedName>
    <definedName name="oo_36_39">#REF!</definedName>
    <definedName name="oo_37">#REF!</definedName>
    <definedName name="oo_37_39">#REF!</definedName>
    <definedName name="oo_38">#REF!</definedName>
    <definedName name="oo_38_39">#REF!</definedName>
    <definedName name="oo_39">#REF!</definedName>
    <definedName name="oo_39_1">#REF!</definedName>
    <definedName name="oo_39_39">#REF!</definedName>
    <definedName name="oo_4">#REF!</definedName>
    <definedName name="oo_4_39">#REF!</definedName>
    <definedName name="oo_40">#REF!</definedName>
    <definedName name="oo_40_39">#REF!</definedName>
    <definedName name="oo_5">#REF!</definedName>
    <definedName name="oo_5_39">#REF!</definedName>
    <definedName name="oo_6">#REF!</definedName>
    <definedName name="oo_6_39">#REF!</definedName>
    <definedName name="oo_7">#REF!</definedName>
    <definedName name="oo_7_39">#REF!</definedName>
    <definedName name="oo_8">#REF!</definedName>
    <definedName name="oo_8_39">#REF!</definedName>
    <definedName name="oo_9">#REF!</definedName>
    <definedName name="oo_9_39">#REF!</definedName>
    <definedName name="OPEN_USR_REC_USD">#REF!</definedName>
    <definedName name="opp">#REF!</definedName>
    <definedName name="PeriodsInYear">#REF!</definedName>
    <definedName name="PipeArea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">#REF!</definedName>
    <definedName name="poi">#REF!</definedName>
    <definedName name="poiil">#REF!</definedName>
    <definedName name="poil">#REF!</definedName>
    <definedName name="poil_1">#REF!</definedName>
    <definedName name="poil_1_39">#REF!</definedName>
    <definedName name="poil_10">#REF!</definedName>
    <definedName name="poil_10_39">#REF!</definedName>
    <definedName name="poil_11">#REF!</definedName>
    <definedName name="poil_11_39">#REF!</definedName>
    <definedName name="poil_12">#REF!</definedName>
    <definedName name="poil_12_39">#REF!</definedName>
    <definedName name="poil_13">#REF!</definedName>
    <definedName name="poil_13_39">#REF!</definedName>
    <definedName name="poil_14">#REF!</definedName>
    <definedName name="poil_14_39">#REF!</definedName>
    <definedName name="poil_15">#REF!</definedName>
    <definedName name="poil_15_39">#REF!</definedName>
    <definedName name="poil_16">#REF!</definedName>
    <definedName name="poil_16_39">#REF!</definedName>
    <definedName name="poil_17">#REF!</definedName>
    <definedName name="poil_17_1">"$#REF!.$#REF!$#REF!"</definedName>
    <definedName name="poil_17_1_1">"$#REF!.$#REF!$#REF!"</definedName>
    <definedName name="poil_17_39">#REF!</definedName>
    <definedName name="poil_18">#REF!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8_39">#REF!</definedName>
    <definedName name="poil_19">#REF!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19_39">#REF!</definedName>
    <definedName name="poil_2">#REF!</definedName>
    <definedName name="poil_2_39">#REF!</definedName>
    <definedName name="poil_20">#REF!</definedName>
    <definedName name="poil_20_39">#REF!</definedName>
    <definedName name="poil_21">#REF!</definedName>
    <definedName name="poil_21_1">#REF!</definedName>
    <definedName name="poil_21_1_39">#REF!</definedName>
    <definedName name="poil_21_39">#REF!</definedName>
    <definedName name="poil_22">#REF!</definedName>
    <definedName name="poil_22_39">#REF!</definedName>
    <definedName name="poil_23">#REF!</definedName>
    <definedName name="poil_23_39">#REF!</definedName>
    <definedName name="poil_24">#REF!</definedName>
    <definedName name="poil_24_39">#REF!</definedName>
    <definedName name="poil_25">#REF!</definedName>
    <definedName name="poil_25_39">#REF!</definedName>
    <definedName name="poil_26">#REF!</definedName>
    <definedName name="poil_26_39">#REF!</definedName>
    <definedName name="poil_27">#REF!</definedName>
    <definedName name="poil_27_39">#REF!</definedName>
    <definedName name="poil_28">#REF!</definedName>
    <definedName name="poil_28_39">#REF!</definedName>
    <definedName name="poil_29">#REF!</definedName>
    <definedName name="poil_29_39">#REF!</definedName>
    <definedName name="poil_3">#REF!</definedName>
    <definedName name="poil_3_39">#REF!</definedName>
    <definedName name="poil_30">#REF!</definedName>
    <definedName name="poil_30_39">#REF!</definedName>
    <definedName name="poil_31">#REF!</definedName>
    <definedName name="poil_31_39">#REF!</definedName>
    <definedName name="poil_32">#REF!</definedName>
    <definedName name="poil_32_39">#REF!</definedName>
    <definedName name="poil_33">#REF!</definedName>
    <definedName name="poil_33_39">#REF!</definedName>
    <definedName name="poil_36">#REF!</definedName>
    <definedName name="poil_36_39">#REF!</definedName>
    <definedName name="poil_37">#REF!</definedName>
    <definedName name="poil_37_39">#REF!</definedName>
    <definedName name="poil_38">#REF!</definedName>
    <definedName name="poil_38_39">#REF!</definedName>
    <definedName name="poil_39">#REF!</definedName>
    <definedName name="poil_39_1">#REF!</definedName>
    <definedName name="poil_39_39">#REF!</definedName>
    <definedName name="poil_4">#REF!</definedName>
    <definedName name="poil_4_39">#REF!</definedName>
    <definedName name="poil_40">#REF!</definedName>
    <definedName name="poil_40_39">#REF!</definedName>
    <definedName name="poil_5">#REF!</definedName>
    <definedName name="poil_5_39">#REF!</definedName>
    <definedName name="poil_6">#REF!</definedName>
    <definedName name="poil_6_39">#REF!</definedName>
    <definedName name="poil_7">#REF!</definedName>
    <definedName name="poil_7_39">#REF!</definedName>
    <definedName name="poil_8">#REF!</definedName>
    <definedName name="poil_8_39">#REF!</definedName>
    <definedName name="poil_9">#REF!</definedName>
    <definedName name="poil_9_39">#REF!</definedName>
    <definedName name="pp">#REF!</definedName>
    <definedName name="pp_1">#REF!</definedName>
    <definedName name="pp_10">#REF!</definedName>
    <definedName name="pp_11">#REF!</definedName>
    <definedName name="pp_12">#REF!</definedName>
    <definedName name="pp_13">#REF!</definedName>
    <definedName name="pp_14">#REF!</definedName>
    <definedName name="pp_15">#REF!</definedName>
    <definedName name="pp_16">#REF!</definedName>
    <definedName name="pp_17">#REF!</definedName>
    <definedName name="pp_17_1">"$#REF!.$#REF!$#REF!"</definedName>
    <definedName name="pp_17_1_1">"$#REF!.$#REF!$#REF!"</definedName>
    <definedName name="pp_18">#REF!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#REF!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#REF!</definedName>
    <definedName name="pp_21">#REF!</definedName>
    <definedName name="pp_21_1">#REF!</definedName>
    <definedName name="pp_22">#REF!</definedName>
    <definedName name="pp_23">#REF!</definedName>
    <definedName name="pp_24">#REF!</definedName>
    <definedName name="pp_25">#REF!</definedName>
    <definedName name="pp_26">#REF!</definedName>
    <definedName name="pp_27">#REF!</definedName>
    <definedName name="pp_28">#REF!</definedName>
    <definedName name="pp_29">#REF!</definedName>
    <definedName name="pp_3">#REF!</definedName>
    <definedName name="pp_30">#REF!</definedName>
    <definedName name="pp_31">#REF!</definedName>
    <definedName name="pp_32">#REF!</definedName>
    <definedName name="pp_33">#REF!</definedName>
    <definedName name="pp_36">#REF!</definedName>
    <definedName name="pp_37">#REF!</definedName>
    <definedName name="pp_38">#REF!</definedName>
    <definedName name="pp_39">#REF!</definedName>
    <definedName name="pp_4">#REF!</definedName>
    <definedName name="pp_40">#REF!</definedName>
    <definedName name="pp_5">#REF!</definedName>
    <definedName name="pp_6">#REF!</definedName>
    <definedName name="pp_7">#REF!</definedName>
    <definedName name="pp_8">#REF!</definedName>
    <definedName name="pp_9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P_DT_SIGN">#REF!</definedName>
    <definedName name="_xlnm.Print_Area" localSheetId="0">'BS3-5'!$A$1:$J$102</definedName>
    <definedName name="_xlnm.Print_Area" localSheetId="7">'Cash flow 15-17'!$A$1:$I$131</definedName>
    <definedName name="_xlnm.Print_Area" localSheetId="5">'CH Seperate 66'!$A$1:$R$28</definedName>
    <definedName name="_xlnm.Print_Area" localSheetId="3">'CH-Conso 66'!$A$1:$Z$34</definedName>
    <definedName name="_xlnm.Print_Area" localSheetId="4">'CH-Conso 67'!$A$1:$Z$36</definedName>
    <definedName name="_xlnm.Print_Area" localSheetId="6">'CH-Seperate 67'!$B$1:$T$28</definedName>
    <definedName name="_xlnm.Print_Area" localSheetId="1">'PL6-7 (3 เดือน)'!$A$1:$J$73</definedName>
    <definedName name="_xlnm.Print_Area" localSheetId="2">'PL8-9 (9 เดือน)'!$A$1:$J$73</definedName>
    <definedName name="_xlnm.Print_Area">#REF!</definedName>
    <definedName name="Print_Area_MI" localSheetId="7">'Cash flow 15-17'!#REF!</definedName>
    <definedName name="Print_Area_MI" localSheetId="1">'PL6-7 (3 เดือน)'!#REF!</definedName>
    <definedName name="Print_Area_MI" localSheetId="2">'PL8-9 (9 เดือน)'!#REF!</definedName>
    <definedName name="Print_Area_MI">'BS3-5'!$A$58:$J$87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1">#REF!</definedName>
    <definedName name="Print_Area_MI_21_1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3">#REF!</definedName>
    <definedName name="Print_Area_MI_36">#REF!</definedName>
    <definedName name="Print_Area_MI_37">#REF!</definedName>
    <definedName name="Print_Area_MI_38">#REF!</definedName>
    <definedName name="Print_Area_MI_39">#REF!</definedName>
    <definedName name="Print_Area_MI_4">#REF!</definedName>
    <definedName name="Print_Area_MI_40">#REF!</definedName>
    <definedName name="Print_Area_MI_5">#REF!</definedName>
    <definedName name="Print_Area_MI_6">#REF!</definedName>
    <definedName name="Print_Area_MI_7">#REF!</definedName>
    <definedName name="Print_Area_MI_8">#REF!</definedName>
    <definedName name="Print_Area_MI_9">#REF!</definedName>
    <definedName name="_xlnm.Print_Titles">#REF!</definedName>
    <definedName name="Print_Titles_MI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5" hidden="1">{"conso",#N/A,FALSE,"cash flow"}</definedName>
    <definedName name="q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hidden="1">{"conso",#N/A,FALSE,"cash flow"}</definedName>
    <definedName name="qq">#REF!</definedName>
    <definedName name="qqqqq" localSheetId="5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uitpay">#REF!</definedName>
    <definedName name="qwqwq" localSheetId="5" hidden="1">{"cashflow",#N/A,FALSE,"cash flow"}</definedName>
    <definedName name="qwqwq" hidden="1">{"cashflow",#N/A,FALSE,"cash flow"}</definedName>
    <definedName name="RANKING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r" localSheetId="5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hidden="1">{"conso",#N/A,FALSE,"cash flow"}</definedName>
    <definedName name="reval_acc_name">#REF!</definedName>
    <definedName name="RM">#REF!</definedName>
    <definedName name="RM_QTY">#REF!</definedName>
    <definedName name="rpt">#REF!</definedName>
    <definedName name="rpt_10">#REF!</definedName>
    <definedName name="rpt_11">#REF!</definedName>
    <definedName name="rpt_12">#REF!</definedName>
    <definedName name="rpt_13">#REF!</definedName>
    <definedName name="rpt_14">#REF!</definedName>
    <definedName name="rpt_15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#REF!</definedName>
    <definedName name="rpt_22">#REF!</definedName>
    <definedName name="rpt_24">#REF!</definedName>
    <definedName name="rpt_25">#REF!</definedName>
    <definedName name="rpt_30">#REF!</definedName>
    <definedName name="rpt_31">#REF!</definedName>
    <definedName name="rpt_32">#REF!</definedName>
    <definedName name="rpt_33">#REF!</definedName>
    <definedName name="rpt_37">#REF!</definedName>
    <definedName name="rpt_38">#REF!</definedName>
    <definedName name="rpt_39">#REF!</definedName>
    <definedName name="rpt_40">#REF!</definedName>
    <definedName name="rpt_7">#REF!</definedName>
    <definedName name="rpt_8">#REF!</definedName>
    <definedName name="rpt_9">#REF!</definedName>
    <definedName name="rr">#REF!</definedName>
    <definedName name="rrrrrrrrr">#REF!,#REF!,#REF!,#REF!,#REF!,#REF!,#REF!,#REF!,#REF!,#REF!,#REF!,#REF!</definedName>
    <definedName name="RT">#REF!</definedName>
    <definedName name="rty">#REF!</definedName>
    <definedName name="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#REF!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5">#REF!</definedName>
    <definedName name="SCB_16">#REF!</definedName>
    <definedName name="SCB_17">#REF!</definedName>
    <definedName name="SCB_17_1">NA()</definedName>
    <definedName name="SCB_18">#REF!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#REF!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1_1">#REF!</definedName>
    <definedName name="SCB_22">#REF!</definedName>
    <definedName name="SCB_23">#REF!</definedName>
    <definedName name="SCB_24">#REF!</definedName>
    <definedName name="SCB_25">#REF!</definedName>
    <definedName name="SCB_26">#REF!</definedName>
    <definedName name="SCB_27">#REF!</definedName>
    <definedName name="SCB_28">#REF!</definedName>
    <definedName name="SCB_29">#REF!</definedName>
    <definedName name="SCB_3">#REF!</definedName>
    <definedName name="SCB_30">#REF!</definedName>
    <definedName name="SCB_31">#REF!</definedName>
    <definedName name="SCB_32">#REF!</definedName>
    <definedName name="SCB_33">#REF!</definedName>
    <definedName name="SCB_36">#REF!</definedName>
    <definedName name="SCB_37">#REF!</definedName>
    <definedName name="SCB_38">#REF!</definedName>
    <definedName name="SCB_39">#REF!</definedName>
    <definedName name="SCB_4">#REF!</definedName>
    <definedName name="SCB_40">#REF!</definedName>
    <definedName name="SCB_5">#REF!</definedName>
    <definedName name="SCB_6">#REF!</definedName>
    <definedName name="SCB_7">#REF!</definedName>
    <definedName name="SCB_8">#REF!</definedName>
    <definedName name="SCB_9">#REF!</definedName>
    <definedName name="scoretable">#REF!</definedName>
    <definedName name="SD">#REF!</definedName>
    <definedName name="sdsd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">#REF!</definedName>
    <definedName name="SER">#REF!</definedName>
    <definedName name="sff">#REF!</definedName>
    <definedName name="shear">#REF!</definedName>
    <definedName name="SHEET">#REF!</definedName>
    <definedName name="SheetArea">#REF!</definedName>
    <definedName name="Short">#REF!</definedName>
    <definedName name="Short_13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pec">#REF!</definedName>
    <definedName name="StartDate">#REF!</definedName>
    <definedName name="StartDate_1">#REF!</definedName>
    <definedName name="StartDate_10">#REF!</definedName>
    <definedName name="StartDate_11">#REF!</definedName>
    <definedName name="StartDate_12">#REF!</definedName>
    <definedName name="StartDate_13">#REF!</definedName>
    <definedName name="StartDate_14">#REF!</definedName>
    <definedName name="StartDate_15">#REF!</definedName>
    <definedName name="StartDate_16">#REF!</definedName>
    <definedName name="StartDate_17">#REF!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#REF!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#REF!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#REF!</definedName>
    <definedName name="StartDate_21">#REF!</definedName>
    <definedName name="StartDate_21_1">#REF!</definedName>
    <definedName name="StartDate_22">#REF!</definedName>
    <definedName name="StartDate_23">#REF!</definedName>
    <definedName name="StartDate_24">#REF!</definedName>
    <definedName name="StartDate_25">#REF!</definedName>
    <definedName name="StartDate_26">#REF!</definedName>
    <definedName name="StartDate_27">#REF!</definedName>
    <definedName name="StartDate_28">#REF!</definedName>
    <definedName name="StartDate_29">#REF!</definedName>
    <definedName name="StartDate_3">#REF!</definedName>
    <definedName name="StartDate_30">#REF!</definedName>
    <definedName name="StartDate_31">#REF!</definedName>
    <definedName name="StartDate_32">#REF!</definedName>
    <definedName name="StartDate_33">#REF!</definedName>
    <definedName name="StartDate_36">#REF!</definedName>
    <definedName name="StartDate_37">#REF!</definedName>
    <definedName name="StartDate_38">#REF!</definedName>
    <definedName name="StartDate_39">#REF!</definedName>
    <definedName name="StartDate_4">#REF!</definedName>
    <definedName name="StartDate_40">#REF!</definedName>
    <definedName name="StartDate_5">#REF!</definedName>
    <definedName name="StartDate_6">#REF!</definedName>
    <definedName name="StartDate_7">#REF!</definedName>
    <definedName name="StartDate_8">#REF!</definedName>
    <definedName name="StartDate_9">#REF!</definedName>
    <definedName name="stud">#REF!</definedName>
    <definedName name="SUB_SYS_NAME">#REF!</definedName>
    <definedName name="SUM_LCL_ESC">#REF!</definedName>
    <definedName name="SUM_REC_USD">#REF!</definedName>
    <definedName name="Supplier">#REF!</definedName>
    <definedName name="TB">#REF!</definedName>
    <definedName name="tbData">#REF!</definedName>
    <definedName name="tbIndex">#REF!</definedName>
    <definedName name="tbold">#REF!</definedName>
    <definedName name="To_Print">#REF!</definedName>
    <definedName name="To_Print_1">#REF!</definedName>
    <definedName name="To_Print_10">#REF!</definedName>
    <definedName name="To_Print_11">#REF!</definedName>
    <definedName name="To_Print_12">#REF!</definedName>
    <definedName name="To_Print_13">#REF!</definedName>
    <definedName name="To_Print_14">#REF!</definedName>
    <definedName name="To_Print_15">#REF!</definedName>
    <definedName name="To_Print_16">#REF!</definedName>
    <definedName name="To_Print_17">#REF!</definedName>
    <definedName name="To_Print_17_1">"$#REF!.$A$1:$I$10"</definedName>
    <definedName name="To_Print_18">#REF!</definedName>
    <definedName name="To_Print_18_1">"$#REF!.$A$1:$I$10"</definedName>
    <definedName name="To_Print_18_1_1">"$#REF!.$A$1:$I$10"</definedName>
    <definedName name="To_Print_19">#REF!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#REF!</definedName>
    <definedName name="To_Print_21_1">#REF!</definedName>
    <definedName name="To_Print_22">#REF!</definedName>
    <definedName name="To_Print_23">#REF!</definedName>
    <definedName name="To_Print_24">#REF!</definedName>
    <definedName name="To_Print_25">#REF!</definedName>
    <definedName name="To_Print_26">#REF!</definedName>
    <definedName name="To_Print_27">#REF!</definedName>
    <definedName name="To_Print_28">#REF!</definedName>
    <definedName name="To_Print_29">#REF!</definedName>
    <definedName name="To_Print_3">#REF!</definedName>
    <definedName name="To_Print_30">#REF!</definedName>
    <definedName name="To_Print_31">#REF!</definedName>
    <definedName name="To_Print_32">#REF!</definedName>
    <definedName name="To_Print_33">#REF!</definedName>
    <definedName name="To_Print_36">#REF!</definedName>
    <definedName name="To_Print_37">#REF!</definedName>
    <definedName name="To_Print_38">#REF!</definedName>
    <definedName name="To_Print_39">#REF!</definedName>
    <definedName name="To_Print_4">#REF!</definedName>
    <definedName name="To_Print_40">#REF!</definedName>
    <definedName name="To_Print_5">#REF!</definedName>
    <definedName name="To_Print_6">#REF!</definedName>
    <definedName name="To_Print_7">#REF!</definedName>
    <definedName name="To_Print_8">#REF!</definedName>
    <definedName name="To_Print_9">#REF!</definedName>
    <definedName name="To_Print_by_Date">#REF!</definedName>
    <definedName name="To_Print_by_Date_1">#REF!</definedName>
    <definedName name="To_Print_by_Date_10">#REF!</definedName>
    <definedName name="To_Print_by_Date_11">#REF!</definedName>
    <definedName name="To_Print_by_Date_12">#REF!</definedName>
    <definedName name="To_Print_by_Date_13">#REF!</definedName>
    <definedName name="To_Print_by_Date_14">#REF!</definedName>
    <definedName name="To_Print_by_Date_15">#REF!</definedName>
    <definedName name="To_Print_by_Date_16">#REF!</definedName>
    <definedName name="To_Print_by_Date_17">#REF!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#REF!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#REF!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#REF!</definedName>
    <definedName name="To_Print_by_Date_21">#REF!</definedName>
    <definedName name="To_Print_by_Date_21_1">#REF!</definedName>
    <definedName name="To_Print_by_Date_22">#REF!</definedName>
    <definedName name="To_Print_by_Date_23">#REF!</definedName>
    <definedName name="To_Print_by_Date_24">#REF!</definedName>
    <definedName name="To_Print_by_Date_25">#REF!</definedName>
    <definedName name="To_Print_by_Date_26">#REF!</definedName>
    <definedName name="To_Print_by_Date_27">#REF!</definedName>
    <definedName name="To_Print_by_Date_28">#REF!</definedName>
    <definedName name="To_Print_by_Date_29">#REF!</definedName>
    <definedName name="To_Print_by_Date_3">#REF!</definedName>
    <definedName name="To_Print_by_Date_30">#REF!</definedName>
    <definedName name="To_Print_by_Date_31">#REF!</definedName>
    <definedName name="To_Print_by_Date_32">#REF!</definedName>
    <definedName name="To_Print_by_Date_33">#REF!</definedName>
    <definedName name="To_Print_by_Date_36">#REF!</definedName>
    <definedName name="To_Print_by_Date_37">#REF!</definedName>
    <definedName name="To_Print_by_Date_38">#REF!</definedName>
    <definedName name="To_Print_by_Date_39">#REF!</definedName>
    <definedName name="To_Print_by_Date_4">#REF!</definedName>
    <definedName name="To_Print_by_Date_40">#REF!</definedName>
    <definedName name="To_Print_by_Date_5">#REF!</definedName>
    <definedName name="To_Print_by_Date_6">#REF!</definedName>
    <definedName name="To_Print_by_Date_7">#REF!</definedName>
    <definedName name="To_Print_by_Date_8">#REF!</definedName>
    <definedName name="To_Print_by_Date_9">#REF!</definedName>
    <definedName name="To_Print_ห_ามลบ">#REF!</definedName>
    <definedName name="To_Print_ห_ามลบ_1">#REF!</definedName>
    <definedName name="To_Print_ห_ามลบ_1_1">#REF!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0">#REF!</definedName>
    <definedName name="To_Print_ห_ามลบ_11">#REF!</definedName>
    <definedName name="To_Print_ห_ามลบ_11_1">"$#REF!.$A$1:$H$36"</definedName>
    <definedName name="To_Print_ห_ามลบ_11_1_1">"$#REF!.$A$1:$H$36"</definedName>
    <definedName name="To_Print_ห_ามลบ_12">#REF!</definedName>
    <definedName name="To_Print_ห_ามลบ_13">#REF!</definedName>
    <definedName name="To_Print_ห_ามลบ_14">#REF!</definedName>
    <definedName name="To_Print_ห_ามลบ_15">#REF!</definedName>
    <definedName name="To_Print_ห_ามลบ_16">#REF!</definedName>
    <definedName name="To_Print_ห_ามลบ_17">#REF!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#REF!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#REF!</definedName>
    <definedName name="To_Print_ห_ามลบ_19_1">"$#REF!.$A$1:$H$36"</definedName>
    <definedName name="To_Print_ห_ามลบ_2">#REF!</definedName>
    <definedName name="To_Print_ห_ามลบ_20">#REF!</definedName>
    <definedName name="To_Print_ห_ามลบ_21">#REF!</definedName>
    <definedName name="To_Print_ห_ามลบ_21_1">#REF!</definedName>
    <definedName name="To_Print_ห_ามลบ_22">#REF!</definedName>
    <definedName name="To_Print_ห_ามลบ_23">#REF!</definedName>
    <definedName name="To_Print_ห_ามลบ_24">#REF!</definedName>
    <definedName name="To_Print_ห_ามลบ_25">#REF!</definedName>
    <definedName name="To_Print_ห_ามลบ_26">#REF!</definedName>
    <definedName name="To_Print_ห_ามลบ_27">#REF!</definedName>
    <definedName name="To_Print_ห_ามลบ_28">#REF!</definedName>
    <definedName name="To_Print_ห_ามลบ_29">#REF!</definedName>
    <definedName name="To_Print_ห_ามลบ_3">#REF!</definedName>
    <definedName name="To_Print_ห_ามลบ_30">#REF!</definedName>
    <definedName name="To_Print_ห_ามลบ_31">#REF!</definedName>
    <definedName name="To_Print_ห_ามลบ_32">#REF!</definedName>
    <definedName name="To_Print_ห_ามลบ_33">#REF!</definedName>
    <definedName name="To_Print_ห_ามลบ_36">#REF!</definedName>
    <definedName name="To_Print_ห_ามลบ_37">#REF!</definedName>
    <definedName name="To_Print_ห_ามลบ_38">#REF!</definedName>
    <definedName name="To_Print_ห_ามลบ_39">#REF!</definedName>
    <definedName name="To_Print_ห_ามลบ_4">#REF!</definedName>
    <definedName name="To_Print_ห_ามลบ_40">#REF!</definedName>
    <definedName name="To_Print_ห_ามลบ_5">#REF!</definedName>
    <definedName name="To_Print_ห_ามลบ_6">#REF!</definedName>
    <definedName name="To_Print_ห_ามลบ_7">#REF!</definedName>
    <definedName name="To_Print_ห_ามลบ_8">#REF!</definedName>
    <definedName name="To_Print_ห_ามลบ_9">#REF!</definedName>
    <definedName name="To_Print_ห้ามลบ">#REF!</definedName>
    <definedName name="tribal">#REF!</definedName>
    <definedName name="ttr">#REF!</definedName>
    <definedName name="US">#REF!</definedName>
    <definedName name="Us1_1">#REF!</definedName>
    <definedName name="Us1_10">#REF!</definedName>
    <definedName name="Us1_11">#REF!</definedName>
    <definedName name="Us1_12">#REF!</definedName>
    <definedName name="Us1_13">#REF!</definedName>
    <definedName name="Us1_14">#REF!</definedName>
    <definedName name="Us1_15">#REF!</definedName>
    <definedName name="Us1_16">#REF!</definedName>
    <definedName name="Us1_17">#REF!</definedName>
    <definedName name="Us1_17_1">"$#REF!.$#REF!$#REF!"</definedName>
    <definedName name="Us1_17_1_1">"$#REF!.$#REF!$#REF!"</definedName>
    <definedName name="Us1_18">#REF!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#REF!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#REF!</definedName>
    <definedName name="Us1_21">#REF!</definedName>
    <definedName name="Us1_21_1">#REF!</definedName>
    <definedName name="Us1_22">#REF!</definedName>
    <definedName name="Us1_23">#REF!</definedName>
    <definedName name="Us1_24">#REF!</definedName>
    <definedName name="Us1_25">#REF!</definedName>
    <definedName name="Us1_26">#REF!</definedName>
    <definedName name="Us1_27">#REF!</definedName>
    <definedName name="Us1_28">#REF!</definedName>
    <definedName name="Us1_29">#REF!</definedName>
    <definedName name="Us1_3">#REF!</definedName>
    <definedName name="Us1_30">#REF!</definedName>
    <definedName name="Us1_31">#REF!</definedName>
    <definedName name="Us1_32">#REF!</definedName>
    <definedName name="Us1_33">#REF!</definedName>
    <definedName name="Us1_36">#REF!</definedName>
    <definedName name="Us1_37">#REF!</definedName>
    <definedName name="Us1_38">#REF!</definedName>
    <definedName name="Us1_39">#REF!</definedName>
    <definedName name="Us1_4">#REF!</definedName>
    <definedName name="Us1_40">#REF!</definedName>
    <definedName name="Us1_5">#REF!</definedName>
    <definedName name="Us1_6">#REF!</definedName>
    <definedName name="Us1_7">#REF!</definedName>
    <definedName name="Us1_8">#REF!</definedName>
    <definedName name="Us1_9">#REF!</definedName>
    <definedName name="Us2_1">#REF!</definedName>
    <definedName name="Us2_10">#REF!</definedName>
    <definedName name="Us2_11">#REF!</definedName>
    <definedName name="Us2_12">#REF!</definedName>
    <definedName name="Us2_13">#REF!</definedName>
    <definedName name="Us2_14">#REF!</definedName>
    <definedName name="Us2_15">#REF!</definedName>
    <definedName name="Us2_16">#REF!</definedName>
    <definedName name="Us2_17">#REF!</definedName>
    <definedName name="Us2_17_1">"$#REF!.$#REF!$#REF!"</definedName>
    <definedName name="Us2_17_1_1">"$#REF!.$#REF!$#REF!"</definedName>
    <definedName name="Us2_18">#REF!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#REF!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#REF!</definedName>
    <definedName name="Us2_21">#REF!</definedName>
    <definedName name="Us2_21_1">#REF!</definedName>
    <definedName name="Us2_22">#REF!</definedName>
    <definedName name="Us2_23">#REF!</definedName>
    <definedName name="Us2_24">#REF!</definedName>
    <definedName name="Us2_25">#REF!</definedName>
    <definedName name="Us2_26">#REF!</definedName>
    <definedName name="Us2_27">#REF!</definedName>
    <definedName name="Us2_28">#REF!</definedName>
    <definedName name="Us2_29">#REF!</definedName>
    <definedName name="Us2_3">#REF!</definedName>
    <definedName name="Us2_30">#REF!</definedName>
    <definedName name="Us2_31">#REF!</definedName>
    <definedName name="Us2_32">#REF!</definedName>
    <definedName name="Us2_33">#REF!</definedName>
    <definedName name="Us2_36">#REF!</definedName>
    <definedName name="Us2_37">#REF!</definedName>
    <definedName name="Us2_38">#REF!</definedName>
    <definedName name="Us2_39">#REF!</definedName>
    <definedName name="Us2_4">#REF!</definedName>
    <definedName name="Us2_40">#REF!</definedName>
    <definedName name="Us2_5">#REF!</definedName>
    <definedName name="Us2_6">#REF!</definedName>
    <definedName name="Us2_7">#REF!</definedName>
    <definedName name="Us2_8">#REF!</definedName>
    <definedName name="Us2_9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5">#REF!</definedName>
    <definedName name="USD_16">#REF!</definedName>
    <definedName name="USD_17">#REF!</definedName>
    <definedName name="USD_17_1">"$#REF!.$#REF!$#REF!"</definedName>
    <definedName name="USD_17_1_1">"$#REF!.$#REF!$#REF!"</definedName>
    <definedName name="USD_18">#REF!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#REF!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#REF!</definedName>
    <definedName name="USD_21">#REF!</definedName>
    <definedName name="USD_21_1">#REF!</definedName>
    <definedName name="USD_22">#REF!</definedName>
    <definedName name="USD_23">#REF!</definedName>
    <definedName name="USD_24">#REF!</definedName>
    <definedName name="USD_25">#REF!</definedName>
    <definedName name="USD_26">#REF!</definedName>
    <definedName name="USD_27">#REF!</definedName>
    <definedName name="USD_28">#REF!</definedName>
    <definedName name="USD_29">#REF!</definedName>
    <definedName name="USD_3">#REF!</definedName>
    <definedName name="USD_30">#REF!</definedName>
    <definedName name="USD_31">#REF!</definedName>
    <definedName name="USD_32">#REF!</definedName>
    <definedName name="USD_33">#REF!</definedName>
    <definedName name="USD_36">#REF!</definedName>
    <definedName name="USD_37">#REF!</definedName>
    <definedName name="USD_38">#REF!</definedName>
    <definedName name="USD_39">#REF!</definedName>
    <definedName name="USD_4">#REF!</definedName>
    <definedName name="USD_40">#REF!</definedName>
    <definedName name="USD_5">#REF!</definedName>
    <definedName name="USD_6">#REF!</definedName>
    <definedName name="USD_7">#REF!</definedName>
    <definedName name="USD_8">#REF!</definedName>
    <definedName name="USD_9">#REF!</definedName>
    <definedName name="USDD">#REF!</definedName>
    <definedName name="USDD_1">#REF!</definedName>
    <definedName name="USDD_10">#REF!</definedName>
    <definedName name="USDD_11">#REF!</definedName>
    <definedName name="USDD_12">#REF!</definedName>
    <definedName name="USDD_13">#REF!</definedName>
    <definedName name="USDD_14">#REF!</definedName>
    <definedName name="USDD_15">#REF!</definedName>
    <definedName name="USDD_16">#REF!</definedName>
    <definedName name="USDD_17">#REF!</definedName>
    <definedName name="USDD_17_1">"$#REF!.$#REF!$#REF!"</definedName>
    <definedName name="USDD_17_1_1">"$#REF!.$#REF!$#REF!"</definedName>
    <definedName name="USDD_18">#REF!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#REF!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#REF!</definedName>
    <definedName name="USDD_21">#REF!</definedName>
    <definedName name="USDD_21_1">#REF!</definedName>
    <definedName name="USDD_22">#REF!</definedName>
    <definedName name="USDD_23">#REF!</definedName>
    <definedName name="USDD_24">#REF!</definedName>
    <definedName name="USDD_25">#REF!</definedName>
    <definedName name="USDD_26">#REF!</definedName>
    <definedName name="USDD_27">#REF!</definedName>
    <definedName name="USDD_28">#REF!</definedName>
    <definedName name="USDD_29">#REF!</definedName>
    <definedName name="USDD_3">#REF!</definedName>
    <definedName name="USDD_30">#REF!</definedName>
    <definedName name="USDD_31">#REF!</definedName>
    <definedName name="USDD_32">#REF!</definedName>
    <definedName name="USDD_33">#REF!</definedName>
    <definedName name="USDD_36">#REF!</definedName>
    <definedName name="USDD_37">#REF!</definedName>
    <definedName name="USDD_38">#REF!</definedName>
    <definedName name="USDD_39">#REF!</definedName>
    <definedName name="USDD_4">#REF!</definedName>
    <definedName name="USDD_40">#REF!</definedName>
    <definedName name="USDD_5">#REF!</definedName>
    <definedName name="USDD_6">#REF!</definedName>
    <definedName name="USDD_7">#REF!</definedName>
    <definedName name="USDD_8">#REF!</definedName>
    <definedName name="USDD_9">#REF!</definedName>
    <definedName name="Uss1_1">#REF!</definedName>
    <definedName name="Uss1_10">#REF!</definedName>
    <definedName name="Uss1_11">#REF!</definedName>
    <definedName name="Uss1_12">#REF!</definedName>
    <definedName name="Uss1_13">#REF!</definedName>
    <definedName name="Uss1_14">#REF!</definedName>
    <definedName name="Uss1_15">#REF!</definedName>
    <definedName name="Uss1_16">#REF!</definedName>
    <definedName name="Uss1_17">#REF!</definedName>
    <definedName name="Uss1_17_1">"$#REF!.$#REF!$#REF!"</definedName>
    <definedName name="Uss1_17_1_1">"$#REF!.$#REF!$#REF!"</definedName>
    <definedName name="Uss1_18">#REF!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#REF!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#REF!</definedName>
    <definedName name="Uss1_21">#REF!</definedName>
    <definedName name="Uss1_21_1">#REF!</definedName>
    <definedName name="Uss1_22">#REF!</definedName>
    <definedName name="Uss1_23">#REF!</definedName>
    <definedName name="Uss1_24">#REF!</definedName>
    <definedName name="Uss1_25">#REF!</definedName>
    <definedName name="Uss1_26">#REF!</definedName>
    <definedName name="Uss1_27">#REF!</definedName>
    <definedName name="Uss1_28">#REF!</definedName>
    <definedName name="Uss1_29">#REF!</definedName>
    <definedName name="Uss1_3">#REF!</definedName>
    <definedName name="Uss1_30">#REF!</definedName>
    <definedName name="Uss1_31">#REF!</definedName>
    <definedName name="Uss1_32">#REF!</definedName>
    <definedName name="Uss1_33">#REF!</definedName>
    <definedName name="Uss1_36">#REF!</definedName>
    <definedName name="Uss1_37">#REF!</definedName>
    <definedName name="Uss1_38">#REF!</definedName>
    <definedName name="Uss1_39">#REF!</definedName>
    <definedName name="Uss1_4">#REF!</definedName>
    <definedName name="Uss1_40">#REF!</definedName>
    <definedName name="Uss1_5">#REF!</definedName>
    <definedName name="Uss1_6">#REF!</definedName>
    <definedName name="Uss1_7">#REF!</definedName>
    <definedName name="Uss1_8">#REF!</definedName>
    <definedName name="Uss1_9">#REF!</definedName>
    <definedName name="Uss2_1">#REF!</definedName>
    <definedName name="Uss2_10">#REF!</definedName>
    <definedName name="Uss2_11">#REF!</definedName>
    <definedName name="Uss2_12">#REF!</definedName>
    <definedName name="Uss2_13">#REF!</definedName>
    <definedName name="Uss2_14">#REF!</definedName>
    <definedName name="Uss2_15">#REF!</definedName>
    <definedName name="Uss2_16">#REF!</definedName>
    <definedName name="Uss2_17">#REF!</definedName>
    <definedName name="Uss2_17_1">"$#REF!.$#REF!$#REF!"</definedName>
    <definedName name="Uss2_17_1_1">"$#REF!.$#REF!$#REF!"</definedName>
    <definedName name="Uss2_18">#REF!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#REF!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#REF!</definedName>
    <definedName name="Uss2_21">#REF!</definedName>
    <definedName name="Uss2_21_1">#REF!</definedName>
    <definedName name="Uss2_22">#REF!</definedName>
    <definedName name="Uss2_23">#REF!</definedName>
    <definedName name="Uss2_24">#REF!</definedName>
    <definedName name="Uss2_25">#REF!</definedName>
    <definedName name="Uss2_26">#REF!</definedName>
    <definedName name="Uss2_27">#REF!</definedName>
    <definedName name="Uss2_28">#REF!</definedName>
    <definedName name="Uss2_29">#REF!</definedName>
    <definedName name="Uss2_3">#REF!</definedName>
    <definedName name="Uss2_30">#REF!</definedName>
    <definedName name="Uss2_31">#REF!</definedName>
    <definedName name="Uss2_32">#REF!</definedName>
    <definedName name="Uss2_33">#REF!</definedName>
    <definedName name="Uss2_36">#REF!</definedName>
    <definedName name="Uss2_37">#REF!</definedName>
    <definedName name="Uss2_38">#REF!</definedName>
    <definedName name="Uss2_39">#REF!</definedName>
    <definedName name="Uss2_4">#REF!</definedName>
    <definedName name="Uss2_40">#REF!</definedName>
    <definedName name="Uss2_5">#REF!</definedName>
    <definedName name="Uss2_6">#REF!</definedName>
    <definedName name="Uss2_7">#REF!</definedName>
    <definedName name="Uss2_8">#REF!</definedName>
    <definedName name="Uss2_9">#REF!</definedName>
    <definedName name="uuuuuuuuuuuuuuuuuu">#REF!</definedName>
    <definedName name="vda">#REF!</definedName>
    <definedName name="vda_1">#REF!</definedName>
    <definedName name="vda_1_39">#REF!</definedName>
    <definedName name="vda_10">#REF!</definedName>
    <definedName name="vda_10_39">#REF!</definedName>
    <definedName name="vda_11">#REF!</definedName>
    <definedName name="vda_11_39">#REF!</definedName>
    <definedName name="vda_12">#REF!</definedName>
    <definedName name="vda_12_39">#REF!</definedName>
    <definedName name="vda_13">#REF!</definedName>
    <definedName name="vda_13_39">#REF!</definedName>
    <definedName name="vda_14">#REF!</definedName>
    <definedName name="vda_14_39">#REF!</definedName>
    <definedName name="vda_15">#REF!</definedName>
    <definedName name="vda_15_39">#REF!</definedName>
    <definedName name="vda_16">#REF!</definedName>
    <definedName name="vda_16_39">#REF!</definedName>
    <definedName name="vda_17">#REF!</definedName>
    <definedName name="vda_17_1">"$#REF!.$#REF!$#REF!"</definedName>
    <definedName name="vda_17_1_1">"$#REF!.$#REF!$#REF!"</definedName>
    <definedName name="vda_17_39">#REF!</definedName>
    <definedName name="vda_18">#REF!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8_39">#REF!</definedName>
    <definedName name="vda_19">#REF!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19_39">#REF!</definedName>
    <definedName name="vda_2">#REF!</definedName>
    <definedName name="vda_2_39">#REF!</definedName>
    <definedName name="vda_20">#REF!</definedName>
    <definedName name="vda_20_39">#REF!</definedName>
    <definedName name="vda_21">#REF!</definedName>
    <definedName name="vda_21_1">#REF!</definedName>
    <definedName name="vda_21_1_39">#REF!</definedName>
    <definedName name="vda_21_39">#REF!</definedName>
    <definedName name="vda_22">#REF!</definedName>
    <definedName name="vda_22_39">#REF!</definedName>
    <definedName name="vda_23">#REF!</definedName>
    <definedName name="vda_23_39">#REF!</definedName>
    <definedName name="vda_24">#REF!</definedName>
    <definedName name="vda_24_39">#REF!</definedName>
    <definedName name="vda_25">#REF!</definedName>
    <definedName name="vda_25_39">#REF!</definedName>
    <definedName name="vda_26">#REF!</definedName>
    <definedName name="vda_26_39">#REF!</definedName>
    <definedName name="vda_27">#REF!</definedName>
    <definedName name="vda_27_39">#REF!</definedName>
    <definedName name="vda_28">#REF!</definedName>
    <definedName name="vda_28_39">#REF!</definedName>
    <definedName name="vda_29">#REF!</definedName>
    <definedName name="vda_29_39">#REF!</definedName>
    <definedName name="vda_3">#REF!</definedName>
    <definedName name="vda_3_39">#REF!</definedName>
    <definedName name="vda_30">#REF!</definedName>
    <definedName name="vda_30_39">#REF!</definedName>
    <definedName name="vda_31">#REF!</definedName>
    <definedName name="vda_31_39">#REF!</definedName>
    <definedName name="vda_32">#REF!</definedName>
    <definedName name="vda_32_39">#REF!</definedName>
    <definedName name="vda_33">#REF!</definedName>
    <definedName name="vda_33_39">#REF!</definedName>
    <definedName name="vda_36">#REF!</definedName>
    <definedName name="vda_36_39">#REF!</definedName>
    <definedName name="vda_37">#REF!</definedName>
    <definedName name="vda_37_39">#REF!</definedName>
    <definedName name="vda_38">#REF!</definedName>
    <definedName name="vda_38_39">#REF!</definedName>
    <definedName name="vda_39">#REF!</definedName>
    <definedName name="vda_39_1">#REF!</definedName>
    <definedName name="vda_39_39">#REF!</definedName>
    <definedName name="vda_4">#REF!</definedName>
    <definedName name="vda_4_39">#REF!</definedName>
    <definedName name="vda_40">#REF!</definedName>
    <definedName name="vda_40_39">#REF!</definedName>
    <definedName name="vda_5">#REF!</definedName>
    <definedName name="vda_5_39">#REF!</definedName>
    <definedName name="vda_6">#REF!</definedName>
    <definedName name="vda_6_39">#REF!</definedName>
    <definedName name="vda_7">#REF!</definedName>
    <definedName name="vda_7_39">#REF!</definedName>
    <definedName name="vda_8">#REF!</definedName>
    <definedName name="vda_8_39">#REF!</definedName>
    <definedName name="vda_9">#REF!</definedName>
    <definedName name="vda_9_39">#REF!</definedName>
    <definedName name="werert">#REF!</definedName>
    <definedName name="werert_1">#REF!</definedName>
    <definedName name="werert_10">#REF!</definedName>
    <definedName name="werert_11">#REF!</definedName>
    <definedName name="werert_12">#REF!</definedName>
    <definedName name="werert_13">#REF!</definedName>
    <definedName name="werert_14">#REF!</definedName>
    <definedName name="werert_15">#REF!</definedName>
    <definedName name="werert_16">#REF!</definedName>
    <definedName name="werert_17">#REF!</definedName>
    <definedName name="werert_17_1">"$#REF!.$#REF!$#REF!"</definedName>
    <definedName name="werert_17_1_1">"$#REF!.$#REF!$#REF!"</definedName>
    <definedName name="werert_18">#REF!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#REF!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#REF!</definedName>
    <definedName name="werert_21">#REF!</definedName>
    <definedName name="werert_21_1">#REF!</definedName>
    <definedName name="werert_22">#REF!</definedName>
    <definedName name="werert_23">#REF!</definedName>
    <definedName name="werert_24">#REF!</definedName>
    <definedName name="werert_25">#REF!</definedName>
    <definedName name="werert_26">#REF!</definedName>
    <definedName name="werert_27">#REF!</definedName>
    <definedName name="werert_28">#REF!</definedName>
    <definedName name="werert_29">#REF!</definedName>
    <definedName name="werert_3">#REF!</definedName>
    <definedName name="werert_30">#REF!</definedName>
    <definedName name="werert_31">#REF!</definedName>
    <definedName name="werert_32">#REF!</definedName>
    <definedName name="werert_33">#REF!</definedName>
    <definedName name="werert_36">#REF!</definedName>
    <definedName name="werert_37">#REF!</definedName>
    <definedName name="werert_38">#REF!</definedName>
    <definedName name="werert_39">#REF!</definedName>
    <definedName name="werert_4">#REF!</definedName>
    <definedName name="werert_40">#REF!</definedName>
    <definedName name="werert_5">#REF!</definedName>
    <definedName name="werert_6">#REF!</definedName>
    <definedName name="werert_7">#REF!</definedName>
    <definedName name="werert_8">#REF!</definedName>
    <definedName name="werert_9">#REF!</definedName>
    <definedName name="WindowArea">#REF!</definedName>
    <definedName name="woip">#REF!</definedName>
    <definedName name="wqwqw" localSheetId="5" hidden="1">{"cashflow",#N/A,FALSE,"cash flow"}</definedName>
    <definedName name="wqwqw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wqq" localSheetId="5" hidden="1">{"cashflow",#N/A,FALSE,"cash flow"}</definedName>
    <definedName name="wwqq" hidden="1">{"cashflow",#N/A,FALSE,"cash flow"}</definedName>
    <definedName name="www.">#REF!</definedName>
    <definedName name="www..">#REF!</definedName>
    <definedName name="xaxa" localSheetId="5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x">#REF!</definedName>
    <definedName name="xxx">#REF!</definedName>
    <definedName name="xxx_10">#REF!</definedName>
    <definedName name="xxx_11">#REF!</definedName>
    <definedName name="xxx_12">#REF!</definedName>
    <definedName name="xxx_13">#REF!</definedName>
    <definedName name="xxx_14">#REF!</definedName>
    <definedName name="xxx_15">#REF!</definedName>
    <definedName name="xxx_16">#REF!</definedName>
    <definedName name="xxx_17">#REF!</definedName>
    <definedName name="xxx_18">#REF!</definedName>
    <definedName name="xxx_19">#REF!</definedName>
    <definedName name="xxx_2">#REF!</definedName>
    <definedName name="xxx_21">#REF!</definedName>
    <definedName name="xxx_22">#REF!</definedName>
    <definedName name="xxx_24">#REF!</definedName>
    <definedName name="xxx_25">#REF!</definedName>
    <definedName name="xxx_26">#REF!</definedName>
    <definedName name="xxx_27">#REF!</definedName>
    <definedName name="xxx_28">#REF!</definedName>
    <definedName name="xxx_29">#REF!</definedName>
    <definedName name="xxx_3">#REF!</definedName>
    <definedName name="xxx_30">#REF!</definedName>
    <definedName name="xxx_31">#REF!</definedName>
    <definedName name="xxx_32">#REF!</definedName>
    <definedName name="xxx_33">#REF!</definedName>
    <definedName name="xxx_36">#REF!</definedName>
    <definedName name="xxx_38">#REF!</definedName>
    <definedName name="xxx_39">#REF!</definedName>
    <definedName name="xxx_4">#REF!</definedName>
    <definedName name="xxx_40">#REF!</definedName>
    <definedName name="xxx_5">#REF!</definedName>
    <definedName name="xxx_6">#REF!</definedName>
    <definedName name="xxx_7">#REF!</definedName>
    <definedName name="xxx_8">#REF!</definedName>
    <definedName name="ytuio">#REF!</definedName>
    <definedName name="ytuio_1">#REF!</definedName>
    <definedName name="ytuio_10">#REF!</definedName>
    <definedName name="ytuio_11">#REF!</definedName>
    <definedName name="ytuio_12">#REF!</definedName>
    <definedName name="ytuio_13">#REF!</definedName>
    <definedName name="ytuio_14">#REF!</definedName>
    <definedName name="ytuio_15">#REF!</definedName>
    <definedName name="ytuio_16">#REF!</definedName>
    <definedName name="ytuio_17">#REF!</definedName>
    <definedName name="ytuio_17_1">"$#REF!.$#REF!$#REF!"</definedName>
    <definedName name="ytuio_17_1_1">"$#REF!.$#REF!$#REF!"</definedName>
    <definedName name="ytuio_18">#REF!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#REF!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#REF!</definedName>
    <definedName name="ytuio_21">#REF!</definedName>
    <definedName name="ytuio_21_1">#REF!</definedName>
    <definedName name="ytuio_22">#REF!</definedName>
    <definedName name="ytuio_23">#REF!</definedName>
    <definedName name="ytuio_24">#REF!</definedName>
    <definedName name="ytuio_25">#REF!</definedName>
    <definedName name="ytuio_26">#REF!</definedName>
    <definedName name="ytuio_27">#REF!</definedName>
    <definedName name="ytuio_28">#REF!</definedName>
    <definedName name="ytuio_29">#REF!</definedName>
    <definedName name="ytuio_3">#REF!</definedName>
    <definedName name="ytuio_30">#REF!</definedName>
    <definedName name="ytuio_31">#REF!</definedName>
    <definedName name="ytuio_32">#REF!</definedName>
    <definedName name="ytuio_33">#REF!</definedName>
    <definedName name="ytuio_36">#REF!</definedName>
    <definedName name="ytuio_37">#REF!</definedName>
    <definedName name="ytuio_38">#REF!</definedName>
    <definedName name="ytuio_39">#REF!</definedName>
    <definedName name="ytuio_4">#REF!</definedName>
    <definedName name="ytuio_40">#REF!</definedName>
    <definedName name="ytuio_5">#REF!</definedName>
    <definedName name="ytuio_6">#REF!</definedName>
    <definedName name="ytuio_7">#REF!</definedName>
    <definedName name="ytuio_8">#REF!</definedName>
    <definedName name="ytuio_9">#REF!</definedName>
    <definedName name="zaxa" localSheetId="5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hidden="1">{"conso",#N/A,FALSE,"cash flow"}</definedName>
    <definedName name="zz" localSheetId="5" hidden="1">{"cashflow",#N/A,FALSE,"cash flow"}</definedName>
    <definedName name="zz" hidden="1">{"cashflow",#N/A,FALSE,"cash flow"}</definedName>
    <definedName name="เบ__ยประก_นจ_ายล_วงหน_า">#REF!</definedName>
    <definedName name="เบ__ยประก_นจ_ายล_วงหน_า_1">#REF!</definedName>
    <definedName name="เบ__ยประก_นจ_ายล_วงหน_า_1_1">#REF!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#REF!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4">#REF!</definedName>
    <definedName name="เบ__ยประก_นจ_ายล_วงหน_า_15">#REF!</definedName>
    <definedName name="เบ__ยประก_นจ_ายล_วงหน_า_16">#REF!</definedName>
    <definedName name="เบ__ยประก_นจ_ายล_วงหน_า_17">#REF!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#REF!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#REF!</definedName>
    <definedName name="เบ__ยประก_นจ_ายล_วงหน_า_19_1">"$#REF!.$#REF!$#REF!"</definedName>
    <definedName name="เบ__ยประก_นจ_ายล_วงหน_า_2">#REF!</definedName>
    <definedName name="เบ__ยประก_นจ_ายล_วงหน_า_20">#REF!</definedName>
    <definedName name="เบ__ยประก_นจ_ายล_วงหน_า_21">#REF!</definedName>
    <definedName name="เบ__ยประก_นจ_ายล_วงหน_า_21_1">#REF!</definedName>
    <definedName name="เบ__ยประก_นจ_ายล_วงหน_า_22">#REF!</definedName>
    <definedName name="เบ__ยประก_นจ_ายล_วงหน_า_23">#REF!</definedName>
    <definedName name="เบ__ยประก_นจ_ายล_วงหน_า_24">#REF!</definedName>
    <definedName name="เบ__ยประก_นจ_ายล_วงหน_า_25">#REF!</definedName>
    <definedName name="เบ__ยประก_นจ_ายล_วงหน_า_26">#REF!</definedName>
    <definedName name="เบ__ยประก_นจ_ายล_วงหน_า_27">#REF!</definedName>
    <definedName name="เบ__ยประก_นจ_ายล_วงหน_า_28">#REF!</definedName>
    <definedName name="เบ__ยประก_นจ_ายล_วงหน_า_29">#REF!</definedName>
    <definedName name="เบ__ยประก_นจ_ายล_วงหน_า_3">#REF!</definedName>
    <definedName name="เบ__ยประก_นจ_ายล_วงหน_า_30">#REF!</definedName>
    <definedName name="เบ__ยประก_นจ_ายล_วงหน_า_31">#REF!</definedName>
    <definedName name="เบ__ยประก_นจ_ายล_วงหน_า_32">#REF!</definedName>
    <definedName name="เบ__ยประก_นจ_ายล_วงหน_า_33">#REF!</definedName>
    <definedName name="เบ__ยประก_นจ_ายล_วงหน_า_36">#REF!</definedName>
    <definedName name="เบ__ยประก_นจ_ายล_วงหน_า_37">#REF!</definedName>
    <definedName name="เบ__ยประก_นจ_ายล_วงหน_า_38">#REF!</definedName>
    <definedName name="เบ__ยประก_นจ_ายล_วงหน_า_39">#REF!</definedName>
    <definedName name="เบ__ยประก_นจ_ายล_วงหน_า_4">#REF!</definedName>
    <definedName name="เบ__ยประก_นจ_ายล_วงหน_า_40">#REF!</definedName>
    <definedName name="เบ__ยประก_นจ_ายล_วงหน_า_5">#REF!</definedName>
    <definedName name="เบ__ยประก_นจ_ายล_วงหน_า_6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แ">#REF!</definedName>
    <definedName name="แ_12">#REF!</definedName>
    <definedName name="แ_12_39">#REF!</definedName>
    <definedName name="แ_13">#REF!</definedName>
    <definedName name="แ_13_39">#REF!</definedName>
    <definedName name="แ_14">#REF!</definedName>
    <definedName name="แ_14_39">#REF!</definedName>
    <definedName name="แ_15">#REF!</definedName>
    <definedName name="แ_15_39">#REF!</definedName>
    <definedName name="แ_21">#REF!</definedName>
    <definedName name="แ_21_39">#REF!</definedName>
    <definedName name="แ_22">#REF!</definedName>
    <definedName name="แ_22_39">#REF!</definedName>
    <definedName name="แ_24">#REF!</definedName>
    <definedName name="แ_24_39">#REF!</definedName>
    <definedName name="แ_25">#REF!</definedName>
    <definedName name="แ_25_39">#REF!</definedName>
    <definedName name="แ_30">#REF!</definedName>
    <definedName name="แ_30_39">#REF!</definedName>
    <definedName name="แ_31">#REF!</definedName>
    <definedName name="แ_31_39">#REF!</definedName>
    <definedName name="แ_32">#REF!</definedName>
    <definedName name="แ_32_39">#REF!</definedName>
    <definedName name="แ_33">#REF!</definedName>
    <definedName name="แ_33_39">#REF!</definedName>
    <definedName name="แ_38">#REF!</definedName>
    <definedName name="แ_38_39">#REF!</definedName>
    <definedName name="แ_39">#REF!</definedName>
    <definedName name="แ_39_1">#REF!</definedName>
    <definedName name="แ_39_39">#REF!</definedName>
    <definedName name="แ_40">#REF!</definedName>
    <definedName name="แ_40_39">#REF!</definedName>
    <definedName name="โบน_สผ__บร_หาร">#REF!</definedName>
    <definedName name="โบน_สผ__บร_หาร_1">#REF!</definedName>
    <definedName name="โบน_สผ__บร_หาร_1_1">#REF!</definedName>
    <definedName name="โบน_สผ__บร_หาร_1_1_1">"$#REF!.$#REF!$#REF!"</definedName>
    <definedName name="โบน_สผ__บร_หาร_14">#REF!</definedName>
    <definedName name="โบน_สผ__บร_หาร_15">#REF!</definedName>
    <definedName name="โบน_สผ__บร_หาร_21">#REF!</definedName>
    <definedName name="โบน_สผ__บร_หาร_3">"$#REF!.$#REF!$#REF!"</definedName>
    <definedName name="โบน_สผ__บร_หาร_30">#REF!</definedName>
    <definedName name="ก">#REF!</definedName>
    <definedName name="ช__อ">#REF!</definedName>
    <definedName name="ช__อ_1">#REF!</definedName>
    <definedName name="ฟ35">#REF!</definedName>
    <definedName name="ฟ35_1">#REF!</definedName>
    <definedName name="ฟ35_10">#REF!</definedName>
    <definedName name="ฟ35_11">#REF!</definedName>
    <definedName name="ฟ35_12">#REF!</definedName>
    <definedName name="ฟ35_13">#REF!</definedName>
    <definedName name="ฟ35_14">#REF!</definedName>
    <definedName name="ฟ35_15">#REF!</definedName>
    <definedName name="ฟ35_16">#REF!</definedName>
    <definedName name="ฟ35_17">#REF!</definedName>
    <definedName name="ฟ35_17_1">"$#REF!.$#REF!$#REF!"</definedName>
    <definedName name="ฟ35_17_1_1">"$#REF!.$#REF!$#REF!"</definedName>
    <definedName name="ฟ35_18">#REF!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#REF!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#REF!</definedName>
    <definedName name="ฟ35_21">#REF!</definedName>
    <definedName name="ฟ35_21_1">#REF!</definedName>
    <definedName name="ฟ35_22">#REF!</definedName>
    <definedName name="ฟ35_23">#REF!</definedName>
    <definedName name="ฟ35_24">#REF!</definedName>
    <definedName name="ฟ35_25">#REF!</definedName>
    <definedName name="ฟ35_26">#REF!</definedName>
    <definedName name="ฟ35_27">#REF!</definedName>
    <definedName name="ฟ35_28">#REF!</definedName>
    <definedName name="ฟ35_29">#REF!</definedName>
    <definedName name="ฟ35_3">#REF!</definedName>
    <definedName name="ฟ35_30">#REF!</definedName>
    <definedName name="ฟ35_31">#REF!</definedName>
    <definedName name="ฟ35_32">#REF!</definedName>
    <definedName name="ฟ35_33">#REF!</definedName>
    <definedName name="ฟ35_36">#REF!</definedName>
    <definedName name="ฟ35_37">#REF!</definedName>
    <definedName name="ฟ35_38">#REF!</definedName>
    <definedName name="ฟ35_39">#REF!</definedName>
    <definedName name="ฟ35_4">#REF!</definedName>
    <definedName name="ฟ35_40">#REF!</definedName>
    <definedName name="ฟ35_5">#REF!</definedName>
    <definedName name="ฟ35_6">#REF!</definedName>
    <definedName name="ฟ35_7">#REF!</definedName>
    <definedName name="ฟ35_8">#REF!</definedName>
    <definedName name="ฟ35_9">#REF!</definedName>
    <definedName name="ฟๅ">#REF!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#REF!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าษ_น_ต_">#REF!</definedName>
    <definedName name="ภาษ_น_ต__1">#REF!</definedName>
    <definedName name="ภาษ_น_ต__1_1">#REF!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14">#REF!</definedName>
    <definedName name="ภาษ_น_ต__15">#REF!</definedName>
    <definedName name="ภาษ_น_ต__21">#REF!</definedName>
    <definedName name="ภาษ_น_ต__30">#REF!</definedName>
    <definedName name="ภาษ_น_ต__9">#REF!</definedName>
    <definedName name="ภาษีนิติ">#REF!</definedName>
    <definedName name="ลูกหนี้" localSheetId="5" hidden="1">{"conso",#N/A,FALSE,"cash flow"}</definedName>
    <definedName name="ลูกหนี้" hidden="1">{"conso",#N/A,FALSE,"cash flow"}</definedName>
    <definedName name="ลูกหนี้1" localSheetId="5" hidden="1">{"conso",#N/A,FALSE,"cash flow"}</definedName>
    <definedName name="ลูกหนี้1" hidden="1">{"conso",#N/A,FALSE,"cash flow"}</definedName>
    <definedName name="ลูกหนี้เงินตรา.." localSheetId="5" hidden="1">{"conso",#N/A,FALSE,"cash flow"}</definedName>
    <definedName name="ลูกหนี้เงินตรา.." hidden="1">{"conso",#N/A,FALSE,"cash flow"}</definedName>
    <definedName name="ลูกหนี้เงินตรา0509" localSheetId="5" hidden="1">{"cashflow",#N/A,FALSE,"cash flow"}</definedName>
    <definedName name="ลูกหนี้เงินตรา0509" hidden="1">{"cashflow",#N/A,FALSE,"cash flow"}</definedName>
    <definedName name="สาด_รกง">#REF!</definedName>
    <definedName name="สาด_รกง_1">#REF!</definedName>
    <definedName name="สาด_รกง_1_1">#REF!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4">#REF!</definedName>
    <definedName name="สาด_รกง_15">#REF!</definedName>
    <definedName name="สาด_รกง_16">#REF!</definedName>
    <definedName name="สาด_รกง_17">#REF!</definedName>
    <definedName name="สาด_รกง_17_1">"$#REF!.$#REF!$#REF!"</definedName>
    <definedName name="สาด_รกง_17_1_1">"$#REF!.$#REF!$#REF!"</definedName>
    <definedName name="สาด_รกง_18">#REF!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#REF!</definedName>
    <definedName name="สาด_รกง_19_1">"$#REF!.$#REF!$#REF!"</definedName>
    <definedName name="สาด_รกง_2">#REF!</definedName>
    <definedName name="สาด_รกง_20">#REF!</definedName>
    <definedName name="สาด_รกง_21">#REF!</definedName>
    <definedName name="สาด_รกง_21_1">#REF!</definedName>
    <definedName name="สาด_รกง_22">#REF!</definedName>
    <definedName name="สาด_รกง_23">#REF!</definedName>
    <definedName name="สาด_รกง_24">#REF!</definedName>
    <definedName name="สาด_รกง_25">#REF!</definedName>
    <definedName name="สาด_รกง_26">#REF!</definedName>
    <definedName name="สาด_รกง_27">#REF!</definedName>
    <definedName name="สาด_รกง_28">#REF!</definedName>
    <definedName name="สาด_รกง_29">#REF!</definedName>
    <definedName name="สาด_รกง_3">#REF!</definedName>
    <definedName name="สาด_รกง_30">#REF!</definedName>
    <definedName name="สาด_รกง_31">#REF!</definedName>
    <definedName name="สาด_รกง_32">#REF!</definedName>
    <definedName name="สาด_รกง_33">#REF!</definedName>
    <definedName name="สาด_รกง_36">#REF!</definedName>
    <definedName name="สาด_รกง_37">#REF!</definedName>
    <definedName name="สาด_รกง_38">#REF!</definedName>
    <definedName name="สาด_รกง_39">#REF!</definedName>
    <definedName name="สาด_รกง_4">#REF!</definedName>
    <definedName name="สาด_รกง_40">#REF!</definedName>
    <definedName name="สาด_รกง_5">#REF!</definedName>
    <definedName name="สาด_รกง_6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3" l="1"/>
  <c r="D64" i="19"/>
  <c r="D28" i="19"/>
  <c r="D28" i="22"/>
  <c r="D28" i="1"/>
  <c r="C46" i="13" l="1"/>
  <c r="G46" i="13"/>
  <c r="C65" i="13"/>
  <c r="G48" i="13"/>
  <c r="G45" i="13"/>
  <c r="G18" i="13"/>
  <c r="J24" i="17"/>
  <c r="X30" i="17" l="1"/>
  <c r="D58" i="1"/>
  <c r="T21" i="20"/>
  <c r="I65" i="13"/>
  <c r="E124" i="13" l="1"/>
  <c r="E63" i="13"/>
  <c r="G39" i="17" l="1"/>
  <c r="I39" i="17"/>
  <c r="K39" i="17"/>
  <c r="M39" i="17"/>
  <c r="O39" i="17"/>
  <c r="Q39" i="17"/>
  <c r="S39" i="17"/>
  <c r="U39" i="17"/>
  <c r="W39" i="17"/>
  <c r="Y39" i="17"/>
  <c r="H57" i="19" l="1"/>
  <c r="J17" i="1" l="1"/>
  <c r="F17" i="1"/>
  <c r="V30" i="20" l="1"/>
  <c r="F55" i="19"/>
  <c r="D57" i="19" l="1"/>
  <c r="G41" i="13" l="1"/>
  <c r="G40" i="13"/>
  <c r="C41" i="13"/>
  <c r="C40" i="13"/>
  <c r="H36" i="22" l="1"/>
  <c r="H35" i="22"/>
  <c r="D36" i="22"/>
  <c r="D35" i="22"/>
  <c r="H39" i="1"/>
  <c r="H80" i="1" s="1"/>
  <c r="D39" i="1"/>
  <c r="D80" i="1" s="1"/>
  <c r="J57" i="22"/>
  <c r="F57" i="22"/>
  <c r="J46" i="22"/>
  <c r="F46" i="22"/>
  <c r="J12" i="22"/>
  <c r="J23" i="22" s="1"/>
  <c r="J27" i="22" s="1"/>
  <c r="J29" i="22" s="1"/>
  <c r="F12" i="22"/>
  <c r="F23" i="22" s="1"/>
  <c r="F27" i="22" l="1"/>
  <c r="F29" i="22" s="1"/>
  <c r="J58" i="22"/>
  <c r="J59" i="22" s="1"/>
  <c r="F58" i="22"/>
  <c r="J62" i="22"/>
  <c r="F59" i="22" l="1"/>
  <c r="F69" i="22"/>
  <c r="J67" i="22"/>
  <c r="J69" i="22" s="1"/>
  <c r="J71" i="22"/>
  <c r="J64" i="22"/>
  <c r="F64" i="22"/>
  <c r="F71" i="22"/>
  <c r="J46" i="19" l="1"/>
  <c r="T12" i="18" l="1"/>
  <c r="G111" i="13"/>
  <c r="C111" i="13"/>
  <c r="T29" i="20" l="1"/>
  <c r="T16" i="20"/>
  <c r="V16" i="20" s="1"/>
  <c r="Z16" i="20" s="1"/>
  <c r="T11" i="20"/>
  <c r="V21" i="17"/>
  <c r="Z21" i="17" s="1"/>
  <c r="T23" i="17"/>
  <c r="V23" i="17" s="1"/>
  <c r="Z23" i="17" s="1"/>
  <c r="J26" i="21" l="1"/>
  <c r="H26" i="21"/>
  <c r="F26" i="21"/>
  <c r="O23" i="21"/>
  <c r="O26" i="21" s="1"/>
  <c r="H18" i="21"/>
  <c r="F18" i="21"/>
  <c r="L18" i="21"/>
  <c r="R12" i="21"/>
  <c r="R31" i="20"/>
  <c r="AF30" i="20"/>
  <c r="X24" i="20"/>
  <c r="X26" i="20" s="1"/>
  <c r="T24" i="20"/>
  <c r="R24" i="20"/>
  <c r="P24" i="20"/>
  <c r="N24" i="20"/>
  <c r="L24" i="20"/>
  <c r="L26" i="20" s="1"/>
  <c r="L34" i="20" s="1"/>
  <c r="H24" i="20"/>
  <c r="F24" i="20"/>
  <c r="J24" i="20"/>
  <c r="J26" i="20" s="1"/>
  <c r="J34" i="20" s="1"/>
  <c r="V22" i="20"/>
  <c r="Z22" i="20" s="1"/>
  <c r="V21" i="20"/>
  <c r="Z21" i="20" s="1"/>
  <c r="X17" i="20"/>
  <c r="T17" i="20"/>
  <c r="R17" i="20"/>
  <c r="P17" i="20"/>
  <c r="N17" i="20"/>
  <c r="H17" i="20"/>
  <c r="F17" i="20"/>
  <c r="Z17" i="20"/>
  <c r="V17" i="20"/>
  <c r="V11" i="20"/>
  <c r="Z11" i="20" s="1"/>
  <c r="R26" i="20" l="1"/>
  <c r="N26" i="20"/>
  <c r="F26" i="20"/>
  <c r="F34" i="20" s="1"/>
  <c r="H26" i="20"/>
  <c r="H34" i="20" s="1"/>
  <c r="R34" i="20"/>
  <c r="P26" i="20"/>
  <c r="T26" i="20"/>
  <c r="R17" i="21"/>
  <c r="R18" i="21" s="1"/>
  <c r="R22" i="21"/>
  <c r="V23" i="20"/>
  <c r="Z23" i="20" s="1"/>
  <c r="Z24" i="20" s="1"/>
  <c r="Z26" i="20" s="1"/>
  <c r="X31" i="20"/>
  <c r="X34" i="20" s="1"/>
  <c r="T11" i="17"/>
  <c r="J57" i="19"/>
  <c r="J58" i="19" s="1"/>
  <c r="F57" i="19"/>
  <c r="H46" i="19"/>
  <c r="H58" i="19" s="1"/>
  <c r="F46" i="19"/>
  <c r="J12" i="19"/>
  <c r="J23" i="19" s="1"/>
  <c r="J27" i="19" s="1"/>
  <c r="J29" i="19" s="1"/>
  <c r="F12" i="19"/>
  <c r="F23" i="19" s="1"/>
  <c r="F27" i="19" s="1"/>
  <c r="F29" i="19" s="1"/>
  <c r="V11" i="17" l="1"/>
  <c r="Z11" i="17" s="1"/>
  <c r="F58" i="19"/>
  <c r="F59" i="19" s="1"/>
  <c r="J62" i="19"/>
  <c r="F64" i="19"/>
  <c r="V24" i="20"/>
  <c r="V26" i="20" s="1"/>
  <c r="J59" i="19"/>
  <c r="F69" i="19" l="1"/>
  <c r="J71" i="19"/>
  <c r="J64" i="19"/>
  <c r="J69" i="19" s="1"/>
  <c r="L23" i="21" l="1"/>
  <c r="L26" i="21" s="1"/>
  <c r="R21" i="21"/>
  <c r="R23" i="21" s="1"/>
  <c r="R26" i="21" s="1"/>
  <c r="T23" i="18" l="1"/>
  <c r="P24" i="18"/>
  <c r="F32" i="17" l="1"/>
  <c r="H32" i="17"/>
  <c r="J32" i="17"/>
  <c r="I80" i="13" l="1"/>
  <c r="E80" i="13"/>
  <c r="E104" i="13" l="1"/>
  <c r="I104" i="13"/>
  <c r="N24" i="18"/>
  <c r="R22" i="18"/>
  <c r="R24" i="18" s="1"/>
  <c r="N18" i="18"/>
  <c r="L18" i="18"/>
  <c r="H18" i="18"/>
  <c r="F18" i="18"/>
  <c r="T17" i="18"/>
  <c r="T18" i="18" s="1"/>
  <c r="R17" i="18"/>
  <c r="R18" i="18" s="1"/>
  <c r="T24" i="17"/>
  <c r="T26" i="17" s="1"/>
  <c r="R24" i="17"/>
  <c r="R26" i="17" s="1"/>
  <c r="P24" i="17"/>
  <c r="N24" i="17"/>
  <c r="L24" i="17"/>
  <c r="L26" i="17" s="1"/>
  <c r="L35" i="17" s="1"/>
  <c r="J26" i="17"/>
  <c r="J35" i="17" s="1"/>
  <c r="H24" i="17"/>
  <c r="F24" i="17"/>
  <c r="X17" i="17"/>
  <c r="P17" i="17"/>
  <c r="N17" i="17"/>
  <c r="H17" i="17"/>
  <c r="F17" i="17"/>
  <c r="V16" i="17"/>
  <c r="Z16" i="17" s="1"/>
  <c r="D91" i="1" l="1"/>
  <c r="D94" i="1"/>
  <c r="N26" i="17"/>
  <c r="P26" i="17"/>
  <c r="Z17" i="17"/>
  <c r="F26" i="17"/>
  <c r="H26" i="17"/>
  <c r="H35" i="17" s="1"/>
  <c r="F35" i="17"/>
  <c r="V24" i="17"/>
  <c r="V17" i="17"/>
  <c r="D90" i="1" l="1"/>
  <c r="V26" i="17"/>
  <c r="J72" i="1" l="1"/>
  <c r="F58" i="1"/>
  <c r="J58" i="1"/>
  <c r="F31" i="1"/>
  <c r="J31" i="1"/>
  <c r="J33" i="1" l="1"/>
  <c r="I35" i="13"/>
  <c r="F33" i="1"/>
  <c r="J74" i="1"/>
  <c r="I57" i="13" l="1"/>
  <c r="I59" i="13" s="1"/>
  <c r="E35" i="13"/>
  <c r="I107" i="13" l="1"/>
  <c r="I110" i="13" s="1"/>
  <c r="E57" i="13"/>
  <c r="E59" i="13" s="1"/>
  <c r="F97" i="1"/>
  <c r="I112" i="13" l="1"/>
  <c r="E107" i="13"/>
  <c r="E110" i="13" s="1"/>
  <c r="F99" i="1"/>
  <c r="N27" i="18"/>
  <c r="F72" i="1"/>
  <c r="E112" i="13" l="1"/>
  <c r="F74" i="1"/>
  <c r="R27" i="18"/>
  <c r="A81" i="13" l="1"/>
  <c r="A36" i="1"/>
  <c r="A77" i="1"/>
  <c r="P27" i="18" l="1"/>
  <c r="H96" i="1" s="1"/>
  <c r="J27" i="18" l="1"/>
  <c r="H94" i="1" s="1"/>
  <c r="H27" i="18" l="1"/>
  <c r="H90" i="1" s="1"/>
  <c r="J97" i="1" l="1"/>
  <c r="J99" i="1" l="1"/>
  <c r="J101" i="1" s="1"/>
  <c r="F27" i="18"/>
  <c r="F101" i="1" l="1"/>
  <c r="V29" i="20" l="1"/>
  <c r="N31" i="20"/>
  <c r="N34" i="20" s="1"/>
  <c r="T30" i="20"/>
  <c r="P31" i="20"/>
  <c r="P34" i="20" s="1"/>
  <c r="Z30" i="20" l="1"/>
  <c r="T31" i="20"/>
  <c r="T34" i="20" s="1"/>
  <c r="Z29" i="20"/>
  <c r="V31" i="20" l="1"/>
  <c r="V34" i="20" s="1"/>
  <c r="Z31" i="20"/>
  <c r="Z34" i="20" s="1"/>
  <c r="R32" i="17"/>
  <c r="R35" i="17" s="1"/>
  <c r="H46" i="22" l="1"/>
  <c r="H12" i="22"/>
  <c r="H17" i="1" l="1"/>
  <c r="H31" i="1"/>
  <c r="H72" i="1"/>
  <c r="H58" i="1"/>
  <c r="H74" i="1" l="1"/>
  <c r="H12" i="19"/>
  <c r="H33" i="1"/>
  <c r="Z24" i="17" l="1"/>
  <c r="Z26" i="17" s="1"/>
  <c r="X24" i="17"/>
  <c r="X26" i="17" s="1"/>
  <c r="H57" i="22" l="1"/>
  <c r="D57" i="22"/>
  <c r="H58" i="22" l="1"/>
  <c r="D46" i="22"/>
  <c r="D58" i="22" l="1"/>
  <c r="P32" i="17" l="1"/>
  <c r="P35" i="17" s="1"/>
  <c r="D46" i="19" l="1"/>
  <c r="D58" i="19" s="1"/>
  <c r="T32" i="17" l="1"/>
  <c r="T35" i="17" s="1"/>
  <c r="V31" i="17"/>
  <c r="Z31" i="17" s="1"/>
  <c r="D96" i="1" l="1"/>
  <c r="H23" i="22" l="1"/>
  <c r="H27" i="22" l="1"/>
  <c r="H29" i="22" l="1"/>
  <c r="H23" i="19"/>
  <c r="H69" i="19"/>
  <c r="H27" i="19" l="1"/>
  <c r="L22" i="18"/>
  <c r="H62" i="22"/>
  <c r="G10" i="13"/>
  <c r="H67" i="22"/>
  <c r="H59" i="22"/>
  <c r="H71" i="22" l="1"/>
  <c r="H64" i="22"/>
  <c r="T22" i="18"/>
  <c r="T24" i="18" s="1"/>
  <c r="T27" i="18" s="1"/>
  <c r="L24" i="18"/>
  <c r="L27" i="18" s="1"/>
  <c r="H29" i="19"/>
  <c r="H69" i="22"/>
  <c r="H62" i="19" l="1"/>
  <c r="H59" i="19"/>
  <c r="T29" i="18"/>
  <c r="H95" i="1"/>
  <c r="H97" i="1" s="1"/>
  <c r="H71" i="19" l="1"/>
  <c r="H64" i="19"/>
  <c r="H99" i="1"/>
  <c r="H101" i="1" l="1"/>
  <c r="G80" i="13" l="1"/>
  <c r="D72" i="1" l="1"/>
  <c r="D31" i="1" l="1"/>
  <c r="D74" i="1" l="1"/>
  <c r="D12" i="19" l="1"/>
  <c r="D12" i="22"/>
  <c r="D23" i="22" l="1"/>
  <c r="D23" i="19"/>
  <c r="D27" i="19" l="1"/>
  <c r="D27" i="22"/>
  <c r="D29" i="22" s="1"/>
  <c r="D29" i="19" l="1"/>
  <c r="D59" i="19" s="1"/>
  <c r="D59" i="22" l="1"/>
  <c r="C10" i="13"/>
  <c r="D67" i="22" l="1"/>
  <c r="D69" i="22" l="1"/>
  <c r="D62" i="22"/>
  <c r="N30" i="17" l="1"/>
  <c r="D71" i="22"/>
  <c r="D64" i="22"/>
  <c r="X32" i="17" l="1"/>
  <c r="X35" i="17" s="1"/>
  <c r="D98" i="1" l="1"/>
  <c r="D69" i="19"/>
  <c r="D71" i="19"/>
  <c r="V30" i="17"/>
  <c r="N32" i="17"/>
  <c r="N35" i="17" s="1"/>
  <c r="D95" i="1" l="1"/>
  <c r="D97" i="1" s="1"/>
  <c r="V32" i="17"/>
  <c r="V35" i="17" s="1"/>
  <c r="Z30" i="17"/>
  <c r="Z32" i="17" s="1"/>
  <c r="Z35" i="17" s="1"/>
  <c r="D99" i="1" l="1"/>
  <c r="AB35" i="17" s="1"/>
  <c r="D101" i="1" l="1"/>
  <c r="G35" i="13" l="1"/>
  <c r="G57" i="13" s="1"/>
  <c r="G59" i="13" l="1"/>
  <c r="C35" i="13" l="1"/>
  <c r="G104" i="13" l="1"/>
  <c r="G107" i="13" s="1"/>
  <c r="G110" i="13" l="1"/>
  <c r="G112" i="13" l="1"/>
  <c r="C104" i="13" l="1"/>
  <c r="D17" i="1" l="1"/>
  <c r="D33" i="1" l="1"/>
  <c r="C80" i="13" l="1"/>
  <c r="C57" i="13" l="1"/>
  <c r="C59" i="13" s="1"/>
  <c r="C107" i="13" l="1"/>
  <c r="C110" i="13" s="1"/>
  <c r="C112" i="13" s="1"/>
</calcChain>
</file>

<file path=xl/sharedStrings.xml><?xml version="1.0" encoding="utf-8"?>
<sst xmlns="http://schemas.openxmlformats.org/spreadsheetml/2006/main" count="608" uniqueCount="292">
  <si>
    <t>บริษัท เอส เอ็น ซี ฟอร์เมอร์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</si>
  <si>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</si>
  <si>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</si>
  <si>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</si>
  <si>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</si>
  <si>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</si>
  <si>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</si>
  <si>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</si>
  <si>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</si>
  <si>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</t>
  </si>
  <si>
    <t>5</t>
  </si>
  <si>
    <t>เงินให้กู้ยืมระยะสั้นแก่กิจการที่เกี่ยวข้องกัน</t>
  </si>
  <si>
    <t>สินค้าคงเหลือ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</si>
  <si>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</si>
  <si>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</si>
  <si>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</si>
  <si>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</si>
  <si>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</si>
  <si>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</si>
  <si>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</si>
  <si>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10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</si>
  <si>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</si>
  <si>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</si>
  <si>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</si>
  <si>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</si>
  <si>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24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</si>
  <si>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</si>
  <si>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</si>
  <si>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</si>
  <si>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</si>
  <si>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</si>
  <si>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</si>
  <si>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</si>
  <si>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</si>
  <si>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รายได้รอตัดบัญชีส่วนที่รับรู้ภายในหนึ่งปี</t>
  </si>
  <si>
    <t>เจ้าหนี้ค่าซื้อสินทรัพย์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</si>
  <si>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</si>
  <si>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</si>
  <si>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</si>
  <si>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</si>
  <si>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</si>
  <si>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</si>
  <si>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</si>
  <si>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</si>
  <si>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</si>
  <si>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เจ้าหนี้อื่นไม่หมุนเวียน</t>
  </si>
  <si>
    <t>รายได้รอตัดบัญชี</t>
  </si>
  <si>
    <t>เจ้าหนี้ค่าซื้อสินทรัพย์ไม่หมุนเวียน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</si>
  <si>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</si>
  <si>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</si>
  <si>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</si>
  <si>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19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</si>
  <si>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</si>
  <si>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</si>
  <si>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</si>
  <si>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</si>
  <si>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</si>
  <si>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</si>
  <si>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20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</si>
  <si>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</si>
  <si>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</si>
  <si>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</si>
  <si>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</si>
  <si>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</si>
  <si>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</si>
  <si>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</si>
  <si>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</si>
  <si>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</si>
  <si>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</si>
  <si>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</si>
  <si>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</si>
  <si>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การดำเนินงานต่อเนื่อง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</si>
  <si>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</si>
  <si>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</si>
  <si>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</si>
  <si>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รายได้ดอกเบี้ยรับ</t>
  </si>
  <si>
    <t>กำไรจากอัตราแลกเปลี่ยนเงินตราต่างประเทศสุทธิ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</si>
  <si>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</si>
  <si>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</si>
  <si>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</si>
  <si>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ค่าตอบแทนกรรมการและผู้บริหาร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</si>
  <si>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</si>
  <si>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</si>
  <si>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</si>
  <si>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</si>
  <si>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</si>
  <si>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</si>
  <si>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ผลกำไร (ขาดทุน) 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</si>
  <si>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</si>
  <si>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</si>
  <si>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</si>
  <si>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</si>
  <si>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</si>
  <si>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</si>
  <si>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</si>
  <si>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</si>
  <si>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ขาดทุนจากการดำเนินงานที่ยกเลิก</t>
  </si>
  <si>
    <t>องค์ประกอบอื่นของ</t>
  </si>
  <si>
    <t>ส่วนของ</t>
  </si>
  <si>
    <t>ส่วนเกิน</t>
  </si>
  <si>
    <t>สำรอง</t>
  </si>
  <si>
    <t>รวมส่วนของ</t>
  </si>
  <si>
    <t>ส่วนได้เสีย</t>
  </si>
  <si>
    <t>ที่ออกและ</t>
  </si>
  <si>
    <t>(ต่ำกว่า)</t>
  </si>
  <si>
    <t>ทุนสำรอง</t>
  </si>
  <si>
    <t>ยังไม่ได้</t>
  </si>
  <si>
    <t>การเปลี่ยนแปลง</t>
  </si>
  <si>
    <t>ผู้ถือหุ้น</t>
  </si>
  <si>
    <t>ที่ไม่มีอำนาจ</t>
  </si>
  <si>
    <t>ชำระแล้ว</t>
  </si>
  <si>
    <t>มูลค่าหุ้น</t>
  </si>
  <si>
    <t>ทุนอื่น</t>
  </si>
  <si>
    <t>ตามกฎหมาย</t>
  </si>
  <si>
    <t>จัดสรร</t>
  </si>
  <si>
    <t>ในมูลค่ายุติธรรม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</si>
  <si>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</si>
  <si>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</si>
  <si>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</si>
  <si>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เพิ่มหุ้นสามัญ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</si>
  <si>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</si>
  <si>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</si>
  <si>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</si>
  <si>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</si>
  <si>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</si>
  <si>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</si>
  <si>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กำไรขาดทุนเบ็ดเสร็จอื่น</t>
  </si>
  <si>
    <t>โอนไปสำรองตามกฎหมาย</t>
  </si>
  <si>
    <t>สำรองการป้องกัน</t>
  </si>
  <si>
    <t>รวมองค์</t>
  </si>
  <si>
    <t>ความเสี่ยง</t>
  </si>
  <si>
    <t>ประกอบอื่นของ</t>
  </si>
  <si>
    <t>กระแสเงินสด</t>
  </si>
  <si>
    <t xml:space="preserve">         ซึ่งอำนาจควบคุมเปลี่ยนแปลง</t>
  </si>
  <si>
    <t>รวมส่วน</t>
  </si>
  <si>
    <t>ของผู้ถือหุ้น</t>
  </si>
  <si>
    <t xml:space="preserve">    เพิ่มหุ้นสามัญ</t>
  </si>
  <si>
    <t>กระแสเงินสดจากกิจกรรมดำเนินงาน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</si>
  <si>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</si>
  <si>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</si>
  <si>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</si>
  <si>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</si>
  <si>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 xml:space="preserve">ส่วนแบ่งขาดทุนของบริษัทร่วมที่ใช้วิธีส่วนได้เสีย </t>
  </si>
  <si>
    <t xml:space="preserve">   (สุทธิจากภาษีเงินได้)</t>
  </si>
  <si>
    <t>(กลับรายการ) ขาดทุนจากการด้อยค่าด้านเครดิตที่คาดว่าจะเกิดขึ้น</t>
  </si>
  <si>
    <t xml:space="preserve">(กลับรายการ) ขาดทุนจากการปรับมูลค่าสินค้า </t>
  </si>
  <si>
    <t>ผลขาดทุนจากการตัดจำหน่ายที่ดิน อาคาร และอุปกรณ์</t>
  </si>
  <si>
    <t>ผลขาดทุนจากการตัดจำหน่ายสินทรัพย์ไม่มีตัวตน</t>
  </si>
  <si>
    <t>ผลต่างจากการปรับปรุงสัญญาเช่า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</si>
  <si>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</si>
  <si>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</si>
  <si>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</si>
  <si>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</si>
  <si>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</si>
  <si>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</si>
  <si>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</si>
  <si>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</si>
  <si>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เงินสดจ่ายเพื่อเพิ่มทุนในบริษัทย่อย</t>
  </si>
  <si>
    <t>เงินสดรับจากการเพิ่มทุนของส่วนได้เสียที่ไม่มีอำนาจควบคุม</t>
  </si>
  <si>
    <t>เงินสดจ่ายเพื่อซื้อตราสารทุนของกิจการอื่น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</si>
  <si>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</si>
  <si>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</si>
  <si>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</si>
  <si>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</si>
  <si>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เงินสดจ่ายเพื่อซื้อสิทธิในการให้บริการจากข้อตกลงสัมปทาน</t>
  </si>
  <si>
    <t>เงินให้กู้ยืมระยะสั้นแก่กิจการอื่น</t>
  </si>
  <si>
    <t>เงินสดรับชำระคืนจากเงินให้กู้ยืมระยะสั้นแก่กิจการอื่น</t>
  </si>
  <si>
    <t>เงินสดรับชำระคืนจากเงินให้กู้ยืมแก่กิจการที่เกี่ยวข้องกัน</t>
  </si>
  <si>
    <t>กระแสเงินสดจากกิจกรรมจัดหาเงิน</t>
  </si>
  <si>
    <t xml:space="preserve">   ในความเป็นเจ้าของในบริษัทย่อย</t>
  </si>
  <si>
    <t>เงินสดรับจากการออกหุ้นทุนสุทธิจากค่าใช้จ่ายทางตรงที่เกี่ยวข้อง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</si>
  <si>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</si>
  <si>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</si>
  <si>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</si>
  <si>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</si>
  <si>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</si>
  <si>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</si>
  <si>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</si>
  <si>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วันที่ 1 มกราคม</t>
  </si>
  <si>
    <t>โอนลูกหนี้อื่นไปเป็นสิทธิในการให้บริการจากข้อตกลงสัมปทาน</t>
  </si>
  <si>
    <t>โอนอสังหาริมทรัพย์เพื่อการลงทุนไปเป็นที่ดิน อาคาร และอุปกรณ์</t>
  </si>
  <si>
    <t>โอนที่ดิน อาคาร และอุปกรณ์ไปเป็นอสังหาริมทรัพย์เพื่อการลงทุน</t>
  </si>
  <si>
    <t>โอนที่ดิน อาคาร และอุปกรณ์ไปเป็นสิทธิในการให้บริการ</t>
  </si>
  <si>
    <t xml:space="preserve">   จากข้อตกลงสัมปทาน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</si>
  <si>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</si>
  <si>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</si>
  <si>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การเปลี่ยนแปลงในสิทธิในการให้บริการจากข้อตกลงสัมปทาน</t>
  </si>
  <si>
    <t xml:space="preserve">   วัดมูลค่าด้วยมูลค่ายุติธรรมผ่านกำไรขาดทุนเบ็ดเสร็จอื่น</t>
  </si>
  <si>
    <t>2566</t>
  </si>
  <si>
    <t>ยอดคงเหลือ ณ วันที่ 1 มกราคม 2566</t>
  </si>
  <si>
    <t>ทุน</t>
  </si>
  <si>
    <t>เงินปันผลค้างจ่าย</t>
  </si>
  <si>
    <t>ประมาณการรื้อถอน</t>
  </si>
  <si>
    <t>การแบ่งปันกำไร (ขาดทุน)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</si>
  <si>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</si>
  <si>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</si>
  <si>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การแบ่งปันกำไร (ขาดทุน) เบ็ดเสร็จรวม</t>
  </si>
  <si>
    <t>หุ้นกู้</t>
  </si>
  <si>
    <t xml:space="preserve">    (หุ้นสามัญจำนวน 400,000,000 หุ้น มูลค่า 1 บาทต่อหุ้น)</t>
  </si>
  <si>
    <t xml:space="preserve">    (หุ้นสามัญจำนวน 362,220,339 หุ้น มูลค่า 1 บาทต่อหุ้น)</t>
  </si>
  <si>
    <t>สิทธิในการให้บริการจากข้อตกลงสัมปทานระหว่างก่อสร้าง</t>
  </si>
  <si>
    <t>เงินสดรับจากการขายอสังหาริมทรัพย์เพื่อการลงทุน</t>
  </si>
  <si>
    <t>เงินสดรับจากการออกหุ้นกู้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</si>
  <si>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</si>
  <si>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</si>
  <si>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โอนที่ดิน อาคารและอุปกรณ์ไปเป็นสินทรัพย์ไม่มีตัวตน</t>
  </si>
  <si>
    <t>ประมาณการหนี้สิน</t>
  </si>
  <si>
    <t>กำไรจากการจำหน่ายอสังหาริมทรัพย์เพื่อการลงทุน</t>
  </si>
  <si>
    <t>การปรับมูลค่ายุติธรรมของสัญญาซื้อขายเงินตราต่างประเทศ</t>
  </si>
  <si>
    <t>ค่าตัดจำหน่ายค่าใช้จ่ายในการออกหุ้นกู้</t>
  </si>
  <si>
    <t>เงินสดรับ (จ่าย) จากการเปลี่ยนแปลงส่วนได้เสีย</t>
  </si>
  <si>
    <t xml:space="preserve">   ระหว่างก่อสร้าง</t>
  </si>
  <si>
    <t>ปรับรายการที่กระทบกำไร (ขาดทุน) เป็นเงินสดรับ (จ่าย)</t>
  </si>
  <si>
    <t xml:space="preserve">    ซื้อขายเงินตราต่างประเทศ</t>
  </si>
  <si>
    <t>รายการที่มิใช่เงินสดที่มีสาระสำคัญ</t>
  </si>
  <si>
    <t>การเปลี่ยนแปลงในหนี้สินจากการสร้างอาคารและซื้ออุปกรณ์</t>
  </si>
  <si>
    <t>เงินสดจ่ายเพื่อซื้อ/เพิ่มทุนในบริษัทย่อย</t>
  </si>
  <si>
    <t>เงินสดรับจากเงินกู้ยืมระยะสั้นจากสถาบันการเงิน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</si>
  <si>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</si>
  <si>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</si>
  <si>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 xml:space="preserve">   ก่อนผลกระทบของอัตราแลกเปลี่ยน</t>
  </si>
  <si>
    <t>(พันบาท)</t>
  </si>
  <si>
    <t>(ไม่ได้ตรวจสอบ)</t>
  </si>
  <si>
    <t>งบกำไรขาดทุนเบ็ดเสร็จ (ไม่ได้ตรวจสอบ)</t>
  </si>
  <si>
    <t xml:space="preserve">สำหรับงวดสามเดือนสิ้นสุด  </t>
  </si>
  <si>
    <t>2567</t>
  </si>
  <si>
    <t xml:space="preserve">         ซึ่งอำนาจควบคุมไม่เปลี่ยนแปลง</t>
  </si>
  <si>
    <t>ยอดคงเหลือ ณ วันที่ 1 มกราคม 2567</t>
  </si>
  <si>
    <t>งบกระแสเงินสด (ไม่ได้ตรวจสอบ)</t>
  </si>
  <si>
    <t xml:space="preserve">งบการเงินรวม </t>
  </si>
  <si>
    <t>เงินสดจ่ายเพื่อเพิ่มสินทรัพย์ทางการเงินไม่หมุนเวียนที่มีข้อจำกัดในการใช้</t>
  </si>
  <si>
    <t>โอนอสังหาริมทรัพย์เพื่อการลงทุนเป็นสินทรัพย์ไม่หมุนเวียนที่ถือไว้เพื่อขาย</t>
  </si>
  <si>
    <t>เงินปันผลค้างรับ</t>
  </si>
  <si>
    <t>งบฐานะการเงิน</t>
  </si>
  <si>
    <t>เจ้าหนี้การค้าและเจ้าหนี้หมุนเวียนอื่น</t>
  </si>
  <si>
    <t>ลูกหนี้หมุนเวียนอื่น</t>
  </si>
  <si>
    <t>งบการเปลี่ยนแปลงส่วนของผู้ถือหุ้น (ไม่ได้ตรวจสอบ)</t>
  </si>
  <si>
    <t>สินทรัพย์ภาษีเงินได้รอการตัดบัญชี</t>
  </si>
  <si>
    <t>ประมาณการหนี้สินไม่หมุนเวียนสำหรับผลประโยชน์พนักงาน</t>
  </si>
  <si>
    <t>4</t>
  </si>
  <si>
    <t>3</t>
  </si>
  <si>
    <t>6</t>
  </si>
  <si>
    <t>9</t>
  </si>
  <si>
    <t>2</t>
  </si>
  <si>
    <t>7, 8</t>
  </si>
  <si>
    <t>ส่วนต่ำกว่าทุนอื่น</t>
  </si>
  <si>
    <t>กำไร (ขาดทุน) ก่อนภาษีเงินได้</t>
  </si>
  <si>
    <t>ค่าใช้จ่ายทางตรงที่เกิดจากอสังหาริมทรัพย์เพื่อการลงทุน</t>
  </si>
  <si>
    <t>กำไร (ขาดทุน) สำหรับงวด</t>
  </si>
  <si>
    <t xml:space="preserve">   เงินปันผล</t>
  </si>
  <si>
    <t xml:space="preserve">   กำไรหรือขาดทุน</t>
  </si>
  <si>
    <t>บริษัทใหญ่</t>
  </si>
  <si>
    <t>กำไรขาดทุนเบ็ดเสร็จสำหรับงวด</t>
  </si>
  <si>
    <t>รวมกำไรขาดทุนเบ็ดเสร็จสำหรับงวด</t>
  </si>
  <si>
    <t>รวมกำไร (ขาดทุน) เบ็ดเสร็จสำหรับงวด</t>
  </si>
  <si>
    <t>กำไรจากอัตราแลกเปลี่ยนที่ยังไม่เกิดขึ้น</t>
  </si>
  <si>
    <t>การเปลี่ยนแปลงหนี้สินจากการสร้างและซื้อสิทธิในการให้บริการ</t>
  </si>
  <si>
    <t xml:space="preserve">   จากข้อตกลงสัมปทานระหว่างก่อสร้าง</t>
  </si>
  <si>
    <t>กระแสเงินสดสุทธิใช้ไปในกิจกรรมลงทุน</t>
  </si>
  <si>
    <r>
      <t xml:space="preserve">กำไร (ขาดทุน) ต่อหุ้นขั้นพื้นฐาน </t>
    </r>
    <r>
      <rPr>
        <b/>
        <i/>
        <sz val="16"/>
        <color theme="1"/>
        <rFont val="Angsana New"/>
        <family val="1"/>
      </rPr>
      <t>(บาท)</t>
    </r>
  </si>
  <si>
    <t>เงินให้กู้ยืมแก่กิจการที่เกี่ยวข้องกันเพิ่มขึ้น</t>
  </si>
  <si>
    <t>เงินสดรับ (จ่าย) จากเงินกู้ยืมระยะสั้นจากสถาบันการเงิน</t>
  </si>
  <si>
    <t>ขาดทุนจากอัตราแลกเปลี่ยนเงินตราต่างประเทศสุทธิ</t>
  </si>
  <si>
    <t>รายได้ (ค่าใช้จ่าย) ภาษีเงินได้</t>
  </si>
  <si>
    <t>กำไร (ขาดทุน) เบ็ดเสร็จรวมสำหรับงวด</t>
  </si>
  <si>
    <t>หนี้สินภาษีเงินได้รอการตัดบัญชี </t>
  </si>
  <si>
    <t>ผลกำไรจากการป้องกันความเสี่ยงกระแสเงินสด</t>
  </si>
  <si>
    <t>ผลขาดทุนจากเงินลงทุนในตราสารทุนที่กำหนดให้</t>
  </si>
  <si>
    <t>กำไร (ขาดทุน) เบ็ดเสร็จอื่นสำหรับงวด - สุทธิจากภาษี</t>
  </si>
  <si>
    <t>เงินสดและรายการเทียบเท่าเงินสดเพิ่มขึ้น (ลดลง) สุทธิ</t>
  </si>
  <si>
    <t>30 กันยายน</t>
  </si>
  <si>
    <t>วันที่ 30 กันยายน</t>
  </si>
  <si>
    <t xml:space="preserve">สำหรับงวดเก้าเดือนสิ้นสุด  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</si>
  <si>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</si>
  <si>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</si>
  <si>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</si>
  <si>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</si>
  <si>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 30 กันยายน 2567</t>
  </si>
  <si>
    <t>สำหรับงวดเก้าเดือนสิ้นสุด</t>
  </si>
  <si>
    <t>เงินสดและรายการเทียบเท่าเงินสด ณ วันที่ 30 กันยายน</t>
  </si>
  <si>
    <t>บริษัทย่อยเลิกกิจการ</t>
  </si>
  <si>
    <t>การเปลี่ยนแปลงในหนี้สินจากการซื้ออสังหาริมทรัพย์เพื่อการลงทุน</t>
  </si>
  <si>
    <t>วันที่ 30  กันยายน</t>
  </si>
  <si>
    <t xml:space="preserve">สินทรัพย์ไม่หมุนเวียนที่จัดประเภทเป็นสินทรัพย์ที่ถือไว้เพื่อขาย </t>
  </si>
  <si>
    <t>โอนที่ดิน อาคาร และอุปกรณ์เป็นสินทรัพย์ที่ถือไว้เพื่อขาย</t>
  </si>
  <si>
    <t>กำไร (ขาดทุน) จากกิจกรรมดำเนินงาน</t>
  </si>
  <si>
    <t>(กำไร) ขาดทุนจากการจำหน่ายที่ดิน อาคารและอุปกรณ์</t>
  </si>
  <si>
    <t>(กำไร) ขาดทุนจากการปรับมูลค่ายุติธรรมของสัญญา</t>
  </si>
  <si>
    <t>ค่าใช้จ่าย (รายได้) ภาษีเงินได้</t>
  </si>
  <si>
    <t>เงินปันผล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</si>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</sst>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#,##0.00;\(#,##0\)"/>
    <numFmt numFmtId="169" formatCode="#,##0;\(#,##0\)"/>
    <numFmt numFmtId="170" formatCode="0.0%"/>
    <numFmt numFmtId="171" formatCode="_(* #,##0.000000_);_(* \(#,##0.000000\);_(* &quot;-&quot;??????_);_(@_)"/>
    <numFmt numFmtId="172" formatCode="_(* #,##0.00000_);_(* \(#,##0.00000\);_(* &quot;-&quot;?????_);_(@_)"/>
    <numFmt numFmtId="173" formatCode="_(* #,##0_);_(* \(#,##0\);_(* &quot;-&quot;??????_);_(@_)"/>
    <numFmt numFmtId="174" formatCode="&quot;B1&quot;mmm/yy"/>
    <numFmt numFmtId="175" formatCode="_(* #,##0.0000_);_(* \(#,##0.0000\);_(* &quot;-&quot;??_);_(@_)"/>
    <numFmt numFmtId="176" formatCode="0.000000"/>
    <numFmt numFmtId="177" formatCode="_(* #,##0.0_);_(* \(#,##0.0\);_(* &quot;-&quot;??_);_(@_)"/>
  </numFmts>
  <fonts count="31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7"/>
      <name val="Small Fonts"/>
      <family val="2"/>
    </font>
    <font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6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  <font>
      <b/>
      <sz val="15"/>
      <name val="Angsana New"/>
      <family val="1"/>
    </font>
    <font>
      <sz val="16"/>
      <color theme="0"/>
      <name val="Angsana New"/>
      <family val="1"/>
    </font>
    <font>
      <sz val="12"/>
      <color rgb="FFFF0000"/>
      <name val="Angsana New"/>
      <family val="1"/>
    </font>
    <font>
      <b/>
      <sz val="12"/>
      <color rgb="FFFF0000"/>
      <name val="Angsana New"/>
      <family val="1"/>
    </font>
    <font>
      <sz val="16"/>
      <name val="Angsana New"/>
      <family val="1"/>
    </font>
    <font>
      <sz val="14"/>
      <color theme="0" tint="-0.249977111117893"/>
      <name val="Angsana New"/>
      <family val="1"/>
    </font>
    <font>
      <sz val="15"/>
      <color theme="0" tint="-0.249977111117893"/>
      <name val="Angsana New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1">
    <xf numFmtId="37" fontId="0" fillId="0" borderId="0"/>
    <xf numFmtId="4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7" fontId="3" fillId="0" borderId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6" fillId="0" borderId="0" applyFill="0" applyBorder="0" applyAlignment="0" applyProtection="0"/>
    <xf numFmtId="0" fontId="1" fillId="0" borderId="0"/>
    <xf numFmtId="40" fontId="2" fillId="0" borderId="0" applyFont="0" applyFill="0" applyBorder="0" applyAlignment="0" applyProtection="0"/>
  </cellStyleXfs>
  <cellXfs count="384">
    <xf numFmtId="37" fontId="0" fillId="0" borderId="0" xfId="0"/>
    <xf numFmtId="0" fontId="7" fillId="0" borderId="0" xfId="5" applyFont="1" applyAlignment="1">
      <alignment horizontal="left"/>
    </xf>
    <xf numFmtId="37" fontId="7" fillId="0" borderId="0" xfId="0" quotePrefix="1" applyFont="1" applyAlignment="1">
      <alignment horizontal="left"/>
    </xf>
    <xf numFmtId="49" fontId="8" fillId="0" borderId="0" xfId="0" quotePrefix="1" applyNumberFormat="1" applyFont="1" applyAlignment="1">
      <alignment horizontal="center"/>
    </xf>
    <xf numFmtId="37" fontId="8" fillId="0" borderId="0" xfId="0" quotePrefix="1" applyFont="1" applyAlignment="1">
      <alignment horizontal="left"/>
    </xf>
    <xf numFmtId="166" fontId="8" fillId="0" borderId="0" xfId="0" quotePrefix="1" applyNumberFormat="1" applyFont="1" applyAlignment="1">
      <alignment horizontal="left"/>
    </xf>
    <xf numFmtId="39" fontId="8" fillId="0" borderId="0" xfId="0" applyNumberFormat="1" applyFont="1"/>
    <xf numFmtId="37" fontId="8" fillId="0" borderId="0" xfId="0" applyFont="1"/>
    <xf numFmtId="0" fontId="7" fillId="0" borderId="0" xfId="0" applyNumberFormat="1" applyFont="1" applyAlignment="1">
      <alignment horizontal="left"/>
    </xf>
    <xf numFmtId="37" fontId="7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37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8" fillId="0" borderId="0" xfId="0" quotePrefix="1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37" fontId="7" fillId="0" borderId="0" xfId="0" applyFont="1"/>
    <xf numFmtId="49" fontId="9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37" fontId="11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37" fontId="8" fillId="2" borderId="0" xfId="0" applyFont="1" applyFill="1"/>
    <xf numFmtId="49" fontId="9" fillId="0" borderId="0" xfId="0" quotePrefix="1" applyNumberFormat="1" applyFont="1" applyAlignment="1">
      <alignment horizontal="center"/>
    </xf>
    <xf numFmtId="166" fontId="7" fillId="0" borderId="0" xfId="0" applyNumberFormat="1" applyFont="1"/>
    <xf numFmtId="166" fontId="7" fillId="0" borderId="2" xfId="0" applyNumberFormat="1" applyFont="1" applyBorder="1" applyAlignment="1">
      <alignment horizontal="right"/>
    </xf>
    <xf numFmtId="37" fontId="8" fillId="0" borderId="0" xfId="0" applyFont="1" applyAlignment="1">
      <alignment horizontal="left"/>
    </xf>
    <xf numFmtId="166" fontId="7" fillId="0" borderId="3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0" xfId="0" applyNumberFormat="1" applyFont="1" applyAlignment="1">
      <alignment horizontal="right"/>
    </xf>
    <xf numFmtId="37" fontId="11" fillId="0" borderId="0" xfId="0" quotePrefix="1" applyFont="1" applyAlignment="1">
      <alignment horizontal="left"/>
    </xf>
    <xf numFmtId="166" fontId="8" fillId="0" borderId="0" xfId="0" quotePrefix="1" applyNumberFormat="1" applyFont="1" applyAlignment="1">
      <alignment horizontal="right"/>
    </xf>
    <xf numFmtId="37" fontId="8" fillId="3" borderId="0" xfId="0" applyFont="1" applyFill="1"/>
    <xf numFmtId="49" fontId="9" fillId="3" borderId="0" xfId="0" applyNumberFormat="1" applyFont="1" applyFill="1" applyAlignment="1">
      <alignment horizontal="center"/>
    </xf>
    <xf numFmtId="166" fontId="8" fillId="3" borderId="0" xfId="0" applyNumberFormat="1" applyFont="1" applyFill="1"/>
    <xf numFmtId="49" fontId="9" fillId="2" borderId="0" xfId="0" applyNumberFormat="1" applyFont="1" applyFill="1" applyAlignment="1">
      <alignment horizontal="center"/>
    </xf>
    <xf numFmtId="166" fontId="8" fillId="2" borderId="0" xfId="0" applyNumberFormat="1" applyFont="1" applyFill="1"/>
    <xf numFmtId="38" fontId="7" fillId="0" borderId="1" xfId="1" applyNumberFormat="1" applyFont="1" applyFill="1" applyBorder="1" applyAlignment="1">
      <alignment horizontal="right"/>
    </xf>
    <xf numFmtId="37" fontId="9" fillId="0" borderId="0" xfId="0" applyFont="1" applyAlignment="1">
      <alignment horizontal="left"/>
    </xf>
    <xf numFmtId="37" fontId="9" fillId="0" borderId="0" xfId="0" applyFont="1"/>
    <xf numFmtId="43" fontId="8" fillId="0" borderId="0" xfId="0" quotePrefix="1" applyNumberFormat="1" applyFont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7" fontId="7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left"/>
    </xf>
    <xf numFmtId="167" fontId="7" fillId="0" borderId="4" xfId="0" applyNumberFormat="1" applyFont="1" applyBorder="1" applyAlignment="1">
      <alignment horizontal="right"/>
    </xf>
    <xf numFmtId="40" fontId="8" fillId="0" borderId="0" xfId="1" applyFont="1" applyFill="1" applyBorder="1"/>
    <xf numFmtId="165" fontId="8" fillId="0" borderId="0" xfId="1" applyNumberFormat="1" applyFont="1" applyFill="1" applyBorder="1"/>
    <xf numFmtId="40" fontId="8" fillId="0" borderId="0" xfId="1" applyFont="1" applyFill="1" applyAlignment="1">
      <alignment horizontal="center"/>
    </xf>
    <xf numFmtId="40" fontId="8" fillId="0" borderId="0" xfId="1" applyFont="1" applyFill="1"/>
    <xf numFmtId="37" fontId="8" fillId="0" borderId="0" xfId="0" quotePrefix="1" applyFont="1" applyAlignment="1">
      <alignment horizontal="center"/>
    </xf>
    <xf numFmtId="37" fontId="12" fillId="0" borderId="0" xfId="0" applyFont="1" applyAlignment="1">
      <alignment horizontal="center"/>
    </xf>
    <xf numFmtId="37" fontId="10" fillId="0" borderId="0" xfId="0" applyFont="1" applyAlignment="1">
      <alignment horizontal="center"/>
    </xf>
    <xf numFmtId="49" fontId="10" fillId="0" borderId="0" xfId="10" applyNumberFormat="1" applyFont="1" applyFill="1" applyBorder="1" applyAlignment="1">
      <alignment horizontal="center"/>
    </xf>
    <xf numFmtId="0" fontId="10" fillId="0" borderId="0" xfId="1" applyNumberFormat="1" applyFont="1" applyFill="1" applyAlignment="1">
      <alignment horizontal="center"/>
    </xf>
    <xf numFmtId="167" fontId="10" fillId="0" borderId="0" xfId="2" applyNumberFormat="1" applyFont="1" applyFill="1" applyBorder="1" applyAlignment="1">
      <alignment horizontal="center"/>
    </xf>
    <xf numFmtId="49" fontId="13" fillId="0" borderId="0" xfId="2" applyNumberFormat="1" applyFont="1" applyFill="1" applyAlignment="1">
      <alignment horizontal="center"/>
    </xf>
    <xf numFmtId="0" fontId="13" fillId="0" borderId="0" xfId="1" applyNumberFormat="1" applyFont="1" applyFill="1" applyAlignment="1">
      <alignment horizontal="center"/>
    </xf>
    <xf numFmtId="167" fontId="10" fillId="0" borderId="3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>
      <alignment horizontal="right"/>
    </xf>
    <xf numFmtId="40" fontId="10" fillId="0" borderId="0" xfId="1" quotePrefix="1" applyFont="1" applyFill="1" applyBorder="1" applyAlignment="1">
      <alignment horizontal="center"/>
    </xf>
    <xf numFmtId="43" fontId="10" fillId="0" borderId="0" xfId="2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right"/>
    </xf>
    <xf numFmtId="43" fontId="10" fillId="0" borderId="1" xfId="2" applyFont="1" applyFill="1" applyBorder="1" applyAlignment="1">
      <alignment horizontal="center"/>
    </xf>
    <xf numFmtId="167" fontId="12" fillId="0" borderId="2" xfId="2" applyNumberFormat="1" applyFont="1" applyFill="1" applyBorder="1" applyAlignment="1">
      <alignment horizontal="center"/>
    </xf>
    <xf numFmtId="167" fontId="10" fillId="0" borderId="0" xfId="2" applyNumberFormat="1" applyFont="1" applyFill="1" applyAlignment="1">
      <alignment horizontal="center"/>
    </xf>
    <xf numFmtId="167" fontId="10" fillId="0" borderId="0" xfId="1" applyNumberFormat="1" applyFont="1" applyFill="1" applyBorder="1" applyAlignment="1"/>
    <xf numFmtId="167" fontId="12" fillId="0" borderId="3" xfId="2" applyNumberFormat="1" applyFont="1" applyFill="1" applyBorder="1" applyAlignment="1">
      <alignment horizontal="center"/>
    </xf>
    <xf numFmtId="167" fontId="12" fillId="0" borderId="5" xfId="2" applyNumberFormat="1" applyFont="1" applyFill="1" applyBorder="1" applyAlignment="1">
      <alignment horizontal="center"/>
    </xf>
    <xf numFmtId="40" fontId="12" fillId="0" borderId="0" xfId="1" applyFont="1" applyFill="1"/>
    <xf numFmtId="167" fontId="12" fillId="0" borderId="0" xfId="2" applyNumberFormat="1" applyFont="1" applyFill="1" applyAlignment="1">
      <alignment horizontal="left" wrapText="1"/>
    </xf>
    <xf numFmtId="167" fontId="10" fillId="0" borderId="0" xfId="2" applyNumberFormat="1" applyFont="1" applyFill="1" applyAlignment="1">
      <alignment horizontal="center" vertical="top" wrapText="1"/>
    </xf>
    <xf numFmtId="0" fontId="12" fillId="0" borderId="0" xfId="5" applyFont="1" applyAlignment="1">
      <alignment horizontal="left"/>
    </xf>
    <xf numFmtId="49" fontId="10" fillId="0" borderId="0" xfId="2" applyNumberFormat="1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/>
    <xf numFmtId="0" fontId="7" fillId="0" borderId="0" xfId="5" applyFont="1" applyAlignment="1">
      <alignment horizontal="left" vertical="center"/>
    </xf>
    <xf numFmtId="167" fontId="12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/>
    <xf numFmtId="167" fontId="15" fillId="0" borderId="0" xfId="2" applyNumberFormat="1" applyFont="1" applyFill="1" applyBorder="1" applyAlignment="1">
      <alignment horizontal="center"/>
    </xf>
    <xf numFmtId="167" fontId="15" fillId="0" borderId="0" xfId="2" applyNumberFormat="1" applyFont="1" applyFill="1" applyAlignment="1">
      <alignment horizontal="center"/>
    </xf>
    <xf numFmtId="167" fontId="13" fillId="0" borderId="0" xfId="2" applyNumberFormat="1" applyFont="1" applyFill="1" applyAlignment="1">
      <alignment horizontal="center"/>
    </xf>
    <xf numFmtId="0" fontId="10" fillId="0" borderId="0" xfId="5" applyFont="1" applyAlignment="1">
      <alignment horizontal="left"/>
    </xf>
    <xf numFmtId="0" fontId="10" fillId="0" borderId="0" xfId="5" applyFont="1"/>
    <xf numFmtId="167" fontId="12" fillId="0" borderId="0" xfId="7" applyNumberFormat="1" applyFont="1" applyFill="1" applyAlignment="1">
      <alignment horizontal="left" vertical="center"/>
    </xf>
    <xf numFmtId="167" fontId="12" fillId="0" borderId="0" xfId="2" applyNumberFormat="1" applyFont="1" applyFill="1" applyAlignment="1">
      <alignment horizontal="left"/>
    </xf>
    <xf numFmtId="167" fontId="12" fillId="0" borderId="0" xfId="5" applyNumberFormat="1" applyFont="1"/>
    <xf numFmtId="0" fontId="10" fillId="0" borderId="0" xfId="5" applyFont="1" applyAlignment="1">
      <alignment horizontal="center"/>
    </xf>
    <xf numFmtId="167" fontId="10" fillId="0" borderId="0" xfId="2" applyNumberFormat="1" applyFont="1" applyFill="1" applyAlignment="1">
      <alignment horizontal="left"/>
    </xf>
    <xf numFmtId="167" fontId="14" fillId="0" borderId="0" xfId="2" applyNumberFormat="1" applyFont="1" applyFill="1" applyAlignment="1">
      <alignment horizontal="left" vertical="center"/>
    </xf>
    <xf numFmtId="167" fontId="10" fillId="0" borderId="0" xfId="2" applyNumberFormat="1" applyFont="1" applyFill="1" applyAlignment="1">
      <alignment horizontal="left" vertical="center"/>
    </xf>
    <xf numFmtId="167" fontId="10" fillId="0" borderId="0" xfId="2" applyNumberFormat="1" applyFont="1" applyFill="1" applyAlignment="1"/>
    <xf numFmtId="172" fontId="10" fillId="0" borderId="0" xfId="2" applyNumberFormat="1" applyFont="1" applyFill="1" applyBorder="1" applyAlignment="1">
      <alignment horizontal="right"/>
    </xf>
    <xf numFmtId="167" fontId="12" fillId="0" borderId="1" xfId="2" applyNumberFormat="1" applyFont="1" applyFill="1" applyBorder="1" applyAlignment="1">
      <alignment horizontal="right"/>
    </xf>
    <xf numFmtId="43" fontId="12" fillId="0" borderId="1" xfId="2" applyFont="1" applyFill="1" applyBorder="1" applyAlignment="1">
      <alignment horizontal="center"/>
    </xf>
    <xf numFmtId="43" fontId="12" fillId="0" borderId="0" xfId="2" applyFont="1" applyFill="1" applyBorder="1" applyAlignment="1">
      <alignment horizontal="right"/>
    </xf>
    <xf numFmtId="43" fontId="10" fillId="0" borderId="0" xfId="2" applyFont="1" applyFill="1" applyBorder="1" applyAlignment="1">
      <alignment horizontal="right"/>
    </xf>
    <xf numFmtId="167" fontId="12" fillId="0" borderId="1" xfId="2" applyNumberFormat="1" applyFont="1" applyFill="1" applyBorder="1" applyAlignment="1">
      <alignment horizontal="center"/>
    </xf>
    <xf numFmtId="167" fontId="12" fillId="0" borderId="4" xfId="2" applyNumberFormat="1" applyFont="1" applyFill="1" applyBorder="1" applyAlignment="1">
      <alignment horizontal="right"/>
    </xf>
    <xf numFmtId="167" fontId="10" fillId="0" borderId="0" xfId="5" applyNumberFormat="1" applyFont="1"/>
    <xf numFmtId="167" fontId="12" fillId="0" borderId="0" xfId="7" applyNumberFormat="1" applyFont="1" applyFill="1" applyAlignment="1">
      <alignment horizontal="left" wrapText="1"/>
    </xf>
    <xf numFmtId="167" fontId="10" fillId="0" borderId="0" xfId="7" applyNumberFormat="1" applyFont="1" applyFill="1" applyAlignment="1">
      <alignment horizontal="center" vertical="top" wrapText="1"/>
    </xf>
    <xf numFmtId="49" fontId="10" fillId="0" borderId="0" xfId="7" applyNumberFormat="1" applyFont="1" applyFill="1" applyAlignment="1">
      <alignment horizontal="center"/>
    </xf>
    <xf numFmtId="167" fontId="12" fillId="0" borderId="0" xfId="7" applyNumberFormat="1" applyFont="1" applyFill="1" applyBorder="1" applyAlignment="1">
      <alignment horizontal="right"/>
    </xf>
    <xf numFmtId="167" fontId="10" fillId="0" borderId="0" xfId="7" applyNumberFormat="1" applyFont="1" applyFill="1" applyBorder="1" applyAlignment="1">
      <alignment horizontal="right"/>
    </xf>
    <xf numFmtId="167" fontId="12" fillId="0" borderId="0" xfId="7" applyNumberFormat="1" applyFont="1" applyFill="1" applyAlignment="1">
      <alignment horizontal="right"/>
    </xf>
    <xf numFmtId="167" fontId="12" fillId="0" borderId="0" xfId="7" applyNumberFormat="1" applyFont="1" applyFill="1" applyAlignment="1"/>
    <xf numFmtId="167" fontId="12" fillId="0" borderId="0" xfId="7" applyNumberFormat="1" applyFont="1" applyFill="1" applyBorder="1" applyAlignment="1">
      <alignment horizontal="center"/>
    </xf>
    <xf numFmtId="167" fontId="10" fillId="0" borderId="0" xfId="7" applyNumberFormat="1" applyFont="1" applyFill="1" applyBorder="1" applyAlignment="1">
      <alignment horizontal="center"/>
    </xf>
    <xf numFmtId="167" fontId="10" fillId="0" borderId="1" xfId="7" applyNumberFormat="1" applyFont="1" applyFill="1" applyBorder="1" applyAlignment="1">
      <alignment horizontal="center"/>
    </xf>
    <xf numFmtId="167" fontId="10" fillId="0" borderId="0" xfId="7" applyNumberFormat="1" applyFont="1" applyFill="1" applyAlignment="1">
      <alignment horizontal="center"/>
    </xf>
    <xf numFmtId="167" fontId="10" fillId="0" borderId="0" xfId="7" applyNumberFormat="1" applyFont="1" applyFill="1" applyBorder="1" applyAlignment="1"/>
    <xf numFmtId="167" fontId="13" fillId="0" borderId="0" xfId="7" applyNumberFormat="1" applyFont="1" applyFill="1" applyAlignment="1">
      <alignment horizontal="center"/>
    </xf>
    <xf numFmtId="167" fontId="13" fillId="0" borderId="0" xfId="7" applyNumberFormat="1" applyFont="1" applyFill="1" applyBorder="1" applyAlignment="1">
      <alignment horizontal="center"/>
    </xf>
    <xf numFmtId="167" fontId="10" fillId="0" borderId="0" xfId="7" applyNumberFormat="1" applyFont="1" applyFill="1" applyAlignment="1">
      <alignment horizontal="left"/>
    </xf>
    <xf numFmtId="167" fontId="12" fillId="0" borderId="0" xfId="7" applyNumberFormat="1" applyFont="1" applyFill="1" applyAlignment="1">
      <alignment horizontal="left"/>
    </xf>
    <xf numFmtId="167" fontId="14" fillId="2" borderId="0" xfId="7" applyNumberFormat="1" applyFont="1" applyFill="1" applyAlignment="1">
      <alignment horizontal="left" vertical="center"/>
    </xf>
    <xf numFmtId="49" fontId="13" fillId="0" borderId="0" xfId="7" applyNumberFormat="1" applyFont="1" applyFill="1" applyAlignment="1">
      <alignment horizontal="center"/>
    </xf>
    <xf numFmtId="167" fontId="10" fillId="2" borderId="0" xfId="7" applyNumberFormat="1" applyFont="1" applyFill="1" applyAlignment="1">
      <alignment horizontal="left" vertical="center"/>
    </xf>
    <xf numFmtId="167" fontId="10" fillId="0" borderId="0" xfId="7" applyNumberFormat="1" applyFont="1" applyFill="1" applyAlignment="1"/>
    <xf numFmtId="172" fontId="10" fillId="0" borderId="0" xfId="7" applyNumberFormat="1" applyFont="1" applyFill="1" applyBorder="1" applyAlignment="1">
      <alignment horizontal="right"/>
    </xf>
    <xf numFmtId="167" fontId="10" fillId="0" borderId="1" xfId="7" applyNumberFormat="1" applyFont="1" applyFill="1" applyBorder="1" applyAlignment="1">
      <alignment horizontal="right"/>
    </xf>
    <xf numFmtId="167" fontId="12" fillId="0" borderId="1" xfId="7" applyNumberFormat="1" applyFont="1" applyFill="1" applyBorder="1" applyAlignment="1">
      <alignment horizontal="center"/>
    </xf>
    <xf numFmtId="172" fontId="12" fillId="0" borderId="0" xfId="7" applyNumberFormat="1" applyFont="1" applyFill="1" applyBorder="1" applyAlignment="1">
      <alignment horizontal="right"/>
    </xf>
    <xf numFmtId="167" fontId="12" fillId="0" borderId="4" xfId="7" applyNumberFormat="1" applyFont="1" applyFill="1" applyBorder="1" applyAlignment="1">
      <alignment horizontal="right"/>
    </xf>
    <xf numFmtId="167" fontId="15" fillId="0" borderId="0" xfId="2" applyNumberFormat="1" applyFont="1"/>
    <xf numFmtId="0" fontId="15" fillId="0" borderId="0" xfId="5" applyFont="1" applyAlignment="1">
      <alignment horizontal="left"/>
    </xf>
    <xf numFmtId="0" fontId="15" fillId="0" borderId="0" xfId="5" applyFont="1"/>
    <xf numFmtId="49" fontId="7" fillId="0" borderId="0" xfId="5" applyNumberFormat="1" applyFont="1" applyAlignment="1">
      <alignment horizontal="left" vertical="center"/>
    </xf>
    <xf numFmtId="49" fontId="8" fillId="0" borderId="0" xfId="2" applyNumberFormat="1" applyFont="1" applyFill="1" applyAlignment="1">
      <alignment horizontal="center"/>
    </xf>
    <xf numFmtId="167" fontId="8" fillId="0" borderId="0" xfId="2" applyNumberFormat="1" applyFont="1" applyFill="1" applyBorder="1" applyAlignment="1">
      <alignment horizontal="center"/>
    </xf>
    <xf numFmtId="167" fontId="7" fillId="0" borderId="0" xfId="2" applyNumberFormat="1" applyFont="1" applyFill="1" applyBorder="1" applyAlignment="1">
      <alignment horizontal="right"/>
    </xf>
    <xf numFmtId="167" fontId="8" fillId="0" borderId="0" xfId="2" applyNumberFormat="1" applyFont="1" applyFill="1" applyBorder="1" applyAlignment="1">
      <alignment horizontal="right"/>
    </xf>
    <xf numFmtId="167" fontId="16" fillId="0" borderId="0" xfId="2" applyNumberFormat="1" applyFont="1" applyFill="1" applyAlignment="1">
      <alignment horizontal="left" vertical="center"/>
    </xf>
    <xf numFmtId="49" fontId="15" fillId="0" borderId="0" xfId="2" applyNumberFormat="1" applyFont="1" applyFill="1" applyAlignment="1">
      <alignment horizontal="center"/>
    </xf>
    <xf numFmtId="167" fontId="16" fillId="0" borderId="0" xfId="2" applyNumberFormat="1" applyFont="1" applyFill="1" applyBorder="1" applyAlignment="1">
      <alignment horizontal="center"/>
    </xf>
    <xf numFmtId="167" fontId="16" fillId="0" borderId="0" xfId="2" applyNumberFormat="1" applyFont="1" applyFill="1" applyBorder="1" applyAlignment="1">
      <alignment horizontal="right"/>
    </xf>
    <xf numFmtId="167" fontId="15" fillId="0" borderId="0" xfId="2" applyNumberFormat="1" applyFont="1" applyFill="1" applyBorder="1" applyAlignment="1">
      <alignment horizontal="right"/>
    </xf>
    <xf numFmtId="167" fontId="15" fillId="0" borderId="0" xfId="2" applyNumberFormat="1" applyFont="1" applyFill="1" applyBorder="1" applyAlignment="1"/>
    <xf numFmtId="167" fontId="15" fillId="0" borderId="0" xfId="2" applyNumberFormat="1" applyFont="1" applyFill="1" applyAlignment="1"/>
    <xf numFmtId="167" fontId="17" fillId="0" borderId="0" xfId="2" applyNumberFormat="1" applyFont="1" applyFill="1" applyAlignment="1">
      <alignment horizontal="center"/>
    </xf>
    <xf numFmtId="0" fontId="16" fillId="0" borderId="0" xfId="5" applyFont="1"/>
    <xf numFmtId="167" fontId="15" fillId="0" borderId="0" xfId="2" applyNumberFormat="1" applyFont="1" applyFill="1" applyAlignment="1">
      <alignment horizontal="right"/>
    </xf>
    <xf numFmtId="49" fontId="17" fillId="0" borderId="0" xfId="2" applyNumberFormat="1" applyFont="1" applyFill="1" applyAlignment="1">
      <alignment horizontal="center"/>
    </xf>
    <xf numFmtId="167" fontId="16" fillId="0" borderId="0" xfId="5" applyNumberFormat="1" applyFont="1"/>
    <xf numFmtId="167" fontId="15" fillId="0" borderId="0" xfId="5" applyNumberFormat="1" applyFont="1"/>
    <xf numFmtId="167" fontId="18" fillId="0" borderId="0" xfId="2" applyNumberFormat="1" applyFont="1" applyFill="1" applyAlignment="1">
      <alignment horizontal="left" vertical="center"/>
    </xf>
    <xf numFmtId="167" fontId="15" fillId="0" borderId="0" xfId="2" applyNumberFormat="1" applyFont="1" applyFill="1" applyAlignment="1">
      <alignment horizontal="left" vertical="center"/>
    </xf>
    <xf numFmtId="171" fontId="15" fillId="0" borderId="0" xfId="2" applyNumberFormat="1" applyFont="1" applyFill="1" applyBorder="1" applyAlignment="1">
      <alignment horizontal="center"/>
    </xf>
    <xf numFmtId="167" fontId="15" fillId="0" borderId="1" xfId="2" applyNumberFormat="1" applyFont="1" applyFill="1" applyBorder="1" applyAlignment="1">
      <alignment horizontal="right"/>
    </xf>
    <xf numFmtId="171" fontId="15" fillId="0" borderId="0" xfId="2" applyNumberFormat="1" applyFont="1" applyFill="1" applyBorder="1" applyAlignment="1">
      <alignment horizontal="right"/>
    </xf>
    <xf numFmtId="167" fontId="15" fillId="0" borderId="1" xfId="5" applyNumberFormat="1" applyFont="1" applyBorder="1"/>
    <xf numFmtId="43" fontId="16" fillId="0" borderId="2" xfId="2" applyFont="1" applyFill="1" applyBorder="1" applyAlignment="1">
      <alignment horizontal="right"/>
    </xf>
    <xf numFmtId="43" fontId="16" fillId="0" borderId="0" xfId="1" applyNumberFormat="1" applyFont="1" applyFill="1" applyBorder="1" applyAlignment="1">
      <alignment horizontal="center"/>
    </xf>
    <xf numFmtId="43" fontId="15" fillId="0" borderId="0" xfId="1" applyNumberFormat="1" applyFont="1" applyFill="1" applyBorder="1" applyAlignment="1">
      <alignment horizontal="right"/>
    </xf>
    <xf numFmtId="43" fontId="16" fillId="0" borderId="1" xfId="2" applyFont="1" applyFill="1" applyBorder="1" applyAlignment="1">
      <alignment horizontal="center"/>
    </xf>
    <xf numFmtId="43" fontId="15" fillId="0" borderId="0" xfId="2" applyFont="1" applyFill="1" applyBorder="1" applyAlignment="1">
      <alignment horizontal="right"/>
    </xf>
    <xf numFmtId="43" fontId="16" fillId="0" borderId="0" xfId="1" applyNumberFormat="1" applyFont="1" applyFill="1" applyBorder="1" applyAlignment="1">
      <alignment horizontal="right"/>
    </xf>
    <xf numFmtId="167" fontId="16" fillId="0" borderId="2" xfId="2" applyNumberFormat="1" applyFont="1" applyFill="1" applyBorder="1" applyAlignment="1">
      <alignment horizontal="right"/>
    </xf>
    <xf numFmtId="43" fontId="16" fillId="0" borderId="0" xfId="2" applyFont="1" applyFill="1" applyBorder="1" applyAlignment="1">
      <alignment horizontal="center"/>
    </xf>
    <xf numFmtId="167" fontId="16" fillId="0" borderId="1" xfId="2" applyNumberFormat="1" applyFont="1" applyFill="1" applyBorder="1" applyAlignment="1">
      <alignment horizontal="center"/>
    </xf>
    <xf numFmtId="37" fontId="18" fillId="0" borderId="0" xfId="0" applyFont="1"/>
    <xf numFmtId="167" fontId="16" fillId="0" borderId="0" xfId="2" applyNumberFormat="1" applyFont="1" applyFill="1" applyAlignment="1">
      <alignment horizontal="center"/>
    </xf>
    <xf numFmtId="37" fontId="15" fillId="0" borderId="0" xfId="0" applyFont="1" applyAlignment="1">
      <alignment vertical="center"/>
    </xf>
    <xf numFmtId="43" fontId="16" fillId="0" borderId="0" xfId="2" applyFont="1" applyFill="1" applyBorder="1" applyAlignment="1">
      <alignment horizontal="right"/>
    </xf>
    <xf numFmtId="167" fontId="12" fillId="0" borderId="0" xfId="2" applyNumberFormat="1" applyFont="1" applyFill="1" applyAlignment="1">
      <alignment horizontal="left" vertical="center"/>
    </xf>
    <xf numFmtId="167" fontId="16" fillId="0" borderId="1" xfId="2" applyNumberFormat="1" applyFont="1" applyFill="1" applyBorder="1" applyAlignment="1">
      <alignment horizontal="right"/>
    </xf>
    <xf numFmtId="175" fontId="15" fillId="0" borderId="0" xfId="5" applyNumberFormat="1" applyFont="1"/>
    <xf numFmtId="176" fontId="15" fillId="0" borderId="0" xfId="5" applyNumberFormat="1" applyFont="1"/>
    <xf numFmtId="43" fontId="15" fillId="0" borderId="0" xfId="5" applyNumberFormat="1" applyFont="1"/>
    <xf numFmtId="40" fontId="15" fillId="0" borderId="0" xfId="1" applyFont="1" applyFill="1" applyAlignment="1"/>
    <xf numFmtId="49" fontId="16" fillId="0" borderId="0" xfId="2" applyNumberFormat="1" applyFont="1" applyFill="1" applyAlignment="1">
      <alignment horizontal="center"/>
    </xf>
    <xf numFmtId="43" fontId="16" fillId="0" borderId="2" xfId="2" applyFont="1" applyFill="1" applyBorder="1" applyAlignment="1">
      <alignment horizontal="center"/>
    </xf>
    <xf numFmtId="167" fontId="16" fillId="0" borderId="2" xfId="2" applyNumberFormat="1" applyFont="1" applyFill="1" applyBorder="1" applyAlignment="1">
      <alignment horizontal="center"/>
    </xf>
    <xf numFmtId="37" fontId="15" fillId="0" borderId="0" xfId="5" applyNumberFormat="1" applyFont="1"/>
    <xf numFmtId="167" fontId="16" fillId="0" borderId="3" xfId="2" applyNumberFormat="1" applyFont="1" applyFill="1" applyBorder="1" applyAlignment="1">
      <alignment horizontal="right"/>
    </xf>
    <xf numFmtId="167" fontId="16" fillId="0" borderId="0" xfId="7" applyNumberFormat="1" applyFont="1" applyFill="1" applyAlignment="1">
      <alignment horizontal="left" vertical="center"/>
    </xf>
    <xf numFmtId="167" fontId="16" fillId="0" borderId="4" xfId="2" applyNumberFormat="1" applyFont="1" applyFill="1" applyBorder="1" applyAlignment="1">
      <alignment horizontal="right" vertical="center"/>
    </xf>
    <xf numFmtId="167" fontId="15" fillId="0" borderId="0" xfId="2" applyNumberFormat="1" applyFont="1" applyFill="1" applyBorder="1" applyAlignment="1">
      <alignment horizontal="right" vertical="center"/>
    </xf>
    <xf numFmtId="167" fontId="16" fillId="0" borderId="0" xfId="2" applyNumberFormat="1" applyFont="1" applyFill="1" applyBorder="1" applyAlignment="1">
      <alignment horizontal="right" vertical="center"/>
    </xf>
    <xf numFmtId="49" fontId="8" fillId="0" borderId="0" xfId="7" applyNumberFormat="1" applyFont="1" applyFill="1" applyAlignment="1">
      <alignment horizontal="center"/>
    </xf>
    <xf numFmtId="167" fontId="8" fillId="0" borderId="0" xfId="7" applyNumberFormat="1" applyFont="1" applyFill="1" applyBorder="1" applyAlignment="1">
      <alignment horizontal="center"/>
    </xf>
    <xf numFmtId="167" fontId="7" fillId="0" borderId="0" xfId="7" applyNumberFormat="1" applyFont="1" applyFill="1" applyBorder="1" applyAlignment="1">
      <alignment horizontal="right"/>
    </xf>
    <xf numFmtId="167" fontId="8" fillId="0" borderId="0" xfId="7" applyNumberFormat="1" applyFont="1" applyFill="1" applyBorder="1" applyAlignment="1">
      <alignment horizontal="right"/>
    </xf>
    <xf numFmtId="49" fontId="15" fillId="0" borderId="0" xfId="7" applyNumberFormat="1" applyFont="1" applyFill="1" applyAlignment="1">
      <alignment horizontal="center"/>
    </xf>
    <xf numFmtId="167" fontId="15" fillId="0" borderId="0" xfId="7" applyNumberFormat="1" applyFont="1" applyFill="1" applyBorder="1" applyAlignment="1">
      <alignment horizontal="center"/>
    </xf>
    <xf numFmtId="167" fontId="16" fillId="0" borderId="0" xfId="7" applyNumberFormat="1" applyFont="1" applyFill="1" applyBorder="1" applyAlignment="1">
      <alignment horizontal="center"/>
    </xf>
    <xf numFmtId="167" fontId="16" fillId="0" borderId="0" xfId="7" applyNumberFormat="1" applyFont="1" applyFill="1" applyBorder="1" applyAlignment="1">
      <alignment horizontal="right"/>
    </xf>
    <xf numFmtId="167" fontId="15" fillId="0" borderId="0" xfId="7" applyNumberFormat="1" applyFont="1" applyFill="1" applyBorder="1" applyAlignment="1">
      <alignment horizontal="right"/>
    </xf>
    <xf numFmtId="167" fontId="15" fillId="0" borderId="0" xfId="7" applyNumberFormat="1" applyFont="1" applyFill="1" applyAlignment="1">
      <alignment horizontal="center"/>
    </xf>
    <xf numFmtId="167" fontId="15" fillId="0" borderId="0" xfId="7" applyNumberFormat="1" applyFont="1" applyFill="1" applyBorder="1" applyAlignment="1"/>
    <xf numFmtId="167" fontId="15" fillId="0" borderId="0" xfId="7" applyNumberFormat="1" applyFont="1" applyFill="1" applyAlignment="1"/>
    <xf numFmtId="167" fontId="17" fillId="0" borderId="0" xfId="7" applyNumberFormat="1" applyFont="1" applyFill="1" applyAlignment="1">
      <alignment horizontal="center"/>
    </xf>
    <xf numFmtId="167" fontId="15" fillId="0" borderId="0" xfId="7" applyNumberFormat="1" applyFont="1" applyFill="1" applyAlignment="1">
      <alignment horizontal="right"/>
    </xf>
    <xf numFmtId="49" fontId="17" fillId="0" borderId="0" xfId="7" applyNumberFormat="1" applyFont="1" applyFill="1" applyAlignment="1">
      <alignment horizontal="center"/>
    </xf>
    <xf numFmtId="167" fontId="18" fillId="2" borderId="0" xfId="7" applyNumberFormat="1" applyFont="1" applyFill="1" applyAlignment="1">
      <alignment horizontal="left" vertical="center"/>
    </xf>
    <xf numFmtId="167" fontId="15" fillId="2" borderId="0" xfId="7" applyNumberFormat="1" applyFont="1" applyFill="1" applyAlignment="1">
      <alignment horizontal="left" vertical="center"/>
    </xf>
    <xf numFmtId="171" fontId="15" fillId="0" borderId="0" xfId="7" applyNumberFormat="1" applyFont="1" applyFill="1" applyBorder="1" applyAlignment="1">
      <alignment horizontal="center"/>
    </xf>
    <xf numFmtId="167" fontId="16" fillId="2" borderId="0" xfId="7" applyNumberFormat="1" applyFont="1" applyFill="1" applyBorder="1" applyAlignment="1">
      <alignment horizontal="center"/>
    </xf>
    <xf numFmtId="167" fontId="15" fillId="0" borderId="1" xfId="7" applyNumberFormat="1" applyFont="1" applyFill="1" applyBorder="1" applyAlignment="1">
      <alignment horizontal="right"/>
    </xf>
    <xf numFmtId="171" fontId="15" fillId="0" borderId="0" xfId="7" applyNumberFormat="1" applyFont="1" applyFill="1" applyBorder="1" applyAlignment="1">
      <alignment horizontal="right"/>
    </xf>
    <xf numFmtId="167" fontId="16" fillId="0" borderId="2" xfId="7" applyNumberFormat="1" applyFont="1" applyFill="1" applyBorder="1" applyAlignment="1">
      <alignment horizontal="right"/>
    </xf>
    <xf numFmtId="38" fontId="16" fillId="0" borderId="0" xfId="10" applyNumberFormat="1" applyFont="1" applyFill="1" applyBorder="1" applyAlignment="1">
      <alignment horizontal="center"/>
    </xf>
    <xf numFmtId="38" fontId="15" fillId="0" borderId="0" xfId="10" applyNumberFormat="1" applyFont="1" applyFill="1" applyBorder="1" applyAlignment="1">
      <alignment horizontal="right"/>
    </xf>
    <xf numFmtId="167" fontId="16" fillId="0" borderId="1" xfId="7" applyNumberFormat="1" applyFont="1" applyFill="1" applyBorder="1" applyAlignment="1">
      <alignment horizontal="center"/>
    </xf>
    <xf numFmtId="38" fontId="16" fillId="0" borderId="0" xfId="10" applyNumberFormat="1" applyFont="1" applyFill="1" applyBorder="1" applyAlignment="1">
      <alignment horizontal="right"/>
    </xf>
    <xf numFmtId="0" fontId="18" fillId="0" borderId="0" xfId="5" applyFont="1"/>
    <xf numFmtId="167" fontId="16" fillId="0" borderId="0" xfId="7" applyNumberFormat="1" applyFont="1" applyFill="1" applyAlignment="1">
      <alignment horizontal="center"/>
    </xf>
    <xf numFmtId="0" fontId="15" fillId="0" borderId="0" xfId="5" applyFont="1" applyAlignment="1">
      <alignment vertical="center"/>
    </xf>
    <xf numFmtId="167" fontId="15" fillId="0" borderId="0" xfId="7" applyNumberFormat="1" applyFont="1" applyFill="1" applyAlignment="1">
      <alignment horizontal="left" vertical="center"/>
    </xf>
    <xf numFmtId="171" fontId="15" fillId="2" borderId="0" xfId="7" applyNumberFormat="1" applyFont="1" applyFill="1" applyBorder="1" applyAlignment="1">
      <alignment horizontal="right"/>
    </xf>
    <xf numFmtId="167" fontId="15" fillId="3" borderId="0" xfId="7" applyNumberFormat="1" applyFont="1" applyFill="1" applyBorder="1" applyAlignment="1">
      <alignment horizontal="right"/>
    </xf>
    <xf numFmtId="167" fontId="15" fillId="3" borderId="0" xfId="7" applyNumberFormat="1" applyFont="1" applyFill="1" applyBorder="1" applyAlignment="1">
      <alignment horizontal="center"/>
    </xf>
    <xf numFmtId="171" fontId="16" fillId="0" borderId="0" xfId="7" applyNumberFormat="1" applyFont="1" applyFill="1" applyBorder="1" applyAlignment="1">
      <alignment horizontal="center"/>
    </xf>
    <xf numFmtId="167" fontId="12" fillId="3" borderId="0" xfId="7" applyNumberFormat="1" applyFont="1" applyFill="1" applyAlignment="1">
      <alignment horizontal="left" vertical="center"/>
    </xf>
    <xf numFmtId="173" fontId="16" fillId="0" borderId="1" xfId="7" applyNumberFormat="1" applyFont="1" applyFill="1" applyBorder="1" applyAlignment="1">
      <alignment horizontal="center"/>
    </xf>
    <xf numFmtId="167" fontId="16" fillId="0" borderId="1" xfId="7" applyNumberFormat="1" applyFont="1" applyFill="1" applyBorder="1" applyAlignment="1">
      <alignment horizontal="right"/>
    </xf>
    <xf numFmtId="173" fontId="15" fillId="0" borderId="0" xfId="7" applyNumberFormat="1" applyFont="1" applyFill="1" applyBorder="1" applyAlignment="1">
      <alignment horizontal="center"/>
    </xf>
    <xf numFmtId="40" fontId="15" fillId="0" borderId="0" xfId="10" applyFont="1" applyFill="1" applyAlignment="1"/>
    <xf numFmtId="49" fontId="16" fillId="0" borderId="0" xfId="7" applyNumberFormat="1" applyFont="1" applyFill="1" applyAlignment="1">
      <alignment horizontal="center"/>
    </xf>
    <xf numFmtId="171" fontId="16" fillId="0" borderId="0" xfId="7" applyNumberFormat="1" applyFont="1" applyFill="1" applyBorder="1" applyAlignment="1">
      <alignment horizontal="right"/>
    </xf>
    <xf numFmtId="167" fontId="16" fillId="0" borderId="2" xfId="7" applyNumberFormat="1" applyFont="1" applyFill="1" applyBorder="1" applyAlignment="1">
      <alignment horizontal="center"/>
    </xf>
    <xf numFmtId="177" fontId="15" fillId="0" borderId="0" xfId="5" applyNumberFormat="1" applyFont="1"/>
    <xf numFmtId="167" fontId="16" fillId="0" borderId="3" xfId="7" applyNumberFormat="1" applyFont="1" applyFill="1" applyBorder="1" applyAlignment="1">
      <alignment horizontal="right"/>
    </xf>
    <xf numFmtId="167" fontId="16" fillId="0" borderId="4" xfId="7" applyNumberFormat="1" applyFont="1" applyFill="1" applyBorder="1" applyAlignment="1">
      <alignment horizontal="right" vertical="center"/>
    </xf>
    <xf numFmtId="167" fontId="15" fillId="0" borderId="0" xfId="7" applyNumberFormat="1" applyFont="1" applyFill="1" applyBorder="1" applyAlignment="1">
      <alignment horizontal="right" vertical="center"/>
    </xf>
    <xf numFmtId="167" fontId="16" fillId="0" borderId="0" xfId="7" applyNumberFormat="1" applyFont="1" applyFill="1" applyBorder="1" applyAlignment="1">
      <alignment horizontal="right" vertical="center"/>
    </xf>
    <xf numFmtId="167" fontId="16" fillId="3" borderId="4" xfId="7" applyNumberFormat="1" applyFont="1" applyFill="1" applyBorder="1" applyAlignment="1">
      <alignment horizontal="right" vertical="center"/>
    </xf>
    <xf numFmtId="43" fontId="15" fillId="0" borderId="0" xfId="2" applyFont="1"/>
    <xf numFmtId="175" fontId="15" fillId="0" borderId="0" xfId="2" applyNumberFormat="1" applyFont="1"/>
    <xf numFmtId="164" fontId="8" fillId="0" borderId="0" xfId="0" quotePrefix="1" applyNumberFormat="1" applyFont="1" applyAlignment="1">
      <alignment horizontal="center"/>
    </xf>
    <xf numFmtId="166" fontId="8" fillId="0" borderId="0" xfId="1" quotePrefix="1" applyNumberFormat="1" applyFont="1" applyFill="1" applyBorder="1" applyAlignment="1">
      <alignment horizontal="right"/>
    </xf>
    <xf numFmtId="170" fontId="8" fillId="0" borderId="0" xfId="6" applyNumberFormat="1" applyFont="1" applyFill="1" applyBorder="1" applyAlignment="1">
      <alignment horizontal="right"/>
    </xf>
    <xf numFmtId="38" fontId="7" fillId="0" borderId="0" xfId="1" quotePrefix="1" applyNumberFormat="1" applyFont="1" applyFill="1" applyBorder="1" applyAlignment="1">
      <alignment horizontal="right"/>
    </xf>
    <xf numFmtId="0" fontId="8" fillId="0" borderId="0" xfId="0" quotePrefix="1" applyNumberFormat="1" applyFont="1" applyAlignment="1">
      <alignment horizontal="right"/>
    </xf>
    <xf numFmtId="167" fontId="8" fillId="0" borderId="0" xfId="0" quotePrefix="1" applyNumberFormat="1" applyFont="1" applyAlignment="1">
      <alignment horizontal="right"/>
    </xf>
    <xf numFmtId="38" fontId="8" fillId="0" borderId="0" xfId="1" quotePrefix="1" applyNumberFormat="1" applyFont="1" applyFill="1" applyBorder="1" applyAlignment="1">
      <alignment horizontal="right"/>
    </xf>
    <xf numFmtId="37" fontId="8" fillId="0" borderId="0" xfId="0" applyFont="1" applyAlignment="1">
      <alignment vertical="center"/>
    </xf>
    <xf numFmtId="37" fontId="8" fillId="0" borderId="0" xfId="1" quotePrefix="1" applyNumberFormat="1" applyFont="1" applyFill="1" applyBorder="1" applyAlignment="1">
      <alignment horizontal="right"/>
    </xf>
    <xf numFmtId="166" fontId="8" fillId="0" borderId="1" xfId="1" quotePrefix="1" applyNumberFormat="1" applyFont="1" applyFill="1" applyBorder="1" applyAlignment="1">
      <alignment horizontal="right"/>
    </xf>
    <xf numFmtId="37" fontId="8" fillId="0" borderId="1" xfId="1" quotePrefix="1" applyNumberFormat="1" applyFont="1" applyFill="1" applyBorder="1" applyAlignment="1">
      <alignment horizontal="right"/>
    </xf>
    <xf numFmtId="167" fontId="8" fillId="0" borderId="7" xfId="0" quotePrefix="1" applyNumberFormat="1" applyFont="1" applyBorder="1" applyAlignment="1">
      <alignment horizontal="right"/>
    </xf>
    <xf numFmtId="43" fontId="8" fillId="0" borderId="7" xfId="0" quotePrefix="1" applyNumberFormat="1" applyFont="1" applyBorder="1" applyAlignment="1">
      <alignment horizontal="right"/>
    </xf>
    <xf numFmtId="166" fontId="7" fillId="0" borderId="7" xfId="0" quotePrefix="1" applyNumberFormat="1" applyFont="1" applyBorder="1" applyAlignment="1">
      <alignment horizontal="right"/>
    </xf>
    <xf numFmtId="37" fontId="7" fillId="0" borderId="1" xfId="1" quotePrefix="1" applyNumberFormat="1" applyFont="1" applyFill="1" applyBorder="1" applyAlignment="1">
      <alignment horizontal="right"/>
    </xf>
    <xf numFmtId="43" fontId="7" fillId="0" borderId="7" xfId="0" quotePrefix="1" applyNumberFormat="1" applyFont="1" applyBorder="1" applyAlignment="1">
      <alignment horizontal="right"/>
    </xf>
    <xf numFmtId="167" fontId="7" fillId="0" borderId="7" xfId="0" quotePrefix="1" applyNumberFormat="1" applyFont="1" applyBorder="1" applyAlignment="1">
      <alignment horizontal="right"/>
    </xf>
    <xf numFmtId="49" fontId="9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vertical="top"/>
    </xf>
    <xf numFmtId="37" fontId="8" fillId="3" borderId="0" xfId="0" applyFont="1" applyFill="1" applyAlignment="1">
      <alignment vertical="top"/>
    </xf>
    <xf numFmtId="37" fontId="7" fillId="0" borderId="0" xfId="1" quotePrefix="1" applyNumberFormat="1" applyFont="1" applyFill="1" applyBorder="1" applyAlignment="1">
      <alignment horizontal="right"/>
    </xf>
    <xf numFmtId="166" fontId="7" fillId="0" borderId="5" xfId="0" applyNumberFormat="1" applyFont="1" applyBorder="1" applyAlignment="1">
      <alignment horizontal="right"/>
    </xf>
    <xf numFmtId="167" fontId="8" fillId="0" borderId="0" xfId="0" applyNumberFormat="1" applyFont="1" applyAlignment="1">
      <alignment horizontal="center"/>
    </xf>
    <xf numFmtId="165" fontId="7" fillId="0" borderId="4" xfId="0" applyNumberFormat="1" applyFont="1" applyBorder="1" applyAlignment="1">
      <alignment horizontal="right"/>
    </xf>
    <xf numFmtId="165" fontId="7" fillId="0" borderId="0" xfId="0" applyNumberFormat="1" applyFont="1"/>
    <xf numFmtId="166" fontId="7" fillId="0" borderId="6" xfId="0" quotePrefix="1" applyNumberFormat="1" applyFont="1" applyBorder="1" applyAlignment="1">
      <alignment horizontal="center"/>
    </xf>
    <xf numFmtId="165" fontId="7" fillId="0" borderId="6" xfId="0" quotePrefix="1" applyNumberFormat="1" applyFont="1" applyBorder="1" applyAlignment="1">
      <alignment horizontal="center"/>
    </xf>
    <xf numFmtId="166" fontId="7" fillId="0" borderId="0" xfId="1" applyNumberFormat="1" applyFont="1" applyFill="1" applyBorder="1"/>
    <xf numFmtId="40" fontId="7" fillId="0" borderId="0" xfId="1" applyFont="1" applyFill="1"/>
    <xf numFmtId="40" fontId="7" fillId="0" borderId="0" xfId="1" applyFont="1" applyFill="1" applyBorder="1"/>
    <xf numFmtId="166" fontId="8" fillId="0" borderId="0" xfId="1" applyNumberFormat="1" applyFont="1" applyFill="1" applyAlignment="1">
      <alignment horizontal="center"/>
    </xf>
    <xf numFmtId="0" fontId="10" fillId="0" borderId="0" xfId="1" quotePrefix="1" applyNumberFormat="1" applyFont="1" applyFill="1" applyAlignment="1">
      <alignment horizontal="center"/>
    </xf>
    <xf numFmtId="40" fontId="20" fillId="0" borderId="0" xfId="1" applyFont="1" applyFill="1" applyAlignment="1"/>
    <xf numFmtId="167" fontId="21" fillId="0" borderId="0" xfId="5" applyNumberFormat="1" applyFont="1"/>
    <xf numFmtId="167" fontId="21" fillId="0" borderId="0" xfId="2" applyNumberFormat="1" applyFont="1" applyFill="1" applyBorder="1" applyAlignment="1">
      <alignment horizontal="right"/>
    </xf>
    <xf numFmtId="167" fontId="4" fillId="0" borderId="1" xfId="7" applyNumberFormat="1" applyFont="1" applyFill="1" applyBorder="1" applyAlignment="1">
      <alignment horizontal="center"/>
    </xf>
    <xf numFmtId="167" fontId="4" fillId="0" borderId="0" xfId="2" applyNumberFormat="1" applyFont="1" applyFill="1" applyBorder="1" applyAlignment="1">
      <alignment horizontal="center"/>
    </xf>
    <xf numFmtId="167" fontId="4" fillId="0" borderId="1" xfId="2" applyNumberFormat="1" applyFont="1" applyFill="1" applyBorder="1" applyAlignment="1">
      <alignment horizontal="center"/>
    </xf>
    <xf numFmtId="40" fontId="4" fillId="0" borderId="0" xfId="1" applyFont="1" applyFill="1"/>
    <xf numFmtId="167" fontId="10" fillId="0" borderId="0" xfId="1" applyNumberFormat="1" applyFont="1" applyFill="1" applyBorder="1" applyAlignment="1">
      <alignment horizontal="right"/>
    </xf>
    <xf numFmtId="43" fontId="7" fillId="0" borderId="1" xfId="0" quotePrefix="1" applyNumberFormat="1" applyFont="1" applyBorder="1" applyAlignment="1">
      <alignment horizontal="right"/>
    </xf>
    <xf numFmtId="40" fontId="15" fillId="0" borderId="0" xfId="1" applyFont="1"/>
    <xf numFmtId="40" fontId="24" fillId="0" borderId="0" xfId="1" applyFont="1" applyFill="1" applyAlignment="1">
      <alignment horizontal="center"/>
    </xf>
    <xf numFmtId="40" fontId="24" fillId="0" borderId="0" xfId="1" applyFont="1" applyFill="1"/>
    <xf numFmtId="167" fontId="15" fillId="0" borderId="0" xfId="7" applyNumberFormat="1" applyFont="1" applyFill="1" applyAlignment="1">
      <alignment horizontal="left" vertical="center" indent="1"/>
    </xf>
    <xf numFmtId="166" fontId="25" fillId="0" borderId="0" xfId="0" applyNumberFormat="1" applyFont="1" applyAlignment="1">
      <alignment horizontal="center"/>
    </xf>
    <xf numFmtId="43" fontId="25" fillId="0" borderId="0" xfId="0" quotePrefix="1" applyNumberFormat="1" applyFont="1" applyAlignment="1">
      <alignment horizontal="center"/>
    </xf>
    <xf numFmtId="43" fontId="8" fillId="0" borderId="1" xfId="0" quotePrefix="1" applyNumberFormat="1" applyFont="1" applyBorder="1" applyAlignment="1">
      <alignment horizontal="right"/>
    </xf>
    <xf numFmtId="167" fontId="25" fillId="0" borderId="0" xfId="0" applyNumberFormat="1" applyFont="1" applyAlignment="1">
      <alignment horizontal="center"/>
    </xf>
    <xf numFmtId="166" fontId="26" fillId="0" borderId="3" xfId="0" applyNumberFormat="1" applyFont="1" applyBorder="1" applyAlignment="1">
      <alignment horizontal="center"/>
    </xf>
    <xf numFmtId="166" fontId="7" fillId="0" borderId="1" xfId="0" applyNumberFormat="1" applyFont="1" applyBorder="1" applyAlignment="1">
      <alignment horizontal="right"/>
    </xf>
    <xf numFmtId="167" fontId="7" fillId="0" borderId="1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7" fontId="7" fillId="0" borderId="2" xfId="0" applyNumberFormat="1" applyFont="1" applyBorder="1" applyAlignment="1">
      <alignment horizontal="right"/>
    </xf>
    <xf numFmtId="166" fontId="24" fillId="0" borderId="0" xfId="0" applyNumberFormat="1" applyFont="1" applyAlignment="1">
      <alignment horizontal="center"/>
    </xf>
    <xf numFmtId="37" fontId="24" fillId="0" borderId="0" xfId="0" applyFont="1"/>
    <xf numFmtId="37" fontId="24" fillId="0" borderId="0" xfId="0" applyFont="1" applyAlignment="1">
      <alignment horizontal="center"/>
    </xf>
    <xf numFmtId="166" fontId="19" fillId="0" borderId="0" xfId="0" applyNumberFormat="1" applyFont="1" applyAlignment="1">
      <alignment horizontal="center"/>
    </xf>
    <xf numFmtId="37" fontId="19" fillId="0" borderId="0" xfId="0" applyFont="1"/>
    <xf numFmtId="37" fontId="19" fillId="0" borderId="0" xfId="0" applyFont="1" applyAlignment="1">
      <alignment horizontal="center"/>
    </xf>
    <xf numFmtId="167" fontId="8" fillId="0" borderId="0" xfId="0" applyNumberFormat="1" applyFont="1" applyAlignment="1">
      <alignment horizontal="right"/>
    </xf>
    <xf numFmtId="37" fontId="10" fillId="0" borderId="0" xfId="0" applyFont="1"/>
    <xf numFmtId="166" fontId="10" fillId="0" borderId="3" xfId="0" applyNumberFormat="1" applyFont="1" applyBorder="1" applyAlignment="1">
      <alignment horizontal="right"/>
    </xf>
    <xf numFmtId="166" fontId="10" fillId="0" borderId="0" xfId="0" applyNumberFormat="1" applyFont="1"/>
    <xf numFmtId="167" fontId="12" fillId="0" borderId="2" xfId="0" applyNumberFormat="1" applyFont="1" applyBorder="1"/>
    <xf numFmtId="37" fontId="12" fillId="0" borderId="0" xfId="0" applyFont="1"/>
    <xf numFmtId="169" fontId="12" fillId="0" borderId="2" xfId="0" applyNumberFormat="1" applyFont="1" applyBorder="1"/>
    <xf numFmtId="169" fontId="10" fillId="0" borderId="0" xfId="0" applyNumberFormat="1" applyFont="1" applyAlignment="1">
      <alignment horizontal="right"/>
    </xf>
    <xf numFmtId="167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7" fontId="10" fillId="0" borderId="1" xfId="0" applyNumberFormat="1" applyFont="1" applyBorder="1"/>
    <xf numFmtId="166" fontId="12" fillId="0" borderId="0" xfId="0" applyNumberFormat="1" applyFont="1" applyAlignment="1">
      <alignment horizontal="right"/>
    </xf>
    <xf numFmtId="166" fontId="12" fillId="0" borderId="5" xfId="0" applyNumberFormat="1" applyFont="1" applyBorder="1" applyAlignment="1">
      <alignment horizontal="right"/>
    </xf>
    <xf numFmtId="37" fontId="27" fillId="0" borderId="0" xfId="0" quotePrefix="1" applyFont="1" applyAlignment="1">
      <alignment horizontal="center"/>
    </xf>
    <xf numFmtId="37" fontId="27" fillId="0" borderId="0" xfId="0" applyFont="1" applyAlignment="1">
      <alignment horizontal="center"/>
    </xf>
    <xf numFmtId="49" fontId="0" fillId="0" borderId="0" xfId="10" applyNumberFormat="1" applyFont="1" applyFill="1" applyBorder="1" applyAlignment="1">
      <alignment horizontal="center"/>
    </xf>
    <xf numFmtId="37" fontId="0" fillId="0" borderId="0" xfId="0" applyAlignment="1">
      <alignment horizontal="center"/>
    </xf>
    <xf numFmtId="167" fontId="0" fillId="0" borderId="0" xfId="2" applyNumberFormat="1" applyFont="1" applyFill="1" applyBorder="1" applyAlignment="1">
      <alignment horizontal="center"/>
    </xf>
    <xf numFmtId="166" fontId="0" fillId="0" borderId="3" xfId="0" applyNumberFormat="1" applyBorder="1" applyAlignment="1">
      <alignment horizontal="right"/>
    </xf>
    <xf numFmtId="166" fontId="0" fillId="0" borderId="0" xfId="0" applyNumberFormat="1" applyAlignment="1">
      <alignment horizontal="center"/>
    </xf>
    <xf numFmtId="166" fontId="0" fillId="0" borderId="0" xfId="0" applyNumberFormat="1"/>
    <xf numFmtId="167" fontId="0" fillId="0" borderId="0" xfId="2" applyNumberFormat="1" applyFont="1" applyFill="1" applyBorder="1" applyAlignment="1">
      <alignment horizontal="right"/>
    </xf>
    <xf numFmtId="167" fontId="0" fillId="0" borderId="0" xfId="2" applyNumberFormat="1" applyFont="1" applyFill="1" applyAlignment="1">
      <alignment horizontal="right"/>
    </xf>
    <xf numFmtId="167" fontId="0" fillId="0" borderId="1" xfId="2" applyNumberFormat="1" applyFont="1" applyFill="1" applyBorder="1" applyAlignment="1">
      <alignment horizontal="right"/>
    </xf>
    <xf numFmtId="167" fontId="23" fillId="0" borderId="2" xfId="0" applyNumberFormat="1" applyFont="1" applyBorder="1"/>
    <xf numFmtId="37" fontId="23" fillId="0" borderId="0" xfId="0" applyFont="1"/>
    <xf numFmtId="43" fontId="0" fillId="0" borderId="0" xfId="2" applyFont="1" applyFill="1" applyBorder="1" applyAlignment="1">
      <alignment horizontal="center"/>
    </xf>
    <xf numFmtId="167" fontId="0" fillId="0" borderId="0" xfId="2" applyNumberFormat="1" applyFont="1" applyFill="1" applyAlignment="1">
      <alignment horizontal="center"/>
    </xf>
    <xf numFmtId="169" fontId="23" fillId="0" borderId="2" xfId="0" applyNumberFormat="1" applyFont="1" applyBorder="1"/>
    <xf numFmtId="167" fontId="0" fillId="0" borderId="0" xfId="1" applyNumberFormat="1" applyFont="1" applyFill="1" applyBorder="1" applyAlignment="1"/>
    <xf numFmtId="167" fontId="0" fillId="0" borderId="1" xfId="0" applyNumberFormat="1" applyBorder="1"/>
    <xf numFmtId="167" fontId="23" fillId="0" borderId="1" xfId="0" applyNumberFormat="1" applyFont="1" applyBorder="1" applyAlignment="1">
      <alignment horizontal="right"/>
    </xf>
    <xf numFmtId="167" fontId="0" fillId="0" borderId="0" xfId="0" applyNumberFormat="1" applyAlignment="1">
      <alignment horizontal="right"/>
    </xf>
    <xf numFmtId="167" fontId="23" fillId="0" borderId="0" xfId="0" applyNumberFormat="1" applyFont="1"/>
    <xf numFmtId="167" fontId="23" fillId="0" borderId="3" xfId="0" applyNumberFormat="1" applyFont="1" applyBorder="1" applyAlignment="1">
      <alignment horizontal="right"/>
    </xf>
    <xf numFmtId="167" fontId="23" fillId="0" borderId="5" xfId="0" applyNumberFormat="1" applyFont="1" applyBorder="1" applyAlignment="1">
      <alignment horizontal="right"/>
    </xf>
    <xf numFmtId="49" fontId="10" fillId="0" borderId="0" xfId="0" quotePrefix="1" applyNumberFormat="1" applyFont="1" applyAlignment="1">
      <alignment horizontal="center"/>
    </xf>
    <xf numFmtId="37" fontId="21" fillId="0" borderId="0" xfId="0" applyFont="1"/>
    <xf numFmtId="49" fontId="13" fillId="0" borderId="0" xfId="0" applyNumberFormat="1" applyFont="1" applyAlignment="1">
      <alignment horizontal="center"/>
    </xf>
    <xf numFmtId="37" fontId="14" fillId="0" borderId="0" xfId="0" applyFont="1"/>
    <xf numFmtId="37" fontId="13" fillId="0" borderId="0" xfId="0" applyFont="1" applyAlignment="1">
      <alignment horizontal="left"/>
    </xf>
    <xf numFmtId="37" fontId="10" fillId="0" borderId="0" xfId="0" applyFont="1" applyAlignment="1">
      <alignment horizontal="left"/>
    </xf>
    <xf numFmtId="37" fontId="10" fillId="0" borderId="0" xfId="0" quotePrefix="1" applyFont="1" applyAlignment="1">
      <alignment horizontal="left"/>
    </xf>
    <xf numFmtId="166" fontId="10" fillId="0" borderId="0" xfId="0" applyNumberFormat="1" applyFont="1" applyAlignment="1">
      <alignment horizontal="center"/>
    </xf>
    <xf numFmtId="37" fontId="13" fillId="0" borderId="0" xfId="0" applyFont="1"/>
    <xf numFmtId="49" fontId="13" fillId="0" borderId="0" xfId="0" quotePrefix="1" applyNumberFormat="1" applyFont="1" applyAlignment="1">
      <alignment horizontal="center"/>
    </xf>
    <xf numFmtId="168" fontId="10" fillId="0" borderId="0" xfId="0" applyNumberFormat="1" applyFont="1"/>
    <xf numFmtId="169" fontId="10" fillId="0" borderId="0" xfId="0" applyNumberFormat="1" applyFont="1"/>
    <xf numFmtId="166" fontId="21" fillId="0" borderId="0" xfId="0" applyNumberFormat="1" applyFont="1"/>
    <xf numFmtId="169" fontId="10" fillId="0" borderId="1" xfId="0" applyNumberFormat="1" applyFont="1" applyBorder="1"/>
    <xf numFmtId="168" fontId="12" fillId="0" borderId="0" xfId="0" applyNumberFormat="1" applyFont="1"/>
    <xf numFmtId="37" fontId="22" fillId="0" borderId="0" xfId="0" applyFont="1"/>
    <xf numFmtId="0" fontId="12" fillId="0" borderId="0" xfId="0" applyNumberFormat="1" applyFont="1" applyAlignment="1">
      <alignment horizontal="left"/>
    </xf>
    <xf numFmtId="167" fontId="10" fillId="0" borderId="0" xfId="0" applyNumberFormat="1" applyFont="1"/>
    <xf numFmtId="167" fontId="12" fillId="0" borderId="0" xfId="0" applyNumberFormat="1" applyFont="1"/>
    <xf numFmtId="37" fontId="10" fillId="0" borderId="0" xfId="0" quotePrefix="1" applyFont="1"/>
    <xf numFmtId="169" fontId="12" fillId="0" borderId="0" xfId="0" applyNumberFormat="1" applyFont="1"/>
    <xf numFmtId="167" fontId="12" fillId="0" borderId="0" xfId="0" applyNumberFormat="1" applyFont="1" applyAlignment="1">
      <alignment horizontal="right"/>
    </xf>
    <xf numFmtId="169" fontId="12" fillId="0" borderId="0" xfId="0" applyNumberFormat="1" applyFont="1" applyAlignment="1">
      <alignment horizontal="right"/>
    </xf>
    <xf numFmtId="41" fontId="22" fillId="0" borderId="0" xfId="0" applyNumberFormat="1" applyFont="1"/>
    <xf numFmtId="0" fontId="13" fillId="0" borderId="0" xfId="1" applyNumberFormat="1" applyFont="1" applyFill="1" applyBorder="1" applyAlignment="1">
      <alignment horizontal="center"/>
    </xf>
    <xf numFmtId="168" fontId="10" fillId="0" borderId="0" xfId="0" applyNumberFormat="1" applyFont="1" applyAlignment="1">
      <alignment horizontal="center"/>
    </xf>
    <xf numFmtId="167" fontId="0" fillId="0" borderId="0" xfId="0" applyNumberFormat="1"/>
    <xf numFmtId="166" fontId="10" fillId="0" borderId="1" xfId="0" applyNumberFormat="1" applyFont="1" applyBorder="1"/>
    <xf numFmtId="167" fontId="28" fillId="0" borderId="0" xfId="2" applyNumberFormat="1" applyFont="1"/>
    <xf numFmtId="167" fontId="28" fillId="0" borderId="0" xfId="5" applyNumberFormat="1" applyFont="1"/>
    <xf numFmtId="167" fontId="29" fillId="0" borderId="0" xfId="5" applyNumberFormat="1" applyFont="1"/>
    <xf numFmtId="0" fontId="29" fillId="0" borderId="0" xfId="5" applyFont="1"/>
    <xf numFmtId="37" fontId="30" fillId="0" borderId="0" xfId="0" applyFont="1"/>
    <xf numFmtId="39" fontId="30" fillId="0" borderId="0" xfId="0" applyNumberFormat="1" applyFont="1"/>
    <xf numFmtId="171" fontId="16" fillId="0" borderId="0" xfId="7" applyNumberFormat="1" applyFont="1" applyFill="1" applyBorder="1" applyAlignment="1"/>
    <xf numFmtId="37" fontId="7" fillId="0" borderId="0" xfId="0" applyFont="1" applyAlignment="1">
      <alignment horizontal="center"/>
    </xf>
    <xf numFmtId="37" fontId="10" fillId="0" borderId="0" xfId="0" applyFont="1" applyAlignment="1">
      <alignment horizontal="center"/>
    </xf>
    <xf numFmtId="37" fontId="10" fillId="0" borderId="0" xfId="0" applyFont="1" applyAlignment="1">
      <alignment horizontal="center" wrapText="1"/>
    </xf>
    <xf numFmtId="167" fontId="16" fillId="0" borderId="0" xfId="7" applyNumberFormat="1" applyFont="1" applyFill="1" applyBorder="1" applyAlignment="1">
      <alignment horizontal="center"/>
    </xf>
    <xf numFmtId="167" fontId="15" fillId="0" borderId="0" xfId="7" applyNumberFormat="1" applyFont="1" applyFill="1" applyBorder="1" applyAlignment="1">
      <alignment horizontal="center"/>
    </xf>
    <xf numFmtId="167" fontId="15" fillId="0" borderId="1" xfId="7" applyNumberFormat="1" applyFont="1" applyFill="1" applyBorder="1" applyAlignment="1">
      <alignment horizontal="center"/>
    </xf>
    <xf numFmtId="167" fontId="17" fillId="0" borderId="0" xfId="7" applyNumberFormat="1" applyFont="1" applyFill="1" applyAlignment="1">
      <alignment horizontal="center"/>
    </xf>
    <xf numFmtId="167" fontId="16" fillId="0" borderId="0" xfId="2" applyNumberFormat="1" applyFont="1" applyFill="1" applyBorder="1" applyAlignment="1">
      <alignment horizontal="center"/>
    </xf>
    <xf numFmtId="167" fontId="15" fillId="0" borderId="0" xfId="2" applyNumberFormat="1" applyFont="1" applyFill="1" applyBorder="1" applyAlignment="1">
      <alignment horizontal="center"/>
    </xf>
    <xf numFmtId="167" fontId="15" fillId="0" borderId="1" xfId="2" applyNumberFormat="1" applyFont="1" applyFill="1" applyBorder="1" applyAlignment="1">
      <alignment horizontal="center"/>
    </xf>
    <xf numFmtId="167" fontId="17" fillId="0" borderId="0" xfId="2" applyNumberFormat="1" applyFont="1" applyFill="1" applyAlignment="1">
      <alignment horizontal="center"/>
    </xf>
    <xf numFmtId="167" fontId="12" fillId="0" borderId="0" xfId="7" applyNumberFormat="1" applyFont="1" applyFill="1" applyBorder="1" applyAlignment="1">
      <alignment horizontal="center"/>
    </xf>
    <xf numFmtId="167" fontId="10" fillId="0" borderId="0" xfId="7" applyNumberFormat="1" applyFont="1" applyFill="1" applyBorder="1" applyAlignment="1">
      <alignment horizontal="center"/>
    </xf>
    <xf numFmtId="167" fontId="10" fillId="0" borderId="1" xfId="7" applyNumberFormat="1" applyFont="1" applyFill="1" applyBorder="1" applyAlignment="1">
      <alignment horizontal="center"/>
    </xf>
    <xf numFmtId="167" fontId="13" fillId="0" borderId="0" xfId="7" applyNumberFormat="1" applyFont="1" applyFill="1" applyBorder="1" applyAlignment="1">
      <alignment horizontal="center"/>
    </xf>
    <xf numFmtId="167" fontId="12" fillId="0" borderId="0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167" fontId="13" fillId="0" borderId="0" xfId="2" applyNumberFormat="1" applyFont="1" applyFill="1" applyBorder="1" applyAlignment="1">
      <alignment horizontal="center"/>
    </xf>
    <xf numFmtId="37" fontId="13" fillId="0" borderId="0" xfId="0" applyFont="1" applyAlignment="1">
      <alignment horizontal="center"/>
    </xf>
    <xf numFmtId="167" fontId="12" fillId="0" borderId="0" xfId="7" applyNumberFormat="1" applyFont="1" applyFill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2 2 2" xfId="7" xr:uid="{3A5196F1-4A64-4938-9911-41AA9B951324}"/>
    <cellStyle name="Comma 2 8" xfId="8" xr:uid="{C4498CA5-F15D-49F6-B509-240047C6698E}"/>
    <cellStyle name="Comma 3" xfId="3" xr:uid="{00000000-0005-0000-0000-000002000000}"/>
    <cellStyle name="Comma 4" xfId="10" xr:uid="{A652BFE5-B7F1-4935-924C-26595B56553F}"/>
    <cellStyle name="no dec" xfId="4" xr:uid="{00000000-0005-0000-0000-000003000000}"/>
    <cellStyle name="Normal" xfId="0" builtinId="0"/>
    <cellStyle name="Normal 2" xfId="5" xr:uid="{00000000-0005-0000-0000-000005000000}"/>
    <cellStyle name="Normal 249" xfId="9" xr:uid="{979B5468-42DF-41D3-BC73-06E49C1DAEA3}"/>
    <cellStyle name="Percent" xfId="6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  <color rgb="FF006600"/>
      <color rgb="FFCCFFFF"/>
      <color rgb="FF0000FF"/>
      <color rgb="FFFEB2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102</xdr:row>
      <xdr:rowOff>0</xdr:rowOff>
    </xdr:from>
    <xdr:to>
      <xdr:col>0</xdr:col>
      <xdr:colOff>1609725</xdr:colOff>
      <xdr:row>103</xdr:row>
      <xdr:rowOff>28582</xdr:rowOff>
    </xdr:to>
    <xdr:sp macro="" textlink="">
      <xdr:nvSpPr>
        <xdr:cNvPr id="28106" name="Text Box 1">
          <a:extLst>
            <a:ext uri="{FF2B5EF4-FFF2-40B4-BE49-F238E27FC236}">
              <a16:creationId xmlns:a16="http://schemas.microsoft.com/office/drawing/2014/main" id="{01C8A19D-9F75-4B51-BC42-1BD8325344F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1609725</xdr:colOff>
      <xdr:row>103</xdr:row>
      <xdr:rowOff>28582</xdr:rowOff>
    </xdr:to>
    <xdr:sp macro="" textlink="">
      <xdr:nvSpPr>
        <xdr:cNvPr id="28107" name="Text Box 8">
          <a:extLst>
            <a:ext uri="{FF2B5EF4-FFF2-40B4-BE49-F238E27FC236}">
              <a16:creationId xmlns:a16="http://schemas.microsoft.com/office/drawing/2014/main" id="{1042F676-2EC1-41A7-82CE-C6DFA055ED77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1609725</xdr:colOff>
      <xdr:row>103</xdr:row>
      <xdr:rowOff>28582</xdr:rowOff>
    </xdr:to>
    <xdr:sp macro="" textlink="">
      <xdr:nvSpPr>
        <xdr:cNvPr id="28108" name="Text Box 9">
          <a:extLst>
            <a:ext uri="{FF2B5EF4-FFF2-40B4-BE49-F238E27FC236}">
              <a16:creationId xmlns:a16="http://schemas.microsoft.com/office/drawing/2014/main" id="{9037B54A-C9CA-4427-BDCB-32474C6010A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1609725</xdr:colOff>
      <xdr:row>103</xdr:row>
      <xdr:rowOff>28582</xdr:rowOff>
    </xdr:to>
    <xdr:sp macro="" textlink="">
      <xdr:nvSpPr>
        <xdr:cNvPr id="28109" name="Text Box 10">
          <a:extLst>
            <a:ext uri="{FF2B5EF4-FFF2-40B4-BE49-F238E27FC236}">
              <a16:creationId xmlns:a16="http://schemas.microsoft.com/office/drawing/2014/main" id="{F15654CA-A27B-4DA5-AF6B-30D5ABFF8A05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1609725</xdr:colOff>
      <xdr:row>103</xdr:row>
      <xdr:rowOff>28582</xdr:rowOff>
    </xdr:to>
    <xdr:sp macro="" textlink="">
      <xdr:nvSpPr>
        <xdr:cNvPr id="28110" name="Text Box 41">
          <a:extLst>
            <a:ext uri="{FF2B5EF4-FFF2-40B4-BE49-F238E27FC236}">
              <a16:creationId xmlns:a16="http://schemas.microsoft.com/office/drawing/2014/main" id="{8FA4B8A1-FE72-43CD-9BFA-B105C171B3B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1609725</xdr:colOff>
      <xdr:row>103</xdr:row>
      <xdr:rowOff>28582</xdr:rowOff>
    </xdr:to>
    <xdr:sp macro="" textlink="">
      <xdr:nvSpPr>
        <xdr:cNvPr id="28111" name="Text Box 43">
          <a:extLst>
            <a:ext uri="{FF2B5EF4-FFF2-40B4-BE49-F238E27FC236}">
              <a16:creationId xmlns:a16="http://schemas.microsoft.com/office/drawing/2014/main" id="{EE79CDB3-6EFB-43D6-97CF-8A0A814436DC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1609725</xdr:colOff>
      <xdr:row>103</xdr:row>
      <xdr:rowOff>28582</xdr:rowOff>
    </xdr:to>
    <xdr:sp macro="" textlink="">
      <xdr:nvSpPr>
        <xdr:cNvPr id="28112" name="Text Box 44">
          <a:extLst>
            <a:ext uri="{FF2B5EF4-FFF2-40B4-BE49-F238E27FC236}">
              <a16:creationId xmlns:a16="http://schemas.microsoft.com/office/drawing/2014/main" id="{E7DDA591-FB07-4748-8208-D646FA6FFE03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1609725</xdr:colOff>
      <xdr:row>103</xdr:row>
      <xdr:rowOff>34933</xdr:rowOff>
    </xdr:to>
    <xdr:sp macro="" textlink="">
      <xdr:nvSpPr>
        <xdr:cNvPr id="28113" name="Text Box 1">
          <a:extLst>
            <a:ext uri="{FF2B5EF4-FFF2-40B4-BE49-F238E27FC236}">
              <a16:creationId xmlns:a16="http://schemas.microsoft.com/office/drawing/2014/main" id="{3C8EF2AA-4CC9-4756-B738-CB02E1F214F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1609725</xdr:colOff>
      <xdr:row>103</xdr:row>
      <xdr:rowOff>34933</xdr:rowOff>
    </xdr:to>
    <xdr:sp macro="" textlink="">
      <xdr:nvSpPr>
        <xdr:cNvPr id="28114" name="Text Box 8">
          <a:extLst>
            <a:ext uri="{FF2B5EF4-FFF2-40B4-BE49-F238E27FC236}">
              <a16:creationId xmlns:a16="http://schemas.microsoft.com/office/drawing/2014/main" id="{E6A85541-83CC-49AB-98CC-BAFF1F0FFD15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1609725</xdr:colOff>
      <xdr:row>103</xdr:row>
      <xdr:rowOff>34933</xdr:rowOff>
    </xdr:to>
    <xdr:sp macro="" textlink="">
      <xdr:nvSpPr>
        <xdr:cNvPr id="28115" name="Text Box 9">
          <a:extLst>
            <a:ext uri="{FF2B5EF4-FFF2-40B4-BE49-F238E27FC236}">
              <a16:creationId xmlns:a16="http://schemas.microsoft.com/office/drawing/2014/main" id="{218FBA43-597B-4816-961B-B0AAD711A2FB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1609725</xdr:colOff>
      <xdr:row>103</xdr:row>
      <xdr:rowOff>34933</xdr:rowOff>
    </xdr:to>
    <xdr:sp macro="" textlink="">
      <xdr:nvSpPr>
        <xdr:cNvPr id="28116" name="Text Box 10">
          <a:extLst>
            <a:ext uri="{FF2B5EF4-FFF2-40B4-BE49-F238E27FC236}">
              <a16:creationId xmlns:a16="http://schemas.microsoft.com/office/drawing/2014/main" id="{17E5081C-E00E-4CC4-9CF9-6122281FDFB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1609725</xdr:colOff>
      <xdr:row>103</xdr:row>
      <xdr:rowOff>34933</xdr:rowOff>
    </xdr:to>
    <xdr:sp macro="" textlink="">
      <xdr:nvSpPr>
        <xdr:cNvPr id="28117" name="Text Box 41">
          <a:extLst>
            <a:ext uri="{FF2B5EF4-FFF2-40B4-BE49-F238E27FC236}">
              <a16:creationId xmlns:a16="http://schemas.microsoft.com/office/drawing/2014/main" id="{CEA60111-B6B4-40F0-8975-BC61499D9F70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1609725</xdr:colOff>
      <xdr:row>103</xdr:row>
      <xdr:rowOff>34933</xdr:rowOff>
    </xdr:to>
    <xdr:sp macro="" textlink="">
      <xdr:nvSpPr>
        <xdr:cNvPr id="28118" name="Text Box 43">
          <a:extLst>
            <a:ext uri="{FF2B5EF4-FFF2-40B4-BE49-F238E27FC236}">
              <a16:creationId xmlns:a16="http://schemas.microsoft.com/office/drawing/2014/main" id="{6924276B-7D83-4119-90B6-0D59E21BA9E1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1194434-5C16-4DE4-874C-F232B1BCA15A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84B7BF0F-9D59-46F0-AF82-3317A07771FC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62AC28EB-B25C-4D35-82B3-FD4795A9E526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C99CA75B-606E-41D8-B85B-6EB1E3C27CCB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53A6561A-FC4F-46C8-9C48-615FE4A548C5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D4DDEFE1-B664-479C-9F6B-B9AB2F4957C3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AD3F3474-DD93-40D7-9C72-17A20E472062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1609725</xdr:colOff>
      <xdr:row>74</xdr:row>
      <xdr:rowOff>34928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4781EFDF-D601-4A45-A4D5-7A09F42555D2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1609725</xdr:colOff>
      <xdr:row>74</xdr:row>
      <xdr:rowOff>34928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345AC0F9-DD46-49EF-89D5-F6CED20A677F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1609725</xdr:colOff>
      <xdr:row>74</xdr:row>
      <xdr:rowOff>34928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11186366-5197-470E-B129-59A7DBBEEEBA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1609725</xdr:colOff>
      <xdr:row>74</xdr:row>
      <xdr:rowOff>34928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97F46A00-C540-4EE6-A904-C80B765498F9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1609725</xdr:colOff>
      <xdr:row>74</xdr:row>
      <xdr:rowOff>34928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5D444B7D-F9D1-41FE-B655-4CA8651A7789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1609725</xdr:colOff>
      <xdr:row>74</xdr:row>
      <xdr:rowOff>34928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E4F5BAA3-6BC3-44FC-813C-BD8E4E677A84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1609725</xdr:colOff>
      <xdr:row>74</xdr:row>
      <xdr:rowOff>34928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2FE4699C-2CA0-443C-B3DE-D63CAD747884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EFC7C7C-CAE0-495A-9920-2676ACB3AD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3CB1A05-7979-4B89-A522-C48A4DB692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98EB210-67DD-489F-96E4-E9F8CC1B3B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8B99B741-9304-461F-9720-8370EC9085B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3953DABB-96BD-42A0-91EA-4A4DD01B7D1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F9C244D0-2FF2-4C90-A676-D8B1F1DE513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9758243E-5728-4EFB-8DE8-C81D54334F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1606550</xdr:colOff>
      <xdr:row>74</xdr:row>
      <xdr:rowOff>34929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A594272B-FD57-4A76-AFAC-BB0E9207F948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1606550</xdr:colOff>
      <xdr:row>74</xdr:row>
      <xdr:rowOff>34929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E76969BD-5D53-41BD-99DD-7F44691131A8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1606550</xdr:colOff>
      <xdr:row>74</xdr:row>
      <xdr:rowOff>34929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CDF751E5-AEFC-4044-9986-E61690CE756A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1606550</xdr:colOff>
      <xdr:row>74</xdr:row>
      <xdr:rowOff>34929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C2619BC0-A91D-454E-B5E1-7BE8CE0DE214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1606550</xdr:colOff>
      <xdr:row>74</xdr:row>
      <xdr:rowOff>34929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C2A14E15-5CED-4CE7-BEE3-ADC7537901EB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1606550</xdr:colOff>
      <xdr:row>74</xdr:row>
      <xdr:rowOff>34929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31A46463-48BC-4D7A-96A5-0B205057229F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1606550</xdr:colOff>
      <xdr:row>74</xdr:row>
      <xdr:rowOff>34929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0E8FD3AC-9BD0-45A6-9DB7-A6F16E04FAE2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117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5EEE7E-E5E9-482E-839B-DFAA83D5562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117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A407290A-42EE-45B9-94F7-43C14720520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117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D3E6629-DAB5-4665-85A2-CAF772B485BE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117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DE6A7680-DFC8-4CCC-A91D-7CD1B61C21C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117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FDBE70E0-5D58-495D-A4BA-7A27DC4E493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117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30044A99-F5C1-42DA-8191-EB832304096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117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B6C72D89-1681-4B1D-8480-EA4CDEB4DD12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117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BDFEDC8-25AE-4517-B088-6BD5C23E472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117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BE794787-B706-453F-9F3C-17F7C425148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117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FA17C88A-D306-49B7-8E48-5648E8C51D6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117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B123C9CE-08FF-4BA4-8061-764ED4CF91D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117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F24ACC98-DE89-428C-9B13-981B953BF6F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117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2A560443-1414-461A-AFFD-FAE1CE79F1B8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117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E53A924A-6BFE-4D10-9EAD-D3D5E45A44C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Q105"/>
  <sheetViews>
    <sheetView tabSelected="1" zoomScale="90" zoomScaleNormal="90" zoomScaleSheetLayoutView="72" workbookViewId="0">
      <selection activeCell="A4" sqref="A4"/>
    </sheetView>
  </sheetViews>
  <sheetFormatPr defaultColWidth="9.875" defaultRowHeight="22.5" customHeight="1" x14ac:dyDescent="0.6"/>
  <cols>
    <col min="1" max="1" width="56.75" style="7" customWidth="1"/>
    <col min="2" max="2" width="8.375" style="10" customWidth="1"/>
    <col min="3" max="3" width="1" style="7" customWidth="1"/>
    <col min="4" max="4" width="18.75" style="12" customWidth="1"/>
    <col min="5" max="5" width="2" style="7" customWidth="1"/>
    <col min="6" max="6" width="16" style="11" customWidth="1"/>
    <col min="7" max="7" width="2" style="7" customWidth="1"/>
    <col min="8" max="8" width="17.75" style="7" bestFit="1" customWidth="1"/>
    <col min="9" max="9" width="2" style="7" customWidth="1"/>
    <col min="10" max="10" width="15.625" style="7" customWidth="1"/>
    <col min="12" max="16384" width="9.875" style="7"/>
  </cols>
  <sheetData>
    <row r="1" spans="1:10" ht="23.4" x14ac:dyDescent="0.6">
      <c r="A1" s="2" t="s">
        <v>0</v>
      </c>
      <c r="B1" s="3"/>
      <c r="C1" s="4"/>
      <c r="D1" s="5"/>
      <c r="E1" s="4"/>
      <c r="F1" s="4"/>
      <c r="G1" s="4"/>
      <c r="H1" s="4"/>
      <c r="I1" s="4"/>
      <c r="J1" s="4"/>
    </row>
    <row r="2" spans="1:10" ht="23.4" x14ac:dyDescent="0.6">
      <c r="A2" s="8" t="s">
        <v>233</v>
      </c>
      <c r="B2" s="3"/>
      <c r="C2" s="4"/>
      <c r="D2" s="5"/>
      <c r="E2" s="4"/>
      <c r="F2" s="4"/>
      <c r="G2" s="4"/>
      <c r="H2" s="4"/>
      <c r="I2" s="4"/>
      <c r="J2" s="4"/>
    </row>
    <row r="3" spans="1:10" ht="22.5" customHeight="1" x14ac:dyDescent="0.6">
      <c r="A3" s="9"/>
      <c r="C3" s="11"/>
      <c r="E3" s="11"/>
      <c r="G3" s="11"/>
      <c r="H3" s="11"/>
      <c r="I3" s="11"/>
      <c r="J3" s="11"/>
    </row>
    <row r="4" spans="1:10" ht="22.5" customHeight="1" x14ac:dyDescent="0.6">
      <c r="A4" s="4"/>
      <c r="B4" s="3"/>
      <c r="C4" s="3"/>
      <c r="D4" s="363" t="s">
        <v>1</v>
      </c>
      <c r="E4" s="363"/>
      <c r="F4" s="363"/>
      <c r="H4" s="363" t="s">
        <v>2</v>
      </c>
      <c r="I4" s="363"/>
      <c r="J4" s="363"/>
    </row>
    <row r="5" spans="1:10" ht="22.5" customHeight="1" x14ac:dyDescent="0.6">
      <c r="A5" s="4"/>
      <c r="B5" s="3"/>
      <c r="C5" s="3"/>
      <c r="D5" s="13" t="s">
        <v>270</v>
      </c>
      <c r="E5" s="14"/>
      <c r="F5" s="13" t="s">
        <v>3</v>
      </c>
      <c r="H5" s="13" t="s">
        <v>270</v>
      </c>
      <c r="I5" s="14"/>
      <c r="J5" s="13" t="s">
        <v>3</v>
      </c>
    </row>
    <row r="6" spans="1:10" ht="22.5" customHeight="1" x14ac:dyDescent="0.6">
      <c r="A6" s="4"/>
      <c r="B6" s="3"/>
      <c r="C6" s="3"/>
      <c r="D6" s="10">
        <v>2567</v>
      </c>
      <c r="E6" s="10"/>
      <c r="F6" s="10" t="s">
        <v>188</v>
      </c>
      <c r="G6" s="10"/>
      <c r="H6" s="10">
        <v>2567</v>
      </c>
      <c r="I6" s="10"/>
      <c r="J6" s="10" t="s">
        <v>188</v>
      </c>
    </row>
    <row r="7" spans="1:10" ht="22.5" customHeight="1" x14ac:dyDescent="0.6">
      <c r="A7" s="15" t="s">
        <v>4</v>
      </c>
      <c r="B7" s="16" t="s">
        <v>5</v>
      </c>
      <c r="C7" s="10"/>
      <c r="D7" s="17" t="s">
        <v>222</v>
      </c>
      <c r="E7" s="10"/>
      <c r="F7" s="10"/>
      <c r="G7" s="10"/>
      <c r="H7" s="17" t="s">
        <v>222</v>
      </c>
      <c r="I7" s="10"/>
      <c r="J7" s="10"/>
    </row>
    <row r="8" spans="1:10" ht="22.5" customHeight="1" x14ac:dyDescent="0.6">
      <c r="C8" s="18"/>
      <c r="D8" s="19"/>
      <c r="E8" s="18"/>
      <c r="F8" s="13"/>
      <c r="G8" s="20" t="s">
        <v>221</v>
      </c>
      <c r="H8" s="13"/>
      <c r="I8" s="18"/>
      <c r="J8" s="13"/>
    </row>
    <row r="9" spans="1:10" ht="22.5" customHeight="1" x14ac:dyDescent="0.6">
      <c r="A9" s="21" t="s">
        <v>6</v>
      </c>
      <c r="C9" s="22"/>
      <c r="E9" s="22"/>
      <c r="F9" s="12"/>
      <c r="G9" s="22"/>
      <c r="H9" s="22"/>
      <c r="I9" s="22"/>
      <c r="J9" s="22"/>
    </row>
    <row r="10" spans="1:10" ht="22.5" customHeight="1" x14ac:dyDescent="0.6">
      <c r="A10" s="7" t="s">
        <v>7</v>
      </c>
      <c r="B10" s="16"/>
      <c r="C10" s="22"/>
      <c r="D10" s="23">
        <v>1325437</v>
      </c>
      <c r="E10" s="22"/>
      <c r="F10" s="23">
        <v>1093663</v>
      </c>
      <c r="G10" s="22"/>
      <c r="H10" s="23">
        <v>452528</v>
      </c>
      <c r="I10" s="22"/>
      <c r="J10" s="23">
        <v>360766</v>
      </c>
    </row>
    <row r="11" spans="1:10" ht="22.5" customHeight="1" x14ac:dyDescent="0.6">
      <c r="A11" s="7" t="s">
        <v>8</v>
      </c>
      <c r="B11" s="16" t="s">
        <v>240</v>
      </c>
      <c r="C11" s="22"/>
      <c r="D11" s="23">
        <v>1023393</v>
      </c>
      <c r="E11" s="22"/>
      <c r="F11" s="23">
        <v>1445802</v>
      </c>
      <c r="G11" s="22"/>
      <c r="H11" s="23">
        <v>49421</v>
      </c>
      <c r="I11" s="22"/>
      <c r="J11" s="23">
        <v>41034</v>
      </c>
    </row>
    <row r="12" spans="1:10" ht="22.5" customHeight="1" x14ac:dyDescent="0.6">
      <c r="A12" s="7" t="s">
        <v>235</v>
      </c>
      <c r="B12" s="16"/>
      <c r="C12" s="22"/>
      <c r="D12" s="23">
        <v>71854</v>
      </c>
      <c r="E12" s="22"/>
      <c r="F12" s="23">
        <v>40198</v>
      </c>
      <c r="G12" s="22"/>
      <c r="H12" s="23">
        <v>21464</v>
      </c>
      <c r="I12" s="22"/>
      <c r="J12" s="23">
        <v>9091</v>
      </c>
    </row>
    <row r="13" spans="1:10" ht="22.5" customHeight="1" x14ac:dyDescent="0.6">
      <c r="A13" s="7" t="s">
        <v>11</v>
      </c>
      <c r="B13" s="16" t="s">
        <v>243</v>
      </c>
      <c r="C13" s="22"/>
      <c r="D13" s="42">
        <v>0</v>
      </c>
      <c r="E13" s="22"/>
      <c r="F13" s="23">
        <v>25633</v>
      </c>
      <c r="G13" s="22"/>
      <c r="H13" s="23">
        <v>315000</v>
      </c>
      <c r="I13" s="22"/>
      <c r="J13" s="23">
        <v>115633</v>
      </c>
    </row>
    <row r="14" spans="1:10" ht="22.5" customHeight="1" x14ac:dyDescent="0.6">
      <c r="A14" s="7" t="s">
        <v>12</v>
      </c>
      <c r="B14" s="16" t="s">
        <v>239</v>
      </c>
      <c r="C14" s="22"/>
      <c r="D14" s="23">
        <v>651828</v>
      </c>
      <c r="E14" s="22"/>
      <c r="F14" s="23">
        <v>627724</v>
      </c>
      <c r="G14" s="22"/>
      <c r="H14" s="23">
        <v>13660</v>
      </c>
      <c r="I14" s="22"/>
      <c r="J14" s="23">
        <v>11526</v>
      </c>
    </row>
    <row r="15" spans="1:10" ht="22.5" customHeight="1" x14ac:dyDescent="0.6">
      <c r="A15" s="7" t="s">
        <v>14</v>
      </c>
      <c r="B15" s="16"/>
      <c r="C15" s="22"/>
      <c r="D15" s="23">
        <v>41037</v>
      </c>
      <c r="E15" s="22"/>
      <c r="F15" s="23">
        <v>37975</v>
      </c>
      <c r="G15" s="22"/>
      <c r="H15" s="23">
        <v>231</v>
      </c>
      <c r="I15" s="22"/>
      <c r="J15" s="23">
        <v>212</v>
      </c>
    </row>
    <row r="16" spans="1:10" ht="22.5" customHeight="1" x14ac:dyDescent="0.6">
      <c r="A16" s="7" t="s">
        <v>283</v>
      </c>
      <c r="B16" s="16">
        <v>7</v>
      </c>
      <c r="C16" s="22"/>
      <c r="D16" s="23">
        <v>662662</v>
      </c>
      <c r="E16" s="22"/>
      <c r="F16" s="42">
        <v>0</v>
      </c>
      <c r="G16" s="22"/>
      <c r="H16" s="42">
        <v>0</v>
      </c>
      <c r="I16" s="22"/>
      <c r="J16" s="42">
        <v>0</v>
      </c>
    </row>
    <row r="17" spans="1:17" s="24" customFormat="1" ht="22.5" customHeight="1" x14ac:dyDescent="0.6">
      <c r="A17" s="9" t="s">
        <v>15</v>
      </c>
      <c r="B17" s="25"/>
      <c r="C17" s="26"/>
      <c r="D17" s="27">
        <f>SUM(D10:D16)</f>
        <v>3776211</v>
      </c>
      <c r="E17" s="26"/>
      <c r="F17" s="27">
        <f>SUM(F10:F16)</f>
        <v>3270995</v>
      </c>
      <c r="G17" s="26"/>
      <c r="H17" s="27">
        <f>SUM(H10:H16)</f>
        <v>852304</v>
      </c>
      <c r="I17" s="26"/>
      <c r="J17" s="27">
        <f>SUM(J10:J16)</f>
        <v>538262</v>
      </c>
      <c r="L17" s="7"/>
      <c r="M17" s="7"/>
      <c r="N17" s="7"/>
      <c r="O17" s="7"/>
      <c r="P17" s="7"/>
      <c r="Q17" s="7"/>
    </row>
    <row r="18" spans="1:17" ht="22.5" customHeight="1" x14ac:dyDescent="0.6">
      <c r="A18" s="9"/>
      <c r="B18" s="25"/>
      <c r="C18" s="25"/>
      <c r="D18" s="25"/>
      <c r="E18" s="25"/>
      <c r="F18" s="25"/>
      <c r="G18" s="25"/>
      <c r="H18" s="25"/>
      <c r="I18" s="25"/>
      <c r="J18" s="25"/>
    </row>
    <row r="19" spans="1:17" ht="22.5" customHeight="1" x14ac:dyDescent="0.6">
      <c r="A19" s="21" t="s">
        <v>16</v>
      </c>
      <c r="B19" s="16"/>
      <c r="C19" s="22"/>
      <c r="E19" s="22"/>
      <c r="F19" s="12"/>
      <c r="G19" s="22"/>
      <c r="H19" s="12"/>
      <c r="I19" s="22"/>
      <c r="J19" s="12"/>
    </row>
    <row r="20" spans="1:17" ht="22.5" customHeight="1" x14ac:dyDescent="0.6">
      <c r="A20" s="7" t="s">
        <v>17</v>
      </c>
      <c r="B20" s="16"/>
      <c r="C20" s="22"/>
      <c r="D20" s="23">
        <v>53642</v>
      </c>
      <c r="E20" s="22"/>
      <c r="F20" s="23">
        <v>53642</v>
      </c>
      <c r="G20" s="22"/>
      <c r="H20" s="23">
        <v>53642</v>
      </c>
      <c r="I20" s="22"/>
      <c r="J20" s="23">
        <v>53642</v>
      </c>
    </row>
    <row r="21" spans="1:17" ht="22.5" customHeight="1" x14ac:dyDescent="0.6">
      <c r="A21" s="7" t="s">
        <v>18</v>
      </c>
      <c r="B21" s="16" t="s">
        <v>10</v>
      </c>
      <c r="C21" s="22"/>
      <c r="D21" s="42">
        <v>0</v>
      </c>
      <c r="E21" s="50"/>
      <c r="F21" s="42">
        <v>0</v>
      </c>
      <c r="G21" s="22"/>
      <c r="H21" s="237">
        <v>6390609</v>
      </c>
      <c r="I21" s="22"/>
      <c r="J21" s="23">
        <v>5986144</v>
      </c>
    </row>
    <row r="22" spans="1:17" ht="22.5" customHeight="1" x14ac:dyDescent="0.6">
      <c r="A22" s="7" t="s">
        <v>19</v>
      </c>
      <c r="B22" s="16" t="s">
        <v>10</v>
      </c>
      <c r="C22" s="22"/>
      <c r="D22" s="42">
        <v>0</v>
      </c>
      <c r="E22" s="22"/>
      <c r="F22" s="42">
        <v>0</v>
      </c>
      <c r="G22" s="22"/>
      <c r="H22" s="42">
        <v>0</v>
      </c>
      <c r="I22" s="22"/>
      <c r="J22" s="42">
        <v>0</v>
      </c>
    </row>
    <row r="23" spans="1:17" ht="22.5" customHeight="1" x14ac:dyDescent="0.6">
      <c r="A23" s="7" t="s">
        <v>21</v>
      </c>
      <c r="B23" s="16" t="s">
        <v>241</v>
      </c>
      <c r="C23" s="22"/>
      <c r="D23" s="23">
        <v>3007801</v>
      </c>
      <c r="E23" s="22"/>
      <c r="F23" s="23">
        <v>2630913</v>
      </c>
      <c r="G23" s="22"/>
      <c r="H23" s="42">
        <v>0</v>
      </c>
      <c r="I23" s="22"/>
      <c r="J23" s="42">
        <v>0</v>
      </c>
    </row>
    <row r="24" spans="1:17" ht="22.5" customHeight="1" x14ac:dyDescent="0.6">
      <c r="A24" s="28" t="s">
        <v>22</v>
      </c>
      <c r="B24" s="16" t="s">
        <v>244</v>
      </c>
      <c r="C24" s="22"/>
      <c r="D24" s="23">
        <v>4145296</v>
      </c>
      <c r="E24" s="22"/>
      <c r="F24" s="23">
        <v>5152173</v>
      </c>
      <c r="G24" s="22"/>
      <c r="H24" s="23">
        <v>129810</v>
      </c>
      <c r="I24" s="22"/>
      <c r="J24" s="23">
        <v>152935</v>
      </c>
    </row>
    <row r="25" spans="1:17" ht="22.5" customHeight="1" x14ac:dyDescent="0.6">
      <c r="A25" s="28" t="s">
        <v>23</v>
      </c>
      <c r="B25" s="16"/>
      <c r="C25" s="22"/>
      <c r="D25" s="23">
        <v>158543</v>
      </c>
      <c r="E25" s="22"/>
      <c r="F25" s="23">
        <v>203455</v>
      </c>
      <c r="G25" s="22"/>
      <c r="H25" s="23">
        <v>27471</v>
      </c>
      <c r="I25" s="22"/>
      <c r="J25" s="23">
        <v>31395</v>
      </c>
    </row>
    <row r="26" spans="1:17" ht="22.5" customHeight="1" x14ac:dyDescent="0.6">
      <c r="A26" s="7" t="s">
        <v>24</v>
      </c>
      <c r="B26" s="16"/>
      <c r="C26" s="22"/>
      <c r="D26" s="23">
        <v>36081</v>
      </c>
      <c r="E26" s="22"/>
      <c r="F26" s="23">
        <v>38349</v>
      </c>
      <c r="G26" s="22"/>
      <c r="H26" s="23">
        <v>21544</v>
      </c>
      <c r="I26" s="22"/>
      <c r="J26" s="23">
        <v>23729</v>
      </c>
    </row>
    <row r="27" spans="1:17" ht="22.5" customHeight="1" x14ac:dyDescent="0.6">
      <c r="A27" s="7" t="s">
        <v>200</v>
      </c>
      <c r="B27" s="16"/>
      <c r="C27" s="22"/>
      <c r="D27" s="23">
        <v>439987</v>
      </c>
      <c r="E27" s="22"/>
      <c r="F27" s="23">
        <v>211286</v>
      </c>
      <c r="G27" s="22"/>
      <c r="H27" s="42">
        <v>0</v>
      </c>
      <c r="I27" s="22"/>
      <c r="J27" s="42">
        <v>0</v>
      </c>
    </row>
    <row r="28" spans="1:17" ht="22.5" customHeight="1" x14ac:dyDescent="0.6">
      <c r="A28" s="7" t="s">
        <v>237</v>
      </c>
      <c r="B28" s="16"/>
      <c r="C28" s="22"/>
      <c r="D28" s="23">
        <f>52115+10447</f>
        <v>62562</v>
      </c>
      <c r="E28" s="22"/>
      <c r="F28" s="23">
        <v>51732</v>
      </c>
      <c r="G28" s="22"/>
      <c r="H28" s="42">
        <v>0</v>
      </c>
      <c r="I28" s="22"/>
      <c r="J28" s="23">
        <v>3701</v>
      </c>
    </row>
    <row r="29" spans="1:17" ht="22.5" customHeight="1" x14ac:dyDescent="0.6">
      <c r="A29" s="7" t="s">
        <v>26</v>
      </c>
      <c r="B29" s="16"/>
      <c r="C29" s="22"/>
      <c r="D29" s="23">
        <v>14140</v>
      </c>
      <c r="E29" s="22"/>
      <c r="F29" s="23">
        <v>5000</v>
      </c>
      <c r="G29" s="22"/>
      <c r="H29" s="42">
        <v>0</v>
      </c>
      <c r="I29" s="22"/>
      <c r="J29" s="42">
        <v>0</v>
      </c>
    </row>
    <row r="30" spans="1:17" ht="22.5" customHeight="1" x14ac:dyDescent="0.6">
      <c r="A30" s="7" t="s">
        <v>27</v>
      </c>
      <c r="B30" s="16"/>
      <c r="C30" s="22"/>
      <c r="D30" s="23">
        <v>108206</v>
      </c>
      <c r="E30" s="22"/>
      <c r="F30" s="23">
        <v>80995</v>
      </c>
      <c r="G30" s="22"/>
      <c r="H30" s="23">
        <v>19399</v>
      </c>
      <c r="I30" s="22"/>
      <c r="J30" s="23">
        <v>17132</v>
      </c>
    </row>
    <row r="31" spans="1:17" ht="22.5" customHeight="1" x14ac:dyDescent="0.6">
      <c r="A31" s="15" t="s">
        <v>28</v>
      </c>
      <c r="B31" s="16"/>
      <c r="C31" s="26"/>
      <c r="D31" s="27">
        <f>SUM(D20:D30)</f>
        <v>8026258</v>
      </c>
      <c r="E31" s="26"/>
      <c r="F31" s="27">
        <f>SUM(F20:F30)</f>
        <v>8427545</v>
      </c>
      <c r="G31" s="26"/>
      <c r="H31" s="27">
        <f>SUM(H20:H30)</f>
        <v>6642475</v>
      </c>
      <c r="I31" s="26"/>
      <c r="J31" s="27">
        <f>SUM(J20:J30)</f>
        <v>6268678</v>
      </c>
    </row>
    <row r="32" spans="1:17" ht="22.5" customHeight="1" x14ac:dyDescent="0.6">
      <c r="A32" s="15"/>
      <c r="C32" s="26"/>
      <c r="D32" s="281"/>
      <c r="E32" s="26"/>
      <c r="F32" s="29"/>
      <c r="G32" s="26"/>
      <c r="H32" s="281"/>
      <c r="I32" s="26"/>
      <c r="J32" s="29"/>
    </row>
    <row r="33" spans="1:10" ht="22.5" customHeight="1" thickBot="1" x14ac:dyDescent="0.65">
      <c r="A33" s="9" t="s">
        <v>29</v>
      </c>
      <c r="B33" s="3"/>
      <c r="C33" s="26"/>
      <c r="D33" s="30">
        <f>D17+D31</f>
        <v>11802469</v>
      </c>
      <c r="E33" s="26"/>
      <c r="F33" s="30">
        <f>F17+F31</f>
        <v>11698540</v>
      </c>
      <c r="G33" s="26"/>
      <c r="H33" s="30">
        <f>H17+H31</f>
        <v>7494779</v>
      </c>
      <c r="I33" s="26"/>
      <c r="J33" s="30">
        <f>J17+J31</f>
        <v>6806940</v>
      </c>
    </row>
    <row r="34" spans="1:10" ht="22.5" customHeight="1" thickTop="1" x14ac:dyDescent="0.6">
      <c r="C34" s="22"/>
      <c r="D34" s="277"/>
      <c r="E34" s="22"/>
      <c r="F34" s="12"/>
      <c r="G34" s="26"/>
      <c r="H34" s="277"/>
      <c r="I34" s="22"/>
      <c r="J34" s="22"/>
    </row>
    <row r="35" spans="1:10" ht="23.4" x14ac:dyDescent="0.6">
      <c r="A35" s="2" t="s">
        <v>0</v>
      </c>
      <c r="B35" s="3"/>
      <c r="C35" s="4"/>
      <c r="D35" s="5"/>
      <c r="E35" s="4"/>
      <c r="F35" s="4"/>
      <c r="G35" s="4"/>
      <c r="H35" s="4"/>
      <c r="I35" s="4"/>
      <c r="J35" s="4"/>
    </row>
    <row r="36" spans="1:10" ht="23.4" x14ac:dyDescent="0.6">
      <c r="A36" s="8" t="str">
        <f>A2</f>
        <v>งบฐานะการเงิน</v>
      </c>
      <c r="B36" s="3"/>
      <c r="C36" s="4"/>
      <c r="D36" s="5"/>
      <c r="E36" s="4"/>
      <c r="F36" s="4"/>
      <c r="G36" s="4"/>
      <c r="H36" s="4"/>
      <c r="I36" s="4"/>
      <c r="J36" s="4"/>
    </row>
    <row r="37" spans="1:10" ht="22.5" customHeight="1" x14ac:dyDescent="0.6">
      <c r="A37" s="9"/>
      <c r="C37" s="11"/>
      <c r="E37" s="11"/>
      <c r="G37" s="11"/>
      <c r="H37" s="11"/>
      <c r="I37" s="11"/>
      <c r="J37" s="11"/>
    </row>
    <row r="38" spans="1:10" ht="22.5" customHeight="1" x14ac:dyDescent="0.6">
      <c r="A38" s="4"/>
      <c r="B38" s="3"/>
      <c r="C38" s="3"/>
      <c r="D38" s="363" t="s">
        <v>1</v>
      </c>
      <c r="E38" s="363"/>
      <c r="F38" s="363"/>
      <c r="H38" s="363" t="s">
        <v>2</v>
      </c>
      <c r="I38" s="363"/>
      <c r="J38" s="363"/>
    </row>
    <row r="39" spans="1:10" ht="22.5" customHeight="1" x14ac:dyDescent="0.6">
      <c r="A39" s="4"/>
      <c r="B39" s="3"/>
      <c r="C39" s="3"/>
      <c r="D39" s="13" t="str">
        <f>D5</f>
        <v>30 กันยายน</v>
      </c>
      <c r="E39" s="14"/>
      <c r="F39" s="13" t="s">
        <v>3</v>
      </c>
      <c r="H39" s="13" t="str">
        <f>H5</f>
        <v>30 กันยายน</v>
      </c>
      <c r="I39" s="14"/>
      <c r="J39" s="13" t="s">
        <v>3</v>
      </c>
    </row>
    <row r="40" spans="1:10" ht="22.5" customHeight="1" x14ac:dyDescent="0.6">
      <c r="A40" s="4"/>
      <c r="B40" s="3"/>
      <c r="C40" s="3"/>
      <c r="D40" s="10">
        <v>2567</v>
      </c>
      <c r="E40" s="10"/>
      <c r="F40" s="10" t="s">
        <v>188</v>
      </c>
      <c r="G40" s="10"/>
      <c r="H40" s="10">
        <v>2567</v>
      </c>
      <c r="I40" s="10"/>
      <c r="J40" s="10" t="s">
        <v>188</v>
      </c>
    </row>
    <row r="41" spans="1:10" ht="22.5" customHeight="1" x14ac:dyDescent="0.6">
      <c r="A41" s="15" t="s">
        <v>30</v>
      </c>
      <c r="B41" s="16" t="s">
        <v>5</v>
      </c>
      <c r="C41" s="10"/>
      <c r="D41" s="17" t="s">
        <v>222</v>
      </c>
      <c r="E41" s="10"/>
      <c r="F41" s="10"/>
      <c r="G41" s="10"/>
      <c r="H41" s="17" t="s">
        <v>222</v>
      </c>
      <c r="I41" s="10"/>
      <c r="J41" s="10"/>
    </row>
    <row r="42" spans="1:10" ht="22.5" customHeight="1" x14ac:dyDescent="0.6">
      <c r="C42" s="18"/>
      <c r="D42" s="19"/>
      <c r="E42" s="18"/>
      <c r="F42" s="13"/>
      <c r="G42" s="20" t="s">
        <v>221</v>
      </c>
      <c r="H42" s="13"/>
      <c r="I42" s="18"/>
      <c r="J42" s="13"/>
    </row>
    <row r="43" spans="1:10" ht="22.5" customHeight="1" x14ac:dyDescent="0.6">
      <c r="A43" s="21" t="s">
        <v>31</v>
      </c>
      <c r="C43" s="22"/>
      <c r="E43" s="22"/>
      <c r="F43" s="12"/>
      <c r="G43" s="22"/>
      <c r="H43" s="22"/>
      <c r="I43" s="22"/>
      <c r="J43" s="22"/>
    </row>
    <row r="44" spans="1:10" ht="22.5" customHeight="1" x14ac:dyDescent="0.6">
      <c r="A44" s="7" t="s">
        <v>32</v>
      </c>
      <c r="B44" s="16" t="s">
        <v>13</v>
      </c>
      <c r="C44" s="22"/>
      <c r="D44" s="23">
        <v>1622826</v>
      </c>
      <c r="E44" s="22"/>
      <c r="F44" s="23">
        <v>820000</v>
      </c>
      <c r="G44" s="22"/>
      <c r="H44" s="23">
        <v>1000000</v>
      </c>
      <c r="I44" s="22"/>
      <c r="J44" s="23">
        <v>620000</v>
      </c>
    </row>
    <row r="45" spans="1:10" ht="22.5" customHeight="1" x14ac:dyDescent="0.6">
      <c r="A45" s="7" t="s">
        <v>234</v>
      </c>
      <c r="B45" s="16"/>
      <c r="C45" s="22"/>
      <c r="D45" s="23">
        <v>1539320</v>
      </c>
      <c r="E45" s="22"/>
      <c r="F45" s="23">
        <v>1713703</v>
      </c>
      <c r="G45" s="22"/>
      <c r="H45" s="23">
        <v>114823</v>
      </c>
      <c r="I45" s="22"/>
      <c r="J45" s="23">
        <v>77888</v>
      </c>
    </row>
    <row r="46" spans="1:10" ht="22.5" customHeight="1" x14ac:dyDescent="0.6">
      <c r="A46" s="7" t="s">
        <v>191</v>
      </c>
      <c r="B46" s="16"/>
      <c r="C46" s="22"/>
      <c r="D46" s="23">
        <v>859</v>
      </c>
      <c r="E46" s="22"/>
      <c r="F46" s="23">
        <v>888</v>
      </c>
      <c r="G46" s="22"/>
      <c r="H46" s="23">
        <v>859</v>
      </c>
      <c r="I46" s="22"/>
      <c r="J46" s="23">
        <v>888</v>
      </c>
    </row>
    <row r="47" spans="1:10" ht="22.5" hidden="1" customHeight="1" x14ac:dyDescent="0.6">
      <c r="A47" s="28" t="s">
        <v>34</v>
      </c>
      <c r="B47" s="16"/>
      <c r="C47" s="22"/>
      <c r="D47" s="23"/>
      <c r="E47" s="22"/>
      <c r="F47" s="42">
        <v>0</v>
      </c>
      <c r="G47" s="22"/>
      <c r="H47" s="23"/>
      <c r="I47" s="22"/>
      <c r="J47" s="42">
        <v>0</v>
      </c>
    </row>
    <row r="48" spans="1:10" ht="22.5" customHeight="1" x14ac:dyDescent="0.6">
      <c r="A48" s="7" t="s">
        <v>35</v>
      </c>
      <c r="B48" s="16"/>
      <c r="C48" s="22"/>
      <c r="D48" s="23">
        <v>439603</v>
      </c>
      <c r="E48" s="22"/>
      <c r="F48" s="23">
        <v>240185</v>
      </c>
      <c r="G48" s="22"/>
      <c r="H48" s="42">
        <v>0</v>
      </c>
      <c r="I48" s="22"/>
      <c r="J48" s="42">
        <v>0</v>
      </c>
    </row>
    <row r="49" spans="1:10" ht="22.2" customHeight="1" x14ac:dyDescent="0.6">
      <c r="A49" s="7" t="s">
        <v>36</v>
      </c>
      <c r="B49" s="16"/>
      <c r="C49" s="22"/>
      <c r="D49" s="42">
        <v>0</v>
      </c>
      <c r="E49" s="22"/>
      <c r="F49" s="42">
        <v>0</v>
      </c>
      <c r="G49" s="22"/>
      <c r="H49" s="292">
        <v>1395000</v>
      </c>
      <c r="I49" s="22"/>
      <c r="J49" s="23">
        <v>1118000</v>
      </c>
    </row>
    <row r="50" spans="1:10" ht="22.5" customHeight="1" x14ac:dyDescent="0.6">
      <c r="A50" s="7" t="s">
        <v>37</v>
      </c>
      <c r="B50" s="16"/>
      <c r="C50" s="22"/>
      <c r="D50" s="42"/>
      <c r="E50" s="22"/>
      <c r="F50" s="23"/>
      <c r="G50" s="22"/>
      <c r="H50" s="42"/>
      <c r="I50" s="22"/>
      <c r="J50" s="23"/>
    </row>
    <row r="51" spans="1:10" ht="22.5" customHeight="1" x14ac:dyDescent="0.6">
      <c r="A51" s="7" t="s">
        <v>38</v>
      </c>
      <c r="B51" s="16" t="s">
        <v>13</v>
      </c>
      <c r="C51" s="22"/>
      <c r="D51" s="23">
        <v>653018</v>
      </c>
      <c r="E51" s="22"/>
      <c r="F51" s="23">
        <v>499478</v>
      </c>
      <c r="G51" s="22"/>
      <c r="H51" s="42">
        <v>0</v>
      </c>
      <c r="I51" s="22"/>
      <c r="J51" s="42">
        <v>0</v>
      </c>
    </row>
    <row r="52" spans="1:10" ht="22.5" customHeight="1" x14ac:dyDescent="0.6">
      <c r="A52" s="7" t="s">
        <v>39</v>
      </c>
      <c r="B52" s="16"/>
      <c r="C52" s="22"/>
      <c r="D52" s="42"/>
      <c r="E52" s="22"/>
      <c r="F52" s="23"/>
      <c r="G52" s="22"/>
      <c r="H52" s="42"/>
      <c r="I52" s="22"/>
      <c r="J52" s="23"/>
    </row>
    <row r="53" spans="1:10" ht="22.5" customHeight="1" x14ac:dyDescent="0.6">
      <c r="A53" s="7" t="s">
        <v>38</v>
      </c>
      <c r="B53" s="16"/>
      <c r="C53" s="22"/>
      <c r="D53" s="23">
        <v>29197</v>
      </c>
      <c r="E53" s="22"/>
      <c r="F53" s="23">
        <v>34478</v>
      </c>
      <c r="G53" s="22"/>
      <c r="H53" s="23">
        <v>5191</v>
      </c>
      <c r="I53" s="22"/>
      <c r="J53" s="23">
        <v>5028</v>
      </c>
    </row>
    <row r="54" spans="1:10" ht="22.5" customHeight="1" x14ac:dyDescent="0.6">
      <c r="A54" s="7" t="s">
        <v>40</v>
      </c>
      <c r="B54" s="16"/>
      <c r="C54" s="22"/>
      <c r="D54" s="23">
        <v>6383</v>
      </c>
      <c r="E54" s="22"/>
      <c r="F54" s="23">
        <v>14261</v>
      </c>
      <c r="G54" s="22"/>
      <c r="H54" s="42">
        <v>0</v>
      </c>
      <c r="I54" s="42"/>
      <c r="J54" s="42">
        <v>0</v>
      </c>
    </row>
    <row r="55" spans="1:10" ht="22.2" hidden="1" customHeight="1" x14ac:dyDescent="0.6">
      <c r="A55" s="7" t="s">
        <v>41</v>
      </c>
      <c r="B55" s="16"/>
      <c r="C55" s="22"/>
      <c r="D55" s="42">
        <v>0</v>
      </c>
      <c r="E55" s="22"/>
      <c r="F55" s="42">
        <v>0</v>
      </c>
      <c r="G55" s="22"/>
      <c r="H55" s="42">
        <v>0</v>
      </c>
      <c r="I55" s="42"/>
      <c r="J55" s="42">
        <v>0</v>
      </c>
    </row>
    <row r="56" spans="1:10" ht="22.5" hidden="1" customHeight="1" x14ac:dyDescent="0.6">
      <c r="A56" s="7" t="s">
        <v>206</v>
      </c>
      <c r="B56" s="16"/>
      <c r="C56" s="22"/>
      <c r="D56" s="42">
        <v>0</v>
      </c>
      <c r="E56" s="22"/>
      <c r="F56" s="42">
        <v>0</v>
      </c>
      <c r="G56" s="22"/>
      <c r="H56" s="42">
        <v>0</v>
      </c>
      <c r="I56" s="42"/>
      <c r="J56" s="42">
        <v>0</v>
      </c>
    </row>
    <row r="57" spans="1:10" ht="22.5" customHeight="1" x14ac:dyDescent="0.6">
      <c r="A57" s="28" t="s">
        <v>42</v>
      </c>
      <c r="B57" s="16"/>
      <c r="C57" s="22"/>
      <c r="D57" s="23">
        <v>47557</v>
      </c>
      <c r="E57" s="22"/>
      <c r="F57" s="23">
        <v>49779</v>
      </c>
      <c r="G57" s="22"/>
      <c r="H57" s="23">
        <v>1249</v>
      </c>
      <c r="I57" s="22"/>
      <c r="J57" s="23">
        <v>1200</v>
      </c>
    </row>
    <row r="58" spans="1:10" ht="22.5" customHeight="1" x14ac:dyDescent="0.6">
      <c r="A58" s="9" t="s">
        <v>43</v>
      </c>
      <c r="B58" s="25"/>
      <c r="C58" s="26"/>
      <c r="D58" s="27">
        <f>SUM(D44:D57)</f>
        <v>4338763</v>
      </c>
      <c r="E58" s="26"/>
      <c r="F58" s="27">
        <f>SUM(F44:F57)</f>
        <v>3372772</v>
      </c>
      <c r="G58" s="31"/>
      <c r="H58" s="27">
        <f>SUM(H44:H57)</f>
        <v>2517122</v>
      </c>
      <c r="I58" s="31"/>
      <c r="J58" s="27">
        <f>SUM(J44:J57)</f>
        <v>1823004</v>
      </c>
    </row>
    <row r="59" spans="1:10" ht="22.5" customHeight="1" x14ac:dyDescent="0.6">
      <c r="A59" s="9"/>
      <c r="B59" s="16"/>
      <c r="C59" s="11"/>
      <c r="D59" s="277"/>
      <c r="E59" s="277"/>
      <c r="F59" s="277"/>
      <c r="G59" s="277"/>
      <c r="H59" s="277"/>
      <c r="I59" s="277"/>
      <c r="J59" s="277"/>
    </row>
    <row r="60" spans="1:10" ht="22.5" customHeight="1" x14ac:dyDescent="0.6">
      <c r="A60" s="32" t="s">
        <v>44</v>
      </c>
      <c r="B60" s="25"/>
      <c r="C60" s="22"/>
      <c r="D60" s="23"/>
      <c r="E60" s="22"/>
      <c r="F60" s="23"/>
      <c r="G60" s="23"/>
      <c r="H60" s="23"/>
      <c r="I60" s="23"/>
      <c r="J60" s="23"/>
    </row>
    <row r="61" spans="1:10" ht="22.5" hidden="1" customHeight="1" x14ac:dyDescent="0.6">
      <c r="A61" s="28" t="s">
        <v>45</v>
      </c>
      <c r="B61" s="16"/>
      <c r="C61" s="22"/>
      <c r="D61" s="42">
        <v>0</v>
      </c>
      <c r="E61" s="22"/>
      <c r="F61" s="42">
        <v>0</v>
      </c>
      <c r="G61" s="12"/>
      <c r="H61" s="42">
        <v>0</v>
      </c>
      <c r="I61" s="12"/>
      <c r="J61" s="42">
        <v>0</v>
      </c>
    </row>
    <row r="62" spans="1:10" ht="22.5" hidden="1" customHeight="1" x14ac:dyDescent="0.6">
      <c r="A62" s="7" t="s">
        <v>46</v>
      </c>
      <c r="B62" s="16"/>
      <c r="C62" s="22"/>
      <c r="D62" s="42">
        <v>0</v>
      </c>
      <c r="E62" s="22"/>
      <c r="F62" s="42">
        <v>0</v>
      </c>
      <c r="G62" s="12"/>
      <c r="H62" s="42">
        <v>0</v>
      </c>
      <c r="I62" s="12"/>
      <c r="J62" s="42">
        <v>0</v>
      </c>
    </row>
    <row r="63" spans="1:10" ht="22.5" customHeight="1" x14ac:dyDescent="0.6">
      <c r="A63" s="4" t="s">
        <v>47</v>
      </c>
      <c r="B63" s="25"/>
      <c r="C63" s="22"/>
      <c r="D63" s="23">
        <v>210000</v>
      </c>
      <c r="E63" s="22"/>
      <c r="F63" s="33">
        <v>420000</v>
      </c>
      <c r="G63" s="23"/>
      <c r="H63" s="42">
        <v>0</v>
      </c>
      <c r="I63" s="23"/>
      <c r="J63" s="42">
        <v>0</v>
      </c>
    </row>
    <row r="64" spans="1:10" ht="22.5" customHeight="1" x14ac:dyDescent="0.6">
      <c r="A64" s="28" t="s">
        <v>48</v>
      </c>
      <c r="B64" s="16" t="s">
        <v>13</v>
      </c>
      <c r="C64" s="12"/>
      <c r="D64" s="23">
        <v>1151378</v>
      </c>
      <c r="E64" s="22"/>
      <c r="F64" s="33">
        <v>1661536</v>
      </c>
      <c r="G64" s="23"/>
      <c r="H64" s="42">
        <v>0</v>
      </c>
      <c r="I64" s="23"/>
      <c r="J64" s="42">
        <v>0</v>
      </c>
    </row>
    <row r="65" spans="1:10" ht="22.5" customHeight="1" x14ac:dyDescent="0.6">
      <c r="A65" s="28" t="s">
        <v>49</v>
      </c>
      <c r="B65" s="16"/>
      <c r="C65" s="12"/>
      <c r="D65" s="23">
        <v>142670</v>
      </c>
      <c r="E65" s="22"/>
      <c r="F65" s="33">
        <v>170537</v>
      </c>
      <c r="G65" s="23"/>
      <c r="H65" s="23">
        <v>24690</v>
      </c>
      <c r="I65" s="23"/>
      <c r="J65" s="33">
        <v>28603</v>
      </c>
    </row>
    <row r="66" spans="1:10" ht="22.5" customHeight="1" x14ac:dyDescent="0.6">
      <c r="A66" s="28" t="s">
        <v>197</v>
      </c>
      <c r="B66" s="16" t="s">
        <v>13</v>
      </c>
      <c r="C66" s="12"/>
      <c r="D66" s="23">
        <v>984841</v>
      </c>
      <c r="E66" s="22"/>
      <c r="F66" s="33">
        <v>981667</v>
      </c>
      <c r="G66" s="23"/>
      <c r="H66" s="23">
        <v>984841</v>
      </c>
      <c r="I66" s="23"/>
      <c r="J66" s="33">
        <v>981667</v>
      </c>
    </row>
    <row r="67" spans="1:10" s="24" customFormat="1" ht="22.5" customHeight="1" x14ac:dyDescent="0.6">
      <c r="A67" s="7" t="s">
        <v>238</v>
      </c>
      <c r="B67" s="16"/>
      <c r="C67" s="22"/>
      <c r="D67" s="23">
        <v>71991</v>
      </c>
      <c r="E67" s="22"/>
      <c r="F67" s="33">
        <v>67062</v>
      </c>
      <c r="G67" s="23"/>
      <c r="H67" s="23">
        <v>13510</v>
      </c>
      <c r="I67" s="23"/>
      <c r="J67" s="33">
        <v>12904</v>
      </c>
    </row>
    <row r="68" spans="1:10" s="24" customFormat="1" ht="22.5" customHeight="1" x14ac:dyDescent="0.6">
      <c r="A68" s="7" t="s">
        <v>265</v>
      </c>
      <c r="B68" s="16"/>
      <c r="C68" s="22"/>
      <c r="D68" s="23">
        <v>9591</v>
      </c>
      <c r="E68" s="22"/>
      <c r="F68" s="42">
        <v>0</v>
      </c>
      <c r="G68" s="23"/>
      <c r="H68" s="23">
        <v>1568</v>
      </c>
      <c r="I68" s="23"/>
      <c r="J68" s="42">
        <v>0</v>
      </c>
    </row>
    <row r="69" spans="1:10" ht="22.5" hidden="1" customHeight="1" x14ac:dyDescent="0.6">
      <c r="A69" s="7" t="s">
        <v>192</v>
      </c>
      <c r="B69" s="16"/>
      <c r="C69" s="22"/>
      <c r="D69" s="42">
        <v>0</v>
      </c>
      <c r="E69" s="22"/>
      <c r="F69" s="42">
        <v>0</v>
      </c>
      <c r="G69" s="23"/>
      <c r="H69" s="42">
        <v>0</v>
      </c>
      <c r="I69" s="23"/>
      <c r="J69" s="42">
        <v>0</v>
      </c>
    </row>
    <row r="70" spans="1:10" s="34" customFormat="1" ht="22.5" customHeight="1" x14ac:dyDescent="0.6">
      <c r="A70" s="7" t="s">
        <v>52</v>
      </c>
      <c r="B70" s="35"/>
      <c r="C70" s="36"/>
      <c r="D70" s="23">
        <v>52705</v>
      </c>
      <c r="E70" s="22"/>
      <c r="F70" s="33">
        <v>55839</v>
      </c>
      <c r="G70" s="23"/>
      <c r="H70" s="42">
        <v>0</v>
      </c>
      <c r="I70" s="23"/>
      <c r="J70" s="42">
        <v>0</v>
      </c>
    </row>
    <row r="71" spans="1:10" s="24" customFormat="1" ht="22.5" hidden="1" customHeight="1" x14ac:dyDescent="0.6">
      <c r="A71" s="7" t="s">
        <v>52</v>
      </c>
      <c r="B71" s="37"/>
      <c r="C71" s="38"/>
      <c r="D71" s="42">
        <v>0</v>
      </c>
      <c r="E71" s="42"/>
      <c r="F71" s="42">
        <v>0</v>
      </c>
      <c r="G71" s="42"/>
      <c r="H71" s="42">
        <v>0</v>
      </c>
      <c r="I71" s="42"/>
      <c r="J71" s="42">
        <v>0</v>
      </c>
    </row>
    <row r="72" spans="1:10" ht="22.5" customHeight="1" x14ac:dyDescent="0.6">
      <c r="A72" s="8" t="s">
        <v>53</v>
      </c>
      <c r="B72" s="16"/>
      <c r="C72" s="12"/>
      <c r="D72" s="27">
        <f>SUM(D61:D71)</f>
        <v>2623176</v>
      </c>
      <c r="E72" s="12"/>
      <c r="F72" s="27">
        <f>SUM(F61:F71)</f>
        <v>3356641</v>
      </c>
      <c r="G72" s="22"/>
      <c r="H72" s="27">
        <f>SUM(H61:H71)</f>
        <v>1024609</v>
      </c>
      <c r="I72" s="22"/>
      <c r="J72" s="27">
        <f>SUM(J61:J71)</f>
        <v>1023174</v>
      </c>
    </row>
    <row r="73" spans="1:10" ht="22.5" customHeight="1" x14ac:dyDescent="0.6">
      <c r="A73" s="8"/>
      <c r="C73" s="10"/>
      <c r="D73" s="10"/>
      <c r="E73" s="10"/>
      <c r="F73" s="10"/>
      <c r="G73" s="10"/>
      <c r="H73" s="10"/>
      <c r="I73" s="10"/>
      <c r="J73" s="10"/>
    </row>
    <row r="74" spans="1:10" ht="22.5" customHeight="1" x14ac:dyDescent="0.6">
      <c r="A74" s="8" t="s">
        <v>54</v>
      </c>
      <c r="C74" s="12"/>
      <c r="D74" s="282">
        <f>D58+D72</f>
        <v>6961939</v>
      </c>
      <c r="E74" s="12"/>
      <c r="F74" s="39">
        <f>F58+F72</f>
        <v>6729413</v>
      </c>
      <c r="G74" s="22"/>
      <c r="H74" s="283">
        <f>H58+H72</f>
        <v>3541731</v>
      </c>
      <c r="I74" s="22"/>
      <c r="J74" s="39">
        <f>J58+J72</f>
        <v>2846178</v>
      </c>
    </row>
    <row r="75" spans="1:10" ht="22.5" customHeight="1" x14ac:dyDescent="0.6">
      <c r="C75" s="10"/>
      <c r="D75" s="10"/>
      <c r="E75" s="10"/>
      <c r="F75" s="10"/>
      <c r="G75" s="10"/>
      <c r="H75" s="10"/>
      <c r="I75" s="10"/>
      <c r="J75" s="10"/>
    </row>
    <row r="76" spans="1:10" ht="23.4" x14ac:dyDescent="0.6">
      <c r="A76" s="2" t="s">
        <v>0</v>
      </c>
      <c r="B76" s="3"/>
      <c r="C76" s="4"/>
      <c r="D76" s="5"/>
      <c r="E76" s="4"/>
      <c r="F76" s="4"/>
      <c r="G76" s="4"/>
      <c r="H76" s="4"/>
      <c r="I76" s="4"/>
      <c r="J76" s="4"/>
    </row>
    <row r="77" spans="1:10" ht="23.4" x14ac:dyDescent="0.6">
      <c r="A77" s="8" t="str">
        <f>A2</f>
        <v>งบฐานะการเงิน</v>
      </c>
      <c r="B77" s="3"/>
      <c r="C77" s="4"/>
      <c r="D77" s="5"/>
      <c r="E77" s="4"/>
      <c r="F77" s="4"/>
      <c r="G77" s="4"/>
      <c r="H77" s="4"/>
      <c r="I77" s="4"/>
      <c r="J77" s="4"/>
    </row>
    <row r="78" spans="1:10" ht="22.5" customHeight="1" x14ac:dyDescent="0.6">
      <c r="A78" s="9"/>
      <c r="C78" s="11"/>
      <c r="E78" s="11"/>
      <c r="G78" s="11"/>
      <c r="H78" s="11"/>
      <c r="I78" s="11"/>
      <c r="J78" s="11"/>
    </row>
    <row r="79" spans="1:10" ht="22.5" customHeight="1" x14ac:dyDescent="0.6">
      <c r="A79" s="4"/>
      <c r="B79" s="3"/>
      <c r="C79" s="3"/>
      <c r="D79" s="363" t="s">
        <v>1</v>
      </c>
      <c r="E79" s="363"/>
      <c r="F79" s="363"/>
      <c r="H79" s="363" t="s">
        <v>2</v>
      </c>
      <c r="I79" s="363"/>
      <c r="J79" s="363"/>
    </row>
    <row r="80" spans="1:10" ht="22.5" customHeight="1" x14ac:dyDescent="0.6">
      <c r="A80" s="4"/>
      <c r="B80" s="3"/>
      <c r="C80" s="3"/>
      <c r="D80" s="13" t="str">
        <f>D39</f>
        <v>30 กันยายน</v>
      </c>
      <c r="E80" s="14"/>
      <c r="F80" s="13" t="s">
        <v>3</v>
      </c>
      <c r="H80" s="13" t="str">
        <f>H39</f>
        <v>30 กันยายน</v>
      </c>
      <c r="I80" s="14"/>
      <c r="J80" s="13" t="s">
        <v>3</v>
      </c>
    </row>
    <row r="81" spans="1:10" ht="22.5" customHeight="1" x14ac:dyDescent="0.6">
      <c r="A81" s="4"/>
      <c r="B81" s="3"/>
      <c r="C81" s="3"/>
      <c r="D81" s="10">
        <v>2567</v>
      </c>
      <c r="E81" s="10"/>
      <c r="F81" s="10" t="s">
        <v>188</v>
      </c>
      <c r="G81" s="10"/>
      <c r="H81" s="10">
        <v>2567</v>
      </c>
      <c r="I81" s="10"/>
      <c r="J81" s="10" t="s">
        <v>188</v>
      </c>
    </row>
    <row r="82" spans="1:10" ht="22.5" customHeight="1" x14ac:dyDescent="0.6">
      <c r="A82" s="15" t="s">
        <v>55</v>
      </c>
      <c r="B82" s="16"/>
      <c r="C82" s="10"/>
      <c r="D82" s="17" t="s">
        <v>222</v>
      </c>
      <c r="E82" s="10"/>
      <c r="F82" s="10"/>
      <c r="G82" s="10"/>
      <c r="H82" s="17" t="s">
        <v>222</v>
      </c>
      <c r="I82" s="10"/>
      <c r="J82" s="10"/>
    </row>
    <row r="83" spans="1:10" ht="22.5" customHeight="1" x14ac:dyDescent="0.6">
      <c r="C83" s="18"/>
      <c r="D83" s="19"/>
      <c r="E83" s="18"/>
      <c r="F83" s="13"/>
      <c r="G83" s="20" t="s">
        <v>221</v>
      </c>
      <c r="H83" s="13"/>
      <c r="I83" s="18"/>
      <c r="J83" s="13"/>
    </row>
    <row r="84" spans="1:10" ht="22.5" customHeight="1" x14ac:dyDescent="0.6">
      <c r="A84" s="21" t="s">
        <v>56</v>
      </c>
      <c r="C84" s="22"/>
      <c r="E84" s="22"/>
      <c r="F84" s="12"/>
      <c r="G84" s="22"/>
      <c r="H84" s="22"/>
      <c r="I84" s="22"/>
      <c r="J84" s="22"/>
    </row>
    <row r="85" spans="1:10" ht="22.5" customHeight="1" x14ac:dyDescent="0.6">
      <c r="A85" s="28" t="s">
        <v>57</v>
      </c>
      <c r="B85" s="16"/>
      <c r="C85" s="22"/>
      <c r="D85" s="23"/>
      <c r="E85" s="22"/>
      <c r="F85" s="23"/>
      <c r="G85" s="22"/>
      <c r="H85" s="22"/>
      <c r="I85" s="22"/>
      <c r="J85" s="22"/>
    </row>
    <row r="86" spans="1:10" ht="22.5" customHeight="1" x14ac:dyDescent="0.6">
      <c r="A86" s="28" t="s">
        <v>59</v>
      </c>
      <c r="B86" s="16"/>
      <c r="C86" s="22"/>
      <c r="D86" s="23"/>
      <c r="E86" s="22"/>
      <c r="F86" s="23"/>
      <c r="G86" s="22"/>
      <c r="H86" s="22"/>
      <c r="I86" s="22"/>
      <c r="J86" s="22"/>
    </row>
    <row r="87" spans="1:10" ht="22.5" customHeight="1" thickBot="1" x14ac:dyDescent="0.65">
      <c r="A87" s="40" t="s">
        <v>198</v>
      </c>
      <c r="B87" s="16"/>
      <c r="C87" s="22"/>
      <c r="D87" s="284">
        <v>400000</v>
      </c>
      <c r="E87" s="22"/>
      <c r="F87" s="284">
        <v>400000</v>
      </c>
      <c r="G87" s="22"/>
      <c r="H87" s="284">
        <v>400000</v>
      </c>
      <c r="I87" s="22"/>
      <c r="J87" s="284">
        <v>400000</v>
      </c>
    </row>
    <row r="88" spans="1:10" ht="22.5" customHeight="1" thickTop="1" x14ac:dyDescent="0.6">
      <c r="A88" s="7" t="s">
        <v>60</v>
      </c>
      <c r="B88" s="16"/>
      <c r="C88" s="22"/>
      <c r="D88" s="23"/>
      <c r="E88" s="22"/>
      <c r="F88" s="23"/>
      <c r="G88" s="22"/>
      <c r="H88" s="23"/>
      <c r="I88" s="22"/>
      <c r="J88" s="23"/>
    </row>
    <row r="89" spans="1:10" ht="22.5" customHeight="1" x14ac:dyDescent="0.6">
      <c r="A89" s="41" t="s">
        <v>199</v>
      </c>
      <c r="B89" s="16"/>
      <c r="C89" s="23"/>
      <c r="D89" s="23">
        <v>362220</v>
      </c>
      <c r="E89" s="23"/>
      <c r="F89" s="23">
        <v>362220</v>
      </c>
      <c r="G89" s="23"/>
      <c r="H89" s="23">
        <v>362220</v>
      </c>
      <c r="I89" s="23"/>
      <c r="J89" s="23">
        <v>362220</v>
      </c>
    </row>
    <row r="90" spans="1:10" ht="22.5" customHeight="1" x14ac:dyDescent="0.6">
      <c r="A90" s="7" t="s">
        <v>61</v>
      </c>
      <c r="B90" s="16"/>
      <c r="C90" s="22"/>
      <c r="D90" s="23">
        <f>'CH-Conso 67'!H35</f>
        <v>2086386</v>
      </c>
      <c r="E90" s="22"/>
      <c r="F90" s="23">
        <v>2086386</v>
      </c>
      <c r="G90" s="22"/>
      <c r="H90" s="23">
        <f>'CH-Seperate 67'!H27</f>
        <v>2086386</v>
      </c>
      <c r="I90" s="22"/>
      <c r="J90" s="23">
        <v>2086386</v>
      </c>
    </row>
    <row r="91" spans="1:10" ht="22.5" customHeight="1" x14ac:dyDescent="0.6">
      <c r="A91" s="7" t="s">
        <v>245</v>
      </c>
      <c r="B91" s="16"/>
      <c r="C91" s="22"/>
      <c r="D91" s="23">
        <f>'CH-Conso 67'!J35</f>
        <v>-2534</v>
      </c>
      <c r="E91" s="22"/>
      <c r="F91" s="23">
        <v>-1845</v>
      </c>
      <c r="G91" s="22"/>
      <c r="H91" s="42">
        <v>0</v>
      </c>
      <c r="I91" s="12"/>
      <c r="J91" s="42">
        <v>0</v>
      </c>
    </row>
    <row r="92" spans="1:10" ht="22.5" customHeight="1" x14ac:dyDescent="0.6">
      <c r="A92" s="7" t="s">
        <v>62</v>
      </c>
      <c r="B92" s="16"/>
      <c r="C92" s="22"/>
      <c r="D92" s="23"/>
      <c r="E92" s="22"/>
      <c r="F92" s="23"/>
      <c r="G92" s="22"/>
      <c r="H92" s="22"/>
      <c r="I92" s="22"/>
      <c r="J92" s="23"/>
    </row>
    <row r="93" spans="1:10" ht="22.5" customHeight="1" x14ac:dyDescent="0.6">
      <c r="A93" s="7" t="s">
        <v>63</v>
      </c>
      <c r="B93" s="16"/>
      <c r="C93" s="22"/>
      <c r="D93" s="23"/>
      <c r="E93" s="22"/>
      <c r="F93" s="23"/>
      <c r="G93" s="22"/>
      <c r="H93" s="22"/>
      <c r="I93" s="22"/>
      <c r="J93" s="23"/>
    </row>
    <row r="94" spans="1:10" ht="22.5" customHeight="1" x14ac:dyDescent="0.6">
      <c r="A94" s="7" t="s">
        <v>64</v>
      </c>
      <c r="B94" s="16"/>
      <c r="C94" s="23"/>
      <c r="D94" s="23">
        <f>'CH-Conso 67'!L35</f>
        <v>50524</v>
      </c>
      <c r="E94" s="23"/>
      <c r="F94" s="23">
        <v>50524</v>
      </c>
      <c r="G94" s="22"/>
      <c r="H94" s="23">
        <f>'CH-Seperate 67'!J27</f>
        <v>50524</v>
      </c>
      <c r="I94" s="22"/>
      <c r="J94" s="23">
        <v>50524</v>
      </c>
    </row>
    <row r="95" spans="1:10" ht="22.5" customHeight="1" x14ac:dyDescent="0.6">
      <c r="A95" s="7" t="s">
        <v>65</v>
      </c>
      <c r="B95" s="16"/>
      <c r="C95" s="23"/>
      <c r="D95" s="23">
        <f>'CH-Conso 67'!N35</f>
        <v>2250391</v>
      </c>
      <c r="E95" s="23"/>
      <c r="F95" s="23">
        <v>2374984</v>
      </c>
      <c r="G95" s="22"/>
      <c r="H95" s="23">
        <f>'CH-Seperate 67'!L27</f>
        <v>1454204</v>
      </c>
      <c r="I95" s="22"/>
      <c r="J95" s="23">
        <v>1461918</v>
      </c>
    </row>
    <row r="96" spans="1:10" ht="22.5" customHeight="1" x14ac:dyDescent="0.6">
      <c r="A96" s="7" t="s">
        <v>66</v>
      </c>
      <c r="B96" s="16"/>
      <c r="C96" s="23"/>
      <c r="D96" s="43">
        <f>'CH-Conso 67'!T35</f>
        <v>-4430</v>
      </c>
      <c r="E96" s="23"/>
      <c r="F96" s="43">
        <v>-5597</v>
      </c>
      <c r="G96" s="12"/>
      <c r="H96" s="43">
        <f>'CH-Seperate 67'!P27</f>
        <v>-286</v>
      </c>
      <c r="I96" s="12"/>
      <c r="J96" s="43">
        <v>-286</v>
      </c>
    </row>
    <row r="97" spans="1:10" ht="22.5" customHeight="1" x14ac:dyDescent="0.6">
      <c r="A97" s="15" t="s">
        <v>67</v>
      </c>
      <c r="B97" s="16"/>
      <c r="C97" s="31"/>
      <c r="D97" s="31">
        <f>SUM(D89:D96)</f>
        <v>4742557</v>
      </c>
      <c r="E97" s="31"/>
      <c r="F97" s="31">
        <f>SUM(F89:F96)</f>
        <v>4866672</v>
      </c>
      <c r="G97" s="31"/>
      <c r="H97" s="44">
        <f>SUM(H89:H96)</f>
        <v>3953048</v>
      </c>
      <c r="I97" s="31"/>
      <c r="J97" s="31">
        <f>SUM(J89:J96)</f>
        <v>3960762</v>
      </c>
    </row>
    <row r="98" spans="1:10" ht="22.5" customHeight="1" x14ac:dyDescent="0.6">
      <c r="A98" s="45" t="s">
        <v>68</v>
      </c>
      <c r="B98" s="16"/>
      <c r="C98" s="22"/>
      <c r="D98" s="23">
        <f>'CH-Conso 67'!X35</f>
        <v>97973</v>
      </c>
      <c r="E98" s="22"/>
      <c r="F98" s="23">
        <v>102455</v>
      </c>
      <c r="G98" s="22"/>
      <c r="H98" s="42">
        <v>0</v>
      </c>
      <c r="I98" s="22"/>
      <c r="J98" s="42">
        <v>0</v>
      </c>
    </row>
    <row r="99" spans="1:10" ht="22.5" customHeight="1" x14ac:dyDescent="0.6">
      <c r="A99" s="15" t="s">
        <v>69</v>
      </c>
      <c r="C99" s="31"/>
      <c r="D99" s="27">
        <f>SUM(D97:D98)</f>
        <v>4840530</v>
      </c>
      <c r="E99" s="31"/>
      <c r="F99" s="27">
        <f>SUM(F97:F98)</f>
        <v>4969127</v>
      </c>
      <c r="G99" s="31"/>
      <c r="H99" s="285">
        <f>SUM(H97:H98)</f>
        <v>3953048</v>
      </c>
      <c r="I99" s="31"/>
      <c r="J99" s="27">
        <f>SUM(J97:J98)</f>
        <v>3960762</v>
      </c>
    </row>
    <row r="100" spans="1:10" ht="22.5" customHeight="1" x14ac:dyDescent="0.6">
      <c r="A100" s="15"/>
      <c r="C100" s="31"/>
      <c r="D100" s="29"/>
      <c r="E100" s="31"/>
      <c r="F100" s="29"/>
      <c r="G100" s="31"/>
      <c r="H100" s="29"/>
      <c r="I100" s="31"/>
      <c r="J100" s="29"/>
    </row>
    <row r="101" spans="1:10" ht="22.5" customHeight="1" thickBot="1" x14ac:dyDescent="0.65">
      <c r="A101" s="15" t="s">
        <v>70</v>
      </c>
      <c r="C101" s="26"/>
      <c r="D101" s="30">
        <f>D74+D99</f>
        <v>11802469</v>
      </c>
      <c r="E101" s="26"/>
      <c r="F101" s="30">
        <f>F74+F99</f>
        <v>11698540</v>
      </c>
      <c r="G101" s="26"/>
      <c r="H101" s="46">
        <f>H74+H99</f>
        <v>7494779</v>
      </c>
      <c r="I101" s="26"/>
      <c r="J101" s="30">
        <f>J74+J99</f>
        <v>6806940</v>
      </c>
    </row>
    <row r="102" spans="1:10" ht="22.5" customHeight="1" thickTop="1" x14ac:dyDescent="0.6">
      <c r="B102" s="47"/>
      <c r="C102" s="47"/>
      <c r="D102" s="48"/>
      <c r="E102" s="48"/>
      <c r="F102" s="48"/>
      <c r="G102" s="48"/>
      <c r="H102" s="48"/>
      <c r="I102" s="48"/>
      <c r="J102" s="48"/>
    </row>
    <row r="103" spans="1:10" ht="22.5" customHeight="1" x14ac:dyDescent="0.6">
      <c r="D103" s="274"/>
      <c r="E103" s="275"/>
      <c r="F103" s="274"/>
      <c r="G103" s="275"/>
      <c r="H103" s="274"/>
      <c r="I103" s="275"/>
      <c r="J103" s="274"/>
    </row>
    <row r="104" spans="1:10" ht="22.5" customHeight="1" x14ac:dyDescent="0.6">
      <c r="D104" s="286"/>
      <c r="E104" s="287"/>
      <c r="F104" s="288"/>
      <c r="G104" s="287"/>
      <c r="H104" s="287"/>
      <c r="I104" s="287"/>
      <c r="J104" s="287"/>
    </row>
    <row r="105" spans="1:10" ht="22.5" customHeight="1" x14ac:dyDescent="0.6">
      <c r="D105" s="289"/>
      <c r="E105" s="290"/>
      <c r="F105" s="291"/>
      <c r="G105" s="290"/>
      <c r="H105" s="290"/>
      <c r="I105" s="290"/>
      <c r="J105" s="290"/>
    </row>
  </sheetData>
  <mergeCells count="6">
    <mergeCell ref="H79:J79"/>
    <mergeCell ref="D79:F79"/>
    <mergeCell ref="H4:J4"/>
    <mergeCell ref="D4:F4"/>
    <mergeCell ref="D38:F38"/>
    <mergeCell ref="H38:J38"/>
  </mergeCells>
  <phoneticPr fontId="0" type="noConversion"/>
  <pageMargins left="0.7" right="0.7" top="0.48" bottom="0.5" header="0.5" footer="0.5"/>
  <pageSetup paperSize="9" scale="71" firstPageNumber="3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4" max="16383" man="1"/>
    <brk id="75" max="16383" man="1"/>
  </rowBreaks>
  <ignoredErrors>
    <ignoredError sqref="B17:B45 B47:B52 B54:B55 B11:B15 F6:J9 F10:G10 I10:J10 B57:B64 F81:J8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12316-DF5F-4CDD-8F81-CD21E3879908}">
  <sheetPr syncVertical="1" syncRef="A1" transitionEvaluation="1" transitionEntry="1"/>
  <dimension ref="A1:J76"/>
  <sheetViews>
    <sheetView zoomScale="90" zoomScaleNormal="90" zoomScaleSheetLayoutView="73" workbookViewId="0">
      <selection activeCell="M80" sqref="M80"/>
    </sheetView>
  </sheetViews>
  <sheetFormatPr defaultColWidth="9.875" defaultRowHeight="22.5" customHeight="1" x14ac:dyDescent="0.6"/>
  <cols>
    <col min="1" max="1" width="56.75" style="7" customWidth="1"/>
    <col min="2" max="2" width="8.375" style="10" customWidth="1"/>
    <col min="3" max="3" width="1" style="7" customWidth="1"/>
    <col min="4" max="4" width="18.75" style="12" customWidth="1"/>
    <col min="5" max="5" width="2" style="7" customWidth="1"/>
    <col min="6" max="6" width="16" style="11" customWidth="1"/>
    <col min="7" max="7" width="2" style="7" customWidth="1"/>
    <col min="8" max="8" width="17.75" style="7" bestFit="1" customWidth="1"/>
    <col min="9" max="9" width="2" style="7" customWidth="1"/>
    <col min="10" max="10" width="15.625" style="7" customWidth="1"/>
    <col min="11" max="16384" width="9.875" style="7"/>
  </cols>
  <sheetData>
    <row r="1" spans="1:10" ht="23.4" x14ac:dyDescent="0.6">
      <c r="A1" s="2" t="s">
        <v>0</v>
      </c>
      <c r="B1" s="3"/>
      <c r="C1" s="51"/>
      <c r="D1" s="19"/>
      <c r="E1" s="51"/>
      <c r="F1" s="51"/>
      <c r="G1" s="51"/>
      <c r="H1" s="51"/>
      <c r="I1" s="51"/>
      <c r="J1" s="51"/>
    </row>
    <row r="2" spans="1:10" ht="23.4" x14ac:dyDescent="0.6">
      <c r="A2" s="9" t="s">
        <v>223</v>
      </c>
      <c r="C2" s="11"/>
      <c r="E2" s="11"/>
      <c r="G2" s="11"/>
      <c r="H2" s="11"/>
      <c r="I2" s="11"/>
      <c r="J2" s="11"/>
    </row>
    <row r="3" spans="1:10" ht="11.1" customHeight="1" x14ac:dyDescent="0.6">
      <c r="A3" s="9"/>
      <c r="C3" s="11"/>
      <c r="E3" s="11"/>
      <c r="G3" s="11"/>
      <c r="H3" s="11"/>
      <c r="I3" s="11"/>
      <c r="J3" s="11"/>
    </row>
    <row r="4" spans="1:10" ht="19.5" customHeight="1" x14ac:dyDescent="0.6">
      <c r="B4" s="3"/>
      <c r="C4" s="3"/>
      <c r="D4" s="363" t="s">
        <v>1</v>
      </c>
      <c r="E4" s="363"/>
      <c r="F4" s="363"/>
      <c r="G4" s="52"/>
      <c r="H4" s="363" t="s">
        <v>2</v>
      </c>
      <c r="I4" s="363"/>
      <c r="J4" s="363"/>
    </row>
    <row r="5" spans="1:10" ht="21.75" customHeight="1" x14ac:dyDescent="0.6">
      <c r="B5" s="3"/>
      <c r="C5" s="3"/>
      <c r="D5" s="364" t="s">
        <v>224</v>
      </c>
      <c r="E5" s="364"/>
      <c r="F5" s="364"/>
      <c r="G5" s="53"/>
      <c r="H5" s="364" t="s">
        <v>224</v>
      </c>
      <c r="I5" s="364"/>
      <c r="J5" s="364"/>
    </row>
    <row r="6" spans="1:10" ht="19.5" customHeight="1" x14ac:dyDescent="0.6">
      <c r="B6" s="3"/>
      <c r="C6" s="3"/>
      <c r="D6" s="365" t="s">
        <v>271</v>
      </c>
      <c r="E6" s="365"/>
      <c r="F6" s="365"/>
      <c r="G6" s="53"/>
      <c r="H6" s="365" t="s">
        <v>271</v>
      </c>
      <c r="I6" s="365"/>
      <c r="J6" s="365"/>
    </row>
    <row r="7" spans="1:10" ht="19.5" customHeight="1" x14ac:dyDescent="0.6">
      <c r="B7" s="16" t="s">
        <v>5</v>
      </c>
      <c r="C7" s="10"/>
      <c r="D7" s="19" t="s">
        <v>225</v>
      </c>
      <c r="E7" s="10"/>
      <c r="F7" s="12" t="s">
        <v>188</v>
      </c>
      <c r="G7" s="10"/>
      <c r="H7" s="19" t="s">
        <v>225</v>
      </c>
      <c r="I7" s="10"/>
      <c r="J7" s="12" t="s">
        <v>188</v>
      </c>
    </row>
    <row r="8" spans="1:10" ht="19.5" customHeight="1" x14ac:dyDescent="0.6">
      <c r="C8" s="18"/>
      <c r="D8" s="19"/>
      <c r="E8" s="18"/>
      <c r="F8" s="13"/>
      <c r="G8" s="20" t="s">
        <v>221</v>
      </c>
      <c r="H8" s="13"/>
      <c r="I8" s="18"/>
      <c r="J8" s="13"/>
    </row>
    <row r="9" spans="1:10" ht="21.6" customHeight="1" x14ac:dyDescent="0.6">
      <c r="A9" s="15" t="s">
        <v>71</v>
      </c>
      <c r="C9" s="18"/>
      <c r="D9" s="19"/>
      <c r="E9" s="18"/>
      <c r="F9" s="13"/>
      <c r="G9" s="232"/>
      <c r="H9" s="13"/>
      <c r="I9" s="18"/>
      <c r="J9" s="13"/>
    </row>
    <row r="10" spans="1:10" ht="21.6" customHeight="1" x14ac:dyDescent="0.6">
      <c r="A10" s="7" t="s">
        <v>72</v>
      </c>
      <c r="B10" s="16" t="s">
        <v>242</v>
      </c>
      <c r="C10" s="18"/>
      <c r="D10" s="233">
        <v>1491204</v>
      </c>
      <c r="E10" s="234"/>
      <c r="F10" s="233">
        <v>1278313</v>
      </c>
      <c r="G10" s="234"/>
      <c r="H10" s="233">
        <v>83166</v>
      </c>
      <c r="I10" s="234"/>
      <c r="J10" s="233">
        <v>64110</v>
      </c>
    </row>
    <row r="11" spans="1:10" ht="21.6" customHeight="1" x14ac:dyDescent="0.6">
      <c r="A11" s="7" t="s">
        <v>73</v>
      </c>
      <c r="B11" s="16" t="s">
        <v>239</v>
      </c>
      <c r="C11" s="18"/>
      <c r="D11" s="43">
        <v>-1431896</v>
      </c>
      <c r="E11" s="234"/>
      <c r="F11" s="43">
        <v>-1241784</v>
      </c>
      <c r="G11" s="234"/>
      <c r="H11" s="43">
        <v>-76744</v>
      </c>
      <c r="I11" s="234"/>
      <c r="J11" s="43">
        <v>-59057</v>
      </c>
    </row>
    <row r="12" spans="1:10" ht="24.6" customHeight="1" x14ac:dyDescent="0.6">
      <c r="A12" s="15" t="s">
        <v>74</v>
      </c>
      <c r="B12" s="16"/>
      <c r="C12" s="18"/>
      <c r="D12" s="31">
        <f>SUM(D10:D11)</f>
        <v>59308</v>
      </c>
      <c r="E12" s="234"/>
      <c r="F12" s="235">
        <f>SUM(F10:F11)</f>
        <v>36529</v>
      </c>
      <c r="G12" s="234"/>
      <c r="H12" s="31">
        <f>SUM(H10:H11)</f>
        <v>6422</v>
      </c>
      <c r="I12" s="234"/>
      <c r="J12" s="235">
        <f>SUM(J10:J11)</f>
        <v>5053</v>
      </c>
    </row>
    <row r="13" spans="1:10" ht="10.5" customHeight="1" x14ac:dyDescent="0.6">
      <c r="B13" s="16"/>
      <c r="C13" s="18"/>
      <c r="D13" s="33"/>
      <c r="E13" s="234"/>
      <c r="F13" s="236"/>
      <c r="G13" s="234"/>
      <c r="H13" s="33"/>
      <c r="I13" s="234"/>
      <c r="J13" s="236"/>
    </row>
    <row r="14" spans="1:10" ht="22.5" customHeight="1" x14ac:dyDescent="0.6">
      <c r="A14" s="7" t="s">
        <v>75</v>
      </c>
      <c r="B14" s="16"/>
      <c r="C14" s="22"/>
      <c r="D14" s="23">
        <v>4</v>
      </c>
      <c r="E14" s="234"/>
      <c r="F14" s="23">
        <v>344</v>
      </c>
      <c r="G14" s="234"/>
      <c r="H14" s="23">
        <v>3430</v>
      </c>
      <c r="I14" s="234"/>
      <c r="J14" s="23">
        <v>2713</v>
      </c>
    </row>
    <row r="15" spans="1:10" ht="21.6" customHeight="1" x14ac:dyDescent="0.6">
      <c r="A15" s="7" t="s">
        <v>76</v>
      </c>
      <c r="B15" s="16"/>
      <c r="C15" s="22"/>
      <c r="D15" s="42">
        <v>0</v>
      </c>
      <c r="E15" s="234"/>
      <c r="F15" s="23">
        <v>6918</v>
      </c>
      <c r="G15" s="234"/>
      <c r="H15" s="42">
        <v>0</v>
      </c>
      <c r="I15" s="234"/>
      <c r="J15" s="42">
        <v>0</v>
      </c>
    </row>
    <row r="16" spans="1:10" ht="21.6" customHeight="1" x14ac:dyDescent="0.6">
      <c r="A16" s="7" t="s">
        <v>77</v>
      </c>
      <c r="B16" s="16"/>
      <c r="C16" s="22"/>
      <c r="D16" s="23">
        <v>13610</v>
      </c>
      <c r="E16" s="234"/>
      <c r="F16" s="23">
        <v>8413</v>
      </c>
      <c r="G16" s="234"/>
      <c r="H16" s="23">
        <v>121</v>
      </c>
      <c r="I16" s="234"/>
      <c r="J16" s="23">
        <v>560</v>
      </c>
    </row>
    <row r="17" spans="1:10" ht="21.6" customHeight="1" x14ac:dyDescent="0.6">
      <c r="A17" s="7" t="s">
        <v>149</v>
      </c>
      <c r="B17" s="16"/>
      <c r="C17" s="22"/>
      <c r="D17" s="237">
        <v>802</v>
      </c>
      <c r="E17" s="234"/>
      <c r="F17" s="292">
        <v>2675</v>
      </c>
      <c r="G17" s="234"/>
      <c r="H17" s="237">
        <v>802</v>
      </c>
      <c r="I17" s="234"/>
      <c r="J17" s="238">
        <v>87681</v>
      </c>
    </row>
    <row r="18" spans="1:10" ht="21.6" customHeight="1" x14ac:dyDescent="0.6">
      <c r="A18" s="7" t="s">
        <v>78</v>
      </c>
      <c r="B18" s="16"/>
      <c r="C18" s="22"/>
      <c r="D18" s="23">
        <v>-27193</v>
      </c>
      <c r="E18" s="234"/>
      <c r="F18" s="23">
        <v>-19095</v>
      </c>
      <c r="G18" s="234"/>
      <c r="H18" s="23">
        <v>-2394</v>
      </c>
      <c r="I18" s="234"/>
      <c r="J18" s="23">
        <v>-2017</v>
      </c>
    </row>
    <row r="19" spans="1:10" ht="21.6" customHeight="1" x14ac:dyDescent="0.6">
      <c r="A19" s="7" t="s">
        <v>79</v>
      </c>
      <c r="B19" s="16"/>
      <c r="C19" s="22"/>
      <c r="D19" s="23">
        <v>-98953</v>
      </c>
      <c r="E19" s="234"/>
      <c r="F19" s="23">
        <v>-96435</v>
      </c>
      <c r="G19" s="234"/>
      <c r="H19" s="23">
        <v>-3556</v>
      </c>
      <c r="I19" s="234"/>
      <c r="J19" s="23">
        <v>-4890</v>
      </c>
    </row>
    <row r="20" spans="1:10" ht="21.6" customHeight="1" x14ac:dyDescent="0.6">
      <c r="A20" s="7" t="s">
        <v>262</v>
      </c>
      <c r="B20" s="16"/>
      <c r="C20" s="22"/>
      <c r="D20" s="237">
        <v>-5447</v>
      </c>
      <c r="E20" s="234"/>
      <c r="F20" s="42">
        <v>0</v>
      </c>
      <c r="G20" s="234"/>
      <c r="H20" s="42">
        <v>0</v>
      </c>
      <c r="I20" s="234"/>
      <c r="J20" s="42">
        <v>0</v>
      </c>
    </row>
    <row r="21" spans="1:10" ht="21.6" customHeight="1" x14ac:dyDescent="0.6">
      <c r="A21" s="7" t="s">
        <v>247</v>
      </c>
      <c r="B21" s="16"/>
      <c r="C21" s="22"/>
      <c r="D21" s="23">
        <v>-564</v>
      </c>
      <c r="E21" s="234"/>
      <c r="F21" s="237">
        <v>-564</v>
      </c>
      <c r="G21" s="234"/>
      <c r="H21" s="42">
        <v>0</v>
      </c>
      <c r="I21" s="234"/>
      <c r="J21" s="42">
        <v>0</v>
      </c>
    </row>
    <row r="22" spans="1:10" ht="21.6" customHeight="1" x14ac:dyDescent="0.6">
      <c r="A22" s="7" t="s">
        <v>80</v>
      </c>
      <c r="B22" s="16" t="s">
        <v>243</v>
      </c>
      <c r="C22" s="22"/>
      <c r="D22" s="23">
        <v>-7144</v>
      </c>
      <c r="E22" s="234"/>
      <c r="F22" s="23">
        <v>-8414</v>
      </c>
      <c r="G22" s="234"/>
      <c r="H22" s="23">
        <v>-360</v>
      </c>
      <c r="I22" s="234"/>
      <c r="J22" s="23">
        <v>-480</v>
      </c>
    </row>
    <row r="23" spans="1:10" ht="21.6" customHeight="1" x14ac:dyDescent="0.6">
      <c r="A23" s="9" t="s">
        <v>285</v>
      </c>
      <c r="B23" s="16"/>
      <c r="C23" s="22"/>
      <c r="D23" s="29">
        <f>SUM(D12:D22)</f>
        <v>-65577</v>
      </c>
      <c r="E23" s="234"/>
      <c r="F23" s="29">
        <f>SUM(F12:F22)</f>
        <v>-69629</v>
      </c>
      <c r="G23" s="234"/>
      <c r="H23" s="29">
        <f>SUM(H12:H22)</f>
        <v>4465</v>
      </c>
      <c r="I23" s="234"/>
      <c r="J23" s="29">
        <f>SUM(J12:J22)</f>
        <v>88620</v>
      </c>
    </row>
    <row r="24" spans="1:10" ht="21.6" customHeight="1" x14ac:dyDescent="0.6">
      <c r="A24" s="28"/>
      <c r="B24" s="16"/>
      <c r="C24" s="22"/>
      <c r="D24" s="23"/>
      <c r="E24" s="234"/>
      <c r="F24" s="23"/>
      <c r="G24" s="234"/>
      <c r="H24" s="23"/>
      <c r="I24" s="234"/>
      <c r="J24" s="23"/>
    </row>
    <row r="25" spans="1:10" ht="21.6" customHeight="1" x14ac:dyDescent="0.6">
      <c r="A25" s="28" t="s">
        <v>82</v>
      </c>
      <c r="B25" s="16"/>
      <c r="C25" s="22"/>
      <c r="D25" s="23">
        <v>-50752</v>
      </c>
      <c r="E25" s="234"/>
      <c r="F25" s="23">
        <v>-40861</v>
      </c>
      <c r="G25" s="234"/>
      <c r="H25" s="23">
        <v>-39099</v>
      </c>
      <c r="I25" s="234"/>
      <c r="J25" s="23">
        <v>-29235</v>
      </c>
    </row>
    <row r="26" spans="1:10" ht="21.6" hidden="1" customHeight="1" x14ac:dyDescent="0.6">
      <c r="A26" s="28" t="s">
        <v>83</v>
      </c>
      <c r="B26" s="16" t="s">
        <v>20</v>
      </c>
      <c r="C26" s="22"/>
      <c r="D26" s="33">
        <v>0</v>
      </c>
      <c r="E26" s="234"/>
      <c r="F26" s="42">
        <v>0</v>
      </c>
      <c r="G26" s="234"/>
      <c r="H26" s="33">
        <v>0</v>
      </c>
      <c r="I26" s="234"/>
      <c r="J26" s="42">
        <v>0</v>
      </c>
    </row>
    <row r="27" spans="1:10" ht="21.6" customHeight="1" x14ac:dyDescent="0.6">
      <c r="A27" s="15" t="s">
        <v>246</v>
      </c>
      <c r="B27" s="16"/>
      <c r="C27" s="26"/>
      <c r="D27" s="29">
        <f>SUM(D23:D26)</f>
        <v>-116329</v>
      </c>
      <c r="E27" s="234"/>
      <c r="F27" s="29">
        <f>SUM(F23:F26)</f>
        <v>-110490</v>
      </c>
      <c r="G27" s="44"/>
      <c r="H27" s="29">
        <f>SUM(H23:H26)</f>
        <v>-34634</v>
      </c>
      <c r="I27" s="234"/>
      <c r="J27" s="29">
        <f>SUM(J23:J26)</f>
        <v>59385</v>
      </c>
    </row>
    <row r="28" spans="1:10" ht="21.6" customHeight="1" x14ac:dyDescent="0.6">
      <c r="A28" s="7" t="s">
        <v>263</v>
      </c>
      <c r="B28" s="16"/>
      <c r="C28" s="26"/>
      <c r="D28" s="43">
        <f>-2704+10447</f>
        <v>7743</v>
      </c>
      <c r="E28" s="234"/>
      <c r="F28" s="43">
        <v>7577</v>
      </c>
      <c r="G28" s="234"/>
      <c r="H28" s="43">
        <v>128</v>
      </c>
      <c r="I28" s="234"/>
      <c r="J28" s="43">
        <v>93</v>
      </c>
    </row>
    <row r="29" spans="1:10" s="6" customFormat="1" ht="21.6" customHeight="1" x14ac:dyDescent="0.6">
      <c r="A29" s="15" t="s">
        <v>248</v>
      </c>
      <c r="B29" s="16"/>
      <c r="C29" s="26"/>
      <c r="D29" s="27">
        <f>SUM(D27:D28)</f>
        <v>-108586</v>
      </c>
      <c r="E29" s="234"/>
      <c r="F29" s="27">
        <f>SUM(F27:F28)</f>
        <v>-102913</v>
      </c>
      <c r="G29" s="234"/>
      <c r="H29" s="27">
        <f>SUM(H27:H28)</f>
        <v>-34506</v>
      </c>
      <c r="I29" s="234"/>
      <c r="J29" s="27">
        <f>SUM(J27:J28)</f>
        <v>59478</v>
      </c>
    </row>
    <row r="30" spans="1:10" s="6" customFormat="1" ht="19.5" customHeight="1" x14ac:dyDescent="0.6">
      <c r="A30" s="7"/>
      <c r="B30" s="16"/>
      <c r="C30" s="18"/>
      <c r="D30" s="33"/>
      <c r="E30" s="234"/>
      <c r="F30" s="33"/>
      <c r="G30" s="234"/>
      <c r="H30" s="236"/>
      <c r="I30" s="234"/>
      <c r="J30" s="236"/>
    </row>
    <row r="31" spans="1:10" s="6" customFormat="1" ht="23.4" x14ac:dyDescent="0.6">
      <c r="A31" s="2" t="s">
        <v>0</v>
      </c>
      <c r="B31" s="3"/>
      <c r="C31" s="51"/>
      <c r="D31" s="19"/>
      <c r="E31" s="51"/>
      <c r="F31" s="51"/>
      <c r="G31" s="51"/>
      <c r="H31" s="51"/>
      <c r="I31" s="51"/>
      <c r="J31" s="51"/>
    </row>
    <row r="32" spans="1:10" s="6" customFormat="1" ht="23.4" x14ac:dyDescent="0.6">
      <c r="A32" s="9" t="s">
        <v>223</v>
      </c>
      <c r="B32" s="10"/>
      <c r="C32" s="11"/>
      <c r="D32" s="12"/>
      <c r="E32" s="11"/>
      <c r="F32" s="11"/>
      <c r="G32" s="11"/>
      <c r="H32" s="11"/>
      <c r="I32" s="11"/>
      <c r="J32" s="11"/>
    </row>
    <row r="33" spans="1:10" s="6" customFormat="1" ht="11.25" customHeight="1" x14ac:dyDescent="0.6">
      <c r="A33" s="9"/>
      <c r="B33" s="10"/>
      <c r="C33" s="11"/>
      <c r="D33" s="12"/>
      <c r="E33" s="11"/>
      <c r="F33" s="11"/>
      <c r="G33" s="11"/>
      <c r="H33" s="11"/>
      <c r="I33" s="11"/>
      <c r="J33" s="11"/>
    </row>
    <row r="34" spans="1:10" s="6" customFormat="1" ht="19.5" customHeight="1" x14ac:dyDescent="0.6">
      <c r="A34" s="7"/>
      <c r="B34" s="3"/>
      <c r="C34" s="3"/>
      <c r="D34" s="363" t="s">
        <v>1</v>
      </c>
      <c r="E34" s="363"/>
      <c r="F34" s="363"/>
      <c r="G34" s="52"/>
      <c r="H34" s="363" t="s">
        <v>2</v>
      </c>
      <c r="I34" s="363"/>
      <c r="J34" s="363"/>
    </row>
    <row r="35" spans="1:10" s="6" customFormat="1" ht="21.75" customHeight="1" x14ac:dyDescent="0.6">
      <c r="A35" s="7"/>
      <c r="B35" s="3"/>
      <c r="C35" s="3"/>
      <c r="D35" s="364" t="s">
        <v>224</v>
      </c>
      <c r="E35" s="364"/>
      <c r="F35" s="364"/>
      <c r="G35" s="53"/>
      <c r="H35" s="364" t="s">
        <v>224</v>
      </c>
      <c r="I35" s="364"/>
      <c r="J35" s="364"/>
    </row>
    <row r="36" spans="1:10" s="6" customFormat="1" ht="19.5" customHeight="1" x14ac:dyDescent="0.6">
      <c r="A36" s="7"/>
      <c r="B36" s="3"/>
      <c r="C36" s="3"/>
      <c r="D36" s="365" t="s">
        <v>282</v>
      </c>
      <c r="E36" s="365"/>
      <c r="F36" s="365"/>
      <c r="G36" s="53"/>
      <c r="H36" s="365" t="s">
        <v>282</v>
      </c>
      <c r="I36" s="365"/>
      <c r="J36" s="365"/>
    </row>
    <row r="37" spans="1:10" s="6" customFormat="1" ht="21.6" customHeight="1" x14ac:dyDescent="0.6">
      <c r="A37" s="7"/>
      <c r="B37" s="16"/>
      <c r="C37" s="10"/>
      <c r="D37" s="19" t="s">
        <v>225</v>
      </c>
      <c r="E37" s="10"/>
      <c r="F37" s="12" t="s">
        <v>188</v>
      </c>
      <c r="G37" s="10"/>
      <c r="H37" s="19" t="s">
        <v>225</v>
      </c>
      <c r="I37" s="10"/>
      <c r="J37" s="12" t="s">
        <v>188</v>
      </c>
    </row>
    <row r="38" spans="1:10" s="6" customFormat="1" ht="21.6" customHeight="1" x14ac:dyDescent="0.6">
      <c r="A38" s="7"/>
      <c r="B38" s="10"/>
      <c r="C38" s="18"/>
      <c r="D38" s="19"/>
      <c r="E38" s="18"/>
      <c r="F38" s="13"/>
      <c r="G38" s="20" t="s">
        <v>221</v>
      </c>
      <c r="H38" s="13"/>
      <c r="I38" s="18"/>
      <c r="J38" s="13"/>
    </row>
    <row r="39" spans="1:10" s="6" customFormat="1" ht="21.6" customHeight="1" x14ac:dyDescent="0.6">
      <c r="A39" s="15" t="s">
        <v>84</v>
      </c>
      <c r="B39" s="10"/>
      <c r="C39" s="18"/>
      <c r="D39" s="33"/>
      <c r="E39" s="31"/>
      <c r="F39" s="33"/>
      <c r="G39" s="31"/>
      <c r="H39" s="31"/>
      <c r="I39" s="31"/>
      <c r="J39" s="31"/>
    </row>
    <row r="40" spans="1:10" s="6" customFormat="1" ht="21.6" customHeight="1" x14ac:dyDescent="0.6">
      <c r="A40" s="21" t="s">
        <v>85</v>
      </c>
      <c r="B40" s="10"/>
      <c r="C40" s="18"/>
      <c r="D40" s="31"/>
      <c r="E40" s="31"/>
      <c r="F40" s="31"/>
      <c r="G40" s="31"/>
      <c r="H40" s="31"/>
      <c r="I40" s="31"/>
      <c r="J40" s="31"/>
    </row>
    <row r="41" spans="1:10" s="6" customFormat="1" ht="21.6" customHeight="1" x14ac:dyDescent="0.6">
      <c r="A41" s="21" t="s">
        <v>86</v>
      </c>
      <c r="B41" s="10"/>
      <c r="C41" s="18"/>
      <c r="D41" s="31"/>
      <c r="E41" s="31"/>
      <c r="F41" s="31"/>
      <c r="G41" s="31"/>
      <c r="H41" s="31"/>
      <c r="I41" s="31"/>
      <c r="J41" s="42"/>
    </row>
    <row r="42" spans="1:10" s="6" customFormat="1" ht="21.6" customHeight="1" x14ac:dyDescent="0.6">
      <c r="A42" s="28" t="s">
        <v>87</v>
      </c>
      <c r="B42" s="10"/>
      <c r="C42" s="18"/>
      <c r="D42" s="237">
        <v>-281</v>
      </c>
      <c r="E42" s="31"/>
      <c r="F42" s="23">
        <v>2398</v>
      </c>
      <c r="G42" s="31"/>
      <c r="H42" s="42">
        <v>0</v>
      </c>
      <c r="I42" s="31"/>
      <c r="J42" s="42">
        <v>0</v>
      </c>
    </row>
    <row r="43" spans="1:10" s="6" customFormat="1" ht="21.6" customHeight="1" x14ac:dyDescent="0.6">
      <c r="A43" s="7" t="s">
        <v>88</v>
      </c>
      <c r="B43" s="10"/>
      <c r="C43" s="18"/>
      <c r="D43" s="42"/>
      <c r="E43" s="31"/>
      <c r="F43" s="240"/>
      <c r="G43" s="31"/>
      <c r="H43" s="238"/>
      <c r="I43" s="31"/>
      <c r="J43" s="238"/>
    </row>
    <row r="44" spans="1:10" s="6" customFormat="1" ht="21.6" customHeight="1" x14ac:dyDescent="0.6">
      <c r="A44" s="7" t="s">
        <v>89</v>
      </c>
      <c r="B44" s="16"/>
      <c r="C44" s="18"/>
      <c r="D44" s="243">
        <v>56</v>
      </c>
      <c r="E44" s="31"/>
      <c r="F44" s="242">
        <v>-480</v>
      </c>
      <c r="G44" s="31"/>
      <c r="H44" s="243">
        <v>0</v>
      </c>
      <c r="I44" s="31"/>
      <c r="J44" s="244">
        <v>0</v>
      </c>
    </row>
    <row r="45" spans="1:10" ht="21.6" customHeight="1" x14ac:dyDescent="0.6">
      <c r="A45" s="15" t="s">
        <v>90</v>
      </c>
      <c r="C45" s="18"/>
      <c r="D45" s="233"/>
      <c r="E45" s="31"/>
      <c r="F45" s="240"/>
      <c r="G45" s="31"/>
      <c r="H45" s="237"/>
      <c r="I45" s="31"/>
      <c r="J45" s="237"/>
    </row>
    <row r="46" spans="1:10" ht="21.6" customHeight="1" x14ac:dyDescent="0.6">
      <c r="A46" s="15" t="s">
        <v>86</v>
      </c>
      <c r="C46" s="18"/>
      <c r="D46" s="248">
        <f>SUM(D42:D44)</f>
        <v>-225</v>
      </c>
      <c r="E46" s="31"/>
      <c r="F46" s="246">
        <f>SUM(F42:F44)</f>
        <v>1918</v>
      </c>
      <c r="G46" s="31"/>
      <c r="H46" s="247">
        <f>SUM(H42:H44)</f>
        <v>0</v>
      </c>
      <c r="I46" s="31"/>
      <c r="J46" s="247">
        <f>SUM(J42:J44)</f>
        <v>0</v>
      </c>
    </row>
    <row r="47" spans="1:10" ht="21.6" hidden="1" customHeight="1" x14ac:dyDescent="0.6">
      <c r="C47" s="18"/>
      <c r="D47" s="19"/>
      <c r="E47" s="18"/>
      <c r="F47" s="13"/>
      <c r="G47" s="20"/>
      <c r="H47" s="13"/>
      <c r="I47" s="18"/>
      <c r="J47" s="13"/>
    </row>
    <row r="48" spans="1:10" ht="21.6" hidden="1" customHeight="1" x14ac:dyDescent="0.6">
      <c r="A48" s="21" t="s">
        <v>91</v>
      </c>
      <c r="B48" s="16"/>
      <c r="C48" s="26"/>
      <c r="D48" s="31"/>
      <c r="E48" s="31"/>
      <c r="F48" s="31"/>
      <c r="G48" s="31"/>
      <c r="H48" s="31"/>
      <c r="I48" s="31"/>
      <c r="J48" s="31"/>
    </row>
    <row r="49" spans="1:10" ht="21.6" hidden="1" customHeight="1" x14ac:dyDescent="0.6">
      <c r="A49" s="21" t="s">
        <v>86</v>
      </c>
      <c r="B49" s="16"/>
      <c r="C49" s="26"/>
      <c r="D49" s="31"/>
      <c r="E49" s="31"/>
      <c r="F49" s="31"/>
      <c r="G49" s="31"/>
      <c r="H49" s="31"/>
      <c r="I49" s="31"/>
      <c r="J49" s="31"/>
    </row>
    <row r="50" spans="1:10" ht="21.6" hidden="1" customHeight="1" x14ac:dyDescent="0.6">
      <c r="A50" s="28" t="s">
        <v>267</v>
      </c>
      <c r="B50" s="16"/>
      <c r="C50" s="26"/>
      <c r="D50" s="31"/>
      <c r="E50" s="31"/>
      <c r="F50" s="31"/>
      <c r="G50" s="31"/>
      <c r="H50" s="31"/>
      <c r="I50" s="31"/>
      <c r="J50" s="31"/>
    </row>
    <row r="51" spans="1:10" ht="21.45" hidden="1" customHeight="1" x14ac:dyDescent="0.6">
      <c r="A51" s="7" t="s">
        <v>187</v>
      </c>
      <c r="B51" s="16"/>
      <c r="C51" s="26"/>
      <c r="D51" s="42">
        <v>0</v>
      </c>
      <c r="E51" s="31"/>
      <c r="F51" s="237">
        <v>0</v>
      </c>
      <c r="G51" s="31"/>
      <c r="H51" s="237">
        <v>0</v>
      </c>
      <c r="I51" s="31"/>
      <c r="J51" s="237">
        <v>0</v>
      </c>
    </row>
    <row r="52" spans="1:10" s="34" customFormat="1" ht="21.6" hidden="1" customHeight="1" x14ac:dyDescent="0.6">
      <c r="A52" s="28" t="s">
        <v>194</v>
      </c>
      <c r="B52" s="16"/>
      <c r="C52" s="26"/>
      <c r="D52" s="31"/>
      <c r="E52" s="31"/>
      <c r="F52" s="31"/>
      <c r="G52" s="31"/>
      <c r="H52" s="31"/>
      <c r="I52" s="31"/>
      <c r="J52" s="31"/>
    </row>
    <row r="53" spans="1:10" s="251" customFormat="1" ht="21.6" hidden="1" customHeight="1" x14ac:dyDescent="0.6">
      <c r="A53" s="7" t="s">
        <v>195</v>
      </c>
      <c r="B53" s="249" t="s">
        <v>51</v>
      </c>
      <c r="C53" s="250"/>
      <c r="D53" s="42">
        <v>0</v>
      </c>
      <c r="E53" s="31"/>
      <c r="F53" s="237">
        <v>0</v>
      </c>
      <c r="G53" s="31"/>
      <c r="H53" s="237">
        <v>0</v>
      </c>
      <c r="I53" s="31"/>
      <c r="J53" s="237">
        <v>0</v>
      </c>
    </row>
    <row r="54" spans="1:10" s="34" customFormat="1" ht="21.6" hidden="1" customHeight="1" x14ac:dyDescent="0.6">
      <c r="A54" s="7" t="s">
        <v>92</v>
      </c>
      <c r="B54" s="16"/>
      <c r="C54" s="26"/>
      <c r="D54" s="233"/>
      <c r="E54" s="31"/>
      <c r="F54" s="238"/>
      <c r="G54" s="31"/>
      <c r="H54" s="238"/>
      <c r="I54" s="31"/>
      <c r="J54" s="238"/>
    </row>
    <row r="55" spans="1:10" s="34" customFormat="1" ht="21.6" hidden="1" customHeight="1" x14ac:dyDescent="0.6">
      <c r="A55" s="7" t="s">
        <v>89</v>
      </c>
      <c r="B55" s="16"/>
      <c r="C55" s="26"/>
      <c r="D55" s="244">
        <v>0</v>
      </c>
      <c r="E55" s="31"/>
      <c r="F55" s="243">
        <f>0</f>
        <v>0</v>
      </c>
      <c r="G55" s="31"/>
      <c r="H55" s="244">
        <v>0</v>
      </c>
      <c r="I55" s="31"/>
      <c r="J55" s="243"/>
    </row>
    <row r="56" spans="1:10" s="34" customFormat="1" ht="21.6" hidden="1" customHeight="1" x14ac:dyDescent="0.6">
      <c r="A56" s="15" t="s">
        <v>93</v>
      </c>
      <c r="B56" s="16"/>
      <c r="C56" s="26"/>
      <c r="D56" s="233"/>
      <c r="E56" s="31"/>
      <c r="F56" s="240"/>
      <c r="G56" s="31"/>
      <c r="H56" s="237"/>
      <c r="I56" s="31"/>
      <c r="J56" s="237"/>
    </row>
    <row r="57" spans="1:10" s="34" customFormat="1" ht="21.6" hidden="1" customHeight="1" x14ac:dyDescent="0.6">
      <c r="A57" s="15" t="s">
        <v>86</v>
      </c>
      <c r="B57" s="16"/>
      <c r="C57" s="26"/>
      <c r="D57" s="248">
        <f>SUM(D51:D55)</f>
        <v>0</v>
      </c>
      <c r="E57" s="31"/>
      <c r="F57" s="248">
        <f>SUM(F51:F55)</f>
        <v>0</v>
      </c>
      <c r="G57" s="31"/>
      <c r="H57" s="248">
        <f>SUM(H51:H55)</f>
        <v>0</v>
      </c>
      <c r="I57" s="31"/>
      <c r="J57" s="248">
        <f>SUM(J51:J55)</f>
        <v>0</v>
      </c>
    </row>
    <row r="58" spans="1:10" s="34" customFormat="1" ht="21.6" hidden="1" customHeight="1" x14ac:dyDescent="0.6">
      <c r="A58" s="15" t="s">
        <v>268</v>
      </c>
      <c r="B58" s="16"/>
      <c r="C58" s="26"/>
      <c r="D58" s="248">
        <f>SUM(D46,D57)</f>
        <v>-225</v>
      </c>
      <c r="E58" s="31"/>
      <c r="F58" s="252">
        <f>SUM(F46,F57)</f>
        <v>1918</v>
      </c>
      <c r="G58" s="31"/>
      <c r="H58" s="248">
        <f>SUM(H46,H57)</f>
        <v>0</v>
      </c>
      <c r="I58" s="31"/>
      <c r="J58" s="248">
        <f>SUM(J46,J57)</f>
        <v>0</v>
      </c>
    </row>
    <row r="59" spans="1:10" ht="21.6" customHeight="1" thickBot="1" x14ac:dyDescent="0.65">
      <c r="A59" s="15" t="s">
        <v>264</v>
      </c>
      <c r="C59" s="26"/>
      <c r="D59" s="30">
        <f>SUM(D29,D58)</f>
        <v>-108811</v>
      </c>
      <c r="E59" s="31"/>
      <c r="F59" s="253">
        <f>SUM(F29,F58)</f>
        <v>-100995</v>
      </c>
      <c r="G59" s="31"/>
      <c r="H59" s="46">
        <f>SUM(H29,H58)</f>
        <v>-34506</v>
      </c>
      <c r="I59" s="31"/>
      <c r="J59" s="253">
        <f>SUM(J29,J58)</f>
        <v>59478</v>
      </c>
    </row>
    <row r="60" spans="1:10" ht="10.5" customHeight="1" thickTop="1" x14ac:dyDescent="0.6">
      <c r="B60" s="16"/>
      <c r="C60" s="18"/>
      <c r="D60" s="33"/>
      <c r="E60" s="234"/>
      <c r="F60" s="236"/>
      <c r="G60" s="234"/>
      <c r="H60" s="237"/>
      <c r="I60" s="234"/>
      <c r="J60" s="236"/>
    </row>
    <row r="61" spans="1:10" ht="21.6" customHeight="1" x14ac:dyDescent="0.6">
      <c r="A61" s="15" t="s">
        <v>193</v>
      </c>
      <c r="C61" s="22"/>
      <c r="E61" s="22"/>
      <c r="F61" s="12"/>
      <c r="G61" s="22"/>
      <c r="H61" s="254"/>
      <c r="I61" s="22"/>
      <c r="J61" s="12"/>
    </row>
    <row r="62" spans="1:10" ht="21.6" customHeight="1" x14ac:dyDescent="0.6">
      <c r="A62" s="7" t="s">
        <v>94</v>
      </c>
      <c r="C62" s="22"/>
      <c r="D62" s="23">
        <v>-107984</v>
      </c>
      <c r="E62" s="22"/>
      <c r="F62" s="23">
        <v>-106234</v>
      </c>
      <c r="G62" s="22"/>
      <c r="H62" s="23">
        <f>H29</f>
        <v>-34506</v>
      </c>
      <c r="I62" s="22"/>
      <c r="J62" s="23">
        <f>J29-J63</f>
        <v>59478</v>
      </c>
    </row>
    <row r="63" spans="1:10" ht="21.6" customHeight="1" x14ac:dyDescent="0.6">
      <c r="A63" s="7" t="s">
        <v>95</v>
      </c>
      <c r="C63" s="22"/>
      <c r="D63" s="243">
        <v>-602</v>
      </c>
      <c r="E63" s="22"/>
      <c r="F63" s="43">
        <v>3321</v>
      </c>
      <c r="G63" s="22"/>
      <c r="H63" s="244">
        <v>0</v>
      </c>
      <c r="I63" s="22"/>
      <c r="J63" s="267">
        <v>0</v>
      </c>
    </row>
    <row r="64" spans="1:10" s="15" customFormat="1" ht="21.6" customHeight="1" thickBot="1" x14ac:dyDescent="0.65">
      <c r="B64" s="10"/>
      <c r="C64" s="26"/>
      <c r="D64" s="30">
        <f>SUM(D62:D63)</f>
        <v>-108586</v>
      </c>
      <c r="E64" s="26"/>
      <c r="F64" s="253">
        <f>SUM(F62:F63)</f>
        <v>-102913</v>
      </c>
      <c r="G64" s="26"/>
      <c r="H64" s="46">
        <f>SUM(H62:H63)</f>
        <v>-34506</v>
      </c>
      <c r="I64" s="26"/>
      <c r="J64" s="253">
        <f>SUM(J62:J63)</f>
        <v>59478</v>
      </c>
    </row>
    <row r="65" spans="1:10" s="15" customFormat="1" ht="21.6" customHeight="1" thickTop="1" x14ac:dyDescent="0.6">
      <c r="B65" s="10"/>
      <c r="C65" s="26"/>
      <c r="D65" s="31"/>
      <c r="E65" s="26"/>
      <c r="F65" s="31"/>
      <c r="G65" s="26"/>
      <c r="H65" s="254"/>
      <c r="I65" s="26"/>
      <c r="J65" s="12"/>
    </row>
    <row r="66" spans="1:10" s="15" customFormat="1" ht="21.6" customHeight="1" x14ac:dyDescent="0.6">
      <c r="A66" s="15" t="s">
        <v>196</v>
      </c>
      <c r="B66" s="10"/>
      <c r="C66" s="26"/>
      <c r="D66" s="31"/>
      <c r="E66" s="26"/>
      <c r="F66" s="31"/>
      <c r="G66" s="26"/>
      <c r="H66" s="254"/>
      <c r="I66" s="26"/>
      <c r="J66" s="12"/>
    </row>
    <row r="67" spans="1:10" ht="21.6" customHeight="1" x14ac:dyDescent="0.6">
      <c r="A67" s="7" t="s">
        <v>94</v>
      </c>
      <c r="C67" s="26"/>
      <c r="D67" s="23">
        <v>-108209</v>
      </c>
      <c r="E67" s="23"/>
      <c r="F67" s="23">
        <v>-104316</v>
      </c>
      <c r="G67" s="26"/>
      <c r="H67" s="23">
        <v>-34506</v>
      </c>
      <c r="I67" s="26"/>
      <c r="J67" s="23">
        <v>59478</v>
      </c>
    </row>
    <row r="68" spans="1:10" s="6" customFormat="1" ht="21.6" customHeight="1" x14ac:dyDescent="0.6">
      <c r="A68" s="7" t="s">
        <v>95</v>
      </c>
      <c r="B68" s="16"/>
      <c r="C68" s="22"/>
      <c r="D68" s="267">
        <v>-602</v>
      </c>
      <c r="E68" s="22"/>
      <c r="F68" s="43">
        <v>3321</v>
      </c>
      <c r="G68" s="22"/>
      <c r="H68" s="267">
        <v>0</v>
      </c>
      <c r="I68" s="22"/>
      <c r="J68" s="267">
        <v>0</v>
      </c>
    </row>
    <row r="69" spans="1:10" s="6" customFormat="1" ht="21.6" customHeight="1" thickBot="1" x14ac:dyDescent="0.65">
      <c r="A69" s="15"/>
      <c r="B69" s="10"/>
      <c r="C69" s="26"/>
      <c r="D69" s="30">
        <f>SUM(D67:D68)</f>
        <v>-108811</v>
      </c>
      <c r="E69" s="26"/>
      <c r="F69" s="253">
        <f>SUM(F67:F68)</f>
        <v>-100995</v>
      </c>
      <c r="G69" s="26"/>
      <c r="H69" s="46">
        <f>SUM(H67:H68)</f>
        <v>-34506</v>
      </c>
      <c r="I69" s="26"/>
      <c r="J69" s="253">
        <f>SUM(J67:J68)</f>
        <v>59478</v>
      </c>
    </row>
    <row r="70" spans="1:10" s="6" customFormat="1" ht="21.6" customHeight="1" thickTop="1" x14ac:dyDescent="0.6">
      <c r="A70" s="15"/>
      <c r="B70" s="10"/>
      <c r="C70" s="26"/>
      <c r="D70" s="26"/>
      <c r="E70" s="26"/>
      <c r="F70" s="26"/>
      <c r="G70" s="26"/>
      <c r="H70" s="26"/>
      <c r="I70" s="26"/>
      <c r="J70" s="26"/>
    </row>
    <row r="71" spans="1:10" s="6" customFormat="1" ht="24" customHeight="1" thickBot="1" x14ac:dyDescent="0.65">
      <c r="A71" s="15" t="s">
        <v>259</v>
      </c>
      <c r="B71" s="16"/>
      <c r="C71" s="26"/>
      <c r="D71" s="255">
        <f>D62/'BS3-5'!D89</f>
        <v>-0.2981171663629838</v>
      </c>
      <c r="E71" s="256"/>
      <c r="F71" s="255">
        <v>-0.29548584837943787</v>
      </c>
      <c r="G71" s="256"/>
      <c r="H71" s="255">
        <f>H62/'BS3-5'!H89</f>
        <v>-9.526254762299155E-2</v>
      </c>
      <c r="I71" s="256"/>
      <c r="J71" s="255">
        <f>J62/'BS3-5'!J89</f>
        <v>0.16420407487162497</v>
      </c>
    </row>
    <row r="72" spans="1:10" s="6" customFormat="1" ht="24.6" hidden="1" thickTop="1" thickBot="1" x14ac:dyDescent="0.65">
      <c r="A72" s="239" t="s">
        <v>96</v>
      </c>
      <c r="B72" s="16" t="s">
        <v>13</v>
      </c>
      <c r="C72" s="26"/>
      <c r="D72" s="257"/>
      <c r="E72" s="256"/>
      <c r="F72" s="258"/>
      <c r="G72" s="256"/>
      <c r="H72" s="258"/>
      <c r="I72" s="256"/>
      <c r="J72" s="258"/>
    </row>
    <row r="73" spans="1:10" s="6" customFormat="1" ht="21" customHeight="1" thickTop="1" x14ac:dyDescent="0.6">
      <c r="A73" s="15"/>
      <c r="B73" s="10"/>
      <c r="C73" s="26"/>
      <c r="D73" s="26"/>
      <c r="E73" s="26"/>
      <c r="F73" s="26"/>
      <c r="G73" s="26"/>
      <c r="H73" s="26"/>
      <c r="I73" s="26"/>
      <c r="J73" s="26"/>
    </row>
    <row r="74" spans="1:10" s="6" customFormat="1" ht="22.5" customHeight="1" x14ac:dyDescent="0.6">
      <c r="A74" s="15"/>
      <c r="B74" s="10"/>
      <c r="C74" s="256"/>
      <c r="D74" s="26"/>
      <c r="E74" s="256"/>
      <c r="F74" s="256"/>
      <c r="G74" s="256"/>
      <c r="H74" s="256"/>
      <c r="I74" s="256"/>
      <c r="J74" s="256"/>
    </row>
    <row r="75" spans="1:10" s="6" customFormat="1" ht="22.5" customHeight="1" x14ac:dyDescent="0.6">
      <c r="A75" s="15"/>
      <c r="B75" s="10"/>
      <c r="C75" s="256"/>
      <c r="D75" s="259"/>
      <c r="E75" s="260"/>
      <c r="F75" s="259"/>
      <c r="G75" s="260"/>
      <c r="H75" s="259"/>
      <c r="I75" s="260"/>
      <c r="J75" s="259"/>
    </row>
    <row r="76" spans="1:10" s="6" customFormat="1" ht="22.5" customHeight="1" x14ac:dyDescent="0.6">
      <c r="A76" s="7"/>
      <c r="B76" s="10"/>
      <c r="C76" s="7"/>
      <c r="D76" s="262"/>
      <c r="E76" s="50"/>
      <c r="F76" s="49"/>
      <c r="G76" s="50"/>
      <c r="H76" s="49"/>
      <c r="I76" s="50"/>
      <c r="J76" s="49"/>
    </row>
  </sheetData>
  <mergeCells count="12">
    <mergeCell ref="D34:F34"/>
    <mergeCell ref="H34:J34"/>
    <mergeCell ref="D35:F35"/>
    <mergeCell ref="H35:J35"/>
    <mergeCell ref="D36:F36"/>
    <mergeCell ref="H36:J36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1" firstPageNumber="6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0" max="9" man="1"/>
    <brk id="73" max="16383" man="1"/>
  </rowBreaks>
  <ignoredErrors>
    <ignoredError sqref="H59" evalError="1"/>
    <ignoredError sqref="D37:J37 D7:J9 B10:B12 B22 E10:G10 I10:J10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B088E-B540-4540-AD65-918411FD79D9}">
  <sheetPr syncVertical="1" syncRef="A1" transitionEvaluation="1" transitionEntry="1"/>
  <dimension ref="A1:J76"/>
  <sheetViews>
    <sheetView zoomScale="90" zoomScaleNormal="90" zoomScaleSheetLayoutView="85" workbookViewId="0">
      <selection activeCell="A5" sqref="A5"/>
    </sheetView>
  </sheetViews>
  <sheetFormatPr defaultColWidth="9.875" defaultRowHeight="22.5" customHeight="1" x14ac:dyDescent="0.6"/>
  <cols>
    <col min="1" max="1" width="56.75" style="7" customWidth="1"/>
    <col min="2" max="2" width="8.375" style="10" customWidth="1"/>
    <col min="3" max="3" width="1" style="7" customWidth="1"/>
    <col min="4" max="4" width="18.75" style="12" customWidth="1"/>
    <col min="5" max="5" width="2" style="7" customWidth="1"/>
    <col min="6" max="6" width="16" style="11" customWidth="1"/>
    <col min="7" max="7" width="2" style="7" customWidth="1"/>
    <col min="8" max="8" width="17.75" style="7" bestFit="1" customWidth="1"/>
    <col min="9" max="9" width="2" style="7" customWidth="1"/>
    <col min="10" max="10" width="15.625" style="7" customWidth="1"/>
    <col min="11" max="16384" width="9.875" style="7"/>
  </cols>
  <sheetData>
    <row r="1" spans="1:10" ht="23.4" x14ac:dyDescent="0.6">
      <c r="A1" s="2" t="s">
        <v>0</v>
      </c>
      <c r="B1" s="3"/>
      <c r="C1" s="51"/>
      <c r="D1" s="19"/>
      <c r="E1" s="51"/>
      <c r="F1" s="51"/>
      <c r="G1" s="51"/>
      <c r="H1" s="51"/>
      <c r="I1" s="51"/>
      <c r="J1" s="51"/>
    </row>
    <row r="2" spans="1:10" ht="23.4" x14ac:dyDescent="0.6">
      <c r="A2" s="9" t="s">
        <v>223</v>
      </c>
      <c r="C2" s="11"/>
      <c r="E2" s="11"/>
      <c r="G2" s="11"/>
      <c r="H2" s="11"/>
      <c r="I2" s="11"/>
      <c r="J2" s="11"/>
    </row>
    <row r="3" spans="1:10" ht="11.1" customHeight="1" x14ac:dyDescent="0.6">
      <c r="A3" s="9"/>
      <c r="C3" s="11"/>
      <c r="E3" s="11"/>
      <c r="G3" s="11"/>
      <c r="H3" s="11"/>
      <c r="I3" s="11"/>
      <c r="J3" s="11"/>
    </row>
    <row r="4" spans="1:10" ht="19.5" customHeight="1" x14ac:dyDescent="0.6">
      <c r="B4" s="3"/>
      <c r="C4" s="3"/>
      <c r="D4" s="363" t="s">
        <v>1</v>
      </c>
      <c r="E4" s="363"/>
      <c r="F4" s="363"/>
      <c r="G4" s="52"/>
      <c r="H4" s="363" t="s">
        <v>2</v>
      </c>
      <c r="I4" s="363"/>
      <c r="J4" s="363"/>
    </row>
    <row r="5" spans="1:10" ht="21.75" customHeight="1" x14ac:dyDescent="0.6">
      <c r="B5" s="3"/>
      <c r="C5" s="3"/>
      <c r="D5" s="364" t="s">
        <v>272</v>
      </c>
      <c r="E5" s="364"/>
      <c r="F5" s="364"/>
      <c r="G5" s="53"/>
      <c r="H5" s="364" t="s">
        <v>272</v>
      </c>
      <c r="I5" s="364"/>
      <c r="J5" s="364"/>
    </row>
    <row r="6" spans="1:10" ht="19.5" customHeight="1" x14ac:dyDescent="0.6">
      <c r="B6" s="3"/>
      <c r="C6" s="3"/>
      <c r="D6" s="365" t="s">
        <v>271</v>
      </c>
      <c r="E6" s="365"/>
      <c r="F6" s="365"/>
      <c r="G6" s="53"/>
      <c r="H6" s="365" t="s">
        <v>271</v>
      </c>
      <c r="I6" s="365"/>
      <c r="J6" s="365"/>
    </row>
    <row r="7" spans="1:10" ht="19.5" customHeight="1" x14ac:dyDescent="0.6">
      <c r="B7" s="16" t="s">
        <v>5</v>
      </c>
      <c r="C7" s="10"/>
      <c r="D7" s="19" t="s">
        <v>225</v>
      </c>
      <c r="E7" s="10"/>
      <c r="F7" s="12" t="s">
        <v>188</v>
      </c>
      <c r="G7" s="10"/>
      <c r="H7" s="19" t="s">
        <v>225</v>
      </c>
      <c r="I7" s="10"/>
      <c r="J7" s="12" t="s">
        <v>188</v>
      </c>
    </row>
    <row r="8" spans="1:10" ht="19.5" customHeight="1" x14ac:dyDescent="0.6">
      <c r="C8" s="18"/>
      <c r="D8" s="19"/>
      <c r="E8" s="18"/>
      <c r="F8" s="13"/>
      <c r="G8" s="20" t="s">
        <v>221</v>
      </c>
      <c r="H8" s="13"/>
      <c r="I8" s="18"/>
      <c r="J8" s="13"/>
    </row>
    <row r="9" spans="1:10" ht="21.6" customHeight="1" x14ac:dyDescent="0.6">
      <c r="A9" s="15" t="s">
        <v>71</v>
      </c>
      <c r="C9" s="18"/>
      <c r="D9" s="19"/>
      <c r="E9" s="18"/>
      <c r="F9" s="13"/>
      <c r="G9" s="232"/>
      <c r="H9" s="13"/>
      <c r="I9" s="18"/>
      <c r="J9" s="13"/>
    </row>
    <row r="10" spans="1:10" ht="21.6" customHeight="1" x14ac:dyDescent="0.6">
      <c r="A10" s="7" t="s">
        <v>72</v>
      </c>
      <c r="B10" s="16" t="s">
        <v>242</v>
      </c>
      <c r="C10" s="18"/>
      <c r="D10" s="233">
        <v>6085233</v>
      </c>
      <c r="E10" s="234"/>
      <c r="F10" s="233">
        <v>7576851</v>
      </c>
      <c r="G10" s="234"/>
      <c r="H10" s="233">
        <v>278611</v>
      </c>
      <c r="I10" s="234"/>
      <c r="J10" s="233">
        <v>225614</v>
      </c>
    </row>
    <row r="11" spans="1:10" ht="21.6" customHeight="1" x14ac:dyDescent="0.6">
      <c r="A11" s="7" t="s">
        <v>73</v>
      </c>
      <c r="B11" s="16" t="s">
        <v>239</v>
      </c>
      <c r="C11" s="18"/>
      <c r="D11" s="43">
        <v>-5734370</v>
      </c>
      <c r="E11" s="234"/>
      <c r="F11" s="43">
        <v>-7137449</v>
      </c>
      <c r="G11" s="234"/>
      <c r="H11" s="43">
        <v>-246118</v>
      </c>
      <c r="I11" s="234"/>
      <c r="J11" s="43">
        <v>-200102</v>
      </c>
    </row>
    <row r="12" spans="1:10" ht="24.6" customHeight="1" x14ac:dyDescent="0.6">
      <c r="A12" s="15" t="s">
        <v>74</v>
      </c>
      <c r="B12" s="16"/>
      <c r="C12" s="18"/>
      <c r="D12" s="31">
        <f>SUM(D10:D11)</f>
        <v>350863</v>
      </c>
      <c r="E12" s="234"/>
      <c r="F12" s="235">
        <f>SUM(F10:F11)</f>
        <v>439402</v>
      </c>
      <c r="G12" s="234"/>
      <c r="H12" s="31">
        <f>SUM(H10:H11)</f>
        <v>32493</v>
      </c>
      <c r="I12" s="234"/>
      <c r="J12" s="235">
        <f>SUM(J10:J11)</f>
        <v>25512</v>
      </c>
    </row>
    <row r="13" spans="1:10" ht="10.5" customHeight="1" x14ac:dyDescent="0.6">
      <c r="B13" s="16"/>
      <c r="C13" s="18"/>
      <c r="D13" s="33"/>
      <c r="E13" s="234"/>
      <c r="F13" s="236"/>
      <c r="G13" s="234"/>
      <c r="H13" s="33"/>
      <c r="I13" s="234"/>
      <c r="J13" s="236"/>
    </row>
    <row r="14" spans="1:10" ht="22.5" customHeight="1" x14ac:dyDescent="0.6">
      <c r="A14" s="7" t="s">
        <v>75</v>
      </c>
      <c r="B14" s="16"/>
      <c r="C14" s="22"/>
      <c r="D14" s="23">
        <v>3968</v>
      </c>
      <c r="E14" s="234"/>
      <c r="F14" s="23">
        <v>5691</v>
      </c>
      <c r="G14" s="234"/>
      <c r="H14" s="23">
        <v>9249</v>
      </c>
      <c r="I14" s="234"/>
      <c r="J14" s="23">
        <v>6864</v>
      </c>
    </row>
    <row r="15" spans="1:10" ht="21.6" customHeight="1" x14ac:dyDescent="0.6">
      <c r="A15" s="7" t="s">
        <v>76</v>
      </c>
      <c r="B15" s="16"/>
      <c r="C15" s="22"/>
      <c r="D15" s="42">
        <v>0</v>
      </c>
      <c r="E15" s="234"/>
      <c r="F15" s="23">
        <v>67696</v>
      </c>
      <c r="G15" s="234"/>
      <c r="H15" s="42">
        <v>0</v>
      </c>
      <c r="I15" s="234"/>
      <c r="J15" s="42">
        <v>0</v>
      </c>
    </row>
    <row r="16" spans="1:10" ht="21.6" customHeight="1" x14ac:dyDescent="0.6">
      <c r="A16" s="7" t="s">
        <v>77</v>
      </c>
      <c r="B16" s="16"/>
      <c r="C16" s="22"/>
      <c r="D16" s="23">
        <v>39494</v>
      </c>
      <c r="E16" s="234"/>
      <c r="F16" s="23">
        <v>36024</v>
      </c>
      <c r="G16" s="234"/>
      <c r="H16" s="23">
        <v>8076</v>
      </c>
      <c r="I16" s="234"/>
      <c r="J16" s="23">
        <v>2830</v>
      </c>
    </row>
    <row r="17" spans="1:10" ht="21.6" customHeight="1" x14ac:dyDescent="0.6">
      <c r="A17" s="7" t="s">
        <v>149</v>
      </c>
      <c r="B17" s="16"/>
      <c r="C17" s="22"/>
      <c r="D17" s="33">
        <v>1605</v>
      </c>
      <c r="E17" s="234"/>
      <c r="F17" s="237">
        <v>6153</v>
      </c>
      <c r="G17" s="234"/>
      <c r="H17" s="33">
        <v>81605</v>
      </c>
      <c r="I17" s="234"/>
      <c r="J17" s="238">
        <v>356525</v>
      </c>
    </row>
    <row r="18" spans="1:10" ht="21.6" customHeight="1" x14ac:dyDescent="0.6">
      <c r="A18" s="7" t="s">
        <v>78</v>
      </c>
      <c r="B18" s="16"/>
      <c r="C18" s="22"/>
      <c r="D18" s="23">
        <v>-75894</v>
      </c>
      <c r="E18" s="234"/>
      <c r="F18" s="23">
        <v>-76741</v>
      </c>
      <c r="G18" s="234"/>
      <c r="H18" s="23">
        <v>-8309</v>
      </c>
      <c r="I18" s="234"/>
      <c r="J18" s="23">
        <v>-7001</v>
      </c>
    </row>
    <row r="19" spans="1:10" ht="21.6" customHeight="1" x14ac:dyDescent="0.6">
      <c r="A19" s="7" t="s">
        <v>79</v>
      </c>
      <c r="B19" s="16"/>
      <c r="C19" s="22"/>
      <c r="D19" s="23">
        <v>-251318</v>
      </c>
      <c r="E19" s="234"/>
      <c r="F19" s="23">
        <v>-258084</v>
      </c>
      <c r="G19" s="234"/>
      <c r="H19" s="23">
        <v>-20097</v>
      </c>
      <c r="I19" s="234"/>
      <c r="J19" s="23">
        <v>-17343</v>
      </c>
    </row>
    <row r="20" spans="1:10" ht="21.6" customHeight="1" x14ac:dyDescent="0.6">
      <c r="A20" s="7" t="s">
        <v>262</v>
      </c>
      <c r="B20" s="16"/>
      <c r="C20" s="22"/>
      <c r="D20" s="23">
        <v>-6433</v>
      </c>
      <c r="E20" s="234"/>
      <c r="F20" s="42">
        <v>0</v>
      </c>
      <c r="G20" s="234"/>
      <c r="H20" s="42">
        <v>0</v>
      </c>
      <c r="I20" s="234"/>
      <c r="J20" s="42">
        <v>0</v>
      </c>
    </row>
    <row r="21" spans="1:10" ht="21.6" customHeight="1" x14ac:dyDescent="0.6">
      <c r="A21" s="7" t="s">
        <v>247</v>
      </c>
      <c r="B21" s="16"/>
      <c r="C21" s="22"/>
      <c r="D21" s="23">
        <v>-1674</v>
      </c>
      <c r="E21" s="234"/>
      <c r="F21" s="23">
        <v>-1674</v>
      </c>
      <c r="G21" s="234"/>
      <c r="H21" s="42">
        <v>0</v>
      </c>
      <c r="I21" s="234"/>
      <c r="J21" s="42">
        <v>0</v>
      </c>
    </row>
    <row r="22" spans="1:10" ht="21.6" customHeight="1" x14ac:dyDescent="0.6">
      <c r="A22" s="7" t="s">
        <v>80</v>
      </c>
      <c r="B22" s="16" t="s">
        <v>243</v>
      </c>
      <c r="C22" s="22"/>
      <c r="D22" s="23">
        <v>-23037</v>
      </c>
      <c r="E22" s="234"/>
      <c r="F22" s="23">
        <v>-25251</v>
      </c>
      <c r="G22" s="234"/>
      <c r="H22" s="23">
        <v>-1241</v>
      </c>
      <c r="I22" s="234"/>
      <c r="J22" s="23">
        <v>-1439</v>
      </c>
    </row>
    <row r="23" spans="1:10" ht="21.6" customHeight="1" x14ac:dyDescent="0.6">
      <c r="A23" s="9" t="s">
        <v>81</v>
      </c>
      <c r="B23" s="16"/>
      <c r="C23" s="22"/>
      <c r="D23" s="29">
        <f>SUM(D12:D22)</f>
        <v>37574</v>
      </c>
      <c r="E23" s="234"/>
      <c r="F23" s="29">
        <f>SUM(F12:F22)</f>
        <v>193216</v>
      </c>
      <c r="G23" s="234"/>
      <c r="H23" s="29">
        <f>SUM(H12:H22)</f>
        <v>101776</v>
      </c>
      <c r="I23" s="234"/>
      <c r="J23" s="29">
        <f>SUM(J12:J22)</f>
        <v>365948</v>
      </c>
    </row>
    <row r="24" spans="1:10" ht="21.6" customHeight="1" x14ac:dyDescent="0.6">
      <c r="A24" s="28"/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21.6" customHeight="1" x14ac:dyDescent="0.6">
      <c r="A25" s="28" t="s">
        <v>82</v>
      </c>
      <c r="B25" s="16"/>
      <c r="C25" s="22"/>
      <c r="D25" s="23">
        <v>-141520</v>
      </c>
      <c r="E25" s="234"/>
      <c r="F25" s="43">
        <v>-114583</v>
      </c>
      <c r="G25" s="234"/>
      <c r="H25" s="23">
        <v>-104221</v>
      </c>
      <c r="I25" s="234"/>
      <c r="J25" s="43">
        <v>-64076</v>
      </c>
    </row>
    <row r="26" spans="1:10" ht="21.6" hidden="1" customHeight="1" x14ac:dyDescent="0.6">
      <c r="A26" s="28" t="s">
        <v>83</v>
      </c>
      <c r="B26" s="16" t="s">
        <v>20</v>
      </c>
      <c r="C26" s="22"/>
      <c r="D26" s="33">
        <v>0</v>
      </c>
      <c r="E26" s="234"/>
      <c r="F26" s="42">
        <v>0</v>
      </c>
      <c r="G26" s="234"/>
      <c r="H26" s="33">
        <v>0</v>
      </c>
      <c r="I26" s="234"/>
      <c r="J26" s="42">
        <v>0</v>
      </c>
    </row>
    <row r="27" spans="1:10" ht="21.6" customHeight="1" x14ac:dyDescent="0.6">
      <c r="A27" s="15" t="s">
        <v>246</v>
      </c>
      <c r="B27" s="16"/>
      <c r="C27" s="26"/>
      <c r="D27" s="29">
        <f>SUM(D23:D26)</f>
        <v>-103946</v>
      </c>
      <c r="E27" s="234"/>
      <c r="F27" s="29">
        <f>SUM(F23:F26)</f>
        <v>78633</v>
      </c>
      <c r="G27" s="44"/>
      <c r="H27" s="29">
        <f>SUM(H23:H26)</f>
        <v>-2445</v>
      </c>
      <c r="I27" s="234"/>
      <c r="J27" s="29">
        <f>SUM(J23:J26)</f>
        <v>301872</v>
      </c>
    </row>
    <row r="28" spans="1:10" ht="21.6" customHeight="1" x14ac:dyDescent="0.6">
      <c r="A28" s="7" t="s">
        <v>263</v>
      </c>
      <c r="B28" s="16"/>
      <c r="C28" s="26"/>
      <c r="D28" s="43">
        <f>-28049+10447</f>
        <v>-17602</v>
      </c>
      <c r="E28" s="234"/>
      <c r="F28" s="43">
        <v>-22681</v>
      </c>
      <c r="G28" s="234"/>
      <c r="H28" s="43">
        <v>-5269</v>
      </c>
      <c r="I28" s="234"/>
      <c r="J28" s="43">
        <v>78</v>
      </c>
    </row>
    <row r="29" spans="1:10" s="6" customFormat="1" ht="21.6" customHeight="1" x14ac:dyDescent="0.6">
      <c r="A29" s="15" t="s">
        <v>248</v>
      </c>
      <c r="B29" s="16"/>
      <c r="C29" s="26"/>
      <c r="D29" s="27">
        <f>SUM(D27:D28)</f>
        <v>-121548</v>
      </c>
      <c r="E29" s="234"/>
      <c r="F29" s="27">
        <f>SUM(F27:F28)</f>
        <v>55952</v>
      </c>
      <c r="G29" s="234"/>
      <c r="H29" s="27">
        <f>SUM(H27:H28)</f>
        <v>-7714</v>
      </c>
      <c r="I29" s="234"/>
      <c r="J29" s="27">
        <f>SUM(J27:J28)</f>
        <v>301950</v>
      </c>
    </row>
    <row r="30" spans="1:10" s="6" customFormat="1" ht="19.5" customHeight="1" x14ac:dyDescent="0.6">
      <c r="A30" s="7"/>
      <c r="B30" s="16"/>
      <c r="C30" s="16"/>
      <c r="D30" s="16"/>
      <c r="E30" s="16"/>
      <c r="F30" s="16"/>
      <c r="G30" s="16"/>
      <c r="H30" s="16"/>
      <c r="I30" s="16"/>
      <c r="J30" s="16"/>
    </row>
    <row r="31" spans="1:10" s="6" customFormat="1" ht="23.4" x14ac:dyDescent="0.6">
      <c r="A31" s="2" t="s">
        <v>0</v>
      </c>
      <c r="B31" s="3"/>
      <c r="C31" s="51"/>
      <c r="D31" s="19"/>
      <c r="E31" s="51"/>
      <c r="F31" s="51"/>
      <c r="G31" s="51"/>
      <c r="H31" s="51"/>
      <c r="I31" s="51"/>
      <c r="J31" s="51"/>
    </row>
    <row r="32" spans="1:10" s="6" customFormat="1" ht="23.4" x14ac:dyDescent="0.6">
      <c r="A32" s="9" t="s">
        <v>223</v>
      </c>
      <c r="B32" s="10"/>
      <c r="C32" s="11"/>
      <c r="D32" s="12"/>
      <c r="E32" s="11"/>
      <c r="F32" s="11"/>
      <c r="G32" s="11"/>
      <c r="H32" s="11"/>
      <c r="I32" s="11"/>
      <c r="J32" s="11"/>
    </row>
    <row r="33" spans="1:10" s="6" customFormat="1" ht="11.25" customHeight="1" x14ac:dyDescent="0.6">
      <c r="A33" s="9"/>
      <c r="B33" s="10"/>
      <c r="C33" s="11"/>
      <c r="D33" s="12"/>
      <c r="E33" s="11"/>
      <c r="F33" s="11"/>
      <c r="G33" s="11"/>
      <c r="H33" s="11"/>
      <c r="I33" s="11"/>
      <c r="J33" s="11"/>
    </row>
    <row r="34" spans="1:10" s="6" customFormat="1" ht="19.5" customHeight="1" x14ac:dyDescent="0.6">
      <c r="A34" s="7"/>
      <c r="B34" s="3"/>
      <c r="C34" s="3"/>
      <c r="D34" s="363" t="s">
        <v>1</v>
      </c>
      <c r="E34" s="363"/>
      <c r="F34" s="363"/>
      <c r="G34" s="52"/>
      <c r="H34" s="363" t="s">
        <v>2</v>
      </c>
      <c r="I34" s="363"/>
      <c r="J34" s="363"/>
    </row>
    <row r="35" spans="1:10" s="6" customFormat="1" ht="21.75" customHeight="1" x14ac:dyDescent="0.6">
      <c r="A35" s="7"/>
      <c r="B35" s="3"/>
      <c r="C35" s="3"/>
      <c r="D35" s="364" t="str">
        <f>D5</f>
        <v xml:space="preserve">สำหรับงวดเก้าเดือนสิ้นสุด  </v>
      </c>
      <c r="E35" s="364"/>
      <c r="F35" s="364"/>
      <c r="G35" s="53"/>
      <c r="H35" s="364" t="str">
        <f>H5</f>
        <v xml:space="preserve">สำหรับงวดเก้าเดือนสิ้นสุด  </v>
      </c>
      <c r="I35" s="364"/>
      <c r="J35" s="364"/>
    </row>
    <row r="36" spans="1:10" s="6" customFormat="1" ht="19.5" customHeight="1" x14ac:dyDescent="0.6">
      <c r="A36" s="7"/>
      <c r="B36" s="3"/>
      <c r="C36" s="3"/>
      <c r="D36" s="365" t="str">
        <f>D6</f>
        <v>วันที่ 30 กันยายน</v>
      </c>
      <c r="E36" s="365"/>
      <c r="F36" s="365"/>
      <c r="G36" s="53"/>
      <c r="H36" s="365" t="str">
        <f>H6</f>
        <v>วันที่ 30 กันยายน</v>
      </c>
      <c r="I36" s="365"/>
      <c r="J36" s="365"/>
    </row>
    <row r="37" spans="1:10" s="6" customFormat="1" ht="21.6" customHeight="1" x14ac:dyDescent="0.6">
      <c r="A37" s="7"/>
      <c r="B37" s="16"/>
      <c r="C37" s="10"/>
      <c r="D37" s="19" t="s">
        <v>225</v>
      </c>
      <c r="E37" s="10"/>
      <c r="F37" s="12" t="s">
        <v>188</v>
      </c>
      <c r="G37" s="10"/>
      <c r="H37" s="19" t="s">
        <v>225</v>
      </c>
      <c r="I37" s="10"/>
      <c r="J37" s="12" t="s">
        <v>188</v>
      </c>
    </row>
    <row r="38" spans="1:10" s="6" customFormat="1" ht="21.6" customHeight="1" x14ac:dyDescent="0.6">
      <c r="A38" s="7"/>
      <c r="B38" s="10"/>
      <c r="C38" s="18"/>
      <c r="D38" s="19"/>
      <c r="E38" s="18"/>
      <c r="F38" s="13"/>
      <c r="G38" s="20" t="s">
        <v>221</v>
      </c>
      <c r="H38" s="13"/>
      <c r="I38" s="18"/>
      <c r="J38" s="13"/>
    </row>
    <row r="39" spans="1:10" s="6" customFormat="1" ht="21.6" customHeight="1" x14ac:dyDescent="0.6">
      <c r="A39" s="15" t="s">
        <v>84</v>
      </c>
      <c r="B39" s="10"/>
      <c r="C39" s="18"/>
      <c r="D39" s="33"/>
      <c r="E39" s="31"/>
      <c r="F39" s="33"/>
      <c r="G39" s="31"/>
      <c r="H39" s="31"/>
      <c r="I39" s="31"/>
      <c r="J39" s="31"/>
    </row>
    <row r="40" spans="1:10" s="6" customFormat="1" ht="21.6" customHeight="1" x14ac:dyDescent="0.6">
      <c r="A40" s="21" t="s">
        <v>85</v>
      </c>
      <c r="B40" s="10"/>
      <c r="C40" s="18"/>
      <c r="D40" s="31"/>
      <c r="E40" s="31"/>
      <c r="F40" s="31"/>
      <c r="G40" s="31"/>
      <c r="H40" s="31"/>
      <c r="I40" s="31"/>
      <c r="J40" s="31"/>
    </row>
    <row r="41" spans="1:10" s="6" customFormat="1" ht="21.6" customHeight="1" x14ac:dyDescent="0.6">
      <c r="A41" s="21" t="s">
        <v>86</v>
      </c>
      <c r="B41" s="10"/>
      <c r="C41" s="18"/>
      <c r="D41" s="31"/>
      <c r="E41" s="31"/>
      <c r="F41" s="31"/>
      <c r="G41" s="31"/>
      <c r="H41" s="31"/>
      <c r="I41" s="31"/>
      <c r="J41" s="42"/>
    </row>
    <row r="42" spans="1:10" s="6" customFormat="1" ht="21.6" customHeight="1" x14ac:dyDescent="0.6">
      <c r="A42" s="28" t="s">
        <v>266</v>
      </c>
      <c r="B42" s="10"/>
      <c r="C42" s="18"/>
      <c r="D42" s="23">
        <v>1459</v>
      </c>
      <c r="E42" s="31"/>
      <c r="F42" s="23">
        <v>6773</v>
      </c>
      <c r="G42" s="31"/>
      <c r="H42" s="42">
        <v>0</v>
      </c>
      <c r="I42" s="31"/>
      <c r="J42" s="42">
        <v>0</v>
      </c>
    </row>
    <row r="43" spans="1:10" s="6" customFormat="1" ht="21.6" customHeight="1" x14ac:dyDescent="0.6">
      <c r="A43" s="7" t="s">
        <v>88</v>
      </c>
      <c r="B43" s="10"/>
      <c r="C43" s="18"/>
      <c r="D43" s="233"/>
      <c r="E43" s="31"/>
      <c r="F43" s="240"/>
      <c r="G43" s="31"/>
      <c r="H43" s="238"/>
      <c r="I43" s="31"/>
      <c r="J43" s="238"/>
    </row>
    <row r="44" spans="1:10" s="6" customFormat="1" ht="21.6" customHeight="1" x14ac:dyDescent="0.6">
      <c r="A44" s="7" t="s">
        <v>89</v>
      </c>
      <c r="B44" s="16"/>
      <c r="C44" s="18"/>
      <c r="D44" s="241">
        <v>-292</v>
      </c>
      <c r="E44" s="31"/>
      <c r="F44" s="242">
        <v>-1355</v>
      </c>
      <c r="G44" s="31"/>
      <c r="H44" s="244">
        <v>0</v>
      </c>
      <c r="I44" s="31"/>
      <c r="J44" s="244">
        <v>0</v>
      </c>
    </row>
    <row r="45" spans="1:10" ht="21.6" customHeight="1" x14ac:dyDescent="0.6">
      <c r="A45" s="15" t="s">
        <v>90</v>
      </c>
      <c r="C45" s="18"/>
      <c r="D45" s="233"/>
      <c r="E45" s="31"/>
      <c r="F45" s="240"/>
      <c r="G45" s="31"/>
      <c r="H45" s="237"/>
      <c r="I45" s="31"/>
      <c r="J45" s="237"/>
    </row>
    <row r="46" spans="1:10" ht="21.6" customHeight="1" x14ac:dyDescent="0.6">
      <c r="A46" s="15" t="s">
        <v>86</v>
      </c>
      <c r="C46" s="18"/>
      <c r="D46" s="245">
        <f>SUM(D42:D44)</f>
        <v>1167</v>
      </c>
      <c r="E46" s="31"/>
      <c r="F46" s="246">
        <f>SUM(F42:F44)</f>
        <v>5418</v>
      </c>
      <c r="G46" s="31"/>
      <c r="H46" s="247">
        <f>SUM(H42:H44)</f>
        <v>0</v>
      </c>
      <c r="I46" s="31"/>
      <c r="J46" s="247">
        <f>SUM(J42:J44)</f>
        <v>0</v>
      </c>
    </row>
    <row r="47" spans="1:10" ht="21.6" customHeight="1" x14ac:dyDescent="0.6">
      <c r="C47" s="18"/>
      <c r="D47" s="278"/>
      <c r="E47" s="18"/>
      <c r="F47" s="13"/>
      <c r="G47" s="20"/>
      <c r="H47" s="278"/>
      <c r="I47" s="18"/>
      <c r="J47" s="13"/>
    </row>
    <row r="48" spans="1:10" ht="21.6" customHeight="1" x14ac:dyDescent="0.6">
      <c r="A48" s="21" t="s">
        <v>91</v>
      </c>
      <c r="B48" s="16"/>
      <c r="C48" s="26"/>
      <c r="D48" s="31"/>
      <c r="E48" s="31"/>
      <c r="F48" s="31"/>
      <c r="G48" s="31"/>
      <c r="H48" s="31"/>
      <c r="I48" s="31"/>
      <c r="J48" s="31"/>
    </row>
    <row r="49" spans="1:10" ht="21.6" customHeight="1" x14ac:dyDescent="0.6">
      <c r="A49" s="21" t="s">
        <v>86</v>
      </c>
      <c r="B49" s="16"/>
      <c r="C49" s="26"/>
      <c r="D49" s="31"/>
      <c r="E49" s="31"/>
      <c r="F49" s="31"/>
      <c r="G49" s="31"/>
      <c r="H49" s="31"/>
      <c r="I49" s="31"/>
      <c r="J49" s="31"/>
    </row>
    <row r="50" spans="1:10" ht="21.6" customHeight="1" x14ac:dyDescent="0.6">
      <c r="A50" s="28" t="s">
        <v>267</v>
      </c>
      <c r="B50" s="16"/>
      <c r="C50" s="26"/>
      <c r="D50" s="31"/>
      <c r="E50" s="31"/>
      <c r="F50" s="31"/>
      <c r="G50" s="31"/>
      <c r="H50" s="31"/>
      <c r="I50" s="31"/>
      <c r="J50" s="31"/>
    </row>
    <row r="51" spans="1:10" ht="21.45" customHeight="1" x14ac:dyDescent="0.6">
      <c r="A51" s="7" t="s">
        <v>187</v>
      </c>
      <c r="B51" s="16"/>
      <c r="C51" s="26"/>
      <c r="D51" s="42">
        <v>0</v>
      </c>
      <c r="E51" s="31"/>
      <c r="F51" s="240">
        <v>-6</v>
      </c>
      <c r="G51" s="31"/>
      <c r="H51" s="42">
        <v>0</v>
      </c>
      <c r="I51" s="31"/>
      <c r="J51" s="240">
        <v>-6</v>
      </c>
    </row>
    <row r="52" spans="1:10" s="34" customFormat="1" ht="21.6" hidden="1" customHeight="1" x14ac:dyDescent="0.6">
      <c r="A52" s="28" t="s">
        <v>194</v>
      </c>
      <c r="B52" s="16"/>
      <c r="C52" s="26"/>
      <c r="D52" s="31"/>
      <c r="E52" s="31"/>
      <c r="F52" s="31"/>
      <c r="G52" s="31"/>
      <c r="H52" s="31"/>
      <c r="I52" s="31"/>
      <c r="J52" s="31"/>
    </row>
    <row r="53" spans="1:10" s="251" customFormat="1" ht="21.6" hidden="1" customHeight="1" x14ac:dyDescent="0.6">
      <c r="A53" s="7" t="s">
        <v>195</v>
      </c>
      <c r="B53" s="249" t="s">
        <v>51</v>
      </c>
      <c r="C53" s="250"/>
      <c r="D53" s="233">
        <v>0</v>
      </c>
      <c r="E53" s="31"/>
      <c r="F53" s="240">
        <v>0</v>
      </c>
      <c r="G53" s="31"/>
      <c r="H53" s="233">
        <v>0</v>
      </c>
      <c r="I53" s="31"/>
      <c r="J53" s="240">
        <v>0</v>
      </c>
    </row>
    <row r="54" spans="1:10" s="34" customFormat="1" ht="21.6" customHeight="1" x14ac:dyDescent="0.6">
      <c r="A54" s="7" t="s">
        <v>92</v>
      </c>
      <c r="B54" s="16"/>
      <c r="C54" s="26"/>
      <c r="D54" s="233"/>
      <c r="E54" s="31"/>
      <c r="F54" s="238"/>
      <c r="G54" s="31"/>
      <c r="H54" s="233"/>
      <c r="I54" s="31"/>
      <c r="J54" s="238"/>
    </row>
    <row r="55" spans="1:10" s="34" customFormat="1" ht="21.6" customHeight="1" x14ac:dyDescent="0.6">
      <c r="A55" s="7" t="s">
        <v>89</v>
      </c>
      <c r="B55" s="16"/>
      <c r="C55" s="26"/>
      <c r="D55" s="279">
        <v>0</v>
      </c>
      <c r="E55" s="31"/>
      <c r="F55" s="243">
        <v>1</v>
      </c>
      <c r="G55" s="31"/>
      <c r="H55" s="247">
        <v>0</v>
      </c>
      <c r="I55" s="31"/>
      <c r="J55" s="243">
        <v>1</v>
      </c>
    </row>
    <row r="56" spans="1:10" s="34" customFormat="1" ht="21.6" customHeight="1" x14ac:dyDescent="0.6">
      <c r="A56" s="15" t="s">
        <v>93</v>
      </c>
      <c r="B56" s="16"/>
      <c r="C56" s="26"/>
      <c r="D56" s="233"/>
      <c r="E56" s="31"/>
      <c r="F56" s="240"/>
      <c r="G56" s="31"/>
      <c r="H56" s="237"/>
      <c r="I56" s="31"/>
      <c r="J56" s="237"/>
    </row>
    <row r="57" spans="1:10" s="34" customFormat="1" ht="21.6" customHeight="1" x14ac:dyDescent="0.6">
      <c r="A57" s="15" t="s">
        <v>86</v>
      </c>
      <c r="B57" s="16"/>
      <c r="C57" s="26"/>
      <c r="D57" s="272">
        <f>SUM(D51:D55)</f>
        <v>0</v>
      </c>
      <c r="E57" s="31"/>
      <c r="F57" s="246">
        <f>SUM(F51:F55)</f>
        <v>-5</v>
      </c>
      <c r="G57" s="31"/>
      <c r="H57" s="248">
        <f>SUM(H51:H55)</f>
        <v>0</v>
      </c>
      <c r="I57" s="31"/>
      <c r="J57" s="246">
        <f>SUM(J51:J55)</f>
        <v>-5</v>
      </c>
    </row>
    <row r="58" spans="1:10" s="34" customFormat="1" ht="21.6" customHeight="1" x14ac:dyDescent="0.6">
      <c r="A58" s="15" t="s">
        <v>268</v>
      </c>
      <c r="B58" s="16"/>
      <c r="C58" s="26"/>
      <c r="D58" s="245">
        <f>SUM(D46,D57)</f>
        <v>1167</v>
      </c>
      <c r="E58" s="31"/>
      <c r="F58" s="252">
        <f>SUM(F46,F57)</f>
        <v>5413</v>
      </c>
      <c r="G58" s="31"/>
      <c r="H58" s="248">
        <f>SUM(H46,H57)</f>
        <v>0</v>
      </c>
      <c r="I58" s="31"/>
      <c r="J58" s="252">
        <f>SUM(J46,J57)</f>
        <v>-5</v>
      </c>
    </row>
    <row r="59" spans="1:10" ht="21.6" customHeight="1" thickBot="1" x14ac:dyDescent="0.65">
      <c r="A59" s="15" t="s">
        <v>264</v>
      </c>
      <c r="C59" s="26"/>
      <c r="D59" s="30">
        <f>SUM(D29,D58)</f>
        <v>-120381</v>
      </c>
      <c r="E59" s="31"/>
      <c r="F59" s="253">
        <f>SUM(F29,F58)</f>
        <v>61365</v>
      </c>
      <c r="G59" s="31"/>
      <c r="H59" s="46">
        <f>SUM(H29,H58)</f>
        <v>-7714</v>
      </c>
      <c r="I59" s="31"/>
      <c r="J59" s="253">
        <f>SUM(J29,J58)</f>
        <v>301945</v>
      </c>
    </row>
    <row r="60" spans="1:10" ht="10.5" customHeight="1" thickTop="1" x14ac:dyDescent="0.6">
      <c r="B60" s="16"/>
      <c r="C60" s="18"/>
      <c r="D60" s="33"/>
      <c r="E60" s="234"/>
      <c r="F60" s="236"/>
      <c r="G60" s="234"/>
      <c r="H60" s="237"/>
      <c r="I60" s="234"/>
      <c r="J60" s="236"/>
    </row>
    <row r="61" spans="1:10" ht="21.6" customHeight="1" x14ac:dyDescent="0.6">
      <c r="A61" s="15" t="s">
        <v>193</v>
      </c>
      <c r="C61" s="22"/>
      <c r="D61" s="280"/>
      <c r="E61" s="22"/>
      <c r="F61" s="12"/>
      <c r="G61" s="22"/>
      <c r="H61" s="280"/>
      <c r="I61" s="22"/>
      <c r="J61" s="12"/>
    </row>
    <row r="62" spans="1:10" ht="21.6" customHeight="1" x14ac:dyDescent="0.6">
      <c r="A62" s="7" t="s">
        <v>94</v>
      </c>
      <c r="C62" s="22"/>
      <c r="D62" s="23">
        <f>D29-D63</f>
        <v>-124593</v>
      </c>
      <c r="E62" s="22"/>
      <c r="F62" s="23">
        <v>41328</v>
      </c>
      <c r="G62" s="22"/>
      <c r="H62" s="23">
        <f>H29-H63</f>
        <v>-7714</v>
      </c>
      <c r="I62" s="22"/>
      <c r="J62" s="23">
        <f>J29-J63</f>
        <v>301950</v>
      </c>
    </row>
    <row r="63" spans="1:10" ht="21.6" customHeight="1" x14ac:dyDescent="0.6">
      <c r="A63" s="7" t="s">
        <v>95</v>
      </c>
      <c r="C63" s="22"/>
      <c r="D63" s="43">
        <v>3045</v>
      </c>
      <c r="E63" s="22"/>
      <c r="F63" s="43">
        <v>14624</v>
      </c>
      <c r="G63" s="22"/>
      <c r="H63" s="248">
        <v>0</v>
      </c>
      <c r="I63" s="22"/>
      <c r="J63" s="247">
        <v>0</v>
      </c>
    </row>
    <row r="64" spans="1:10" s="15" customFormat="1" ht="21.6" customHeight="1" thickBot="1" x14ac:dyDescent="0.65">
      <c r="B64" s="10"/>
      <c r="C64" s="26"/>
      <c r="D64" s="30">
        <f>SUM(D62:D63)</f>
        <v>-121548</v>
      </c>
      <c r="E64" s="26"/>
      <c r="F64" s="253">
        <f>SUM(F62:F63)</f>
        <v>55952</v>
      </c>
      <c r="G64" s="26"/>
      <c r="H64" s="46">
        <f>SUM(H62:H63)</f>
        <v>-7714</v>
      </c>
      <c r="I64" s="26"/>
      <c r="J64" s="253">
        <f>SUM(J62:J63)</f>
        <v>301950</v>
      </c>
    </row>
    <row r="65" spans="1:10" s="15" customFormat="1" ht="21.6" customHeight="1" thickTop="1" x14ac:dyDescent="0.6">
      <c r="B65" s="10"/>
      <c r="C65" s="26"/>
      <c r="D65" s="280"/>
      <c r="E65" s="26"/>
      <c r="F65" s="31"/>
      <c r="G65" s="26"/>
      <c r="H65" s="280"/>
      <c r="I65" s="26"/>
      <c r="J65" s="12"/>
    </row>
    <row r="66" spans="1:10" s="15" customFormat="1" ht="21.6" customHeight="1" x14ac:dyDescent="0.6">
      <c r="A66" s="15" t="s">
        <v>196</v>
      </c>
      <c r="B66" s="10"/>
      <c r="C66" s="26"/>
      <c r="D66" s="31"/>
      <c r="E66" s="26"/>
      <c r="F66" s="31"/>
      <c r="G66" s="26"/>
      <c r="H66" s="254"/>
      <c r="I66" s="26"/>
      <c r="J66" s="12"/>
    </row>
    <row r="67" spans="1:10" ht="21.6" customHeight="1" x14ac:dyDescent="0.6">
      <c r="A67" s="7" t="s">
        <v>94</v>
      </c>
      <c r="C67" s="26"/>
      <c r="D67" s="268">
        <f>D59-D68</f>
        <v>-123426</v>
      </c>
      <c r="E67" s="23"/>
      <c r="F67" s="268">
        <v>46741</v>
      </c>
      <c r="G67" s="26"/>
      <c r="H67" s="23">
        <f>H29-H68</f>
        <v>-7714</v>
      </c>
      <c r="I67" s="26"/>
      <c r="J67" s="268">
        <f>J59-J68</f>
        <v>301945</v>
      </c>
    </row>
    <row r="68" spans="1:10" s="6" customFormat="1" ht="21.6" customHeight="1" x14ac:dyDescent="0.6">
      <c r="A68" s="7" t="s">
        <v>95</v>
      </c>
      <c r="B68" s="16"/>
      <c r="C68" s="22"/>
      <c r="D68" s="43">
        <v>3045</v>
      </c>
      <c r="E68" s="22"/>
      <c r="F68" s="269">
        <v>14624</v>
      </c>
      <c r="G68" s="22"/>
      <c r="H68" s="244">
        <v>0</v>
      </c>
      <c r="I68" s="22"/>
      <c r="J68" s="269">
        <v>0</v>
      </c>
    </row>
    <row r="69" spans="1:10" s="6" customFormat="1" ht="21.6" customHeight="1" thickBot="1" x14ac:dyDescent="0.65">
      <c r="A69" s="15"/>
      <c r="B69" s="10"/>
      <c r="C69" s="26"/>
      <c r="D69" s="30">
        <f>SUM(D67:D68)</f>
        <v>-120381</v>
      </c>
      <c r="E69" s="26"/>
      <c r="F69" s="253">
        <f>SUM(F67:F68)</f>
        <v>61365</v>
      </c>
      <c r="G69" s="26"/>
      <c r="H69" s="46">
        <f>SUM(H67:H68)</f>
        <v>-7714</v>
      </c>
      <c r="I69" s="26"/>
      <c r="J69" s="253">
        <f>SUM(J67:J68)</f>
        <v>301945</v>
      </c>
    </row>
    <row r="70" spans="1:10" s="6" customFormat="1" ht="21.6" customHeight="1" thickTop="1" x14ac:dyDescent="0.6">
      <c r="A70" s="15"/>
      <c r="B70" s="10"/>
      <c r="C70" s="10"/>
      <c r="D70" s="10"/>
      <c r="E70" s="10"/>
      <c r="F70" s="10"/>
      <c r="G70" s="10"/>
      <c r="H70" s="10"/>
      <c r="I70" s="10"/>
      <c r="J70" s="10"/>
    </row>
    <row r="71" spans="1:10" s="6" customFormat="1" ht="24" customHeight="1" thickBot="1" x14ac:dyDescent="0.65">
      <c r="A71" s="15" t="s">
        <v>259</v>
      </c>
      <c r="B71" s="16"/>
      <c r="C71" s="26"/>
      <c r="D71" s="255">
        <f>D62/'BS3-5'!D89</f>
        <v>-0.34397051515653471</v>
      </c>
      <c r="E71" s="256"/>
      <c r="F71" s="255">
        <f>F62/'BS3-5'!F89</f>
        <v>0.11409640549942024</v>
      </c>
      <c r="G71" s="256"/>
      <c r="H71" s="255">
        <f>H62/'BS3-5'!H89</f>
        <v>-2.1296449671470378E-2</v>
      </c>
      <c r="I71" s="256"/>
      <c r="J71" s="255">
        <f>J62/'BS3-5'!J89</f>
        <v>0.83360940864667876</v>
      </c>
    </row>
    <row r="72" spans="1:10" s="6" customFormat="1" ht="24.6" hidden="1" thickTop="1" thickBot="1" x14ac:dyDescent="0.65">
      <c r="A72" s="239" t="s">
        <v>96</v>
      </c>
      <c r="B72" s="16" t="s">
        <v>13</v>
      </c>
      <c r="C72" s="26"/>
      <c r="D72" s="257"/>
      <c r="E72" s="256"/>
      <c r="F72" s="258"/>
      <c r="G72" s="256"/>
      <c r="H72" s="258"/>
      <c r="I72" s="256"/>
      <c r="J72" s="258"/>
    </row>
    <row r="73" spans="1:10" s="6" customFormat="1" ht="21" customHeight="1" thickTop="1" x14ac:dyDescent="0.6">
      <c r="A73" s="15"/>
      <c r="B73" s="10"/>
      <c r="C73" s="10"/>
      <c r="D73" s="10"/>
      <c r="E73" s="10"/>
      <c r="F73" s="10"/>
      <c r="G73" s="10"/>
      <c r="H73" s="10"/>
      <c r="I73" s="10"/>
      <c r="J73" s="10"/>
    </row>
    <row r="74" spans="1:10" s="6" customFormat="1" ht="22.5" customHeight="1" x14ac:dyDescent="0.6">
      <c r="A74" s="15"/>
      <c r="B74" s="10"/>
      <c r="C74" s="256"/>
      <c r="D74" s="26"/>
      <c r="E74" s="256"/>
      <c r="F74" s="256"/>
      <c r="G74" s="256"/>
      <c r="H74" s="256"/>
      <c r="I74" s="256"/>
      <c r="J74" s="256"/>
    </row>
    <row r="75" spans="1:10" s="6" customFormat="1" ht="22.5" customHeight="1" x14ac:dyDescent="0.6">
      <c r="A75" s="15"/>
      <c r="B75" s="10"/>
      <c r="C75" s="256"/>
      <c r="D75" s="261"/>
      <c r="E75" s="260"/>
      <c r="F75" s="261"/>
      <c r="G75" s="260"/>
      <c r="H75" s="261"/>
      <c r="I75" s="260"/>
      <c r="J75" s="261"/>
    </row>
    <row r="76" spans="1:10" s="6" customFormat="1" ht="22.5" customHeight="1" x14ac:dyDescent="0.6">
      <c r="A76" s="7"/>
      <c r="B76" s="10"/>
      <c r="C76" s="7"/>
      <c r="D76" s="262"/>
      <c r="E76" s="50"/>
      <c r="F76" s="49"/>
      <c r="G76" s="50"/>
      <c r="H76" s="49"/>
      <c r="I76" s="50"/>
      <c r="J76" s="49"/>
    </row>
  </sheetData>
  <mergeCells count="12">
    <mergeCell ref="D34:F34"/>
    <mergeCell ref="H34:J34"/>
    <mergeCell ref="D35:F35"/>
    <mergeCell ref="H35:J35"/>
    <mergeCell ref="D36:F36"/>
    <mergeCell ref="H36:J36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1" firstPageNumber="8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0" max="9" man="1"/>
    <brk id="73" max="16383" man="1"/>
  </rowBreaks>
  <ignoredErrors>
    <ignoredError sqref="D7:J16 B22:J37 B10:B12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E7EF3-2CC8-417B-980C-9C02B9EBC386}">
  <dimension ref="A1:AF41"/>
  <sheetViews>
    <sheetView showGridLines="0" topLeftCell="C1" zoomScale="80" zoomScaleNormal="80" zoomScaleSheetLayoutView="55" workbookViewId="0">
      <selection activeCell="C16" sqref="C16"/>
    </sheetView>
  </sheetViews>
  <sheetFormatPr defaultColWidth="9.125" defaultRowHeight="20.399999999999999" x14ac:dyDescent="0.55000000000000004"/>
  <cols>
    <col min="1" max="1" width="3" style="128" hidden="1" customWidth="1"/>
    <col min="2" max="2" width="2.875" style="129" hidden="1" customWidth="1"/>
    <col min="3" max="3" width="66" style="128" customWidth="1"/>
    <col min="4" max="4" width="8.25" style="129" customWidth="1"/>
    <col min="5" max="5" width="1" style="129" customWidth="1"/>
    <col min="6" max="6" width="12.25" style="129" customWidth="1"/>
    <col min="7" max="7" width="1" style="129" customWidth="1"/>
    <col min="8" max="8" width="12.25" style="129" customWidth="1"/>
    <col min="9" max="9" width="1" style="129" customWidth="1"/>
    <col min="10" max="10" width="12.625" style="129" customWidth="1"/>
    <col min="11" max="11" width="1" style="129" customWidth="1"/>
    <col min="12" max="12" width="12.625" style="129" customWidth="1"/>
    <col min="13" max="13" width="1" style="129" customWidth="1"/>
    <col min="14" max="14" width="12.625" style="129" customWidth="1"/>
    <col min="15" max="15" width="1" style="129" customWidth="1"/>
    <col min="16" max="16" width="14.125" style="129" customWidth="1"/>
    <col min="17" max="17" width="1" style="129" customWidth="1"/>
    <col min="18" max="18" width="14.125" style="143" customWidth="1"/>
    <col min="19" max="19" width="0.75" style="143" customWidth="1"/>
    <col min="20" max="20" width="14.125" style="143" customWidth="1"/>
    <col min="21" max="21" width="1" style="129" customWidth="1"/>
    <col min="22" max="22" width="12.375" style="143" customWidth="1"/>
    <col min="23" max="23" width="1" style="129" customWidth="1"/>
    <col min="24" max="24" width="13.25" style="129" customWidth="1"/>
    <col min="25" max="25" width="1" style="129" customWidth="1"/>
    <col min="26" max="26" width="13.25" style="129" customWidth="1"/>
    <col min="27" max="27" width="13.875" style="129" bestFit="1" customWidth="1"/>
    <col min="28" max="28" width="11.5" style="129" bestFit="1" customWidth="1"/>
    <col min="29" max="29" width="12.375" style="129" bestFit="1" customWidth="1"/>
    <col min="30" max="30" width="13.875" style="129" bestFit="1" customWidth="1"/>
    <col min="31" max="31" width="12.125" style="129" bestFit="1" customWidth="1"/>
    <col min="32" max="32" width="12.875" style="129" customWidth="1"/>
    <col min="33" max="16384" width="9.125" style="129"/>
  </cols>
  <sheetData>
    <row r="1" spans="3:29" ht="23.25" customHeight="1" x14ac:dyDescent="0.6">
      <c r="C1" s="77" t="s">
        <v>0</v>
      </c>
      <c r="D1" s="182"/>
      <c r="E1" s="183"/>
      <c r="F1" s="184"/>
      <c r="G1" s="185"/>
      <c r="H1" s="184"/>
      <c r="I1" s="185"/>
      <c r="J1" s="184"/>
      <c r="K1" s="185"/>
      <c r="L1" s="184"/>
      <c r="M1" s="185"/>
      <c r="N1" s="184"/>
      <c r="O1" s="185"/>
      <c r="P1" s="185"/>
      <c r="Q1" s="185"/>
      <c r="R1" s="184"/>
      <c r="S1" s="184"/>
      <c r="T1" s="184"/>
      <c r="U1" s="185"/>
      <c r="V1" s="184"/>
      <c r="W1" s="185"/>
      <c r="X1" s="184"/>
      <c r="Y1" s="185"/>
      <c r="Z1" s="184"/>
    </row>
    <row r="2" spans="3:29" ht="23.25" customHeight="1" x14ac:dyDescent="0.6">
      <c r="C2" s="77" t="s">
        <v>236</v>
      </c>
      <c r="D2" s="182"/>
      <c r="E2" s="183"/>
      <c r="F2" s="184"/>
      <c r="G2" s="185"/>
      <c r="H2" s="184"/>
      <c r="I2" s="185"/>
      <c r="J2" s="184"/>
      <c r="K2" s="185"/>
      <c r="L2" s="184"/>
      <c r="M2" s="185"/>
      <c r="N2" s="184"/>
      <c r="O2" s="185"/>
      <c r="P2" s="185"/>
      <c r="Q2" s="185"/>
      <c r="R2" s="184"/>
      <c r="S2" s="184"/>
      <c r="T2" s="184"/>
      <c r="U2" s="185"/>
      <c r="V2" s="184"/>
      <c r="W2" s="185"/>
      <c r="X2" s="184"/>
      <c r="Y2" s="185"/>
      <c r="Z2" s="184"/>
    </row>
    <row r="3" spans="3:29" ht="21" customHeight="1" x14ac:dyDescent="0.55000000000000004">
      <c r="C3" s="178"/>
      <c r="D3" s="186"/>
      <c r="E3" s="187"/>
      <c r="F3" s="366" t="s">
        <v>1</v>
      </c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6"/>
      <c r="U3" s="366"/>
      <c r="V3" s="366"/>
      <c r="W3" s="366"/>
      <c r="X3" s="366"/>
      <c r="Y3" s="366"/>
      <c r="Z3" s="366"/>
    </row>
    <row r="4" spans="3:29" ht="21" customHeight="1" x14ac:dyDescent="0.55000000000000004">
      <c r="C4" s="178"/>
      <c r="D4" s="186"/>
      <c r="E4" s="187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367" t="s">
        <v>97</v>
      </c>
      <c r="Q4" s="367"/>
      <c r="R4" s="367"/>
      <c r="S4" s="367"/>
      <c r="T4" s="367"/>
      <c r="U4" s="188"/>
      <c r="V4" s="188"/>
      <c r="W4" s="188"/>
      <c r="X4" s="188"/>
      <c r="Y4" s="188"/>
      <c r="Z4" s="188"/>
    </row>
    <row r="5" spans="3:29" ht="18.75" customHeight="1" x14ac:dyDescent="0.55000000000000004">
      <c r="C5" s="178"/>
      <c r="D5" s="186"/>
      <c r="E5" s="187"/>
      <c r="F5" s="189"/>
      <c r="G5" s="190"/>
      <c r="H5" s="189"/>
      <c r="I5" s="190"/>
      <c r="J5" s="190"/>
      <c r="K5" s="190"/>
      <c r="L5" s="368" t="s">
        <v>62</v>
      </c>
      <c r="M5" s="368"/>
      <c r="N5" s="368"/>
      <c r="O5" s="190"/>
      <c r="P5" s="368" t="s">
        <v>56</v>
      </c>
      <c r="Q5" s="368"/>
      <c r="R5" s="368"/>
      <c r="S5" s="368"/>
      <c r="T5" s="368"/>
      <c r="U5" s="190"/>
      <c r="V5" s="189"/>
      <c r="W5" s="190"/>
      <c r="X5" s="191" t="s">
        <v>98</v>
      </c>
      <c r="Y5" s="190"/>
      <c r="Z5" s="189"/>
    </row>
    <row r="6" spans="3:29" ht="18.75" customHeight="1" x14ac:dyDescent="0.5">
      <c r="C6" s="178"/>
      <c r="D6" s="186"/>
      <c r="E6" s="187"/>
      <c r="F6" s="191" t="s">
        <v>190</v>
      </c>
      <c r="G6" s="192"/>
      <c r="H6" s="191"/>
      <c r="I6" s="187"/>
      <c r="J6" s="191" t="s">
        <v>99</v>
      </c>
      <c r="K6" s="192"/>
      <c r="L6" s="191"/>
      <c r="M6" s="192"/>
      <c r="N6" s="191"/>
      <c r="O6" s="190"/>
      <c r="P6" s="187" t="s">
        <v>128</v>
      </c>
      <c r="Q6" s="190"/>
      <c r="R6" s="191" t="s">
        <v>100</v>
      </c>
      <c r="S6" s="191"/>
      <c r="T6" s="191" t="s">
        <v>129</v>
      </c>
      <c r="U6" s="187"/>
      <c r="V6" s="191"/>
      <c r="W6" s="187"/>
      <c r="X6" s="191" t="s">
        <v>102</v>
      </c>
      <c r="Y6" s="187"/>
      <c r="Z6" s="193"/>
    </row>
    <row r="7" spans="3:29" ht="18.75" customHeight="1" x14ac:dyDescent="0.5">
      <c r="C7" s="178"/>
      <c r="D7" s="186"/>
      <c r="E7" s="187"/>
      <c r="F7" s="191" t="s">
        <v>103</v>
      </c>
      <c r="G7" s="192"/>
      <c r="H7" s="191" t="s">
        <v>99</v>
      </c>
      <c r="I7" s="187"/>
      <c r="J7" s="191" t="s">
        <v>104</v>
      </c>
      <c r="K7" s="187"/>
      <c r="L7" s="191" t="s">
        <v>105</v>
      </c>
      <c r="M7" s="187"/>
      <c r="N7" s="191" t="s">
        <v>106</v>
      </c>
      <c r="O7" s="190"/>
      <c r="P7" s="187" t="s">
        <v>130</v>
      </c>
      <c r="Q7" s="190"/>
      <c r="R7" s="191" t="s">
        <v>107</v>
      </c>
      <c r="S7" s="191"/>
      <c r="T7" s="191" t="s">
        <v>131</v>
      </c>
      <c r="U7" s="187"/>
      <c r="V7" s="191" t="s">
        <v>101</v>
      </c>
      <c r="W7" s="187"/>
      <c r="X7" s="191" t="s">
        <v>109</v>
      </c>
      <c r="Y7" s="187"/>
      <c r="Z7" s="191" t="s">
        <v>101</v>
      </c>
    </row>
    <row r="8" spans="3:29" ht="21" customHeight="1" x14ac:dyDescent="0.5">
      <c r="C8" s="178"/>
      <c r="D8" s="194" t="s">
        <v>5</v>
      </c>
      <c r="E8" s="187"/>
      <c r="F8" s="191" t="s">
        <v>110</v>
      </c>
      <c r="G8" s="192"/>
      <c r="H8" s="191" t="s">
        <v>111</v>
      </c>
      <c r="I8" s="187"/>
      <c r="J8" s="191" t="s">
        <v>112</v>
      </c>
      <c r="K8" s="187"/>
      <c r="L8" s="191" t="s">
        <v>113</v>
      </c>
      <c r="M8" s="187"/>
      <c r="N8" s="191" t="s">
        <v>114</v>
      </c>
      <c r="O8" s="190"/>
      <c r="P8" s="187" t="s">
        <v>132</v>
      </c>
      <c r="Q8" s="190"/>
      <c r="R8" s="191" t="s">
        <v>115</v>
      </c>
      <c r="S8" s="191"/>
      <c r="T8" s="191" t="s">
        <v>56</v>
      </c>
      <c r="U8" s="187"/>
      <c r="V8" s="191" t="s">
        <v>251</v>
      </c>
      <c r="W8" s="187"/>
      <c r="X8" s="191" t="s">
        <v>116</v>
      </c>
      <c r="Y8" s="187"/>
      <c r="Z8" s="191" t="s">
        <v>108</v>
      </c>
    </row>
    <row r="9" spans="3:29" ht="21" customHeight="1" x14ac:dyDescent="0.5">
      <c r="C9" s="178"/>
      <c r="D9" s="186"/>
      <c r="E9" s="187"/>
      <c r="F9" s="369" t="s">
        <v>221</v>
      </c>
      <c r="G9" s="369"/>
      <c r="H9" s="369"/>
      <c r="I9" s="369"/>
      <c r="J9" s="369"/>
      <c r="K9" s="369"/>
      <c r="L9" s="369"/>
      <c r="M9" s="369"/>
      <c r="N9" s="369"/>
      <c r="O9" s="369"/>
      <c r="P9" s="369"/>
      <c r="Q9" s="369"/>
      <c r="R9" s="369"/>
      <c r="S9" s="369"/>
      <c r="T9" s="369"/>
      <c r="U9" s="369"/>
      <c r="V9" s="369"/>
      <c r="W9" s="369"/>
      <c r="X9" s="369"/>
      <c r="Y9" s="369"/>
      <c r="Z9" s="369"/>
    </row>
    <row r="10" spans="3:29" ht="18.75" customHeight="1" x14ac:dyDescent="0.55000000000000004">
      <c r="C10" s="86" t="s">
        <v>273</v>
      </c>
      <c r="D10" s="191"/>
      <c r="E10" s="192"/>
      <c r="F10" s="147"/>
      <c r="G10" s="147"/>
      <c r="H10" s="147"/>
      <c r="I10" s="147"/>
      <c r="J10" s="147"/>
      <c r="L10" s="147"/>
      <c r="N10" s="147"/>
      <c r="P10" s="147"/>
      <c r="R10" s="147"/>
      <c r="T10" s="147"/>
      <c r="U10" s="195"/>
      <c r="V10" s="147"/>
      <c r="W10" s="195"/>
      <c r="X10" s="147"/>
      <c r="Y10" s="195"/>
      <c r="Z10" s="147"/>
    </row>
    <row r="11" spans="3:29" ht="21" customHeight="1" x14ac:dyDescent="0.55000000000000004">
      <c r="C11" s="86" t="s">
        <v>189</v>
      </c>
      <c r="D11" s="196"/>
      <c r="E11" s="188"/>
      <c r="F11" s="146">
        <v>362220</v>
      </c>
      <c r="G11" s="189"/>
      <c r="H11" s="146">
        <v>2086386</v>
      </c>
      <c r="I11" s="189"/>
      <c r="J11" s="146">
        <v>11080</v>
      </c>
      <c r="K11" s="189"/>
      <c r="L11" s="146">
        <v>50524</v>
      </c>
      <c r="M11" s="189"/>
      <c r="N11" s="146">
        <v>2610180</v>
      </c>
      <c r="O11" s="189"/>
      <c r="P11" s="146">
        <v>-9560</v>
      </c>
      <c r="Q11" s="189"/>
      <c r="R11" s="146">
        <v>-281</v>
      </c>
      <c r="S11" s="146"/>
      <c r="T11" s="146">
        <f>SUM(P11:R11)</f>
        <v>-9841</v>
      </c>
      <c r="U11" s="189"/>
      <c r="V11" s="146">
        <f>SUM(F11:N11,T11)</f>
        <v>5110549</v>
      </c>
      <c r="W11" s="189"/>
      <c r="X11" s="146">
        <v>148816</v>
      </c>
      <c r="Y11" s="189"/>
      <c r="Z11" s="146">
        <f>+X11+V11</f>
        <v>5259365</v>
      </c>
      <c r="AA11" s="127"/>
      <c r="AB11" s="147"/>
      <c r="AC11" s="147"/>
    </row>
    <row r="12" spans="3:29" ht="21" customHeight="1" x14ac:dyDescent="0.55000000000000004">
      <c r="C12" s="178"/>
      <c r="D12" s="186"/>
      <c r="E12" s="188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B12" s="147"/>
      <c r="AC12" s="147"/>
    </row>
    <row r="13" spans="3:29" x14ac:dyDescent="0.55000000000000004">
      <c r="C13" s="178" t="s">
        <v>117</v>
      </c>
      <c r="D13" s="186"/>
      <c r="E13" s="188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B13" s="147"/>
      <c r="AC13" s="147"/>
    </row>
    <row r="14" spans="3:29" ht="21" customHeight="1" x14ac:dyDescent="0.55000000000000004">
      <c r="C14" s="197" t="s">
        <v>290</v>
      </c>
      <c r="D14" s="186"/>
      <c r="E14" s="188"/>
      <c r="F14" s="189"/>
      <c r="G14" s="189"/>
      <c r="H14" s="189"/>
      <c r="I14" s="189"/>
      <c r="J14" s="187"/>
      <c r="K14" s="189"/>
      <c r="L14" s="187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B14" s="147"/>
      <c r="AC14" s="147"/>
    </row>
    <row r="15" spans="3:29" ht="21" hidden="1" customHeight="1" x14ac:dyDescent="0.55000000000000004">
      <c r="C15" s="198" t="s">
        <v>136</v>
      </c>
      <c r="D15" s="196"/>
      <c r="E15" s="188"/>
      <c r="F15" s="190"/>
      <c r="G15" s="190"/>
      <c r="H15" s="190"/>
      <c r="I15" s="190"/>
      <c r="J15" s="190"/>
      <c r="K15" s="189"/>
      <c r="L15" s="190"/>
      <c r="M15" s="190"/>
      <c r="N15" s="199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B15" s="147"/>
      <c r="AC15" s="147"/>
    </row>
    <row r="16" spans="3:29" ht="21" customHeight="1" x14ac:dyDescent="0.55000000000000004">
      <c r="C16" s="276" t="s">
        <v>289</v>
      </c>
      <c r="D16" s="119" t="s">
        <v>20</v>
      </c>
      <c r="E16" s="200"/>
      <c r="F16" s="201">
        <v>0</v>
      </c>
      <c r="G16" s="190"/>
      <c r="H16" s="201">
        <v>0</v>
      </c>
      <c r="I16" s="202"/>
      <c r="J16" s="201">
        <v>0</v>
      </c>
      <c r="K16" s="190"/>
      <c r="L16" s="201">
        <v>0</v>
      </c>
      <c r="M16" s="189"/>
      <c r="N16" s="201">
        <v>-235423</v>
      </c>
      <c r="O16" s="189"/>
      <c r="P16" s="201">
        <v>0</v>
      </c>
      <c r="Q16" s="189"/>
      <c r="R16" s="201">
        <v>0</v>
      </c>
      <c r="S16" s="190"/>
      <c r="T16" s="201">
        <f>SUM(P16:R16)</f>
        <v>0</v>
      </c>
      <c r="U16" s="190"/>
      <c r="V16" s="147">
        <f>SUM(F16:N16,T16)</f>
        <v>-235423</v>
      </c>
      <c r="W16" s="190"/>
      <c r="X16" s="201">
        <v>0</v>
      </c>
      <c r="Y16" s="190"/>
      <c r="Z16" s="147">
        <f>+X16+V16</f>
        <v>-235423</v>
      </c>
      <c r="AB16" s="147"/>
      <c r="AC16" s="147"/>
    </row>
    <row r="17" spans="3:32" x14ac:dyDescent="0.55000000000000004">
      <c r="C17" s="197" t="s">
        <v>291</v>
      </c>
      <c r="D17" s="186"/>
      <c r="E17" s="188"/>
      <c r="F17" s="203">
        <f>SUM(F15:F16)</f>
        <v>0</v>
      </c>
      <c r="G17" s="204">
        <v>0</v>
      </c>
      <c r="H17" s="203">
        <f>SUM(H15:H16)</f>
        <v>0</v>
      </c>
      <c r="I17" s="205"/>
      <c r="J17" s="206">
        <v>0</v>
      </c>
      <c r="K17" s="202"/>
      <c r="L17" s="206">
        <v>0</v>
      </c>
      <c r="M17" s="207"/>
      <c r="N17" s="203">
        <f>SUM(N15:N16)</f>
        <v>-235423</v>
      </c>
      <c r="O17" s="207"/>
      <c r="P17" s="203">
        <f>SUM(P15:P16)</f>
        <v>0</v>
      </c>
      <c r="Q17" s="207"/>
      <c r="R17" s="203">
        <f>SUM(R15:R16)</f>
        <v>0</v>
      </c>
      <c r="S17" s="188"/>
      <c r="T17" s="203">
        <f>SUM(T15:T16)</f>
        <v>0</v>
      </c>
      <c r="U17" s="205"/>
      <c r="V17" s="203">
        <f>SUM(V15:V16)</f>
        <v>-235423</v>
      </c>
      <c r="W17" s="205"/>
      <c r="X17" s="206">
        <f>SUM(X15:X16)</f>
        <v>0</v>
      </c>
      <c r="Y17" s="205"/>
      <c r="Z17" s="203">
        <f>SUM(Z15:Z16)</f>
        <v>-235423</v>
      </c>
      <c r="AB17" s="147"/>
      <c r="AC17" s="147"/>
    </row>
    <row r="18" spans="3:32" ht="11.1" customHeight="1" x14ac:dyDescent="0.55000000000000004">
      <c r="C18" s="178"/>
      <c r="D18" s="186"/>
      <c r="E18" s="188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B18" s="147"/>
      <c r="AC18" s="147"/>
    </row>
    <row r="19" spans="3:32" x14ac:dyDescent="0.55000000000000004">
      <c r="C19" s="208" t="s">
        <v>122</v>
      </c>
      <c r="D19" s="186"/>
      <c r="E19" s="188"/>
      <c r="F19" s="209"/>
      <c r="G19" s="189"/>
      <c r="H19" s="209"/>
      <c r="I19" s="189"/>
      <c r="J19" s="209"/>
      <c r="K19" s="189"/>
      <c r="L19" s="209"/>
      <c r="M19" s="189"/>
      <c r="N19" s="209"/>
      <c r="O19" s="189"/>
      <c r="P19" s="189"/>
      <c r="Q19" s="189"/>
      <c r="R19" s="209"/>
      <c r="S19" s="209"/>
      <c r="T19" s="209"/>
      <c r="U19" s="189"/>
      <c r="V19" s="209"/>
      <c r="W19" s="189"/>
      <c r="X19" s="209"/>
      <c r="Y19" s="189"/>
      <c r="Z19" s="209"/>
      <c r="AB19" s="147"/>
      <c r="AC19" s="147"/>
    </row>
    <row r="20" spans="3:32" hidden="1" x14ac:dyDescent="0.55000000000000004">
      <c r="C20" s="210" t="s">
        <v>123</v>
      </c>
      <c r="D20" s="186"/>
      <c r="E20" s="188"/>
      <c r="F20" s="188"/>
      <c r="G20" s="189"/>
      <c r="H20" s="188"/>
      <c r="I20" s="189"/>
      <c r="J20" s="188"/>
      <c r="K20" s="189"/>
      <c r="L20" s="188"/>
      <c r="M20" s="189"/>
      <c r="N20" s="188"/>
      <c r="O20" s="189"/>
      <c r="P20" s="189"/>
      <c r="Q20" s="189"/>
      <c r="R20" s="188"/>
      <c r="S20" s="188"/>
      <c r="T20" s="188"/>
      <c r="U20" s="189"/>
      <c r="V20" s="188"/>
      <c r="W20" s="189"/>
      <c r="X20" s="188"/>
      <c r="Y20" s="189"/>
      <c r="Z20" s="188"/>
      <c r="AB20" s="147"/>
      <c r="AC20" s="147"/>
    </row>
    <row r="21" spans="3:32" x14ac:dyDescent="0.55000000000000004">
      <c r="C21" s="276" t="s">
        <v>280</v>
      </c>
      <c r="D21" s="196"/>
      <c r="E21" s="188"/>
      <c r="F21" s="190">
        <v>0</v>
      </c>
      <c r="G21" s="212"/>
      <c r="H21" s="190">
        <v>0</v>
      </c>
      <c r="I21" s="202"/>
      <c r="J21" s="190">
        <v>-12924</v>
      </c>
      <c r="K21" s="189"/>
      <c r="L21" s="190">
        <v>0</v>
      </c>
      <c r="M21" s="212"/>
      <c r="N21" s="190">
        <v>12924</v>
      </c>
      <c r="O21" s="189"/>
      <c r="P21" s="190">
        <v>0</v>
      </c>
      <c r="Q21" s="189"/>
      <c r="R21" s="190">
        <v>0</v>
      </c>
      <c r="S21" s="190"/>
      <c r="T21" s="190">
        <f>SUM(P21:R21)</f>
        <v>0</v>
      </c>
      <c r="U21" s="190"/>
      <c r="V21" s="190">
        <f>SUM(F21:N21,T21)</f>
        <v>0</v>
      </c>
      <c r="W21" s="190"/>
      <c r="X21" s="190">
        <v>0</v>
      </c>
      <c r="Y21" s="213"/>
      <c r="Z21" s="214">
        <f>+X21+V21</f>
        <v>0</v>
      </c>
      <c r="AB21" s="147"/>
      <c r="AC21" s="147"/>
    </row>
    <row r="22" spans="3:32" hidden="1" x14ac:dyDescent="0.55000000000000004">
      <c r="C22" s="210" t="s">
        <v>123</v>
      </c>
      <c r="D22" s="196"/>
      <c r="E22" s="188"/>
      <c r="F22" s="190"/>
      <c r="G22" s="212"/>
      <c r="H22" s="190"/>
      <c r="I22" s="202"/>
      <c r="J22" s="190"/>
      <c r="K22" s="189"/>
      <c r="L22" s="190"/>
      <c r="M22" s="212"/>
      <c r="N22" s="190"/>
      <c r="O22" s="189"/>
      <c r="P22" s="190"/>
      <c r="Q22" s="189"/>
      <c r="R22" s="190"/>
      <c r="S22" s="190"/>
      <c r="T22" s="190"/>
      <c r="U22" s="190"/>
      <c r="V22" s="190">
        <f>SUM(F22:N22,T22)</f>
        <v>0</v>
      </c>
      <c r="W22" s="190"/>
      <c r="X22" s="190"/>
      <c r="Y22" s="213"/>
      <c r="Z22" s="214">
        <f>+X22+V22</f>
        <v>0</v>
      </c>
      <c r="AB22" s="147"/>
      <c r="AC22" s="147"/>
    </row>
    <row r="23" spans="3:32" ht="21.6" hidden="1" x14ac:dyDescent="0.55000000000000004">
      <c r="C23" s="211" t="s">
        <v>133</v>
      </c>
      <c r="D23" s="119" t="s">
        <v>10</v>
      </c>
      <c r="E23" s="188"/>
      <c r="F23" s="201"/>
      <c r="G23" s="212"/>
      <c r="H23" s="201"/>
      <c r="I23" s="202"/>
      <c r="J23" s="201">
        <v>0</v>
      </c>
      <c r="K23" s="189"/>
      <c r="L23" s="201"/>
      <c r="M23" s="212"/>
      <c r="N23" s="201"/>
      <c r="O23" s="189"/>
      <c r="P23" s="201"/>
      <c r="Q23" s="189"/>
      <c r="R23" s="201"/>
      <c r="S23" s="190"/>
      <c r="T23" s="201"/>
      <c r="U23" s="190"/>
      <c r="V23" s="201">
        <f>SUM(F23:N23,T23)</f>
        <v>0</v>
      </c>
      <c r="W23" s="190"/>
      <c r="X23" s="201"/>
      <c r="Y23" s="213"/>
      <c r="Z23" s="206">
        <f>+X23+V23</f>
        <v>0</v>
      </c>
      <c r="AB23" s="147"/>
      <c r="AC23" s="147"/>
    </row>
    <row r="24" spans="3:32" x14ac:dyDescent="0.55000000000000004">
      <c r="C24" s="197" t="s">
        <v>124</v>
      </c>
      <c r="D24" s="186"/>
      <c r="E24" s="188"/>
      <c r="F24" s="206">
        <f>SUM(F21:F23)</f>
        <v>0</v>
      </c>
      <c r="G24" s="215">
        <v>0</v>
      </c>
      <c r="H24" s="206">
        <f>SUM(H21:H23)</f>
        <v>0</v>
      </c>
      <c r="I24" s="202"/>
      <c r="J24" s="206">
        <f>SUM(J21:J23)</f>
        <v>-12924</v>
      </c>
      <c r="K24" s="202"/>
      <c r="L24" s="206">
        <f>SUM(L21:L23)</f>
        <v>0</v>
      </c>
      <c r="M24" s="215"/>
      <c r="N24" s="206">
        <f>SUM(N21:N23)</f>
        <v>12924</v>
      </c>
      <c r="O24" s="189"/>
      <c r="P24" s="206">
        <f>SUM(P21:P23)</f>
        <v>0</v>
      </c>
      <c r="Q24" s="189"/>
      <c r="R24" s="206">
        <f>SUM(R21:R23)</f>
        <v>0</v>
      </c>
      <c r="S24" s="188"/>
      <c r="T24" s="206">
        <f>SUM(T21:T23)</f>
        <v>0</v>
      </c>
      <c r="U24" s="190"/>
      <c r="V24" s="206">
        <f>SUM(V21:V23)</f>
        <v>0</v>
      </c>
      <c r="W24" s="190"/>
      <c r="X24" s="206">
        <f>SUM(X21:X23)</f>
        <v>0</v>
      </c>
      <c r="Y24" s="190"/>
      <c r="Z24" s="206">
        <f>SUM(Z21:Z23)</f>
        <v>0</v>
      </c>
      <c r="AB24" s="147"/>
      <c r="AC24" s="147"/>
    </row>
    <row r="25" spans="3:32" ht="11.1" customHeight="1" x14ac:dyDescent="0.55000000000000004">
      <c r="C25" s="178"/>
      <c r="D25" s="186"/>
      <c r="E25" s="188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B25" s="147"/>
      <c r="AC25" s="147"/>
    </row>
    <row r="26" spans="3:32" ht="22.2" x14ac:dyDescent="0.55000000000000004">
      <c r="C26" s="216" t="s">
        <v>125</v>
      </c>
      <c r="D26" s="186"/>
      <c r="E26" s="188"/>
      <c r="F26" s="218">
        <f>F24+F17</f>
        <v>0</v>
      </c>
      <c r="G26" s="362">
        <v>0</v>
      </c>
      <c r="H26" s="218">
        <f>H24+H17</f>
        <v>0</v>
      </c>
      <c r="I26" s="202"/>
      <c r="J26" s="218">
        <f>SUM(J24,J17)</f>
        <v>-12924</v>
      </c>
      <c r="K26" s="202"/>
      <c r="L26" s="206">
        <f>L24+L17</f>
        <v>0</v>
      </c>
      <c r="M26" s="189"/>
      <c r="N26" s="217">
        <f>N24+N17</f>
        <v>-222499</v>
      </c>
      <c r="O26" s="189"/>
      <c r="P26" s="218">
        <f>P24+P17</f>
        <v>0</v>
      </c>
      <c r="Q26" s="189"/>
      <c r="R26" s="218">
        <f>R24+R17</f>
        <v>0</v>
      </c>
      <c r="S26" s="188"/>
      <c r="T26" s="206">
        <f>T24+T17</f>
        <v>0</v>
      </c>
      <c r="U26" s="189"/>
      <c r="V26" s="217">
        <f>V24+V17</f>
        <v>-235423</v>
      </c>
      <c r="W26" s="189"/>
      <c r="X26" s="218">
        <f>X24+X17</f>
        <v>0</v>
      </c>
      <c r="Y26" s="189"/>
      <c r="Z26" s="217">
        <f>Z24+Z17</f>
        <v>-235423</v>
      </c>
      <c r="AB26" s="147"/>
      <c r="AC26" s="147"/>
    </row>
    <row r="27" spans="3:32" ht="21" customHeight="1" x14ac:dyDescent="0.55000000000000004">
      <c r="C27" s="178"/>
      <c r="D27" s="186"/>
      <c r="E27" s="188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  <c r="AB27" s="147"/>
      <c r="AC27" s="147"/>
    </row>
    <row r="28" spans="3:32" ht="21" customHeight="1" x14ac:dyDescent="0.55000000000000004">
      <c r="C28" s="178" t="s">
        <v>252</v>
      </c>
      <c r="D28" s="186"/>
      <c r="E28" s="188"/>
      <c r="F28" s="209"/>
      <c r="G28" s="189"/>
      <c r="H28" s="209"/>
      <c r="I28" s="189"/>
      <c r="J28" s="209"/>
      <c r="K28" s="189"/>
      <c r="L28" s="209"/>
      <c r="M28" s="189"/>
      <c r="N28" s="209"/>
      <c r="O28" s="189"/>
      <c r="P28" s="189"/>
      <c r="Q28" s="189"/>
      <c r="R28" s="209"/>
      <c r="S28" s="209"/>
      <c r="T28" s="209"/>
      <c r="U28" s="189"/>
      <c r="V28" s="209"/>
      <c r="W28" s="189"/>
      <c r="X28" s="209"/>
      <c r="Y28" s="189"/>
      <c r="Z28" s="209"/>
      <c r="AB28" s="147"/>
      <c r="AC28" s="147"/>
    </row>
    <row r="29" spans="3:32" ht="15.9" customHeight="1" x14ac:dyDescent="0.55000000000000004">
      <c r="C29" s="211" t="s">
        <v>250</v>
      </c>
      <c r="D29" s="186"/>
      <c r="E29" s="188"/>
      <c r="F29" s="190">
        <v>0</v>
      </c>
      <c r="G29" s="202"/>
      <c r="H29" s="190">
        <v>0</v>
      </c>
      <c r="I29" s="202"/>
      <c r="J29" s="190">
        <v>0</v>
      </c>
      <c r="K29" s="190"/>
      <c r="L29" s="190">
        <v>0</v>
      </c>
      <c r="M29" s="190"/>
      <c r="N29" s="219">
        <v>41328</v>
      </c>
      <c r="O29" s="190"/>
      <c r="P29" s="190">
        <v>0</v>
      </c>
      <c r="Q29" s="190"/>
      <c r="R29" s="190">
        <v>0</v>
      </c>
      <c r="S29" s="190"/>
      <c r="T29" s="190">
        <f>SUM(P29:R29)</f>
        <v>0</v>
      </c>
      <c r="U29" s="190"/>
      <c r="V29" s="147">
        <f>SUM(F29:N29,T29)</f>
        <v>41328</v>
      </c>
      <c r="W29" s="190"/>
      <c r="X29" s="191">
        <v>14624</v>
      </c>
      <c r="Y29" s="190"/>
      <c r="Z29" s="147">
        <f>+X29+V29</f>
        <v>55952</v>
      </c>
      <c r="AB29" s="147"/>
      <c r="AC29" s="147"/>
    </row>
    <row r="30" spans="3:32" x14ac:dyDescent="0.55000000000000004">
      <c r="C30" s="211" t="s">
        <v>126</v>
      </c>
      <c r="D30" s="186"/>
      <c r="E30" s="188"/>
      <c r="F30" s="201">
        <v>0</v>
      </c>
      <c r="G30" s="202"/>
      <c r="H30" s="201">
        <v>0</v>
      </c>
      <c r="I30" s="202"/>
      <c r="J30" s="201">
        <v>0</v>
      </c>
      <c r="K30" s="190"/>
      <c r="L30" s="201">
        <v>0</v>
      </c>
      <c r="M30" s="190"/>
      <c r="N30" s="201">
        <v>0</v>
      </c>
      <c r="O30" s="190"/>
      <c r="P30" s="201">
        <v>5418</v>
      </c>
      <c r="Q30" s="190"/>
      <c r="R30" s="191">
        <v>-5</v>
      </c>
      <c r="S30" s="191"/>
      <c r="T30" s="147">
        <f>SUM(P30:R30)</f>
        <v>5413</v>
      </c>
      <c r="U30" s="190"/>
      <c r="V30" s="147">
        <f>SUM(F30:N30,T30)</f>
        <v>5413</v>
      </c>
      <c r="W30" s="190"/>
      <c r="X30" s="201">
        <v>0</v>
      </c>
      <c r="Y30" s="190"/>
      <c r="Z30" s="191">
        <f>+X30+V30</f>
        <v>5413</v>
      </c>
      <c r="AB30" s="147"/>
      <c r="AC30" s="147"/>
      <c r="AD30" s="171"/>
      <c r="AE30" s="220"/>
      <c r="AF30" s="171">
        <f>AE30-X30</f>
        <v>0</v>
      </c>
    </row>
    <row r="31" spans="3:32" ht="21" customHeight="1" x14ac:dyDescent="0.55000000000000004">
      <c r="C31" s="178" t="s">
        <v>254</v>
      </c>
      <c r="D31" s="221"/>
      <c r="E31" s="188"/>
      <c r="F31" s="206">
        <v>0</v>
      </c>
      <c r="G31" s="215">
        <v>0</v>
      </c>
      <c r="H31" s="206">
        <v>0</v>
      </c>
      <c r="I31" s="222"/>
      <c r="J31" s="206">
        <v>0</v>
      </c>
      <c r="K31" s="222"/>
      <c r="L31" s="206">
        <v>0</v>
      </c>
      <c r="M31" s="189"/>
      <c r="N31" s="223">
        <f>SUM(N29:N30)</f>
        <v>41328</v>
      </c>
      <c r="O31" s="189"/>
      <c r="P31" s="223">
        <f>SUM(P29:P30)</f>
        <v>5418</v>
      </c>
      <c r="Q31" s="189"/>
      <c r="R31" s="223">
        <f>SUM(R29:R30)</f>
        <v>-5</v>
      </c>
      <c r="S31" s="188"/>
      <c r="T31" s="223">
        <f>SUM(T29:T30)</f>
        <v>5413</v>
      </c>
      <c r="U31" s="189"/>
      <c r="V31" s="223">
        <f>SUM(V29:V30)</f>
        <v>46741</v>
      </c>
      <c r="W31" s="189"/>
      <c r="X31" s="223">
        <f>SUM(X29:X30)</f>
        <v>14624</v>
      </c>
      <c r="Y31" s="189"/>
      <c r="Z31" s="223">
        <f>SUM(Z29:Z30)</f>
        <v>61365</v>
      </c>
      <c r="AA31" s="224"/>
      <c r="AB31" s="147"/>
      <c r="AC31" s="147"/>
    </row>
    <row r="32" spans="3:32" ht="21" customHeight="1" x14ac:dyDescent="0.55000000000000004">
      <c r="C32" s="178"/>
      <c r="D32" s="186"/>
      <c r="E32" s="188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225"/>
      <c r="S32" s="189"/>
      <c r="T32" s="225"/>
      <c r="U32" s="189"/>
      <c r="V32" s="189"/>
      <c r="W32" s="189"/>
      <c r="X32" s="225"/>
      <c r="Y32" s="189"/>
      <c r="Z32" s="189"/>
      <c r="AB32" s="147"/>
      <c r="AC32" s="147"/>
      <c r="AD32" s="171"/>
      <c r="AE32" s="171"/>
    </row>
    <row r="33" spans="3:31" hidden="1" x14ac:dyDescent="0.55000000000000004">
      <c r="C33" s="211" t="s">
        <v>127</v>
      </c>
      <c r="D33" s="186"/>
      <c r="E33" s="188"/>
      <c r="F33" s="201"/>
      <c r="G33" s="212"/>
      <c r="H33" s="201"/>
      <c r="I33" s="202"/>
      <c r="J33" s="201"/>
      <c r="K33" s="189"/>
      <c r="L33" s="201"/>
      <c r="M33" s="189"/>
      <c r="N33" s="201"/>
      <c r="O33" s="189"/>
      <c r="P33" s="201"/>
      <c r="Q33" s="189"/>
      <c r="R33" s="201"/>
      <c r="S33" s="190"/>
      <c r="T33" s="201"/>
      <c r="U33" s="190"/>
      <c r="V33" s="201"/>
      <c r="W33" s="190"/>
      <c r="X33" s="201"/>
      <c r="Y33" s="213"/>
      <c r="Z33" s="201"/>
      <c r="AB33" s="147"/>
      <c r="AC33" s="147"/>
    </row>
    <row r="34" spans="3:31" ht="21" thickBot="1" x14ac:dyDescent="0.55000000000000004">
      <c r="C34" s="178" t="s">
        <v>274</v>
      </c>
      <c r="D34" s="191"/>
      <c r="E34" s="187"/>
      <c r="F34" s="226">
        <f>SUM(F33,F31,F26,F11)</f>
        <v>362220</v>
      </c>
      <c r="G34" s="190"/>
      <c r="H34" s="226">
        <f>SUM(H33,H31,H26,H11)</f>
        <v>2086386</v>
      </c>
      <c r="I34" s="227"/>
      <c r="J34" s="226">
        <f>SUM(J33,J31,J26,J11)</f>
        <v>-1844</v>
      </c>
      <c r="K34" s="227"/>
      <c r="L34" s="226">
        <f>SUM(L33,L31,L26,L11)</f>
        <v>50524</v>
      </c>
      <c r="M34" s="227"/>
      <c r="N34" s="226">
        <f>SUM(N33,N31,N26,N11)</f>
        <v>2429009</v>
      </c>
      <c r="O34" s="228"/>
      <c r="P34" s="229">
        <f>SUM(P33,P31,P26,P11)</f>
        <v>-4142</v>
      </c>
      <c r="Q34" s="228"/>
      <c r="R34" s="226">
        <f>SUM(R33,R31,R26,R11)</f>
        <v>-286</v>
      </c>
      <c r="S34" s="228"/>
      <c r="T34" s="226">
        <f>SUM(T33,T31,T26,T11)</f>
        <v>-4428</v>
      </c>
      <c r="U34" s="227"/>
      <c r="V34" s="226">
        <f>SUM(V33,V31,V26,V11)</f>
        <v>4921867</v>
      </c>
      <c r="W34" s="227"/>
      <c r="X34" s="226">
        <f>SUM(X33,X31,X26,X11)</f>
        <v>163440</v>
      </c>
      <c r="Y34" s="227"/>
      <c r="Z34" s="226">
        <f>SUM(Z33,Z31,Z26,Z11)</f>
        <v>5085307</v>
      </c>
      <c r="AA34" s="147"/>
      <c r="AB34" s="147"/>
      <c r="AC34" s="147"/>
      <c r="AD34" s="171"/>
      <c r="AE34" s="171"/>
    </row>
    <row r="35" spans="3:31" ht="21" thickTop="1" x14ac:dyDescent="0.55000000000000004">
      <c r="F35" s="230"/>
      <c r="N35" s="171"/>
      <c r="X35" s="176"/>
      <c r="Z35" s="147"/>
      <c r="AC35" s="147"/>
    </row>
    <row r="36" spans="3:31" ht="19.8" x14ac:dyDescent="0.5">
      <c r="R36" s="129"/>
      <c r="S36" s="129"/>
      <c r="T36" s="129"/>
      <c r="V36" s="129"/>
      <c r="AD36" s="171"/>
    </row>
    <row r="37" spans="3:31" ht="19.8" x14ac:dyDescent="0.5"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</row>
    <row r="38" spans="3:31" ht="19.8" x14ac:dyDescent="0.5">
      <c r="F38" s="356"/>
      <c r="G38" s="356"/>
      <c r="H38" s="356"/>
      <c r="I38" s="356"/>
      <c r="J38" s="356"/>
      <c r="K38" s="356"/>
      <c r="L38" s="356"/>
      <c r="M38" s="356"/>
      <c r="N38" s="356"/>
      <c r="O38" s="356"/>
      <c r="P38" s="356"/>
      <c r="Q38" s="356"/>
      <c r="R38" s="356"/>
      <c r="S38" s="356"/>
      <c r="T38" s="356"/>
      <c r="U38" s="356"/>
      <c r="V38" s="356"/>
      <c r="W38" s="356"/>
      <c r="X38" s="356"/>
      <c r="Y38" s="356"/>
      <c r="Z38" s="356"/>
    </row>
    <row r="40" spans="3:31" x14ac:dyDescent="0.55000000000000004">
      <c r="J40" s="147"/>
      <c r="N40" s="147"/>
    </row>
    <row r="41" spans="3:31" ht="19.8" x14ac:dyDescent="0.5"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</row>
  </sheetData>
  <mergeCells count="5">
    <mergeCell ref="F3:Z3"/>
    <mergeCell ref="P4:T4"/>
    <mergeCell ref="L5:N5"/>
    <mergeCell ref="P5:T5"/>
    <mergeCell ref="F9:Z9"/>
  </mergeCells>
  <pageMargins left="0.7" right="0.7" top="0.48" bottom="0.5" header="0.5" footer="0.5"/>
  <pageSetup paperSize="9" scale="65" firstPageNumber="10" fitToWidth="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colBreaks count="1" manualBreakCount="1">
    <brk id="26" max="1048575" man="1"/>
  </colBreaks>
  <ignoredErrors>
    <ignoredError sqref="D1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AF5D-776B-427A-A0C2-A670FD1FB3DF}">
  <dimension ref="A1:AF42"/>
  <sheetViews>
    <sheetView topLeftCell="C1" zoomScale="85" zoomScaleNormal="85" zoomScaleSheetLayoutView="55" workbookViewId="0">
      <selection activeCell="J28" sqref="J28"/>
    </sheetView>
  </sheetViews>
  <sheetFormatPr defaultColWidth="9.125" defaultRowHeight="23.25" customHeight="1" x14ac:dyDescent="0.55000000000000004"/>
  <cols>
    <col min="1" max="1" width="3" style="128" hidden="1" customWidth="1"/>
    <col min="2" max="2" width="2.875" style="129" hidden="1" customWidth="1"/>
    <col min="3" max="3" width="50.125" style="128" customWidth="1"/>
    <col min="4" max="4" width="10.875" style="129" customWidth="1"/>
    <col min="5" max="5" width="1" style="129" customWidth="1"/>
    <col min="6" max="6" width="14.375" style="129" customWidth="1"/>
    <col min="7" max="7" width="1" style="129" customWidth="1"/>
    <col min="8" max="8" width="13.5" style="129" bestFit="1" customWidth="1"/>
    <col min="9" max="9" width="1" style="129" customWidth="1"/>
    <col min="10" max="10" width="14.125" style="129" bestFit="1" customWidth="1"/>
    <col min="11" max="11" width="1" style="129" customWidth="1"/>
    <col min="12" max="12" width="15" style="129" customWidth="1"/>
    <col min="13" max="13" width="1" style="129" customWidth="1"/>
    <col min="14" max="14" width="14.125" style="129" bestFit="1" customWidth="1"/>
    <col min="15" max="15" width="1" style="129" customWidth="1"/>
    <col min="16" max="16" width="15.125" style="129" customWidth="1"/>
    <col min="17" max="17" width="1" style="129" customWidth="1"/>
    <col min="18" max="18" width="15.625" style="143" customWidth="1"/>
    <col min="19" max="19" width="0.75" style="143" customWidth="1"/>
    <col min="20" max="20" width="15.625" style="143" customWidth="1"/>
    <col min="21" max="21" width="1" style="129" customWidth="1"/>
    <col min="22" max="22" width="13.75" style="143" bestFit="1" customWidth="1"/>
    <col min="23" max="23" width="1" style="129" customWidth="1"/>
    <col min="24" max="24" width="14.75" style="129" customWidth="1"/>
    <col min="25" max="25" width="1" style="129" customWidth="1"/>
    <col min="26" max="26" width="13.5" style="129" bestFit="1" customWidth="1"/>
    <col min="27" max="27" width="16.375" style="129" bestFit="1" customWidth="1"/>
    <col min="28" max="28" width="18.875" style="129" bestFit="1" customWidth="1"/>
    <col min="29" max="29" width="12.375" style="129" bestFit="1" customWidth="1"/>
    <col min="30" max="30" width="13.875" style="129" bestFit="1" customWidth="1"/>
    <col min="31" max="31" width="12.125" style="129" bestFit="1" customWidth="1"/>
    <col min="32" max="32" width="12.875" style="129" customWidth="1"/>
    <col min="33" max="33" width="9.125" style="129" customWidth="1"/>
    <col min="34" max="16384" width="9.125" style="129"/>
  </cols>
  <sheetData>
    <row r="1" spans="3:29" ht="20.100000000000001" customHeight="1" x14ac:dyDescent="0.6">
      <c r="C1" s="130" t="s">
        <v>0</v>
      </c>
      <c r="D1" s="131"/>
      <c r="E1" s="132"/>
      <c r="F1" s="133"/>
      <c r="G1" s="134"/>
      <c r="H1" s="133"/>
      <c r="I1" s="134"/>
      <c r="J1" s="133"/>
      <c r="K1" s="134"/>
      <c r="L1" s="133"/>
      <c r="M1" s="134"/>
      <c r="N1" s="133"/>
      <c r="O1" s="134"/>
      <c r="P1" s="134"/>
      <c r="Q1" s="134"/>
      <c r="R1" s="133"/>
      <c r="S1" s="133"/>
      <c r="T1" s="133"/>
      <c r="U1" s="134"/>
      <c r="V1" s="133"/>
      <c r="W1" s="134"/>
      <c r="X1" s="133"/>
      <c r="Y1" s="134"/>
      <c r="Z1" s="133"/>
    </row>
    <row r="2" spans="3:29" ht="20.100000000000001" customHeight="1" x14ac:dyDescent="0.6">
      <c r="C2" s="77" t="s">
        <v>236</v>
      </c>
      <c r="D2" s="131"/>
      <c r="E2" s="132"/>
      <c r="F2" s="133"/>
      <c r="G2" s="134"/>
      <c r="H2" s="133"/>
      <c r="I2" s="134"/>
      <c r="J2" s="133"/>
      <c r="K2" s="134"/>
      <c r="L2" s="133"/>
      <c r="M2" s="134"/>
      <c r="N2" s="133"/>
      <c r="O2" s="134"/>
      <c r="P2" s="134"/>
      <c r="Q2" s="134"/>
      <c r="R2" s="133"/>
      <c r="S2" s="133"/>
      <c r="T2" s="133"/>
      <c r="U2" s="134"/>
      <c r="V2" s="133"/>
      <c r="W2" s="134"/>
      <c r="X2" s="133"/>
      <c r="Y2" s="134"/>
      <c r="Z2" s="133"/>
    </row>
    <row r="3" spans="3:29" ht="20.100000000000001" customHeight="1" x14ac:dyDescent="0.55000000000000004">
      <c r="C3" s="135"/>
      <c r="D3" s="136"/>
      <c r="E3" s="81"/>
      <c r="F3" s="370" t="s">
        <v>1</v>
      </c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  <c r="V3" s="370"/>
      <c r="W3" s="370"/>
      <c r="X3" s="370"/>
      <c r="Y3" s="370"/>
      <c r="Z3" s="370"/>
    </row>
    <row r="4" spans="3:29" ht="20.100000000000001" customHeight="1" x14ac:dyDescent="0.55000000000000004">
      <c r="C4" s="135"/>
      <c r="D4" s="136"/>
      <c r="E4" s="81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371" t="s">
        <v>97</v>
      </c>
      <c r="Q4" s="371"/>
      <c r="R4" s="371"/>
      <c r="S4" s="371"/>
      <c r="T4" s="371"/>
      <c r="U4" s="137"/>
      <c r="V4" s="137"/>
      <c r="W4" s="137"/>
      <c r="X4" s="137"/>
      <c r="Y4" s="137"/>
      <c r="Z4" s="137"/>
    </row>
    <row r="5" spans="3:29" ht="20.100000000000001" customHeight="1" x14ac:dyDescent="0.55000000000000004">
      <c r="C5" s="135"/>
      <c r="D5" s="136"/>
      <c r="E5" s="81"/>
      <c r="F5" s="138"/>
      <c r="G5" s="139"/>
      <c r="H5" s="138"/>
      <c r="I5" s="139"/>
      <c r="J5" s="139"/>
      <c r="K5" s="139"/>
      <c r="L5" s="372" t="s">
        <v>62</v>
      </c>
      <c r="M5" s="372"/>
      <c r="N5" s="372"/>
      <c r="O5" s="139"/>
      <c r="P5" s="372" t="s">
        <v>56</v>
      </c>
      <c r="Q5" s="372"/>
      <c r="R5" s="372"/>
      <c r="S5" s="372"/>
      <c r="T5" s="372"/>
      <c r="U5" s="139"/>
      <c r="V5" s="138"/>
      <c r="W5" s="139"/>
      <c r="X5" s="82" t="s">
        <v>98</v>
      </c>
      <c r="Y5" s="139"/>
      <c r="Z5" s="138"/>
    </row>
    <row r="6" spans="3:29" ht="20.100000000000001" customHeight="1" x14ac:dyDescent="0.5">
      <c r="C6" s="135"/>
      <c r="D6" s="136"/>
      <c r="E6" s="81"/>
      <c r="F6" s="82" t="s">
        <v>190</v>
      </c>
      <c r="G6" s="140"/>
      <c r="H6" s="82"/>
      <c r="I6" s="81"/>
      <c r="J6" s="82" t="s">
        <v>99</v>
      </c>
      <c r="K6" s="140"/>
      <c r="L6" s="82"/>
      <c r="M6" s="140"/>
      <c r="N6" s="82"/>
      <c r="O6" s="139"/>
      <c r="P6" s="81" t="s">
        <v>128</v>
      </c>
      <c r="Q6" s="139"/>
      <c r="R6" s="82" t="s">
        <v>100</v>
      </c>
      <c r="S6" s="82"/>
      <c r="T6" s="82" t="s">
        <v>129</v>
      </c>
      <c r="U6" s="81"/>
      <c r="V6" s="82"/>
      <c r="W6" s="81"/>
      <c r="X6" s="82" t="s">
        <v>102</v>
      </c>
      <c r="Y6" s="81"/>
      <c r="Z6" s="141"/>
    </row>
    <row r="7" spans="3:29" ht="20.100000000000001" customHeight="1" x14ac:dyDescent="0.5">
      <c r="C7" s="135"/>
      <c r="D7" s="136"/>
      <c r="E7" s="81"/>
      <c r="F7" s="82" t="s">
        <v>103</v>
      </c>
      <c r="G7" s="140"/>
      <c r="H7" s="82" t="s">
        <v>99</v>
      </c>
      <c r="I7" s="81"/>
      <c r="J7" s="82" t="s">
        <v>104</v>
      </c>
      <c r="K7" s="81"/>
      <c r="L7" s="82" t="s">
        <v>105</v>
      </c>
      <c r="M7" s="81"/>
      <c r="N7" s="82" t="s">
        <v>106</v>
      </c>
      <c r="O7" s="139"/>
      <c r="P7" s="81" t="s">
        <v>130</v>
      </c>
      <c r="Q7" s="139"/>
      <c r="R7" s="82" t="s">
        <v>107</v>
      </c>
      <c r="S7" s="82"/>
      <c r="T7" s="82" t="s">
        <v>131</v>
      </c>
      <c r="U7" s="81"/>
      <c r="V7" s="82" t="s">
        <v>101</v>
      </c>
      <c r="W7" s="81"/>
      <c r="X7" s="82" t="s">
        <v>109</v>
      </c>
      <c r="Y7" s="81"/>
      <c r="Z7" s="82" t="s">
        <v>101</v>
      </c>
    </row>
    <row r="8" spans="3:29" ht="20.100000000000001" customHeight="1" x14ac:dyDescent="0.5">
      <c r="C8" s="135"/>
      <c r="D8" s="142"/>
      <c r="E8" s="81"/>
      <c r="F8" s="82" t="s">
        <v>110</v>
      </c>
      <c r="G8" s="140"/>
      <c r="H8" s="82" t="s">
        <v>111</v>
      </c>
      <c r="I8" s="81"/>
      <c r="J8" s="82" t="s">
        <v>112</v>
      </c>
      <c r="K8" s="81"/>
      <c r="L8" s="82" t="s">
        <v>113</v>
      </c>
      <c r="M8" s="81"/>
      <c r="N8" s="82" t="s">
        <v>114</v>
      </c>
      <c r="O8" s="139"/>
      <c r="P8" s="81" t="s">
        <v>132</v>
      </c>
      <c r="Q8" s="139"/>
      <c r="R8" s="82" t="s">
        <v>115</v>
      </c>
      <c r="S8" s="82"/>
      <c r="T8" s="82" t="s">
        <v>56</v>
      </c>
      <c r="U8" s="81"/>
      <c r="V8" s="82" t="s">
        <v>251</v>
      </c>
      <c r="W8" s="81"/>
      <c r="X8" s="82" t="s">
        <v>116</v>
      </c>
      <c r="Y8" s="81"/>
      <c r="Z8" s="82" t="s">
        <v>108</v>
      </c>
    </row>
    <row r="9" spans="3:29" ht="20.100000000000001" customHeight="1" x14ac:dyDescent="0.5">
      <c r="C9" s="135"/>
      <c r="D9" s="136"/>
      <c r="E9" s="81"/>
      <c r="F9" s="373" t="s">
        <v>221</v>
      </c>
      <c r="G9" s="373"/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  <c r="W9" s="373"/>
      <c r="X9" s="373"/>
      <c r="Y9" s="373"/>
      <c r="Z9" s="373"/>
    </row>
    <row r="10" spans="3:29" ht="20.100000000000001" customHeight="1" x14ac:dyDescent="0.55000000000000004">
      <c r="C10" s="86" t="s">
        <v>275</v>
      </c>
      <c r="D10" s="82"/>
      <c r="E10" s="140"/>
      <c r="U10" s="144"/>
      <c r="W10" s="144"/>
      <c r="X10" s="144"/>
      <c r="Y10" s="144"/>
      <c r="Z10" s="144"/>
    </row>
    <row r="11" spans="3:29" ht="20.100000000000001" customHeight="1" x14ac:dyDescent="0.55000000000000004">
      <c r="C11" s="135" t="s">
        <v>227</v>
      </c>
      <c r="D11" s="145"/>
      <c r="E11" s="137"/>
      <c r="F11" s="146">
        <v>362220</v>
      </c>
      <c r="G11" s="146"/>
      <c r="H11" s="146">
        <v>2086386</v>
      </c>
      <c r="I11" s="146"/>
      <c r="J11" s="146">
        <v>-1845</v>
      </c>
      <c r="K11" s="146"/>
      <c r="L11" s="146">
        <v>50524</v>
      </c>
      <c r="M11" s="146"/>
      <c r="N11" s="146">
        <v>2374984</v>
      </c>
      <c r="O11" s="146"/>
      <c r="P11" s="146">
        <v>-5311</v>
      </c>
      <c r="Q11" s="146"/>
      <c r="R11" s="146">
        <v>-286</v>
      </c>
      <c r="S11" s="146"/>
      <c r="T11" s="146">
        <f>SUM(P11:R11)</f>
        <v>-5597</v>
      </c>
      <c r="U11" s="146"/>
      <c r="V11" s="146">
        <f>SUM(F11:N11,T11)</f>
        <v>4866672</v>
      </c>
      <c r="W11" s="146"/>
      <c r="X11" s="146">
        <v>102455</v>
      </c>
      <c r="Y11" s="146"/>
      <c r="Z11" s="146">
        <f>+X11+V11</f>
        <v>4969127</v>
      </c>
      <c r="AC11" s="147"/>
    </row>
    <row r="12" spans="3:29" ht="7.05" hidden="1" customHeight="1" x14ac:dyDescent="0.55000000000000004">
      <c r="C12" s="135"/>
      <c r="D12" s="136"/>
      <c r="E12" s="137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</row>
    <row r="13" spans="3:29" ht="20.100000000000001" hidden="1" customHeight="1" x14ac:dyDescent="0.55000000000000004">
      <c r="C13" s="135" t="s">
        <v>117</v>
      </c>
      <c r="D13" s="136"/>
      <c r="E13" s="137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</row>
    <row r="14" spans="3:29" ht="20.100000000000001" hidden="1" customHeight="1" x14ac:dyDescent="0.55000000000000004">
      <c r="C14" s="148" t="s">
        <v>118</v>
      </c>
      <c r="D14" s="136"/>
      <c r="E14" s="137"/>
      <c r="F14" s="138"/>
      <c r="G14" s="138"/>
      <c r="H14" s="138"/>
      <c r="I14" s="138"/>
      <c r="J14" s="81"/>
      <c r="K14" s="138"/>
      <c r="L14" s="81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</row>
    <row r="15" spans="3:29" ht="20.100000000000001" hidden="1" customHeight="1" x14ac:dyDescent="0.55000000000000004">
      <c r="C15" s="149" t="s">
        <v>119</v>
      </c>
      <c r="D15" s="145" t="s">
        <v>58</v>
      </c>
      <c r="E15" s="137"/>
      <c r="F15" s="139"/>
      <c r="G15" s="139"/>
      <c r="H15" s="139"/>
      <c r="I15" s="139"/>
      <c r="J15" s="139"/>
      <c r="K15" s="138"/>
      <c r="L15" s="139"/>
      <c r="M15" s="139"/>
      <c r="N15" s="150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C15" s="147"/>
    </row>
    <row r="16" spans="3:29" ht="20.100000000000001" hidden="1" customHeight="1" x14ac:dyDescent="0.55000000000000004">
      <c r="C16" s="149" t="s">
        <v>120</v>
      </c>
      <c r="D16" s="145" t="s">
        <v>25</v>
      </c>
      <c r="E16" s="137"/>
      <c r="F16" s="151">
        <v>0</v>
      </c>
      <c r="G16" s="139"/>
      <c r="H16" s="151">
        <v>0</v>
      </c>
      <c r="I16" s="152"/>
      <c r="J16" s="151">
        <v>0</v>
      </c>
      <c r="K16" s="139"/>
      <c r="L16" s="151">
        <v>0</v>
      </c>
      <c r="M16" s="138"/>
      <c r="N16" s="151">
        <v>0</v>
      </c>
      <c r="O16" s="138"/>
      <c r="P16" s="151">
        <v>0</v>
      </c>
      <c r="Q16" s="138"/>
      <c r="R16" s="153">
        <v>0</v>
      </c>
      <c r="S16" s="139"/>
      <c r="T16" s="153">
        <v>0</v>
      </c>
      <c r="U16" s="139"/>
      <c r="V16" s="147">
        <f>SUM(F16:N16,T16)</f>
        <v>0</v>
      </c>
      <c r="W16" s="139"/>
      <c r="X16" s="151">
        <v>0</v>
      </c>
      <c r="Y16" s="139"/>
      <c r="Z16" s="147">
        <f>+X16+V16</f>
        <v>0</v>
      </c>
      <c r="AC16" s="147"/>
    </row>
    <row r="17" spans="3:32" ht="20.100000000000001" hidden="1" customHeight="1" x14ac:dyDescent="0.55000000000000004">
      <c r="C17" s="148" t="s">
        <v>121</v>
      </c>
      <c r="D17" s="136"/>
      <c r="E17" s="137"/>
      <c r="F17" s="154">
        <f>SUM(F15:F16)</f>
        <v>0</v>
      </c>
      <c r="G17" s="155">
        <v>0</v>
      </c>
      <c r="H17" s="154">
        <f>SUM(H15:H16)</f>
        <v>0</v>
      </c>
      <c r="I17" s="156"/>
      <c r="J17" s="157">
        <v>0</v>
      </c>
      <c r="K17" s="158"/>
      <c r="L17" s="157">
        <v>0</v>
      </c>
      <c r="M17" s="159"/>
      <c r="N17" s="160">
        <f>SUM(N15:N16)</f>
        <v>0</v>
      </c>
      <c r="O17" s="159"/>
      <c r="P17" s="154">
        <f>SUM(P15:P16)</f>
        <v>0</v>
      </c>
      <c r="Q17" s="159"/>
      <c r="R17" s="157">
        <v>0</v>
      </c>
      <c r="S17" s="161"/>
      <c r="T17" s="157">
        <v>0</v>
      </c>
      <c r="U17" s="156"/>
      <c r="V17" s="160">
        <f>SUM(V15:V16)</f>
        <v>0</v>
      </c>
      <c r="W17" s="156"/>
      <c r="X17" s="162">
        <f>SUM(X15:X16)</f>
        <v>0</v>
      </c>
      <c r="Y17" s="156"/>
      <c r="Z17" s="160">
        <f>SUM(Z15:Z16)</f>
        <v>0</v>
      </c>
      <c r="AC17" s="147"/>
    </row>
    <row r="18" spans="3:32" ht="7.05" hidden="1" customHeight="1" x14ac:dyDescent="0.55000000000000004">
      <c r="C18" s="135"/>
      <c r="D18" s="136"/>
      <c r="E18" s="137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</row>
    <row r="19" spans="3:32" ht="20.100000000000001" customHeight="1" x14ac:dyDescent="0.55000000000000004">
      <c r="C19" s="163" t="s">
        <v>122</v>
      </c>
      <c r="D19" s="136"/>
      <c r="E19" s="137"/>
      <c r="F19" s="164"/>
      <c r="G19" s="138"/>
      <c r="H19" s="164"/>
      <c r="I19" s="138"/>
      <c r="J19" s="164"/>
      <c r="K19" s="138"/>
      <c r="L19" s="164"/>
      <c r="M19" s="138"/>
      <c r="N19" s="164"/>
      <c r="O19" s="138"/>
      <c r="P19" s="138"/>
      <c r="Q19" s="138"/>
      <c r="R19" s="164"/>
      <c r="S19" s="164"/>
      <c r="T19" s="164"/>
      <c r="U19" s="138"/>
      <c r="V19" s="164"/>
      <c r="W19" s="138"/>
      <c r="X19" s="164"/>
      <c r="Y19" s="138"/>
      <c r="Z19" s="164"/>
    </row>
    <row r="20" spans="3:32" ht="20.100000000000001" customHeight="1" x14ac:dyDescent="0.55000000000000004">
      <c r="C20" s="165" t="s">
        <v>123</v>
      </c>
      <c r="D20" s="145"/>
      <c r="E20" s="137"/>
      <c r="F20" s="139"/>
      <c r="G20" s="152"/>
      <c r="H20" s="139"/>
      <c r="I20" s="152"/>
      <c r="J20" s="139"/>
      <c r="K20" s="138"/>
      <c r="L20" s="139"/>
      <c r="M20" s="152"/>
      <c r="N20" s="139"/>
      <c r="O20" s="138"/>
      <c r="P20" s="139"/>
      <c r="Q20" s="138"/>
      <c r="R20" s="139"/>
      <c r="S20" s="139"/>
      <c r="T20" s="139"/>
      <c r="U20" s="139"/>
      <c r="V20" s="139"/>
      <c r="W20" s="139"/>
      <c r="X20" s="139"/>
      <c r="Y20" s="139"/>
      <c r="Z20" s="81"/>
      <c r="AC20" s="147"/>
    </row>
    <row r="21" spans="3:32" ht="20.100000000000001" customHeight="1" x14ac:dyDescent="0.55000000000000004">
      <c r="C21" s="149" t="s">
        <v>226</v>
      </c>
      <c r="D21" s="145"/>
      <c r="E21" s="137"/>
      <c r="F21" s="139">
        <v>0</v>
      </c>
      <c r="G21" s="152"/>
      <c r="H21" s="139">
        <v>0</v>
      </c>
      <c r="I21" s="152"/>
      <c r="J21" s="139">
        <v>-689</v>
      </c>
      <c r="K21" s="138"/>
      <c r="L21" s="139">
        <v>0</v>
      </c>
      <c r="M21" s="152"/>
      <c r="N21" s="139">
        <v>0</v>
      </c>
      <c r="O21" s="138"/>
      <c r="P21" s="139">
        <v>0</v>
      </c>
      <c r="Q21" s="138"/>
      <c r="R21" s="139">
        <v>0</v>
      </c>
      <c r="S21" s="139"/>
      <c r="T21" s="139">
        <v>0</v>
      </c>
      <c r="U21" s="139"/>
      <c r="V21" s="139">
        <f>SUM(F21:N21,T21)</f>
        <v>-689</v>
      </c>
      <c r="W21" s="139"/>
      <c r="X21" s="139">
        <v>-8017</v>
      </c>
      <c r="Y21" s="139"/>
      <c r="Z21" s="81">
        <f>+X21+V21</f>
        <v>-8706</v>
      </c>
      <c r="AC21" s="147"/>
    </row>
    <row r="22" spans="3:32" ht="20.100000000000001" customHeight="1" x14ac:dyDescent="0.55000000000000004">
      <c r="C22" s="149" t="s">
        <v>123</v>
      </c>
      <c r="D22" s="145"/>
      <c r="E22" s="137"/>
      <c r="F22" s="139"/>
      <c r="G22" s="152"/>
      <c r="H22" s="139"/>
      <c r="I22" s="152"/>
      <c r="J22" s="139"/>
      <c r="K22" s="138"/>
      <c r="L22" s="139"/>
      <c r="M22" s="152"/>
      <c r="N22" s="139"/>
      <c r="O22" s="138"/>
      <c r="P22" s="139"/>
      <c r="Q22" s="138"/>
      <c r="R22" s="139"/>
      <c r="S22" s="139"/>
      <c r="T22" s="139"/>
      <c r="U22" s="139"/>
      <c r="V22" s="139"/>
      <c r="W22" s="139"/>
      <c r="X22" s="139"/>
      <c r="Y22" s="139"/>
      <c r="Z22" s="81"/>
      <c r="AC22" s="147"/>
    </row>
    <row r="23" spans="3:32" ht="20.100000000000001" customHeight="1" x14ac:dyDescent="0.55000000000000004">
      <c r="C23" s="149" t="s">
        <v>133</v>
      </c>
      <c r="D23" s="145"/>
      <c r="E23" s="137"/>
      <c r="F23" s="151">
        <v>0</v>
      </c>
      <c r="G23" s="152"/>
      <c r="H23" s="151">
        <v>0</v>
      </c>
      <c r="I23" s="152"/>
      <c r="J23" s="151">
        <v>0</v>
      </c>
      <c r="K23" s="138"/>
      <c r="L23" s="151">
        <v>0</v>
      </c>
      <c r="M23" s="152"/>
      <c r="N23" s="151">
        <v>0</v>
      </c>
      <c r="O23" s="138"/>
      <c r="P23" s="151">
        <v>0</v>
      </c>
      <c r="Q23" s="138"/>
      <c r="R23" s="151">
        <v>0</v>
      </c>
      <c r="S23" s="139"/>
      <c r="T23" s="151">
        <f>SUM(P23:R23)</f>
        <v>0</v>
      </c>
      <c r="U23" s="139"/>
      <c r="V23" s="151">
        <f>SUM(F23:N23,T23)</f>
        <v>0</v>
      </c>
      <c r="W23" s="139"/>
      <c r="X23" s="151">
        <v>490</v>
      </c>
      <c r="Y23" s="151"/>
      <c r="Z23" s="151">
        <f>+X23+V23</f>
        <v>490</v>
      </c>
      <c r="AC23" s="147"/>
    </row>
    <row r="24" spans="3:32" ht="20.100000000000001" customHeight="1" x14ac:dyDescent="0.55000000000000004">
      <c r="C24" s="163" t="s">
        <v>124</v>
      </c>
      <c r="D24" s="136"/>
      <c r="E24" s="137"/>
      <c r="F24" s="157">
        <f>SUM(F20:F23)</f>
        <v>0</v>
      </c>
      <c r="G24" s="161">
        <v>0</v>
      </c>
      <c r="H24" s="157">
        <f>SUM(H20:H23)</f>
        <v>0</v>
      </c>
      <c r="I24" s="158"/>
      <c r="J24" s="162">
        <f>SUM(J20:J23)</f>
        <v>-689</v>
      </c>
      <c r="K24" s="158"/>
      <c r="L24" s="157">
        <f>SUM(L20:L23)</f>
        <v>0</v>
      </c>
      <c r="M24" s="161"/>
      <c r="N24" s="162">
        <f>SUM(N20:N23)</f>
        <v>0</v>
      </c>
      <c r="O24" s="166"/>
      <c r="P24" s="157">
        <f>SUM(P20:P23)</f>
        <v>0</v>
      </c>
      <c r="Q24" s="166"/>
      <c r="R24" s="157">
        <f>SUM(R20:R23)</f>
        <v>0</v>
      </c>
      <c r="S24" s="161"/>
      <c r="T24" s="157">
        <f>SUM(T20:T23)</f>
        <v>0</v>
      </c>
      <c r="U24" s="158"/>
      <c r="V24" s="162">
        <f>SUM(V20:V23)</f>
        <v>-689</v>
      </c>
      <c r="W24" s="158"/>
      <c r="X24" s="162">
        <f>SUM(X20:X23)</f>
        <v>-7527</v>
      </c>
      <c r="Y24" s="158"/>
      <c r="Z24" s="162">
        <f>SUM(Z20:Z23)</f>
        <v>-8216</v>
      </c>
      <c r="AC24" s="147"/>
    </row>
    <row r="25" spans="3:32" ht="7.05" customHeight="1" x14ac:dyDescent="0.55000000000000004">
      <c r="C25" s="135"/>
      <c r="D25" s="136"/>
      <c r="E25" s="137"/>
      <c r="F25" s="166"/>
      <c r="G25" s="166"/>
      <c r="H25" s="166"/>
      <c r="I25" s="166"/>
      <c r="J25" s="166"/>
      <c r="K25" s="166"/>
      <c r="L25" s="166"/>
      <c r="M25" s="166"/>
      <c r="N25" s="138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C25" s="147"/>
    </row>
    <row r="26" spans="3:32" ht="20.100000000000001" customHeight="1" x14ac:dyDescent="0.55000000000000004">
      <c r="C26" s="167" t="s">
        <v>125</v>
      </c>
      <c r="D26" s="136"/>
      <c r="E26" s="137"/>
      <c r="F26" s="157">
        <f>F24+F17</f>
        <v>0</v>
      </c>
      <c r="G26" s="161">
        <v>0</v>
      </c>
      <c r="H26" s="157">
        <f>H24+H17</f>
        <v>0</v>
      </c>
      <c r="I26" s="158"/>
      <c r="J26" s="168">
        <f>SUM(J24,J17)</f>
        <v>-689</v>
      </c>
      <c r="K26" s="158"/>
      <c r="L26" s="157">
        <f>L24+L17</f>
        <v>0</v>
      </c>
      <c r="M26" s="166"/>
      <c r="N26" s="162">
        <f>N24+N17</f>
        <v>0</v>
      </c>
      <c r="O26" s="166"/>
      <c r="P26" s="157">
        <f>P24+P17</f>
        <v>0</v>
      </c>
      <c r="Q26" s="166"/>
      <c r="R26" s="157">
        <f>R24+R17</f>
        <v>0</v>
      </c>
      <c r="S26" s="161"/>
      <c r="T26" s="157">
        <f>T24+T17</f>
        <v>0</v>
      </c>
      <c r="U26" s="166"/>
      <c r="V26" s="162">
        <f>V24+V17</f>
        <v>-689</v>
      </c>
      <c r="W26" s="166"/>
      <c r="X26" s="162">
        <f>X24+X17</f>
        <v>-7527</v>
      </c>
      <c r="Y26" s="166"/>
      <c r="Z26" s="162">
        <f>Z24+Z17</f>
        <v>-8216</v>
      </c>
      <c r="AC26" s="147"/>
    </row>
    <row r="27" spans="3:32" ht="7.05" customHeight="1" x14ac:dyDescent="0.55000000000000004">
      <c r="C27" s="135"/>
      <c r="D27" s="136"/>
      <c r="E27" s="137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</row>
    <row r="28" spans="3:32" ht="12.6" customHeight="1" x14ac:dyDescent="0.55000000000000004">
      <c r="C28" s="135"/>
      <c r="D28" s="136"/>
      <c r="E28" s="137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</row>
    <row r="29" spans="3:32" ht="20.100000000000001" customHeight="1" x14ac:dyDescent="0.55000000000000004">
      <c r="C29" s="135" t="s">
        <v>252</v>
      </c>
      <c r="D29" s="136"/>
      <c r="E29" s="137"/>
      <c r="F29" s="164"/>
      <c r="G29" s="138"/>
      <c r="H29" s="164"/>
      <c r="I29" s="138"/>
      <c r="J29" s="164"/>
      <c r="K29" s="138"/>
      <c r="L29" s="164"/>
      <c r="M29" s="138"/>
      <c r="N29" s="164"/>
      <c r="O29" s="138"/>
      <c r="P29" s="138"/>
      <c r="Q29" s="138"/>
      <c r="R29" s="164"/>
      <c r="S29" s="164"/>
      <c r="T29" s="164"/>
      <c r="U29" s="138"/>
      <c r="V29" s="164"/>
      <c r="W29" s="138"/>
      <c r="X29" s="164"/>
      <c r="Y29" s="138"/>
      <c r="Z29" s="164"/>
      <c r="AB29" s="147"/>
    </row>
    <row r="30" spans="3:32" ht="20.100000000000001" customHeight="1" x14ac:dyDescent="0.55000000000000004">
      <c r="C30" s="149" t="s">
        <v>250</v>
      </c>
      <c r="D30" s="136"/>
      <c r="E30" s="137"/>
      <c r="F30" s="139">
        <v>0</v>
      </c>
      <c r="G30" s="152"/>
      <c r="H30" s="139">
        <v>0</v>
      </c>
      <c r="I30" s="152"/>
      <c r="J30" s="139">
        <v>0</v>
      </c>
      <c r="K30" s="139"/>
      <c r="L30" s="139">
        <v>0</v>
      </c>
      <c r="M30" s="139"/>
      <c r="N30" s="139">
        <f>'PL8-9 (9 เดือน)'!D62</f>
        <v>-124593</v>
      </c>
      <c r="O30" s="139"/>
      <c r="P30" s="139">
        <v>0</v>
      </c>
      <c r="Q30" s="139"/>
      <c r="R30" s="139">
        <v>0</v>
      </c>
      <c r="S30" s="139"/>
      <c r="T30" s="139">
        <v>0</v>
      </c>
      <c r="U30" s="139"/>
      <c r="V30" s="147">
        <f>SUM(F30:N30,T30)</f>
        <v>-124593</v>
      </c>
      <c r="W30" s="139"/>
      <c r="X30" s="139">
        <f>'PL8-9 (9 เดือน)'!D63</f>
        <v>3045</v>
      </c>
      <c r="Y30" s="139"/>
      <c r="Z30" s="147">
        <f>+X30+V30</f>
        <v>-121548</v>
      </c>
      <c r="AA30" s="169"/>
      <c r="AB30" s="170"/>
      <c r="AC30" s="147"/>
    </row>
    <row r="31" spans="3:32" ht="20.100000000000001" customHeight="1" x14ac:dyDescent="0.55000000000000004">
      <c r="C31" s="149" t="s">
        <v>126</v>
      </c>
      <c r="D31" s="136"/>
      <c r="E31" s="137"/>
      <c r="F31" s="151">
        <v>0</v>
      </c>
      <c r="G31" s="152"/>
      <c r="H31" s="151">
        <v>0</v>
      </c>
      <c r="I31" s="152"/>
      <c r="J31" s="151">
        <v>0</v>
      </c>
      <c r="K31" s="139"/>
      <c r="L31" s="151">
        <v>0</v>
      </c>
      <c r="M31" s="139"/>
      <c r="N31" s="151">
        <v>0</v>
      </c>
      <c r="O31" s="139"/>
      <c r="P31" s="151">
        <v>1167</v>
      </c>
      <c r="Q31" s="139"/>
      <c r="R31" s="151">
        <v>0</v>
      </c>
      <c r="S31" s="82"/>
      <c r="T31" s="151">
        <v>1167</v>
      </c>
      <c r="U31" s="139"/>
      <c r="V31" s="147">
        <f>SUM(F31:N31,T31)</f>
        <v>1167</v>
      </c>
      <c r="W31" s="139"/>
      <c r="X31" s="151">
        <v>0</v>
      </c>
      <c r="Y31" s="139"/>
      <c r="Z31" s="82">
        <f>+X31+V31</f>
        <v>1167</v>
      </c>
      <c r="AA31" s="169"/>
      <c r="AB31" s="170"/>
      <c r="AC31" s="147"/>
      <c r="AD31" s="171"/>
      <c r="AE31" s="172"/>
      <c r="AF31" s="171"/>
    </row>
    <row r="32" spans="3:32" ht="20.100000000000001" customHeight="1" x14ac:dyDescent="0.55000000000000004">
      <c r="C32" s="135" t="s">
        <v>254</v>
      </c>
      <c r="D32" s="173"/>
      <c r="E32" s="137"/>
      <c r="F32" s="174">
        <f>SUM(F30:F31)</f>
        <v>0</v>
      </c>
      <c r="G32" s="161">
        <v>0</v>
      </c>
      <c r="H32" s="174">
        <f>SUM(H30:H31)</f>
        <v>0</v>
      </c>
      <c r="I32" s="166"/>
      <c r="J32" s="174">
        <f>SUM(J30:J31)</f>
        <v>0</v>
      </c>
      <c r="K32" s="166"/>
      <c r="L32" s="174">
        <v>0</v>
      </c>
      <c r="M32" s="166"/>
      <c r="N32" s="175">
        <f>SUM(N30:N31)</f>
        <v>-124593</v>
      </c>
      <c r="O32" s="166"/>
      <c r="P32" s="175">
        <f>SUM(P30:P31)</f>
        <v>1167</v>
      </c>
      <c r="Q32" s="166"/>
      <c r="R32" s="175">
        <f>SUM(R30:R31)</f>
        <v>0</v>
      </c>
      <c r="S32" s="161"/>
      <c r="T32" s="175">
        <f>SUM(T30:T31)</f>
        <v>1167</v>
      </c>
      <c r="U32" s="166"/>
      <c r="V32" s="175">
        <f>SUM(V30:V31)</f>
        <v>-123426</v>
      </c>
      <c r="W32" s="166"/>
      <c r="X32" s="175">
        <f>SUM(X30:X31)</f>
        <v>3045</v>
      </c>
      <c r="Y32" s="166"/>
      <c r="Z32" s="175">
        <f>SUM(Z30:Z31)</f>
        <v>-120381</v>
      </c>
      <c r="AC32" s="176"/>
    </row>
    <row r="33" spans="3:31" ht="9" customHeight="1" x14ac:dyDescent="0.55000000000000004">
      <c r="C33" s="135"/>
      <c r="D33" s="136"/>
      <c r="E33" s="137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77"/>
      <c r="S33" s="138"/>
      <c r="T33" s="177"/>
      <c r="U33" s="138"/>
      <c r="V33" s="138"/>
      <c r="W33" s="138"/>
      <c r="X33" s="177"/>
      <c r="Y33" s="138"/>
      <c r="Z33" s="138"/>
      <c r="AC33" s="147"/>
      <c r="AD33" s="171"/>
      <c r="AE33" s="171"/>
    </row>
    <row r="34" spans="3:31" ht="20.399999999999999" hidden="1" x14ac:dyDescent="0.55000000000000004">
      <c r="C34" s="149" t="s">
        <v>127</v>
      </c>
      <c r="D34" s="136"/>
      <c r="E34" s="137"/>
      <c r="F34" s="151"/>
      <c r="G34" s="152"/>
      <c r="H34" s="151"/>
      <c r="I34" s="152"/>
      <c r="J34" s="151"/>
      <c r="K34" s="138"/>
      <c r="L34" s="151"/>
      <c r="M34" s="138"/>
      <c r="N34" s="151"/>
      <c r="O34" s="138"/>
      <c r="P34" s="151"/>
      <c r="Q34" s="138"/>
      <c r="R34" s="151"/>
      <c r="S34" s="139"/>
      <c r="T34" s="151"/>
      <c r="U34" s="139"/>
      <c r="V34" s="151"/>
      <c r="W34" s="139"/>
      <c r="X34" s="151"/>
      <c r="Y34" s="139"/>
      <c r="Z34" s="151"/>
    </row>
    <row r="35" spans="3:31" ht="21" thickBot="1" x14ac:dyDescent="0.55000000000000004">
      <c r="C35" s="178" t="s">
        <v>276</v>
      </c>
      <c r="D35" s="82"/>
      <c r="E35" s="81"/>
      <c r="F35" s="179">
        <f>SUM(F34,F32,F26,F11)</f>
        <v>362220</v>
      </c>
      <c r="G35" s="139"/>
      <c r="H35" s="179">
        <f>SUM(H34,H32,H26,H11)</f>
        <v>2086386</v>
      </c>
      <c r="I35" s="180"/>
      <c r="J35" s="179">
        <f>SUM(J34,J32,J26,J11)</f>
        <v>-2534</v>
      </c>
      <c r="K35" s="180"/>
      <c r="L35" s="179">
        <f>SUM(L34,L32,L26,L11)</f>
        <v>50524</v>
      </c>
      <c r="M35" s="180"/>
      <c r="N35" s="179">
        <f>SUM(N34,N32,N26,N11)</f>
        <v>2250391</v>
      </c>
      <c r="O35" s="181"/>
      <c r="P35" s="179">
        <f>SUM(P34,P32,P26,P11)</f>
        <v>-4144</v>
      </c>
      <c r="Q35" s="181"/>
      <c r="R35" s="179">
        <f>SUM(R34,R32,R26,R11)</f>
        <v>-286</v>
      </c>
      <c r="S35" s="181"/>
      <c r="T35" s="179">
        <f>SUM(T34,T32,T26,T11)</f>
        <v>-4430</v>
      </c>
      <c r="U35" s="180"/>
      <c r="V35" s="179">
        <f>SUM(V34,V32,V26,V11)</f>
        <v>4742557</v>
      </c>
      <c r="W35" s="180"/>
      <c r="X35" s="179">
        <f>SUM(X34,X32,X26,X11)</f>
        <v>97973</v>
      </c>
      <c r="Y35" s="180"/>
      <c r="Z35" s="179">
        <f>SUM(Z34,Z32,Z26,Z11)</f>
        <v>4840530</v>
      </c>
      <c r="AA35" s="147"/>
      <c r="AB35" s="264">
        <f>+Z35-'BS3-5'!D99</f>
        <v>0</v>
      </c>
      <c r="AC35" s="171"/>
      <c r="AD35" s="171"/>
      <c r="AE35" s="171"/>
    </row>
    <row r="36" spans="3:31" ht="23.25" customHeight="1" thickTop="1" x14ac:dyDescent="0.55000000000000004">
      <c r="Z36" s="147"/>
    </row>
    <row r="37" spans="3:31" ht="23.25" customHeight="1" x14ac:dyDescent="0.5">
      <c r="R37" s="129"/>
      <c r="S37" s="129"/>
      <c r="T37" s="129"/>
      <c r="V37" s="129"/>
      <c r="Z37" s="147">
        <v>0</v>
      </c>
      <c r="AD37" s="171"/>
    </row>
    <row r="38" spans="3:31" ht="23.25" customHeight="1" x14ac:dyDescent="0.5">
      <c r="F38" s="273"/>
      <c r="G38" s="273"/>
      <c r="H38" s="273"/>
      <c r="I38" s="273"/>
      <c r="J38" s="273"/>
      <c r="K38" s="273"/>
      <c r="L38" s="273"/>
      <c r="M38" s="273"/>
      <c r="N38" s="273"/>
      <c r="O38" s="273"/>
      <c r="P38" s="273"/>
      <c r="Q38" s="273"/>
      <c r="R38" s="273"/>
      <c r="S38" s="273"/>
      <c r="T38" s="273"/>
      <c r="U38" s="273"/>
      <c r="V38" s="273"/>
      <c r="W38" s="273"/>
      <c r="X38" s="273"/>
      <c r="Y38" s="273"/>
      <c r="Z38" s="273"/>
    </row>
    <row r="39" spans="3:31" ht="23.25" customHeight="1" x14ac:dyDescent="0.5">
      <c r="F39" s="357">
        <v>0</v>
      </c>
      <c r="G39" s="357">
        <f t="shared" ref="G39:Y39" si="0">G35</f>
        <v>0</v>
      </c>
      <c r="H39" s="357">
        <v>0</v>
      </c>
      <c r="I39" s="357">
        <f t="shared" si="0"/>
        <v>0</v>
      </c>
      <c r="J39" s="357">
        <v>0</v>
      </c>
      <c r="K39" s="357">
        <f t="shared" si="0"/>
        <v>0</v>
      </c>
      <c r="L39" s="357">
        <v>0</v>
      </c>
      <c r="M39" s="357">
        <f t="shared" si="0"/>
        <v>0</v>
      </c>
      <c r="N39" s="357">
        <v>0</v>
      </c>
      <c r="O39" s="357">
        <f t="shared" si="0"/>
        <v>0</v>
      </c>
      <c r="P39" s="357">
        <v>0</v>
      </c>
      <c r="Q39" s="357">
        <f t="shared" si="0"/>
        <v>0</v>
      </c>
      <c r="R39" s="357">
        <v>0</v>
      </c>
      <c r="S39" s="357">
        <f t="shared" si="0"/>
        <v>0</v>
      </c>
      <c r="T39" s="357">
        <v>0</v>
      </c>
      <c r="U39" s="357">
        <f t="shared" si="0"/>
        <v>0</v>
      </c>
      <c r="V39" s="357">
        <v>0</v>
      </c>
      <c r="W39" s="357">
        <f t="shared" si="0"/>
        <v>0</v>
      </c>
      <c r="X39" s="357">
        <v>0</v>
      </c>
      <c r="Y39" s="357">
        <f t="shared" si="0"/>
        <v>0</v>
      </c>
      <c r="Z39" s="357">
        <v>0</v>
      </c>
    </row>
    <row r="42" spans="3:31" ht="23.25" customHeight="1" x14ac:dyDescent="0.5"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</row>
  </sheetData>
  <mergeCells count="5">
    <mergeCell ref="F3:Z3"/>
    <mergeCell ref="P4:T4"/>
    <mergeCell ref="L5:N5"/>
    <mergeCell ref="P5:T5"/>
    <mergeCell ref="F9:Z9"/>
  </mergeCells>
  <pageMargins left="0.7" right="0.7" top="0.48" bottom="0.5" header="0.5" footer="0.5"/>
  <pageSetup paperSize="9" scale="64" firstPageNumber="11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ignoredErrors>
    <ignoredError sqref="K39 M39 O39 Q39 S39 U39 W39 Y3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EA1E8-4F0F-44D7-B4EC-6F274DE0760F}">
  <sheetPr>
    <pageSetUpPr fitToPage="1"/>
  </sheetPr>
  <dimension ref="A1:X30"/>
  <sheetViews>
    <sheetView topLeftCell="C1" zoomScale="70" zoomScaleNormal="70" zoomScaleSheetLayoutView="75" workbookViewId="0">
      <selection activeCell="S28" sqref="S28"/>
    </sheetView>
  </sheetViews>
  <sheetFormatPr defaultColWidth="9.125" defaultRowHeight="21.6" x14ac:dyDescent="0.55000000000000004"/>
  <cols>
    <col min="1" max="1" width="15.625" style="84" hidden="1" customWidth="1"/>
    <col min="2" max="2" width="1.125" style="85" hidden="1" customWidth="1"/>
    <col min="3" max="3" width="59.625" style="84" customWidth="1"/>
    <col min="4" max="4" width="8.375" style="85" customWidth="1"/>
    <col min="5" max="5" width="1.625" style="85" customWidth="1"/>
    <col min="6" max="6" width="13.375" style="85" bestFit="1" customWidth="1"/>
    <col min="7" max="7" width="1.625" style="85" customWidth="1"/>
    <col min="8" max="8" width="15.125" style="85" bestFit="1" customWidth="1"/>
    <col min="9" max="9" width="1.625" style="85" customWidth="1"/>
    <col min="10" max="10" width="12.375" style="85" customWidth="1"/>
    <col min="11" max="11" width="1.625" style="85" customWidth="1"/>
    <col min="12" max="12" width="15.125" style="85" bestFit="1" customWidth="1"/>
    <col min="13" max="14" width="1.125" style="85" customWidth="1"/>
    <col min="15" max="15" width="17.125" style="85" customWidth="1"/>
    <col min="16" max="17" width="1.125" style="85" customWidth="1"/>
    <col min="18" max="18" width="15" style="85" customWidth="1"/>
    <col min="19" max="19" width="17.5" style="85" bestFit="1" customWidth="1"/>
    <col min="20" max="20" width="1.75" style="85" customWidth="1"/>
    <col min="21" max="21" width="14.625" style="85" bestFit="1" customWidth="1"/>
    <col min="22" max="22" width="1.375" style="85" customWidth="1"/>
    <col min="23" max="23" width="11.75" style="85" customWidth="1"/>
    <col min="24" max="24" width="1.375" style="85" customWidth="1"/>
    <col min="25" max="16384" width="9.125" style="85"/>
  </cols>
  <sheetData>
    <row r="1" spans="1:24" s="108" customFormat="1" ht="23.25" customHeight="1" x14ac:dyDescent="0.6">
      <c r="A1" s="102"/>
      <c r="B1" s="103"/>
      <c r="C1" s="1" t="s">
        <v>0</v>
      </c>
      <c r="D1" s="104"/>
      <c r="E1" s="104"/>
      <c r="F1" s="105"/>
      <c r="G1" s="106"/>
      <c r="H1" s="105"/>
      <c r="I1" s="106"/>
      <c r="J1" s="105"/>
      <c r="K1" s="106"/>
      <c r="L1" s="105"/>
      <c r="M1" s="106"/>
      <c r="N1" s="106"/>
      <c r="O1" s="105"/>
      <c r="P1" s="106"/>
      <c r="Q1" s="106"/>
      <c r="R1" s="105"/>
      <c r="S1" s="105"/>
      <c r="T1" s="105"/>
      <c r="U1" s="105"/>
      <c r="V1" s="105"/>
      <c r="W1" s="105"/>
      <c r="X1" s="107"/>
    </row>
    <row r="2" spans="1:24" s="108" customFormat="1" ht="23.25" customHeight="1" x14ac:dyDescent="0.6">
      <c r="A2" s="102"/>
      <c r="B2" s="103"/>
      <c r="C2" s="77" t="s">
        <v>236</v>
      </c>
      <c r="D2" s="104"/>
      <c r="E2" s="104"/>
      <c r="F2" s="105"/>
      <c r="G2" s="106"/>
      <c r="H2" s="105"/>
      <c r="I2" s="106"/>
      <c r="J2" s="105"/>
      <c r="K2" s="106"/>
      <c r="L2" s="105"/>
      <c r="M2" s="106"/>
      <c r="N2" s="106"/>
      <c r="O2" s="105"/>
      <c r="P2" s="106"/>
      <c r="Q2" s="106"/>
      <c r="R2" s="105"/>
      <c r="S2" s="105"/>
      <c r="T2" s="105"/>
      <c r="U2" s="105"/>
      <c r="V2" s="105"/>
      <c r="W2" s="105"/>
      <c r="X2" s="107"/>
    </row>
    <row r="3" spans="1:24" s="108" customFormat="1" ht="23.25" customHeight="1" x14ac:dyDescent="0.6">
      <c r="A3" s="102"/>
      <c r="B3" s="103"/>
      <c r="D3" s="104"/>
      <c r="E3" s="104"/>
      <c r="F3" s="105"/>
      <c r="G3" s="106"/>
      <c r="H3" s="105"/>
      <c r="I3" s="106"/>
      <c r="J3" s="105"/>
      <c r="K3" s="106"/>
      <c r="L3" s="105"/>
      <c r="M3" s="106"/>
      <c r="N3" s="106"/>
      <c r="O3" s="105"/>
      <c r="P3" s="106"/>
      <c r="Q3" s="106"/>
      <c r="R3" s="105"/>
      <c r="S3" s="105"/>
      <c r="T3" s="105"/>
      <c r="U3" s="105"/>
      <c r="V3" s="105"/>
      <c r="W3" s="105"/>
      <c r="X3" s="107"/>
    </row>
    <row r="4" spans="1:24" s="108" customFormat="1" ht="23.25" customHeight="1" x14ac:dyDescent="0.6">
      <c r="A4" s="102"/>
      <c r="B4" s="103"/>
      <c r="D4" s="104"/>
      <c r="E4" s="104"/>
      <c r="F4" s="374" t="s">
        <v>2</v>
      </c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109"/>
      <c r="T4" s="105"/>
      <c r="U4" s="105"/>
      <c r="V4" s="105"/>
      <c r="W4" s="105"/>
      <c r="X4" s="107"/>
    </row>
    <row r="5" spans="1:24" s="108" customFormat="1" ht="23.25" customHeight="1" x14ac:dyDescent="0.6">
      <c r="A5" s="102"/>
      <c r="B5" s="103"/>
      <c r="D5" s="104"/>
      <c r="E5" s="104"/>
      <c r="F5" s="109"/>
      <c r="G5" s="109"/>
      <c r="H5" s="109"/>
      <c r="I5" s="109"/>
      <c r="J5" s="109"/>
      <c r="K5" s="109"/>
      <c r="L5" s="109"/>
      <c r="M5" s="109"/>
      <c r="N5" s="375" t="s">
        <v>97</v>
      </c>
      <c r="O5" s="375"/>
      <c r="P5" s="375"/>
      <c r="Q5" s="109"/>
      <c r="R5" s="109"/>
      <c r="S5" s="109"/>
      <c r="T5" s="105"/>
      <c r="U5" s="105"/>
      <c r="V5" s="105"/>
      <c r="W5" s="105"/>
      <c r="X5" s="107"/>
    </row>
    <row r="6" spans="1:24" s="108" customFormat="1" ht="23.25" customHeight="1" x14ac:dyDescent="0.6">
      <c r="A6" s="102"/>
      <c r="B6" s="103"/>
      <c r="D6" s="104"/>
      <c r="E6" s="104"/>
      <c r="F6" s="105"/>
      <c r="G6" s="106"/>
      <c r="H6" s="105"/>
      <c r="I6" s="106"/>
      <c r="J6" s="376" t="s">
        <v>62</v>
      </c>
      <c r="K6" s="376"/>
      <c r="L6" s="376"/>
      <c r="M6" s="106"/>
      <c r="N6" s="376" t="s">
        <v>56</v>
      </c>
      <c r="O6" s="376"/>
      <c r="P6" s="376"/>
      <c r="Q6" s="106"/>
      <c r="R6" s="105"/>
      <c r="S6" s="105"/>
      <c r="T6" s="105"/>
      <c r="U6" s="105"/>
      <c r="V6" s="105"/>
      <c r="W6" s="105"/>
      <c r="X6" s="107"/>
    </row>
    <row r="7" spans="1:24" s="108" customFormat="1" ht="23.25" customHeight="1" x14ac:dyDescent="0.6">
      <c r="A7" s="102"/>
      <c r="B7" s="103"/>
      <c r="D7" s="112"/>
      <c r="E7" s="112"/>
      <c r="F7" s="112" t="s">
        <v>190</v>
      </c>
      <c r="G7" s="113"/>
      <c r="H7" s="112"/>
      <c r="I7" s="110"/>
      <c r="J7" s="112"/>
      <c r="K7" s="113"/>
      <c r="L7" s="112"/>
      <c r="M7" s="106"/>
      <c r="N7" s="106"/>
      <c r="O7" s="112" t="s">
        <v>100</v>
      </c>
      <c r="P7" s="106"/>
      <c r="Q7" s="106"/>
      <c r="R7" s="105"/>
      <c r="S7" s="105"/>
      <c r="T7" s="105"/>
      <c r="U7" s="105"/>
      <c r="V7" s="105"/>
      <c r="W7" s="105"/>
      <c r="X7" s="107"/>
    </row>
    <row r="8" spans="1:24" s="108" customFormat="1" ht="23.25" customHeight="1" x14ac:dyDescent="0.6">
      <c r="A8" s="102"/>
      <c r="B8" s="103"/>
      <c r="D8" s="112"/>
      <c r="E8" s="112"/>
      <c r="F8" s="112" t="s">
        <v>103</v>
      </c>
      <c r="G8" s="113"/>
      <c r="H8" s="112" t="s">
        <v>99</v>
      </c>
      <c r="I8" s="110"/>
      <c r="J8" s="112" t="s">
        <v>105</v>
      </c>
      <c r="K8" s="110"/>
      <c r="L8" s="112" t="s">
        <v>106</v>
      </c>
      <c r="M8" s="106"/>
      <c r="N8" s="106"/>
      <c r="O8" s="112" t="s">
        <v>107</v>
      </c>
      <c r="P8" s="106"/>
      <c r="Q8" s="106"/>
      <c r="R8" s="112" t="s">
        <v>134</v>
      </c>
      <c r="S8" s="112"/>
      <c r="T8" s="105"/>
      <c r="U8" s="105"/>
      <c r="V8" s="105"/>
      <c r="W8" s="105"/>
      <c r="X8" s="107"/>
    </row>
    <row r="9" spans="1:24" s="108" customFormat="1" ht="23.25" customHeight="1" x14ac:dyDescent="0.6">
      <c r="A9" s="102"/>
      <c r="B9" s="103"/>
      <c r="D9" s="114" t="s">
        <v>5</v>
      </c>
      <c r="E9" s="114"/>
      <c r="F9" s="112" t="s">
        <v>110</v>
      </c>
      <c r="G9" s="113"/>
      <c r="H9" s="112" t="s">
        <v>111</v>
      </c>
      <c r="I9" s="110"/>
      <c r="J9" s="112" t="s">
        <v>113</v>
      </c>
      <c r="K9" s="110"/>
      <c r="L9" s="112" t="s">
        <v>114</v>
      </c>
      <c r="M9" s="106"/>
      <c r="N9" s="106"/>
      <c r="O9" s="112" t="s">
        <v>115</v>
      </c>
      <c r="P9" s="106"/>
      <c r="Q9" s="106"/>
      <c r="R9" s="112" t="s">
        <v>135</v>
      </c>
      <c r="S9" s="112"/>
      <c r="T9" s="105"/>
      <c r="U9" s="105"/>
      <c r="V9" s="105"/>
      <c r="W9" s="105"/>
      <c r="X9" s="107"/>
    </row>
    <row r="10" spans="1:24" s="108" customFormat="1" ht="23.25" customHeight="1" x14ac:dyDescent="0.6">
      <c r="A10" s="102"/>
      <c r="B10" s="103"/>
      <c r="D10" s="104"/>
      <c r="E10" s="104"/>
      <c r="F10" s="377" t="s">
        <v>221</v>
      </c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115"/>
      <c r="T10" s="105"/>
      <c r="U10" s="105"/>
      <c r="V10" s="105"/>
      <c r="W10" s="105"/>
      <c r="X10" s="107"/>
    </row>
    <row r="11" spans="1:24" ht="23.25" customHeight="1" x14ac:dyDescent="0.6">
      <c r="C11" s="86" t="s">
        <v>273</v>
      </c>
      <c r="D11" s="104"/>
      <c r="E11" s="104"/>
      <c r="F11" s="105"/>
      <c r="G11" s="106"/>
      <c r="H11" s="105"/>
      <c r="I11" s="106"/>
      <c r="J11" s="105"/>
      <c r="K11" s="106"/>
      <c r="L11" s="105"/>
      <c r="M11" s="106"/>
      <c r="N11" s="106"/>
      <c r="O11" s="105"/>
      <c r="P11" s="106"/>
      <c r="Q11" s="106"/>
      <c r="R11" s="105"/>
      <c r="S11" s="105"/>
    </row>
    <row r="12" spans="1:24" ht="22.2" x14ac:dyDescent="0.6">
      <c r="C12" s="86" t="s">
        <v>189</v>
      </c>
      <c r="D12" s="104"/>
      <c r="E12" s="104"/>
      <c r="F12" s="88">
        <v>362220</v>
      </c>
      <c r="G12" s="106"/>
      <c r="H12" s="88">
        <v>2086386</v>
      </c>
      <c r="I12" s="106"/>
      <c r="J12" s="88">
        <v>50524</v>
      </c>
      <c r="K12" s="106"/>
      <c r="L12" s="88">
        <v>1087982</v>
      </c>
      <c r="M12" s="106"/>
      <c r="N12" s="106"/>
      <c r="O12" s="88">
        <v>-281</v>
      </c>
      <c r="P12" s="106"/>
      <c r="Q12" s="106"/>
      <c r="R12" s="105">
        <f>SUM(F12,H12,J12,L12,O12)</f>
        <v>3586831</v>
      </c>
      <c r="S12" s="105"/>
    </row>
    <row r="13" spans="1:24" ht="7.2" customHeight="1" x14ac:dyDescent="0.6">
      <c r="C13" s="116"/>
      <c r="D13" s="104"/>
      <c r="E13" s="104"/>
      <c r="F13" s="109"/>
      <c r="G13" s="109"/>
      <c r="H13" s="109"/>
      <c r="I13" s="109"/>
      <c r="J13" s="109"/>
      <c r="K13" s="109"/>
      <c r="L13" s="109"/>
      <c r="M13" s="109"/>
      <c r="N13" s="106"/>
      <c r="O13" s="109"/>
      <c r="P13" s="106"/>
      <c r="Q13" s="106"/>
      <c r="R13" s="109"/>
      <c r="S13" s="105"/>
    </row>
    <row r="14" spans="1:24" ht="23.25" customHeight="1" x14ac:dyDescent="0.6">
      <c r="C14" s="117" t="s">
        <v>117</v>
      </c>
      <c r="D14" s="104"/>
      <c r="E14" s="104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6"/>
      <c r="Q14" s="106"/>
      <c r="R14" s="105"/>
      <c r="S14" s="105"/>
    </row>
    <row r="15" spans="1:24" ht="22.2" x14ac:dyDescent="0.6">
      <c r="A15" s="85"/>
      <c r="B15" s="85">
        <v>20</v>
      </c>
      <c r="C15" s="118" t="s">
        <v>118</v>
      </c>
      <c r="D15" s="119"/>
      <c r="E15" s="119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5"/>
    </row>
    <row r="16" spans="1:24" ht="22.2" hidden="1" x14ac:dyDescent="0.6">
      <c r="A16" s="85"/>
      <c r="C16" s="120" t="s">
        <v>136</v>
      </c>
      <c r="D16" s="119"/>
      <c r="E16" s="119"/>
      <c r="F16" s="121"/>
      <c r="G16" s="121"/>
      <c r="H16" s="121"/>
      <c r="I16" s="121"/>
      <c r="J16" s="106"/>
      <c r="K16" s="122"/>
      <c r="L16" s="106"/>
      <c r="M16" s="122"/>
      <c r="N16" s="122"/>
      <c r="O16" s="106"/>
      <c r="P16" s="121"/>
      <c r="Q16" s="121"/>
      <c r="R16" s="121"/>
      <c r="S16" s="105"/>
    </row>
    <row r="17" spans="1:19" ht="22.2" x14ac:dyDescent="0.6">
      <c r="A17" s="85"/>
      <c r="B17" s="85">
        <v>20</v>
      </c>
      <c r="C17" s="120" t="s">
        <v>249</v>
      </c>
      <c r="D17" s="119" t="s">
        <v>20</v>
      </c>
      <c r="E17" s="119"/>
      <c r="F17" s="123">
        <v>0</v>
      </c>
      <c r="G17" s="122"/>
      <c r="H17" s="123">
        <v>0</v>
      </c>
      <c r="I17" s="122"/>
      <c r="J17" s="123">
        <v>0</v>
      </c>
      <c r="K17" s="106"/>
      <c r="L17" s="123">
        <v>-235423</v>
      </c>
      <c r="M17" s="106"/>
      <c r="N17" s="106"/>
      <c r="O17" s="123">
        <v>0</v>
      </c>
      <c r="P17" s="106"/>
      <c r="Q17" s="106"/>
      <c r="R17" s="123">
        <f>SUM(F17,H17,J17,L17,O17)</f>
        <v>-235423</v>
      </c>
      <c r="S17" s="105"/>
    </row>
    <row r="18" spans="1:19" ht="22.2" x14ac:dyDescent="0.6">
      <c r="A18" s="85"/>
      <c r="B18" s="85">
        <v>21</v>
      </c>
      <c r="C18" s="118" t="s">
        <v>121</v>
      </c>
      <c r="D18" s="119"/>
      <c r="E18" s="119"/>
      <c r="F18" s="124">
        <f>SUM(F15:F17)</f>
        <v>0</v>
      </c>
      <c r="G18" s="125"/>
      <c r="H18" s="124">
        <f>SUM(H15:H17)</f>
        <v>0</v>
      </c>
      <c r="I18" s="125"/>
      <c r="J18" s="124">
        <v>0</v>
      </c>
      <c r="K18" s="106"/>
      <c r="L18" s="124">
        <f>SUM(L15:L17)</f>
        <v>-235423</v>
      </c>
      <c r="M18" s="106"/>
      <c r="N18" s="106"/>
      <c r="O18" s="124">
        <v>0</v>
      </c>
      <c r="P18" s="106"/>
      <c r="Q18" s="106"/>
      <c r="R18" s="124">
        <f>SUM(R15:R17)</f>
        <v>-235423</v>
      </c>
      <c r="S18" s="105"/>
    </row>
    <row r="19" spans="1:19" ht="22.2" x14ac:dyDescent="0.6">
      <c r="A19" s="85"/>
      <c r="B19" s="85">
        <v>21</v>
      </c>
      <c r="C19" s="116"/>
      <c r="D19" s="104"/>
      <c r="E19" s="104"/>
      <c r="F19" s="109"/>
      <c r="G19" s="106"/>
      <c r="H19" s="109"/>
      <c r="I19" s="106"/>
      <c r="J19" s="110"/>
      <c r="K19" s="106"/>
      <c r="L19" s="109"/>
      <c r="M19" s="106"/>
      <c r="N19" s="106"/>
      <c r="O19" s="109"/>
      <c r="P19" s="106"/>
      <c r="Q19" s="106"/>
      <c r="R19" s="109"/>
      <c r="S19" s="105"/>
    </row>
    <row r="20" spans="1:19" ht="22.2" x14ac:dyDescent="0.6">
      <c r="C20" s="117" t="s">
        <v>252</v>
      </c>
      <c r="D20" s="104"/>
      <c r="E20" s="104"/>
      <c r="F20" s="109"/>
      <c r="G20" s="106"/>
      <c r="H20" s="109"/>
      <c r="I20" s="106"/>
      <c r="J20" s="110"/>
      <c r="K20" s="106"/>
      <c r="L20" s="109"/>
      <c r="M20" s="109"/>
      <c r="N20" s="109"/>
      <c r="O20" s="109"/>
      <c r="P20" s="106"/>
      <c r="Q20" s="106"/>
      <c r="R20" s="109"/>
      <c r="S20" s="105"/>
    </row>
    <row r="21" spans="1:19" ht="22.2" x14ac:dyDescent="0.6">
      <c r="C21" s="116" t="s">
        <v>250</v>
      </c>
      <c r="D21" s="104"/>
      <c r="E21" s="104"/>
      <c r="F21" s="106">
        <v>0</v>
      </c>
      <c r="G21" s="122"/>
      <c r="H21" s="106">
        <v>0</v>
      </c>
      <c r="I21" s="122"/>
      <c r="J21" s="106">
        <v>0</v>
      </c>
      <c r="K21" s="106"/>
      <c r="L21" s="106">
        <v>301950</v>
      </c>
      <c r="M21" s="106"/>
      <c r="N21" s="106"/>
      <c r="O21" s="106">
        <v>0</v>
      </c>
      <c r="P21" s="106"/>
      <c r="Q21" s="106"/>
      <c r="R21" s="106">
        <f>SUM(F21,H21,J21,L21,O21)</f>
        <v>301950</v>
      </c>
      <c r="S21" s="105"/>
    </row>
    <row r="22" spans="1:19" ht="22.2" x14ac:dyDescent="0.6">
      <c r="C22" s="116" t="s">
        <v>126</v>
      </c>
      <c r="D22" s="104"/>
      <c r="E22" s="104"/>
      <c r="F22" s="123">
        <v>0</v>
      </c>
      <c r="G22" s="122"/>
      <c r="H22" s="123">
        <v>0</v>
      </c>
      <c r="I22" s="122"/>
      <c r="J22" s="123">
        <v>0</v>
      </c>
      <c r="K22" s="106"/>
      <c r="L22" s="123">
        <v>0</v>
      </c>
      <c r="M22" s="106"/>
      <c r="N22" s="106"/>
      <c r="O22" s="123">
        <v>-5</v>
      </c>
      <c r="P22" s="106"/>
      <c r="Q22" s="106"/>
      <c r="R22" s="111">
        <f>SUM(F22,H22,J22,L22,O22)</f>
        <v>-5</v>
      </c>
      <c r="S22" s="105"/>
    </row>
    <row r="23" spans="1:19" ht="22.2" x14ac:dyDescent="0.6">
      <c r="C23" s="117" t="s">
        <v>254</v>
      </c>
      <c r="D23" s="104"/>
      <c r="E23" s="104"/>
      <c r="F23" s="124">
        <v>0</v>
      </c>
      <c r="G23" s="125"/>
      <c r="H23" s="124">
        <v>0</v>
      </c>
      <c r="I23" s="125"/>
      <c r="J23" s="124">
        <v>0</v>
      </c>
      <c r="K23" s="105"/>
      <c r="L23" s="124">
        <f>SUM(L20:L22)</f>
        <v>301950</v>
      </c>
      <c r="M23" s="105"/>
      <c r="N23" s="105"/>
      <c r="O23" s="124">
        <f>SUM(O20:O22)</f>
        <v>-5</v>
      </c>
      <c r="P23" s="105"/>
      <c r="Q23" s="105"/>
      <c r="R23" s="124">
        <f>SUM(R20:R22)</f>
        <v>301945</v>
      </c>
      <c r="S23" s="105"/>
    </row>
    <row r="24" spans="1:19" ht="22.2" x14ac:dyDescent="0.6">
      <c r="C24" s="116"/>
      <c r="D24" s="104"/>
      <c r="E24" s="104"/>
      <c r="F24" s="109"/>
      <c r="G24" s="106"/>
      <c r="H24" s="109"/>
      <c r="I24" s="106"/>
      <c r="J24" s="110"/>
      <c r="K24" s="106"/>
      <c r="L24" s="109"/>
      <c r="M24" s="106"/>
      <c r="N24" s="106"/>
      <c r="O24" s="109"/>
      <c r="P24" s="106"/>
      <c r="Q24" s="106"/>
      <c r="R24" s="109"/>
      <c r="S24" s="105"/>
    </row>
    <row r="25" spans="1:19" ht="22.2" hidden="1" x14ac:dyDescent="0.6">
      <c r="C25" s="116" t="s">
        <v>127</v>
      </c>
      <c r="D25" s="104"/>
      <c r="E25" s="104"/>
      <c r="F25" s="123"/>
      <c r="G25" s="122"/>
      <c r="H25" s="123"/>
      <c r="I25" s="122"/>
      <c r="J25" s="123"/>
      <c r="K25" s="106"/>
      <c r="L25" s="123"/>
      <c r="M25" s="106"/>
      <c r="N25" s="106"/>
      <c r="O25" s="123"/>
      <c r="P25" s="106"/>
      <c r="Q25" s="106"/>
      <c r="R25" s="111"/>
      <c r="S25" s="105"/>
    </row>
    <row r="26" spans="1:19" ht="22.8" thickBot="1" x14ac:dyDescent="0.65">
      <c r="C26" s="117" t="s">
        <v>274</v>
      </c>
      <c r="F26" s="126">
        <f>SUM(F12,F18,F23,F25)</f>
        <v>362220</v>
      </c>
      <c r="G26" s="106"/>
      <c r="H26" s="126">
        <f>SUM(H12,H18,H23,H25)</f>
        <v>2086386</v>
      </c>
      <c r="I26" s="106"/>
      <c r="J26" s="126">
        <f>SUM(J12,J18,J23,J25)</f>
        <v>50524</v>
      </c>
      <c r="K26" s="106"/>
      <c r="L26" s="126">
        <f>SUM(L12,L18,L23,L25)</f>
        <v>1154509</v>
      </c>
      <c r="M26" s="106"/>
      <c r="N26" s="106"/>
      <c r="O26" s="126">
        <f>SUM(O12,O18,O23,O25)</f>
        <v>-286</v>
      </c>
      <c r="P26" s="106"/>
      <c r="Q26" s="106"/>
      <c r="R26" s="126">
        <f>SUM(R12,R18,R23,R25)</f>
        <v>3653353</v>
      </c>
      <c r="S26" s="105"/>
    </row>
    <row r="27" spans="1:19" ht="22.8" thickTop="1" x14ac:dyDescent="0.6">
      <c r="F27" s="101"/>
      <c r="H27" s="101"/>
      <c r="J27" s="101"/>
      <c r="L27" s="101"/>
      <c r="O27" s="101"/>
      <c r="R27" s="101"/>
      <c r="S27" s="105"/>
    </row>
    <row r="28" spans="1:19" ht="22.2" x14ac:dyDescent="0.6">
      <c r="S28" s="105"/>
    </row>
    <row r="29" spans="1:19" x14ac:dyDescent="0.55000000000000004">
      <c r="F29" s="356">
        <v>0</v>
      </c>
      <c r="G29" s="356"/>
      <c r="H29" s="356">
        <v>0</v>
      </c>
      <c r="I29" s="356"/>
      <c r="J29" s="356">
        <v>0</v>
      </c>
      <c r="K29" s="356"/>
      <c r="L29" s="356">
        <v>0</v>
      </c>
      <c r="M29" s="356"/>
      <c r="N29" s="356"/>
      <c r="O29" s="356">
        <v>0</v>
      </c>
      <c r="P29" s="356"/>
      <c r="Q29" s="356"/>
      <c r="R29" s="356">
        <v>0</v>
      </c>
    </row>
    <row r="30" spans="1:19" x14ac:dyDescent="0.55000000000000004">
      <c r="F30" s="127"/>
      <c r="H30" s="127"/>
      <c r="J30" s="127"/>
      <c r="L30" s="127"/>
      <c r="O30" s="127"/>
      <c r="R30" s="127"/>
    </row>
  </sheetData>
  <mergeCells count="5">
    <mergeCell ref="F4:R4"/>
    <mergeCell ref="N5:P5"/>
    <mergeCell ref="J6:L6"/>
    <mergeCell ref="N6:P6"/>
    <mergeCell ref="F10:R10"/>
  </mergeCells>
  <pageMargins left="0.8" right="0.8" top="0.48" bottom="0.5" header="0.4" footer="0.5"/>
  <pageSetup scale="82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B9A3E-3993-4C34-89F0-E4246146C9C2}">
  <dimension ref="A1:V33"/>
  <sheetViews>
    <sheetView topLeftCell="C1" zoomScale="80" zoomScaleNormal="80" zoomScaleSheetLayoutView="70" workbookViewId="0">
      <selection activeCell="D22" sqref="D22"/>
    </sheetView>
  </sheetViews>
  <sheetFormatPr defaultColWidth="9.125" defaultRowHeight="23.25" customHeight="1" x14ac:dyDescent="0.55000000000000004"/>
  <cols>
    <col min="1" max="1" width="15.625" style="84" hidden="1" customWidth="1"/>
    <col min="2" max="2" width="1.125" style="85" hidden="1" customWidth="1"/>
    <col min="3" max="3" width="65.375" style="84" customWidth="1"/>
    <col min="4" max="4" width="8.375" style="85" customWidth="1"/>
    <col min="5" max="5" width="1.625" style="85" customWidth="1"/>
    <col min="6" max="6" width="14.125" style="85" customWidth="1"/>
    <col min="7" max="7" width="1.375" style="85" customWidth="1"/>
    <col min="8" max="8" width="15.125" style="85" customWidth="1"/>
    <col min="9" max="9" width="1.375" style="85" customWidth="1"/>
    <col min="10" max="10" width="12.75" style="85" customWidth="1"/>
    <col min="11" max="11" width="1.375" style="85" customWidth="1"/>
    <col min="12" max="12" width="16.25" style="85" bestFit="1" customWidth="1"/>
    <col min="13" max="13" width="1.375" style="85" customWidth="1"/>
    <col min="14" max="14" width="11.625" style="85" hidden="1" customWidth="1"/>
    <col min="15" max="15" width="1.125" style="85" hidden="1" customWidth="1"/>
    <col min="16" max="16" width="17.125" style="85" customWidth="1"/>
    <col min="17" max="17" width="1.125" style="85" hidden="1" customWidth="1"/>
    <col min="18" max="18" width="13.75" style="85" hidden="1" customWidth="1"/>
    <col min="19" max="19" width="1.375" style="85" customWidth="1"/>
    <col min="20" max="20" width="18.25" style="101" bestFit="1" customWidth="1"/>
    <col min="21" max="16384" width="9.125" style="85"/>
  </cols>
  <sheetData>
    <row r="1" spans="1:22" s="76" customFormat="1" ht="22.2" x14ac:dyDescent="0.6">
      <c r="A1" s="71"/>
      <c r="B1" s="72"/>
      <c r="C1" s="73" t="s">
        <v>0</v>
      </c>
      <c r="D1" s="74"/>
      <c r="E1" s="74"/>
      <c r="F1" s="75"/>
      <c r="G1" s="60"/>
      <c r="H1" s="75"/>
      <c r="I1" s="60"/>
      <c r="J1" s="75"/>
      <c r="K1" s="60"/>
      <c r="L1" s="75"/>
      <c r="M1" s="60"/>
      <c r="N1" s="60"/>
      <c r="O1" s="60"/>
      <c r="P1" s="75"/>
      <c r="Q1" s="60"/>
      <c r="R1" s="60"/>
      <c r="S1" s="60"/>
      <c r="T1" s="75"/>
    </row>
    <row r="2" spans="1:22" s="76" customFormat="1" ht="23.4" x14ac:dyDescent="0.6">
      <c r="A2" s="71"/>
      <c r="B2" s="72"/>
      <c r="C2" s="77" t="s">
        <v>236</v>
      </c>
      <c r="D2" s="74"/>
      <c r="E2" s="74"/>
      <c r="F2" s="75"/>
      <c r="G2" s="60"/>
      <c r="H2" s="75"/>
      <c r="I2" s="60"/>
      <c r="J2" s="75"/>
      <c r="K2" s="60"/>
      <c r="L2" s="75"/>
      <c r="M2" s="60"/>
      <c r="N2" s="60"/>
      <c r="O2" s="60"/>
      <c r="P2" s="75"/>
      <c r="Q2" s="60"/>
      <c r="R2" s="60"/>
      <c r="S2" s="60"/>
      <c r="T2" s="75"/>
    </row>
    <row r="3" spans="1:22" s="76" customFormat="1" ht="16.5" customHeight="1" x14ac:dyDescent="0.6">
      <c r="A3" s="71"/>
      <c r="B3" s="72"/>
      <c r="D3" s="74"/>
      <c r="E3" s="74"/>
      <c r="F3" s="75"/>
      <c r="G3" s="60"/>
      <c r="H3" s="75"/>
      <c r="I3" s="60"/>
      <c r="J3" s="75"/>
      <c r="K3" s="60"/>
      <c r="L3" s="75"/>
      <c r="M3" s="60"/>
      <c r="N3" s="60"/>
      <c r="O3" s="60"/>
      <c r="P3" s="75"/>
      <c r="Q3" s="60"/>
      <c r="R3" s="60"/>
      <c r="S3" s="60"/>
      <c r="T3" s="75"/>
    </row>
    <row r="4" spans="1:22" s="76" customFormat="1" ht="20.25" customHeight="1" x14ac:dyDescent="0.6">
      <c r="A4" s="71"/>
      <c r="B4" s="72"/>
      <c r="D4" s="74"/>
      <c r="E4" s="74"/>
      <c r="F4" s="378" t="s">
        <v>2</v>
      </c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</row>
    <row r="5" spans="1:22" s="76" customFormat="1" ht="20.25" customHeight="1" x14ac:dyDescent="0.6">
      <c r="A5" s="71"/>
      <c r="B5" s="72"/>
      <c r="D5" s="74"/>
      <c r="E5" s="74"/>
      <c r="F5" s="78"/>
      <c r="G5" s="78"/>
      <c r="H5" s="78"/>
      <c r="I5" s="78"/>
      <c r="J5" s="78"/>
      <c r="K5" s="78"/>
      <c r="L5" s="78"/>
      <c r="M5" s="78"/>
      <c r="N5" s="379" t="s">
        <v>97</v>
      </c>
      <c r="O5" s="379"/>
      <c r="P5" s="379"/>
      <c r="Q5" s="379"/>
      <c r="R5" s="379"/>
      <c r="S5" s="78"/>
      <c r="T5" s="78"/>
    </row>
    <row r="6" spans="1:22" s="76" customFormat="1" ht="20.25" customHeight="1" x14ac:dyDescent="0.6">
      <c r="A6" s="71"/>
      <c r="B6" s="72"/>
      <c r="D6" s="74"/>
      <c r="E6" s="74"/>
      <c r="F6" s="75"/>
      <c r="G6" s="60"/>
      <c r="H6" s="75"/>
      <c r="I6" s="60"/>
      <c r="J6" s="380" t="s">
        <v>62</v>
      </c>
      <c r="K6" s="380"/>
      <c r="L6" s="380"/>
      <c r="M6" s="60"/>
      <c r="N6" s="380" t="s">
        <v>56</v>
      </c>
      <c r="O6" s="380"/>
      <c r="P6" s="380"/>
      <c r="Q6" s="380"/>
      <c r="R6" s="380"/>
      <c r="S6" s="60"/>
      <c r="T6" s="75"/>
    </row>
    <row r="7" spans="1:22" s="76" customFormat="1" ht="20.25" customHeight="1" x14ac:dyDescent="0.6">
      <c r="A7" s="71"/>
      <c r="B7" s="72"/>
      <c r="D7" s="66"/>
      <c r="E7" s="66"/>
      <c r="F7" s="66" t="s">
        <v>190</v>
      </c>
      <c r="G7" s="80"/>
      <c r="H7" s="66"/>
      <c r="I7" s="56"/>
      <c r="J7" s="66"/>
      <c r="K7" s="80"/>
      <c r="L7" s="66"/>
      <c r="M7" s="60"/>
      <c r="N7" s="81" t="s">
        <v>128</v>
      </c>
      <c r="O7" s="60"/>
      <c r="P7" s="66" t="s">
        <v>100</v>
      </c>
      <c r="Q7" s="60"/>
      <c r="R7" s="82" t="s">
        <v>129</v>
      </c>
      <c r="S7" s="60"/>
      <c r="T7" s="75"/>
    </row>
    <row r="8" spans="1:22" s="76" customFormat="1" ht="20.25" customHeight="1" x14ac:dyDescent="0.6">
      <c r="A8" s="71"/>
      <c r="B8" s="72"/>
      <c r="D8" s="66"/>
      <c r="E8" s="66"/>
      <c r="F8" s="66" t="s">
        <v>103</v>
      </c>
      <c r="G8" s="80"/>
      <c r="H8" s="66" t="s">
        <v>99</v>
      </c>
      <c r="I8" s="56"/>
      <c r="J8" s="66" t="s">
        <v>105</v>
      </c>
      <c r="K8" s="56"/>
      <c r="L8" s="66" t="s">
        <v>106</v>
      </c>
      <c r="M8" s="60"/>
      <c r="N8" s="81" t="s">
        <v>130</v>
      </c>
      <c r="O8" s="60"/>
      <c r="P8" s="66" t="s">
        <v>107</v>
      </c>
      <c r="Q8" s="60"/>
      <c r="R8" s="82" t="s">
        <v>131</v>
      </c>
      <c r="S8" s="60"/>
      <c r="T8" s="66" t="s">
        <v>134</v>
      </c>
    </row>
    <row r="9" spans="1:22" s="76" customFormat="1" ht="20.25" customHeight="1" x14ac:dyDescent="0.6">
      <c r="A9" s="71"/>
      <c r="B9" s="72"/>
      <c r="D9" s="83"/>
      <c r="E9" s="83"/>
      <c r="F9" s="66" t="s">
        <v>110</v>
      </c>
      <c r="G9" s="80"/>
      <c r="H9" s="66" t="s">
        <v>111</v>
      </c>
      <c r="I9" s="56"/>
      <c r="J9" s="66" t="s">
        <v>113</v>
      </c>
      <c r="K9" s="56"/>
      <c r="L9" s="66" t="s">
        <v>114</v>
      </c>
      <c r="M9" s="60"/>
      <c r="N9" s="81" t="s">
        <v>132</v>
      </c>
      <c r="O9" s="60"/>
      <c r="P9" s="66" t="s">
        <v>115</v>
      </c>
      <c r="Q9" s="60"/>
      <c r="R9" s="82" t="s">
        <v>56</v>
      </c>
      <c r="S9" s="60"/>
      <c r="T9" s="66" t="s">
        <v>135</v>
      </c>
    </row>
    <row r="10" spans="1:22" s="76" customFormat="1" ht="20.25" customHeight="1" x14ac:dyDescent="0.6">
      <c r="A10" s="71"/>
      <c r="B10" s="72"/>
      <c r="D10" s="74"/>
      <c r="E10" s="74"/>
      <c r="F10" s="381" t="s">
        <v>221</v>
      </c>
      <c r="G10" s="381"/>
      <c r="H10" s="381"/>
      <c r="I10" s="381"/>
      <c r="J10" s="381"/>
      <c r="K10" s="381"/>
      <c r="L10" s="381"/>
      <c r="M10" s="381"/>
      <c r="N10" s="381"/>
      <c r="O10" s="381"/>
      <c r="P10" s="381"/>
      <c r="Q10" s="381"/>
      <c r="R10" s="381"/>
      <c r="S10" s="381"/>
      <c r="T10" s="381"/>
    </row>
    <row r="11" spans="1:22" ht="22.05" customHeight="1" x14ac:dyDescent="0.6">
      <c r="C11" s="86" t="s">
        <v>275</v>
      </c>
      <c r="D11" s="74"/>
      <c r="E11" s="74"/>
      <c r="F11" s="75"/>
      <c r="G11" s="60"/>
      <c r="H11" s="75"/>
      <c r="I11" s="60"/>
      <c r="J11" s="75"/>
      <c r="K11" s="60"/>
      <c r="L11" s="75"/>
      <c r="M11" s="60"/>
      <c r="N11" s="60"/>
      <c r="O11" s="60"/>
      <c r="P11" s="75"/>
      <c r="Q11" s="60"/>
      <c r="R11" s="60"/>
      <c r="S11" s="60"/>
      <c r="T11" s="75"/>
    </row>
    <row r="12" spans="1:22" ht="22.05" customHeight="1" x14ac:dyDescent="0.6">
      <c r="C12" s="87" t="s">
        <v>227</v>
      </c>
      <c r="D12" s="74"/>
      <c r="E12" s="74"/>
      <c r="F12" s="88">
        <v>362220</v>
      </c>
      <c r="G12" s="88"/>
      <c r="H12" s="88">
        <v>2086386</v>
      </c>
      <c r="I12" s="88"/>
      <c r="J12" s="88">
        <v>50524</v>
      </c>
      <c r="K12" s="88"/>
      <c r="L12" s="88">
        <v>1461918</v>
      </c>
      <c r="M12" s="88"/>
      <c r="N12" s="88"/>
      <c r="O12" s="88"/>
      <c r="P12" s="88">
        <v>-286</v>
      </c>
      <c r="Q12" s="88"/>
      <c r="R12" s="88"/>
      <c r="S12" s="88"/>
      <c r="T12" s="88">
        <f>SUM(F12,H12,J12,L12,P12)</f>
        <v>3960762</v>
      </c>
      <c r="V12" s="89"/>
    </row>
    <row r="13" spans="1:22" ht="13.5" hidden="1" customHeight="1" x14ac:dyDescent="0.6">
      <c r="C13" s="90"/>
      <c r="D13" s="74"/>
      <c r="E13" s="74"/>
      <c r="F13" s="78"/>
      <c r="G13" s="60"/>
      <c r="H13" s="78"/>
      <c r="I13" s="60"/>
      <c r="J13" s="56"/>
      <c r="K13" s="60"/>
      <c r="L13" s="78"/>
      <c r="M13" s="60"/>
      <c r="N13" s="60"/>
      <c r="O13" s="60"/>
      <c r="P13" s="78"/>
      <c r="Q13" s="60"/>
      <c r="R13" s="60"/>
      <c r="S13" s="60"/>
      <c r="T13" s="78"/>
    </row>
    <row r="14" spans="1:22" ht="20.25" hidden="1" customHeight="1" x14ac:dyDescent="0.6">
      <c r="C14" s="87" t="s">
        <v>117</v>
      </c>
      <c r="D14" s="74"/>
      <c r="E14" s="74"/>
      <c r="F14" s="75"/>
      <c r="G14" s="60"/>
      <c r="H14" s="75"/>
      <c r="I14" s="60"/>
      <c r="J14" s="75"/>
      <c r="K14" s="60"/>
      <c r="L14" s="75"/>
      <c r="M14" s="60"/>
      <c r="N14" s="60"/>
      <c r="O14" s="60"/>
      <c r="P14" s="75"/>
      <c r="Q14" s="60"/>
      <c r="R14" s="60"/>
      <c r="S14" s="60"/>
      <c r="T14" s="75"/>
    </row>
    <row r="15" spans="1:22" ht="20.25" hidden="1" customHeight="1" x14ac:dyDescent="0.6">
      <c r="A15" s="85"/>
      <c r="B15" s="85">
        <v>20</v>
      </c>
      <c r="C15" s="91" t="s">
        <v>118</v>
      </c>
      <c r="D15" s="57"/>
      <c r="E15" s="57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6" spans="1:22" ht="20.25" hidden="1" customHeight="1" x14ac:dyDescent="0.55000000000000004">
      <c r="A16" s="85"/>
      <c r="C16" s="92" t="s">
        <v>136</v>
      </c>
      <c r="D16" s="57" t="s">
        <v>58</v>
      </c>
      <c r="E16" s="57"/>
      <c r="F16" s="93"/>
      <c r="G16" s="93"/>
      <c r="H16" s="93"/>
      <c r="I16" s="93"/>
      <c r="J16" s="60"/>
      <c r="K16" s="94"/>
      <c r="L16" s="60"/>
      <c r="M16" s="94"/>
      <c r="N16" s="94"/>
      <c r="O16" s="94"/>
      <c r="P16" s="60"/>
      <c r="Q16" s="93"/>
      <c r="R16" s="93"/>
      <c r="S16" s="93"/>
      <c r="T16" s="93"/>
    </row>
    <row r="17" spans="1:20" ht="20.25" hidden="1" customHeight="1" x14ac:dyDescent="0.6">
      <c r="A17" s="85"/>
      <c r="B17" s="85">
        <v>20</v>
      </c>
      <c r="C17" s="92" t="s">
        <v>120</v>
      </c>
      <c r="D17" s="57" t="s">
        <v>25</v>
      </c>
      <c r="E17" s="57"/>
      <c r="F17" s="63">
        <v>0</v>
      </c>
      <c r="G17" s="94"/>
      <c r="H17" s="63">
        <v>0</v>
      </c>
      <c r="I17" s="94"/>
      <c r="J17" s="63">
        <v>0</v>
      </c>
      <c r="K17" s="60"/>
      <c r="L17" s="63">
        <v>0</v>
      </c>
      <c r="M17" s="60"/>
      <c r="N17" s="63">
        <v>0</v>
      </c>
      <c r="O17" s="60"/>
      <c r="P17" s="63">
        <v>0</v>
      </c>
      <c r="Q17" s="60"/>
      <c r="R17" s="95">
        <f>SUM(N17+P17)</f>
        <v>0</v>
      </c>
      <c r="S17" s="60"/>
      <c r="T17" s="63">
        <f>SUM(F17,H17,J17,L17,RP17)</f>
        <v>0</v>
      </c>
    </row>
    <row r="18" spans="1:20" ht="20.25" hidden="1" customHeight="1" x14ac:dyDescent="0.6">
      <c r="A18" s="85"/>
      <c r="B18" s="85">
        <v>21</v>
      </c>
      <c r="C18" s="91" t="s">
        <v>121</v>
      </c>
      <c r="D18" s="57"/>
      <c r="E18" s="57"/>
      <c r="F18" s="96">
        <f>SUM(F15:F17)</f>
        <v>0</v>
      </c>
      <c r="G18" s="97"/>
      <c r="H18" s="96">
        <f>SUM(H15:H17)</f>
        <v>0</v>
      </c>
      <c r="I18" s="97"/>
      <c r="J18" s="96">
        <v>0</v>
      </c>
      <c r="K18" s="98"/>
      <c r="L18" s="99">
        <f>SUM(L15:L17)</f>
        <v>0</v>
      </c>
      <c r="M18" s="98"/>
      <c r="N18" s="96">
        <f>SUM(N15:N17)</f>
        <v>0</v>
      </c>
      <c r="O18" s="98"/>
      <c r="P18" s="96">
        <v>0</v>
      </c>
      <c r="Q18" s="98"/>
      <c r="R18" s="96">
        <f>SUM(R15:R17)</f>
        <v>0</v>
      </c>
      <c r="S18" s="98"/>
      <c r="T18" s="99">
        <f>SUM(T15:T17)</f>
        <v>0</v>
      </c>
    </row>
    <row r="19" spans="1:20" ht="13.5" hidden="1" customHeight="1" x14ac:dyDescent="0.6">
      <c r="A19" s="85"/>
      <c r="B19" s="85">
        <v>21</v>
      </c>
      <c r="C19" s="90"/>
      <c r="D19" s="74"/>
      <c r="E19" s="74"/>
      <c r="F19" s="78"/>
      <c r="G19" s="60"/>
      <c r="H19" s="78"/>
      <c r="I19" s="60"/>
      <c r="J19" s="56"/>
      <c r="K19" s="60"/>
      <c r="L19" s="78"/>
      <c r="M19" s="60"/>
      <c r="N19" s="78"/>
      <c r="O19" s="60"/>
      <c r="P19" s="78"/>
      <c r="Q19" s="60"/>
      <c r="R19" s="78"/>
      <c r="S19" s="60"/>
      <c r="T19" s="78"/>
    </row>
    <row r="20" spans="1:20" ht="8.4" customHeight="1" x14ac:dyDescent="0.6">
      <c r="A20" s="85"/>
      <c r="C20" s="90"/>
      <c r="D20" s="74"/>
      <c r="E20" s="74"/>
      <c r="F20" s="78"/>
      <c r="G20" s="60"/>
      <c r="H20" s="78"/>
      <c r="I20" s="60"/>
      <c r="J20" s="56"/>
      <c r="K20" s="60"/>
      <c r="L20" s="78"/>
      <c r="M20" s="60"/>
      <c r="N20" s="78"/>
      <c r="O20" s="60"/>
      <c r="P20" s="78"/>
      <c r="Q20" s="60"/>
      <c r="R20" s="78"/>
      <c r="S20" s="60"/>
      <c r="T20" s="78"/>
    </row>
    <row r="21" spans="1:20" ht="20.25" customHeight="1" x14ac:dyDescent="0.6">
      <c r="C21" s="87" t="s">
        <v>252</v>
      </c>
      <c r="D21" s="74"/>
      <c r="E21" s="74"/>
      <c r="F21" s="78"/>
      <c r="G21" s="60"/>
      <c r="H21" s="78"/>
      <c r="I21" s="60"/>
      <c r="J21" s="56"/>
      <c r="K21" s="60"/>
      <c r="L21" s="78"/>
      <c r="M21" s="78"/>
      <c r="N21" s="78"/>
      <c r="O21" s="78"/>
      <c r="P21" s="78"/>
      <c r="Q21" s="60"/>
      <c r="R21" s="78"/>
      <c r="S21" s="60"/>
      <c r="T21" s="78"/>
    </row>
    <row r="22" spans="1:20" ht="20.25" customHeight="1" x14ac:dyDescent="0.55000000000000004">
      <c r="C22" s="90" t="s">
        <v>250</v>
      </c>
      <c r="D22" s="74"/>
      <c r="E22" s="74"/>
      <c r="F22" s="60">
        <v>0</v>
      </c>
      <c r="G22" s="94"/>
      <c r="H22" s="60">
        <v>0</v>
      </c>
      <c r="I22" s="94"/>
      <c r="J22" s="60">
        <v>0</v>
      </c>
      <c r="K22" s="60"/>
      <c r="L22" s="60">
        <f>'PL8-9 (9 เดือน)'!H29</f>
        <v>-7714</v>
      </c>
      <c r="M22" s="60"/>
      <c r="N22" s="60"/>
      <c r="O22" s="60"/>
      <c r="P22" s="60">
        <v>0</v>
      </c>
      <c r="Q22" s="60"/>
      <c r="R22" s="60">
        <f>SUM(N22+P22)</f>
        <v>0</v>
      </c>
      <c r="S22" s="60"/>
      <c r="T22" s="56">
        <f>SUM(F22,H22,J22,L22,P22)</f>
        <v>-7714</v>
      </c>
    </row>
    <row r="23" spans="1:20" ht="20.25" customHeight="1" x14ac:dyDescent="0.55000000000000004">
      <c r="C23" s="90" t="s">
        <v>126</v>
      </c>
      <c r="D23" s="74"/>
      <c r="E23" s="74"/>
      <c r="F23" s="63">
        <v>0</v>
      </c>
      <c r="G23" s="94"/>
      <c r="H23" s="63">
        <v>0</v>
      </c>
      <c r="I23" s="94"/>
      <c r="J23" s="63">
        <v>0</v>
      </c>
      <c r="K23" s="60"/>
      <c r="L23" s="63">
        <v>0</v>
      </c>
      <c r="M23" s="60"/>
      <c r="N23" s="63"/>
      <c r="O23" s="60"/>
      <c r="P23" s="79">
        <v>0</v>
      </c>
      <c r="Q23" s="60"/>
      <c r="R23" s="63"/>
      <c r="S23" s="60"/>
      <c r="T23" s="79">
        <f>SUM(F23,H23,J23,L23,R23,P23)</f>
        <v>0</v>
      </c>
    </row>
    <row r="24" spans="1:20" ht="20.25" customHeight="1" x14ac:dyDescent="0.6">
      <c r="C24" s="87" t="s">
        <v>253</v>
      </c>
      <c r="D24" s="74"/>
      <c r="E24" s="74"/>
      <c r="F24" s="96">
        <v>0</v>
      </c>
      <c r="G24" s="97"/>
      <c r="H24" s="96">
        <v>0</v>
      </c>
      <c r="I24" s="97"/>
      <c r="J24" s="96">
        <v>0</v>
      </c>
      <c r="K24" s="97"/>
      <c r="L24" s="99">
        <f>SUM(L21:L23)</f>
        <v>-7714</v>
      </c>
      <c r="M24" s="97"/>
      <c r="N24" s="96">
        <f>SUM(N21:N23)</f>
        <v>0</v>
      </c>
      <c r="O24" s="97"/>
      <c r="P24" s="99">
        <f>SUM(P21:P23)</f>
        <v>0</v>
      </c>
      <c r="Q24" s="97"/>
      <c r="R24" s="96">
        <f>SUM(R21:R23)</f>
        <v>0</v>
      </c>
      <c r="S24" s="97"/>
      <c r="T24" s="99">
        <f>SUM(T21:T23)</f>
        <v>-7714</v>
      </c>
    </row>
    <row r="25" spans="1:20" ht="6" customHeight="1" x14ac:dyDescent="0.6">
      <c r="C25" s="90"/>
      <c r="D25" s="74"/>
      <c r="E25" s="74"/>
      <c r="F25" s="78"/>
      <c r="G25" s="60"/>
      <c r="H25" s="78"/>
      <c r="I25" s="60"/>
      <c r="J25" s="56"/>
      <c r="K25" s="60"/>
      <c r="L25" s="78"/>
      <c r="M25" s="60"/>
      <c r="N25" s="78"/>
      <c r="O25" s="60"/>
      <c r="P25" s="78"/>
      <c r="Q25" s="60"/>
      <c r="R25" s="78"/>
      <c r="S25" s="60"/>
      <c r="T25" s="78"/>
    </row>
    <row r="26" spans="1:20" ht="21.6" hidden="1" x14ac:dyDescent="0.55000000000000004">
      <c r="C26" s="90" t="s">
        <v>127</v>
      </c>
      <c r="D26" s="74"/>
      <c r="E26" s="74"/>
      <c r="F26" s="63"/>
      <c r="G26" s="94"/>
      <c r="H26" s="63"/>
      <c r="I26" s="94"/>
      <c r="J26" s="63"/>
      <c r="K26" s="60"/>
      <c r="L26" s="63"/>
      <c r="M26" s="60"/>
      <c r="N26" s="63"/>
      <c r="O26" s="60"/>
      <c r="P26" s="63"/>
      <c r="Q26" s="60"/>
      <c r="R26" s="63"/>
      <c r="S26" s="60"/>
      <c r="T26" s="79"/>
    </row>
    <row r="27" spans="1:20" ht="22.8" thickBot="1" x14ac:dyDescent="0.65">
      <c r="C27" s="87" t="s">
        <v>277</v>
      </c>
      <c r="F27" s="100">
        <f>SUM(F12,F18,F24,F26)</f>
        <v>362220</v>
      </c>
      <c r="G27" s="60"/>
      <c r="H27" s="100">
        <f>SUM(H12,H18,H24,H26)</f>
        <v>2086386</v>
      </c>
      <c r="I27" s="60"/>
      <c r="J27" s="100">
        <f>SUM(J12,J18,J24,J26)</f>
        <v>50524</v>
      </c>
      <c r="K27" s="60"/>
      <c r="L27" s="100">
        <f>SUM(L12,L18,L24,L26)</f>
        <v>1454204</v>
      </c>
      <c r="M27" s="60"/>
      <c r="N27" s="100">
        <f>SUM(N12,N18,N24,N26)</f>
        <v>0</v>
      </c>
      <c r="O27" s="60"/>
      <c r="P27" s="100">
        <f>SUM(P12,P18,P24,P26)</f>
        <v>-286</v>
      </c>
      <c r="Q27" s="60"/>
      <c r="R27" s="100">
        <f>SUM(R12,R18,R24,R26)</f>
        <v>0</v>
      </c>
      <c r="S27" s="60"/>
      <c r="T27" s="100">
        <f>SUM(T12,T18,T24,T26)</f>
        <v>3953048</v>
      </c>
    </row>
    <row r="28" spans="1:20" ht="23.25" customHeight="1" thickTop="1" x14ac:dyDescent="0.55000000000000004">
      <c r="F28" s="101"/>
      <c r="H28" s="101"/>
      <c r="J28" s="101"/>
      <c r="L28" s="101"/>
      <c r="P28" s="101"/>
    </row>
    <row r="29" spans="1:20" ht="23.25" customHeight="1" x14ac:dyDescent="0.55000000000000004">
      <c r="T29" s="265">
        <f>SUM(F27:P27)-T27</f>
        <v>0</v>
      </c>
    </row>
    <row r="30" spans="1:20" ht="23.25" customHeight="1" x14ac:dyDescent="0.55000000000000004">
      <c r="F30" s="358">
        <v>0</v>
      </c>
      <c r="G30" s="359"/>
      <c r="H30" s="358">
        <v>0</v>
      </c>
      <c r="I30" s="359"/>
      <c r="J30" s="358">
        <v>0</v>
      </c>
      <c r="K30" s="359"/>
      <c r="L30" s="358">
        <v>0</v>
      </c>
      <c r="M30" s="359"/>
      <c r="N30" s="359"/>
      <c r="O30" s="359"/>
      <c r="P30" s="358">
        <v>0</v>
      </c>
      <c r="Q30" s="359"/>
      <c r="R30" s="359"/>
      <c r="S30" s="359"/>
      <c r="T30" s="358">
        <v>0</v>
      </c>
    </row>
    <row r="31" spans="1:20" ht="23.25" customHeight="1" x14ac:dyDescent="0.55000000000000004"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</row>
    <row r="32" spans="1:20" ht="23.25" customHeight="1" x14ac:dyDescent="0.55000000000000004">
      <c r="T32" s="85"/>
    </row>
    <row r="33" spans="6:16" ht="23.25" customHeight="1" x14ac:dyDescent="0.55000000000000004">
      <c r="F33" s="101"/>
      <c r="H33" s="101"/>
      <c r="J33" s="101"/>
      <c r="L33" s="101"/>
      <c r="P33" s="101"/>
    </row>
  </sheetData>
  <mergeCells count="5">
    <mergeCell ref="F4:T4"/>
    <mergeCell ref="N5:R5"/>
    <mergeCell ref="J6:L6"/>
    <mergeCell ref="N6:R6"/>
    <mergeCell ref="F10:T10"/>
  </mergeCells>
  <pageMargins left="0.7" right="0.7" top="0.48" bottom="0.5" header="0.5" footer="0.5"/>
  <pageSetup paperSize="9" scale="85" firstPageNumber="13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1" transitionEvaluation="1" transitionEntry="1"/>
  <dimension ref="A1:K134"/>
  <sheetViews>
    <sheetView zoomScale="90" zoomScaleNormal="90" zoomScaleSheetLayoutView="70" workbookViewId="0">
      <selection activeCell="A9" sqref="A9"/>
    </sheetView>
  </sheetViews>
  <sheetFormatPr defaultColWidth="9.875" defaultRowHeight="22.5" customHeight="1" x14ac:dyDescent="0.6"/>
  <cols>
    <col min="1" max="1" width="56.625" style="7" customWidth="1"/>
    <col min="2" max="2" width="8.75" style="10" customWidth="1"/>
    <col min="3" max="3" width="15.375" style="11" customWidth="1"/>
    <col min="4" max="4" width="1.625" style="7" customWidth="1"/>
    <col min="5" max="5" width="15.375" style="306" customWidth="1"/>
    <col min="6" max="6" width="1.625" style="7" customWidth="1"/>
    <col min="7" max="7" width="15.375" style="7" customWidth="1"/>
    <col min="8" max="8" width="1.625" style="7" customWidth="1"/>
    <col min="9" max="9" width="15.375" style="7" customWidth="1"/>
    <col min="10" max="10" width="3.375" style="7" customWidth="1"/>
    <col min="11" max="11" width="16.75" style="290" customWidth="1"/>
    <col min="12" max="16384" width="9.875" style="7"/>
  </cols>
  <sheetData>
    <row r="1" spans="1:11" ht="23.4" x14ac:dyDescent="0.6">
      <c r="A1" s="2" t="s">
        <v>0</v>
      </c>
      <c r="B1" s="3"/>
      <c r="C1" s="51"/>
      <c r="D1" s="51"/>
      <c r="E1" s="305"/>
      <c r="F1" s="51"/>
      <c r="G1" s="51"/>
      <c r="H1" s="51"/>
      <c r="I1" s="51"/>
    </row>
    <row r="2" spans="1:11" ht="23.4" x14ac:dyDescent="0.6">
      <c r="A2" s="15" t="s">
        <v>228</v>
      </c>
      <c r="B2" s="3"/>
      <c r="C2" s="51"/>
      <c r="D2" s="51"/>
      <c r="E2" s="305"/>
      <c r="F2" s="51"/>
      <c r="G2" s="51"/>
      <c r="H2" s="51"/>
      <c r="I2" s="51"/>
    </row>
    <row r="3" spans="1:11" ht="22.5" customHeight="1" x14ac:dyDescent="0.6">
      <c r="A3" s="9"/>
      <c r="D3" s="11"/>
      <c r="F3" s="11"/>
      <c r="G3" s="11"/>
      <c r="H3" s="11"/>
      <c r="I3" s="11"/>
    </row>
    <row r="4" spans="1:11" s="293" customFormat="1" ht="22.5" customHeight="1" x14ac:dyDescent="0.6">
      <c r="B4" s="328"/>
      <c r="C4" s="383" t="s">
        <v>229</v>
      </c>
      <c r="D4" s="383"/>
      <c r="E4" s="383"/>
      <c r="F4" s="52"/>
      <c r="G4" s="383" t="s">
        <v>2</v>
      </c>
      <c r="H4" s="383"/>
      <c r="I4" s="383"/>
      <c r="K4" s="329"/>
    </row>
    <row r="5" spans="1:11" s="293" customFormat="1" ht="22.5" customHeight="1" x14ac:dyDescent="0.55000000000000004">
      <c r="B5" s="328"/>
      <c r="C5" s="364" t="s">
        <v>278</v>
      </c>
      <c r="D5" s="364"/>
      <c r="E5" s="364"/>
      <c r="F5" s="53"/>
      <c r="G5" s="364" t="s">
        <v>278</v>
      </c>
      <c r="H5" s="364"/>
      <c r="I5" s="364"/>
      <c r="K5" s="329"/>
    </row>
    <row r="6" spans="1:11" s="293" customFormat="1" ht="22.5" customHeight="1" x14ac:dyDescent="0.55000000000000004">
      <c r="B6" s="328"/>
      <c r="C6" s="365" t="s">
        <v>271</v>
      </c>
      <c r="D6" s="365"/>
      <c r="E6" s="365"/>
      <c r="F6" s="53"/>
      <c r="G6" s="365" t="s">
        <v>271</v>
      </c>
      <c r="H6" s="365"/>
      <c r="I6" s="365"/>
      <c r="K6" s="329"/>
    </row>
    <row r="7" spans="1:11" s="293" customFormat="1" ht="22.5" customHeight="1" x14ac:dyDescent="0.55000000000000004">
      <c r="B7" s="330"/>
      <c r="C7" s="54" t="s">
        <v>225</v>
      </c>
      <c r="D7" s="17"/>
      <c r="E7" s="307" t="s">
        <v>188</v>
      </c>
      <c r="F7" s="17"/>
      <c r="G7" s="54" t="s">
        <v>225</v>
      </c>
      <c r="H7" s="17"/>
      <c r="I7" s="54" t="s">
        <v>188</v>
      </c>
      <c r="K7" s="329"/>
    </row>
    <row r="8" spans="1:11" s="293" customFormat="1" ht="22.5" customHeight="1" x14ac:dyDescent="0.55000000000000004">
      <c r="B8" s="330"/>
      <c r="C8" s="382" t="s">
        <v>221</v>
      </c>
      <c r="D8" s="382"/>
      <c r="E8" s="382"/>
      <c r="F8" s="382"/>
      <c r="G8" s="382"/>
      <c r="H8" s="382"/>
      <c r="I8" s="382"/>
      <c r="K8" s="329"/>
    </row>
    <row r="9" spans="1:11" s="293" customFormat="1" ht="22.5" customHeight="1" x14ac:dyDescent="0.6">
      <c r="A9" s="331" t="s">
        <v>137</v>
      </c>
      <c r="B9" s="17"/>
      <c r="C9" s="53"/>
      <c r="E9" s="308"/>
      <c r="K9" s="329"/>
    </row>
    <row r="10" spans="1:11" s="293" customFormat="1" ht="22.5" customHeight="1" x14ac:dyDescent="0.55000000000000004">
      <c r="A10" s="293" t="s">
        <v>248</v>
      </c>
      <c r="B10" s="263"/>
      <c r="C10" s="56">
        <f>'PL8-9 (9 เดือน)'!D29</f>
        <v>-121548</v>
      </c>
      <c r="D10" s="295"/>
      <c r="E10" s="309">
        <v>55952</v>
      </c>
      <c r="F10" s="295"/>
      <c r="G10" s="56">
        <f>'PL8-9 (9 เดือน)'!H29</f>
        <v>-7714</v>
      </c>
      <c r="H10" s="295"/>
      <c r="I10" s="56">
        <v>301950</v>
      </c>
      <c r="K10" s="329"/>
    </row>
    <row r="11" spans="1:11" s="293" customFormat="1" ht="22.5" customHeight="1" x14ac:dyDescent="0.55000000000000004">
      <c r="A11" s="332" t="s">
        <v>212</v>
      </c>
      <c r="B11" s="55"/>
      <c r="C11" s="56"/>
      <c r="D11" s="295"/>
      <c r="E11" s="309"/>
      <c r="F11" s="295"/>
      <c r="G11" s="56"/>
      <c r="H11" s="295"/>
      <c r="I11" s="56"/>
      <c r="K11" s="329"/>
    </row>
    <row r="12" spans="1:11" s="293" customFormat="1" ht="22.5" customHeight="1" x14ac:dyDescent="0.55000000000000004">
      <c r="A12" s="333" t="s">
        <v>288</v>
      </c>
      <c r="B12" s="57"/>
      <c r="C12" s="56">
        <f>28049-10447</f>
        <v>17602</v>
      </c>
      <c r="D12" s="295"/>
      <c r="E12" s="309">
        <v>22681</v>
      </c>
      <c r="F12" s="295"/>
      <c r="G12" s="56">
        <v>5269</v>
      </c>
      <c r="H12" s="295"/>
      <c r="I12" s="56">
        <v>-78</v>
      </c>
      <c r="K12" s="329"/>
    </row>
    <row r="13" spans="1:11" s="293" customFormat="1" ht="22.5" customHeight="1" x14ac:dyDescent="0.55000000000000004">
      <c r="A13" s="333" t="s">
        <v>82</v>
      </c>
      <c r="B13" s="55"/>
      <c r="C13" s="56">
        <v>141520</v>
      </c>
      <c r="D13" s="295"/>
      <c r="E13" s="309">
        <v>114583</v>
      </c>
      <c r="F13" s="295"/>
      <c r="G13" s="56">
        <v>104221</v>
      </c>
      <c r="H13" s="295"/>
      <c r="I13" s="56">
        <v>64076</v>
      </c>
      <c r="K13" s="329"/>
    </row>
    <row r="14" spans="1:11" s="293" customFormat="1" ht="22.5" customHeight="1" x14ac:dyDescent="0.55000000000000004">
      <c r="A14" s="333" t="s">
        <v>138</v>
      </c>
      <c r="B14" s="57"/>
      <c r="C14" s="56">
        <v>1865</v>
      </c>
      <c r="D14" s="295"/>
      <c r="E14" s="309">
        <v>4393</v>
      </c>
      <c r="F14" s="295"/>
      <c r="G14" s="56">
        <v>0</v>
      </c>
      <c r="H14" s="295"/>
      <c r="I14" s="56">
        <v>0</v>
      </c>
      <c r="K14" s="329"/>
    </row>
    <row r="15" spans="1:11" s="293" customFormat="1" ht="22.5" customHeight="1" x14ac:dyDescent="0.55000000000000004">
      <c r="A15" s="333" t="s">
        <v>139</v>
      </c>
      <c r="B15" s="57"/>
      <c r="C15" s="56">
        <v>444008</v>
      </c>
      <c r="D15" s="295"/>
      <c r="E15" s="309">
        <v>456204</v>
      </c>
      <c r="F15" s="295"/>
      <c r="G15" s="56">
        <v>24520</v>
      </c>
      <c r="H15" s="295"/>
      <c r="I15" s="56">
        <v>20225</v>
      </c>
      <c r="K15" s="329"/>
    </row>
    <row r="16" spans="1:11" s="293" customFormat="1" ht="22.5" customHeight="1" x14ac:dyDescent="0.55000000000000004">
      <c r="A16" s="333" t="s">
        <v>140</v>
      </c>
      <c r="B16" s="57"/>
      <c r="C16" s="56">
        <v>26525</v>
      </c>
      <c r="D16" s="295"/>
      <c r="E16" s="309">
        <v>27765</v>
      </c>
      <c r="F16" s="295"/>
      <c r="G16" s="56">
        <v>3924</v>
      </c>
      <c r="H16" s="295"/>
      <c r="I16" s="56">
        <v>3924</v>
      </c>
      <c r="K16" s="329"/>
    </row>
    <row r="17" spans="1:11" s="293" customFormat="1" ht="21.6" x14ac:dyDescent="0.55000000000000004">
      <c r="A17" s="333" t="s">
        <v>141</v>
      </c>
      <c r="B17" s="57"/>
      <c r="C17" s="56">
        <v>4959</v>
      </c>
      <c r="D17" s="295"/>
      <c r="E17" s="309">
        <v>6400</v>
      </c>
      <c r="F17" s="295"/>
      <c r="G17" s="56">
        <v>2619</v>
      </c>
      <c r="H17" s="295"/>
      <c r="I17" s="56">
        <v>2620</v>
      </c>
      <c r="K17" s="329"/>
    </row>
    <row r="18" spans="1:11" s="293" customFormat="1" ht="22.5" customHeight="1" x14ac:dyDescent="0.55000000000000004">
      <c r="A18" s="334" t="s">
        <v>50</v>
      </c>
      <c r="B18" s="58"/>
      <c r="C18" s="56">
        <v>4929</v>
      </c>
      <c r="D18" s="295"/>
      <c r="E18" s="309">
        <v>4281</v>
      </c>
      <c r="F18" s="295"/>
      <c r="G18" s="56">
        <f>605+1</f>
        <v>606</v>
      </c>
      <c r="H18" s="295"/>
      <c r="I18" s="56">
        <v>740</v>
      </c>
      <c r="K18" s="329"/>
    </row>
    <row r="19" spans="1:11" s="293" customFormat="1" ht="22.5" customHeight="1" x14ac:dyDescent="0.55000000000000004">
      <c r="A19" s="334" t="s">
        <v>255</v>
      </c>
      <c r="B19" s="55"/>
      <c r="C19" s="56">
        <v>-3719</v>
      </c>
      <c r="D19" s="295"/>
      <c r="E19" s="309">
        <v>-14205</v>
      </c>
      <c r="F19" s="295"/>
      <c r="G19" s="56">
        <v>0</v>
      </c>
      <c r="H19" s="295"/>
      <c r="I19" s="56">
        <v>0</v>
      </c>
      <c r="K19" s="329"/>
    </row>
    <row r="20" spans="1:11" s="293" customFormat="1" ht="22.5" hidden="1" customHeight="1" x14ac:dyDescent="0.55000000000000004">
      <c r="A20" s="334" t="s">
        <v>208</v>
      </c>
      <c r="B20" s="55"/>
      <c r="C20" s="56"/>
      <c r="D20" s="295"/>
      <c r="E20" s="309"/>
      <c r="F20" s="295"/>
      <c r="G20" s="56"/>
      <c r="H20" s="295"/>
      <c r="I20" s="56"/>
      <c r="K20" s="329"/>
    </row>
    <row r="21" spans="1:11" s="293" customFormat="1" ht="22.5" customHeight="1" x14ac:dyDescent="0.55000000000000004">
      <c r="A21" s="334" t="s">
        <v>287</v>
      </c>
      <c r="B21" s="55"/>
      <c r="C21" s="56"/>
      <c r="E21" s="309"/>
      <c r="G21" s="56"/>
      <c r="I21" s="56"/>
      <c r="K21" s="329"/>
    </row>
    <row r="22" spans="1:11" s="293" customFormat="1" ht="22.5" customHeight="1" x14ac:dyDescent="0.55000000000000004">
      <c r="A22" s="334" t="s">
        <v>213</v>
      </c>
      <c r="B22" s="55"/>
      <c r="C22" s="56">
        <v>74</v>
      </c>
      <c r="D22" s="295"/>
      <c r="E22" s="309">
        <v>-4104</v>
      </c>
      <c r="F22" s="295"/>
      <c r="G22" s="56">
        <v>0</v>
      </c>
      <c r="H22" s="295"/>
      <c r="I22" s="56">
        <v>0</v>
      </c>
      <c r="K22" s="329"/>
    </row>
    <row r="23" spans="1:11" s="293" customFormat="1" ht="22.5" hidden="1" customHeight="1" x14ac:dyDescent="0.55000000000000004">
      <c r="A23" s="333" t="s">
        <v>142</v>
      </c>
      <c r="B23" s="55"/>
      <c r="C23" s="56"/>
      <c r="D23" s="295"/>
      <c r="E23" s="309"/>
      <c r="F23" s="295"/>
      <c r="G23" s="56"/>
      <c r="H23" s="295"/>
      <c r="I23" s="56"/>
      <c r="K23" s="329"/>
    </row>
    <row r="24" spans="1:11" s="293" customFormat="1" ht="22.5" hidden="1" customHeight="1" x14ac:dyDescent="0.55000000000000004">
      <c r="A24" s="334" t="s">
        <v>143</v>
      </c>
      <c r="B24" s="58"/>
      <c r="C24" s="56">
        <v>0</v>
      </c>
      <c r="D24" s="295"/>
      <c r="E24" s="309">
        <v>0</v>
      </c>
      <c r="F24" s="295"/>
      <c r="G24" s="56">
        <v>0</v>
      </c>
      <c r="H24" s="295"/>
      <c r="I24" s="56"/>
      <c r="K24" s="329"/>
    </row>
    <row r="25" spans="1:11" s="293" customFormat="1" ht="22.5" hidden="1" customHeight="1" x14ac:dyDescent="0.55000000000000004">
      <c r="A25" s="334" t="s">
        <v>144</v>
      </c>
      <c r="B25" s="58"/>
      <c r="C25" s="56">
        <v>0</v>
      </c>
      <c r="D25" s="335"/>
      <c r="E25" s="309">
        <v>0</v>
      </c>
      <c r="F25" s="295"/>
      <c r="G25" s="56">
        <v>0</v>
      </c>
      <c r="H25" s="295"/>
      <c r="I25" s="56"/>
      <c r="K25" s="329"/>
    </row>
    <row r="26" spans="1:11" s="293" customFormat="1" ht="22.5" customHeight="1" x14ac:dyDescent="0.55000000000000004">
      <c r="A26" s="334" t="s">
        <v>145</v>
      </c>
      <c r="B26" s="58"/>
      <c r="C26" s="56">
        <v>-5880</v>
      </c>
      <c r="D26" s="295"/>
      <c r="E26" s="309">
        <v>13075</v>
      </c>
      <c r="F26" s="295"/>
      <c r="G26" s="56">
        <v>368</v>
      </c>
      <c r="H26" s="295"/>
      <c r="I26" s="56">
        <v>80</v>
      </c>
      <c r="K26" s="329"/>
    </row>
    <row r="27" spans="1:11" s="293" customFormat="1" ht="22.5" customHeight="1" x14ac:dyDescent="0.55000000000000004">
      <c r="A27" s="334" t="s">
        <v>286</v>
      </c>
      <c r="B27" s="55"/>
      <c r="C27" s="56">
        <v>284</v>
      </c>
      <c r="D27" s="295"/>
      <c r="E27" s="309">
        <v>-299</v>
      </c>
      <c r="F27" s="295"/>
      <c r="G27" s="56">
        <v>24</v>
      </c>
      <c r="H27" s="295"/>
      <c r="I27" s="56">
        <v>-232</v>
      </c>
      <c r="K27" s="329"/>
    </row>
    <row r="28" spans="1:11" s="293" customFormat="1" ht="22.5" customHeight="1" x14ac:dyDescent="0.55000000000000004">
      <c r="A28" s="334" t="s">
        <v>146</v>
      </c>
      <c r="B28" s="55"/>
      <c r="C28" s="56">
        <v>743</v>
      </c>
      <c r="D28" s="295"/>
      <c r="E28" s="309">
        <v>4</v>
      </c>
      <c r="F28" s="295"/>
      <c r="G28" s="56">
        <v>0</v>
      </c>
      <c r="H28" s="295"/>
      <c r="I28" s="56">
        <v>0</v>
      </c>
      <c r="K28" s="329"/>
    </row>
    <row r="29" spans="1:11" s="293" customFormat="1" ht="22.5" hidden="1" customHeight="1" x14ac:dyDescent="0.55000000000000004">
      <c r="A29" s="334" t="s">
        <v>147</v>
      </c>
      <c r="B29" s="55"/>
      <c r="C29" s="56">
        <v>0</v>
      </c>
      <c r="D29" s="295"/>
      <c r="E29" s="309"/>
      <c r="F29" s="295"/>
      <c r="G29" s="56">
        <v>0</v>
      </c>
      <c r="H29" s="295"/>
      <c r="I29" s="56"/>
      <c r="K29" s="329"/>
    </row>
    <row r="30" spans="1:11" s="293" customFormat="1" ht="22.5" customHeight="1" x14ac:dyDescent="0.55000000000000004">
      <c r="A30" s="334" t="s">
        <v>207</v>
      </c>
      <c r="B30" s="55"/>
      <c r="C30" s="56">
        <v>0</v>
      </c>
      <c r="D30" s="295"/>
      <c r="E30" s="309">
        <v>-6920</v>
      </c>
      <c r="F30" s="295"/>
      <c r="G30" s="56">
        <v>0</v>
      </c>
      <c r="H30" s="295"/>
      <c r="I30" s="56">
        <v>0</v>
      </c>
      <c r="K30" s="329"/>
    </row>
    <row r="31" spans="1:11" s="293" customFormat="1" ht="22.5" customHeight="1" x14ac:dyDescent="0.55000000000000004">
      <c r="A31" s="334" t="s">
        <v>148</v>
      </c>
      <c r="B31" s="58"/>
      <c r="C31" s="56">
        <v>1521</v>
      </c>
      <c r="D31" s="295"/>
      <c r="E31" s="309">
        <v>-445</v>
      </c>
      <c r="F31" s="295"/>
      <c r="G31" s="56">
        <v>0</v>
      </c>
      <c r="H31" s="295"/>
      <c r="I31" s="56">
        <v>0</v>
      </c>
      <c r="K31" s="329"/>
    </row>
    <row r="32" spans="1:11" s="293" customFormat="1" ht="22.5" customHeight="1" x14ac:dyDescent="0.55000000000000004">
      <c r="A32" s="333" t="s">
        <v>209</v>
      </c>
      <c r="B32" s="58"/>
      <c r="C32" s="56">
        <v>0</v>
      </c>
      <c r="D32" s="295"/>
      <c r="E32" s="309">
        <v>3056</v>
      </c>
      <c r="F32" s="295"/>
      <c r="G32" s="56">
        <v>0</v>
      </c>
      <c r="H32" s="295"/>
      <c r="I32" s="56">
        <v>3056</v>
      </c>
      <c r="K32" s="329"/>
    </row>
    <row r="33" spans="1:11" s="293" customFormat="1" ht="22.5" customHeight="1" x14ac:dyDescent="0.55000000000000004">
      <c r="A33" s="333" t="s">
        <v>149</v>
      </c>
      <c r="B33" s="58"/>
      <c r="C33" s="56">
        <v>-1605</v>
      </c>
      <c r="D33" s="295"/>
      <c r="E33" s="309">
        <v>-6153</v>
      </c>
      <c r="F33" s="295"/>
      <c r="G33" s="56">
        <v>-81605</v>
      </c>
      <c r="H33" s="295"/>
      <c r="I33" s="56">
        <v>-356525</v>
      </c>
      <c r="K33" s="329"/>
    </row>
    <row r="34" spans="1:11" s="293" customFormat="1" ht="22.5" customHeight="1" x14ac:dyDescent="0.55000000000000004">
      <c r="A34" s="333" t="s">
        <v>150</v>
      </c>
      <c r="B34" s="55"/>
      <c r="C34" s="56">
        <v>-3968</v>
      </c>
      <c r="D34" s="295"/>
      <c r="E34" s="309">
        <v>-5691</v>
      </c>
      <c r="F34" s="295"/>
      <c r="G34" s="56">
        <v>-9249</v>
      </c>
      <c r="H34" s="295"/>
      <c r="I34" s="56">
        <v>-6864</v>
      </c>
      <c r="K34" s="329"/>
    </row>
    <row r="35" spans="1:11" ht="22.5" customHeight="1" x14ac:dyDescent="0.6">
      <c r="A35" s="9"/>
      <c r="B35" s="3"/>
      <c r="C35" s="59">
        <f>SUM(C10:C34)</f>
        <v>507310</v>
      </c>
      <c r="D35" s="295"/>
      <c r="E35" s="310">
        <f>SUM(E10:E34)</f>
        <v>670577</v>
      </c>
      <c r="F35" s="295"/>
      <c r="G35" s="59">
        <f>SUM(G10:G34)</f>
        <v>42983</v>
      </c>
      <c r="H35" s="295"/>
      <c r="I35" s="294">
        <f>SUM(I10:I34)</f>
        <v>32972</v>
      </c>
    </row>
    <row r="36" spans="1:11" ht="23.4" x14ac:dyDescent="0.6">
      <c r="A36" s="2" t="s">
        <v>0</v>
      </c>
      <c r="B36" s="3"/>
      <c r="C36" s="51"/>
      <c r="D36" s="51"/>
      <c r="E36" s="305"/>
      <c r="F36" s="51"/>
      <c r="G36" s="51"/>
      <c r="H36" s="51"/>
      <c r="I36" s="51"/>
    </row>
    <row r="37" spans="1:11" ht="23.4" x14ac:dyDescent="0.6">
      <c r="A37" s="9" t="s">
        <v>228</v>
      </c>
      <c r="B37" s="3"/>
      <c r="C37" s="51"/>
      <c r="D37" s="51"/>
      <c r="E37" s="305"/>
      <c r="F37" s="51"/>
      <c r="G37" s="51"/>
      <c r="H37" s="51"/>
      <c r="I37" s="51"/>
    </row>
    <row r="38" spans="1:11" ht="22.5" customHeight="1" x14ac:dyDescent="0.6">
      <c r="A38" s="9"/>
      <c r="D38" s="11"/>
      <c r="F38" s="11"/>
      <c r="G38" s="11"/>
      <c r="H38" s="11"/>
      <c r="I38" s="11"/>
    </row>
    <row r="39" spans="1:11" s="293" customFormat="1" ht="22.5" customHeight="1" x14ac:dyDescent="0.6">
      <c r="B39" s="328"/>
      <c r="C39" s="383" t="s">
        <v>229</v>
      </c>
      <c r="D39" s="383"/>
      <c r="E39" s="383"/>
      <c r="F39" s="52"/>
      <c r="G39" s="383" t="s">
        <v>2</v>
      </c>
      <c r="H39" s="383"/>
      <c r="I39" s="383"/>
      <c r="K39" s="329"/>
    </row>
    <row r="40" spans="1:11" s="293" customFormat="1" ht="22.5" customHeight="1" x14ac:dyDescent="0.55000000000000004">
      <c r="B40" s="328"/>
      <c r="C40" s="364" t="str">
        <f>C5</f>
        <v>สำหรับงวดเก้าเดือนสิ้นสุด</v>
      </c>
      <c r="D40" s="364"/>
      <c r="E40" s="364"/>
      <c r="F40" s="53"/>
      <c r="G40" s="364" t="str">
        <f>G5</f>
        <v>สำหรับงวดเก้าเดือนสิ้นสุด</v>
      </c>
      <c r="H40" s="364"/>
      <c r="I40" s="364"/>
      <c r="K40" s="329"/>
    </row>
    <row r="41" spans="1:11" s="293" customFormat="1" ht="22.5" customHeight="1" x14ac:dyDescent="0.55000000000000004">
      <c r="B41" s="328"/>
      <c r="C41" s="365" t="str">
        <f>C6</f>
        <v>วันที่ 30 กันยายน</v>
      </c>
      <c r="D41" s="365"/>
      <c r="E41" s="365"/>
      <c r="F41" s="53"/>
      <c r="G41" s="365" t="str">
        <f>G6</f>
        <v>วันที่ 30 กันยายน</v>
      </c>
      <c r="H41" s="365"/>
      <c r="I41" s="365"/>
      <c r="K41" s="329"/>
    </row>
    <row r="42" spans="1:11" s="293" customFormat="1" ht="22.5" customHeight="1" x14ac:dyDescent="0.55000000000000004">
      <c r="B42" s="330"/>
      <c r="C42" s="54" t="s">
        <v>225</v>
      </c>
      <c r="D42" s="17"/>
      <c r="E42" s="307" t="s">
        <v>188</v>
      </c>
      <c r="F42" s="17"/>
      <c r="G42" s="54" t="s">
        <v>225</v>
      </c>
      <c r="H42" s="17"/>
      <c r="I42" s="54" t="s">
        <v>188</v>
      </c>
      <c r="K42" s="329"/>
    </row>
    <row r="43" spans="1:11" s="293" customFormat="1" ht="22.5" customHeight="1" x14ac:dyDescent="0.55000000000000004">
      <c r="B43" s="330"/>
      <c r="C43" s="382" t="s">
        <v>221</v>
      </c>
      <c r="D43" s="382"/>
      <c r="E43" s="382"/>
      <c r="F43" s="382"/>
      <c r="G43" s="382"/>
      <c r="H43" s="382"/>
      <c r="I43" s="382"/>
      <c r="K43" s="329"/>
    </row>
    <row r="44" spans="1:11" s="293" customFormat="1" ht="22.5" customHeight="1" x14ac:dyDescent="0.55000000000000004">
      <c r="A44" s="336" t="s">
        <v>151</v>
      </c>
      <c r="B44" s="337"/>
      <c r="C44" s="335"/>
      <c r="D44" s="295"/>
      <c r="E44" s="311"/>
      <c r="F44" s="295"/>
      <c r="G44" s="295"/>
      <c r="H44" s="295"/>
      <c r="I44" s="295"/>
      <c r="K44" s="329"/>
    </row>
    <row r="45" spans="1:11" s="293" customFormat="1" ht="22.5" customHeight="1" x14ac:dyDescent="0.55000000000000004">
      <c r="A45" s="293" t="s">
        <v>8</v>
      </c>
      <c r="B45" s="58"/>
      <c r="C45" s="56">
        <v>410956</v>
      </c>
      <c r="D45" s="338"/>
      <c r="E45" s="312">
        <v>1881050</v>
      </c>
      <c r="F45" s="295"/>
      <c r="G45" s="56">
        <f>-8386-1</f>
        <v>-8387</v>
      </c>
      <c r="H45" s="295"/>
      <c r="I45" s="295">
        <v>12582</v>
      </c>
      <c r="K45" s="329"/>
    </row>
    <row r="46" spans="1:11" s="293" customFormat="1" ht="22.5" customHeight="1" x14ac:dyDescent="0.55000000000000004">
      <c r="A46" s="293" t="s">
        <v>9</v>
      </c>
      <c r="B46" s="58"/>
      <c r="C46" s="56">
        <f>-31678+1</f>
        <v>-31677</v>
      </c>
      <c r="D46" s="338"/>
      <c r="E46" s="312">
        <v>-4353</v>
      </c>
      <c r="F46" s="295"/>
      <c r="G46" s="56">
        <f>-9405-1</f>
        <v>-9406</v>
      </c>
      <c r="H46" s="295"/>
      <c r="I46" s="295">
        <v>34226</v>
      </c>
      <c r="K46" s="329"/>
    </row>
    <row r="47" spans="1:11" s="293" customFormat="1" ht="22.5" customHeight="1" x14ac:dyDescent="0.55000000000000004">
      <c r="A47" s="293" t="s">
        <v>12</v>
      </c>
      <c r="B47" s="58"/>
      <c r="C47" s="56">
        <v>-18224</v>
      </c>
      <c r="D47" s="338"/>
      <c r="E47" s="312">
        <v>1163591</v>
      </c>
      <c r="F47" s="295"/>
      <c r="G47" s="56">
        <v>-2502</v>
      </c>
      <c r="H47" s="295"/>
      <c r="I47" s="295">
        <v>419</v>
      </c>
      <c r="K47" s="329"/>
    </row>
    <row r="48" spans="1:11" s="293" customFormat="1" ht="22.5" customHeight="1" x14ac:dyDescent="0.55000000000000004">
      <c r="A48" s="293" t="s">
        <v>14</v>
      </c>
      <c r="B48" s="58"/>
      <c r="C48" s="56">
        <v>-3062</v>
      </c>
      <c r="D48" s="338"/>
      <c r="E48" s="312">
        <v>109351</v>
      </c>
      <c r="F48" s="295"/>
      <c r="G48" s="56">
        <f>-20+1</f>
        <v>-19</v>
      </c>
      <c r="H48" s="295"/>
      <c r="I48" s="295">
        <v>249</v>
      </c>
      <c r="K48" s="329"/>
    </row>
    <row r="49" spans="1:11" s="293" customFormat="1" ht="22.5" customHeight="1" x14ac:dyDescent="0.55000000000000004">
      <c r="A49" s="293" t="s">
        <v>26</v>
      </c>
      <c r="B49" s="58"/>
      <c r="C49" s="56">
        <v>-9140</v>
      </c>
      <c r="D49" s="338"/>
      <c r="E49" s="56">
        <v>0</v>
      </c>
      <c r="F49" s="61"/>
      <c r="G49" s="56">
        <v>0</v>
      </c>
      <c r="H49" s="61"/>
      <c r="I49" s="56">
        <v>0</v>
      </c>
      <c r="K49" s="329"/>
    </row>
    <row r="50" spans="1:11" s="293" customFormat="1" ht="22.5" customHeight="1" x14ac:dyDescent="0.55000000000000004">
      <c r="A50" s="293" t="s">
        <v>27</v>
      </c>
      <c r="B50" s="58"/>
      <c r="C50" s="56">
        <v>-15448</v>
      </c>
      <c r="D50" s="338"/>
      <c r="E50" s="312">
        <v>12834</v>
      </c>
      <c r="F50" s="338"/>
      <c r="G50" s="56">
        <v>-2267</v>
      </c>
      <c r="H50" s="338"/>
      <c r="I50" s="295">
        <v>-2580</v>
      </c>
      <c r="K50" s="329"/>
    </row>
    <row r="51" spans="1:11" s="293" customFormat="1" ht="22.5" customHeight="1" x14ac:dyDescent="0.55000000000000004">
      <c r="A51" s="293" t="s">
        <v>33</v>
      </c>
      <c r="B51" s="58"/>
      <c r="C51" s="56">
        <v>-147640</v>
      </c>
      <c r="D51" s="338"/>
      <c r="E51" s="312">
        <v>-2803288</v>
      </c>
      <c r="F51" s="339"/>
      <c r="G51" s="56">
        <v>1190</v>
      </c>
      <c r="H51" s="339"/>
      <c r="I51" s="295">
        <v>-8916</v>
      </c>
      <c r="K51" s="329"/>
    </row>
    <row r="52" spans="1:11" s="293" customFormat="1" ht="22.5" hidden="1" customHeight="1" x14ac:dyDescent="0.55000000000000004">
      <c r="A52" s="333" t="s">
        <v>152</v>
      </c>
      <c r="B52" s="58"/>
      <c r="C52" s="56"/>
      <c r="D52" s="295"/>
      <c r="E52" s="314"/>
      <c r="F52" s="295"/>
      <c r="G52" s="56"/>
      <c r="H52" s="295"/>
      <c r="I52" s="62"/>
      <c r="K52" s="329"/>
    </row>
    <row r="53" spans="1:11" s="293" customFormat="1" ht="22.5" customHeight="1" x14ac:dyDescent="0.55000000000000004">
      <c r="A53" s="333" t="s">
        <v>42</v>
      </c>
      <c r="B53" s="58"/>
      <c r="C53" s="56">
        <v>-2244</v>
      </c>
      <c r="D53" s="295"/>
      <c r="E53" s="312">
        <v>540</v>
      </c>
      <c r="F53" s="295"/>
      <c r="G53" s="56">
        <v>49</v>
      </c>
      <c r="H53" s="295"/>
      <c r="I53" s="295">
        <v>3933</v>
      </c>
      <c r="K53" s="340"/>
    </row>
    <row r="54" spans="1:11" s="293" customFormat="1" ht="22.5" customHeight="1" x14ac:dyDescent="0.55000000000000004">
      <c r="A54" s="333" t="s">
        <v>45</v>
      </c>
      <c r="B54" s="58"/>
      <c r="C54" s="56">
        <v>-91</v>
      </c>
      <c r="D54" s="295"/>
      <c r="E54" s="312">
        <v>148</v>
      </c>
      <c r="F54" s="295"/>
      <c r="G54" s="56">
        <v>0</v>
      </c>
      <c r="H54" s="295"/>
      <c r="I54" s="62">
        <v>0</v>
      </c>
      <c r="K54" s="340"/>
    </row>
    <row r="55" spans="1:11" s="293" customFormat="1" ht="22.5" customHeight="1" x14ac:dyDescent="0.55000000000000004">
      <c r="A55" s="333" t="s">
        <v>46</v>
      </c>
      <c r="B55" s="352"/>
      <c r="C55" s="56">
        <v>-1636</v>
      </c>
      <c r="D55" s="295"/>
      <c r="E55" s="79">
        <v>-1636</v>
      </c>
      <c r="F55" s="295"/>
      <c r="G55" s="56">
        <v>0</v>
      </c>
      <c r="H55" s="295"/>
      <c r="I55" s="64">
        <v>0</v>
      </c>
      <c r="K55" s="340"/>
    </row>
    <row r="56" spans="1:11" s="293" customFormat="1" ht="22.5" hidden="1" customHeight="1" x14ac:dyDescent="0.55000000000000004">
      <c r="A56" s="293" t="s">
        <v>52</v>
      </c>
      <c r="B56" s="352"/>
      <c r="C56" s="56">
        <v>0</v>
      </c>
      <c r="D56" s="338"/>
      <c r="E56" s="315">
        <v>0</v>
      </c>
      <c r="F56" s="353"/>
      <c r="G56" s="56">
        <v>0</v>
      </c>
      <c r="H56" s="339"/>
      <c r="I56" s="64">
        <v>0</v>
      </c>
      <c r="K56" s="266"/>
    </row>
    <row r="57" spans="1:11" s="293" customFormat="1" ht="22.5" customHeight="1" x14ac:dyDescent="0.55000000000000004">
      <c r="A57" s="293" t="s">
        <v>153</v>
      </c>
      <c r="B57" s="58"/>
      <c r="C57" s="59">
        <f>SUM(C45:C56)+C35</f>
        <v>689104</v>
      </c>
      <c r="D57" s="339"/>
      <c r="E57" s="312">
        <f>SUM(E45:E56)+E35</f>
        <v>1028814</v>
      </c>
      <c r="F57" s="339"/>
      <c r="G57" s="59">
        <f>SUM(G45:G56)+G35</f>
        <v>21641</v>
      </c>
      <c r="H57" s="339"/>
      <c r="I57" s="295">
        <f>SUM(I45:I56)+I35</f>
        <v>72885</v>
      </c>
      <c r="K57" s="329"/>
    </row>
    <row r="58" spans="1:11" s="297" customFormat="1" ht="22.5" customHeight="1" x14ac:dyDescent="0.6">
      <c r="A58" s="293" t="s">
        <v>154</v>
      </c>
      <c r="B58" s="58"/>
      <c r="C58" s="341">
        <v>-27012</v>
      </c>
      <c r="D58" s="342"/>
      <c r="E58">
        <v>-94265</v>
      </c>
      <c r="F58" s="342"/>
      <c r="G58" s="64">
        <v>0</v>
      </c>
      <c r="H58" s="342"/>
      <c r="I58" s="64">
        <v>0</v>
      </c>
      <c r="K58" s="343"/>
    </row>
    <row r="59" spans="1:11" s="293" customFormat="1" ht="22.5" customHeight="1" x14ac:dyDescent="0.6">
      <c r="A59" s="344" t="s">
        <v>155</v>
      </c>
      <c r="B59" s="55"/>
      <c r="C59" s="65">
        <f>C57+C58</f>
        <v>662092</v>
      </c>
      <c r="D59" s="345"/>
      <c r="E59" s="316">
        <f>E57+E58</f>
        <v>934549</v>
      </c>
      <c r="F59" s="345"/>
      <c r="G59" s="65">
        <f>G57+G58</f>
        <v>21641</v>
      </c>
      <c r="H59" s="346"/>
      <c r="I59" s="296">
        <f>I57+I58</f>
        <v>72885</v>
      </c>
      <c r="K59" s="329"/>
    </row>
    <row r="60" spans="1:11" s="293" customFormat="1" ht="8.5500000000000007" customHeight="1" x14ac:dyDescent="0.6">
      <c r="A60" s="344"/>
      <c r="B60" s="337"/>
      <c r="C60" s="297"/>
      <c r="E60" s="317"/>
      <c r="G60" s="297"/>
      <c r="H60" s="297"/>
      <c r="I60" s="297"/>
      <c r="K60" s="329"/>
    </row>
    <row r="61" spans="1:11" s="293" customFormat="1" ht="22.5" customHeight="1" x14ac:dyDescent="0.6">
      <c r="A61" s="331" t="s">
        <v>156</v>
      </c>
      <c r="B61" s="337"/>
      <c r="E61"/>
      <c r="K61" s="329"/>
    </row>
    <row r="62" spans="1:11" s="293" customFormat="1" ht="22.5" hidden="1" customHeight="1" x14ac:dyDescent="0.55000000000000004">
      <c r="A62" s="293" t="s">
        <v>157</v>
      </c>
      <c r="B62" s="337"/>
      <c r="C62" s="56">
        <v>0</v>
      </c>
      <c r="E62" s="318">
        <v>0</v>
      </c>
      <c r="G62" s="56">
        <v>0</v>
      </c>
      <c r="I62" s="66"/>
      <c r="K62" s="329"/>
    </row>
    <row r="63" spans="1:11" s="293" customFormat="1" ht="22.5" hidden="1" customHeight="1" x14ac:dyDescent="0.55000000000000004">
      <c r="A63" s="293" t="s">
        <v>230</v>
      </c>
      <c r="B63" s="337"/>
      <c r="C63" s="56">
        <v>0</v>
      </c>
      <c r="E63" s="313">
        <f>0</f>
        <v>0</v>
      </c>
      <c r="G63" s="56">
        <v>0</v>
      </c>
      <c r="H63" s="339"/>
      <c r="I63" s="60">
        <v>0</v>
      </c>
      <c r="K63" s="329"/>
    </row>
    <row r="64" spans="1:11" s="293" customFormat="1" ht="22.5" hidden="1" customHeight="1" x14ac:dyDescent="0.55000000000000004">
      <c r="A64" s="293" t="s">
        <v>158</v>
      </c>
      <c r="B64" s="337"/>
      <c r="C64" s="56">
        <v>0</v>
      </c>
      <c r="E64" s="318"/>
      <c r="G64" s="56">
        <v>0</v>
      </c>
      <c r="I64" s="62"/>
      <c r="K64" s="329"/>
    </row>
    <row r="65" spans="1:11" s="293" customFormat="1" ht="22.5" customHeight="1" x14ac:dyDescent="0.55000000000000004">
      <c r="A65" s="293" t="s">
        <v>216</v>
      </c>
      <c r="B65" s="337"/>
      <c r="C65" s="56">
        <f>-8705-1</f>
        <v>-8706</v>
      </c>
      <c r="E65" s="318">
        <v>0</v>
      </c>
      <c r="G65" s="56">
        <v>-404465</v>
      </c>
      <c r="I65" s="60">
        <f>-1867100-21999</f>
        <v>-1889099</v>
      </c>
      <c r="K65" s="329"/>
    </row>
    <row r="66" spans="1:11" s="293" customFormat="1" ht="22.5" hidden="1" customHeight="1" x14ac:dyDescent="0.55000000000000004">
      <c r="A66" s="293" t="s">
        <v>159</v>
      </c>
      <c r="B66" s="337"/>
      <c r="C66" s="56"/>
      <c r="E66" s="319"/>
      <c r="G66" s="56"/>
      <c r="I66" s="66"/>
      <c r="K66" s="329"/>
    </row>
    <row r="67" spans="1:11" s="293" customFormat="1" ht="22.5" customHeight="1" x14ac:dyDescent="0.55000000000000004">
      <c r="A67" s="293" t="s">
        <v>201</v>
      </c>
      <c r="B67" s="337"/>
      <c r="C67" s="56">
        <v>0</v>
      </c>
      <c r="E67" s="319">
        <v>81373</v>
      </c>
      <c r="G67" s="56">
        <v>0</v>
      </c>
      <c r="I67" s="66">
        <v>0</v>
      </c>
      <c r="K67" s="329"/>
    </row>
    <row r="68" spans="1:11" s="293" customFormat="1" ht="22.5" customHeight="1" x14ac:dyDescent="0.55000000000000004">
      <c r="A68" s="333" t="s">
        <v>160</v>
      </c>
      <c r="B68" s="337"/>
      <c r="C68" s="56">
        <v>-373680</v>
      </c>
      <c r="E68" s="313">
        <v>-1729540</v>
      </c>
      <c r="G68" s="56">
        <v>0</v>
      </c>
      <c r="H68" s="339"/>
      <c r="I68" s="62">
        <v>0</v>
      </c>
      <c r="K68" s="329"/>
    </row>
    <row r="69" spans="1:11" s="293" customFormat="1" ht="22.5" customHeight="1" x14ac:dyDescent="0.55000000000000004">
      <c r="A69" s="333" t="s">
        <v>161</v>
      </c>
      <c r="B69" s="337"/>
      <c r="C69" s="56">
        <v>1557</v>
      </c>
      <c r="E69" s="319">
        <v>1480</v>
      </c>
      <c r="G69" s="56">
        <v>1463</v>
      </c>
      <c r="I69" s="295">
        <v>2135</v>
      </c>
    </row>
    <row r="70" spans="1:11" s="293" customFormat="1" ht="22.5" customHeight="1" x14ac:dyDescent="0.55000000000000004">
      <c r="A70" s="293" t="s">
        <v>162</v>
      </c>
      <c r="B70" s="337"/>
      <c r="C70" s="56">
        <v>-128098</v>
      </c>
      <c r="E70" s="312">
        <v>-479879</v>
      </c>
      <c r="G70" s="56">
        <v>-2881</v>
      </c>
      <c r="I70" s="271">
        <v>-10628</v>
      </c>
      <c r="K70" s="329"/>
    </row>
    <row r="71" spans="1:11" s="293" customFormat="1" ht="22.5" customHeight="1" x14ac:dyDescent="0.55000000000000004">
      <c r="A71" s="293" t="s">
        <v>163</v>
      </c>
      <c r="B71" s="337"/>
      <c r="C71" s="56">
        <v>-2635</v>
      </c>
      <c r="E71" s="319">
        <v>-15</v>
      </c>
      <c r="G71" s="56">
        <v>-434</v>
      </c>
      <c r="H71" s="339"/>
      <c r="I71" s="60">
        <v>0</v>
      </c>
      <c r="K71" s="329"/>
    </row>
    <row r="72" spans="1:11" s="293" customFormat="1" ht="22.5" customHeight="1" x14ac:dyDescent="0.55000000000000004">
      <c r="A72" s="293" t="s">
        <v>164</v>
      </c>
      <c r="B72" s="337"/>
      <c r="C72" s="56"/>
      <c r="E72" s="319"/>
      <c r="G72" s="56"/>
      <c r="H72" s="339"/>
      <c r="I72" s="60"/>
      <c r="K72" s="329"/>
    </row>
    <row r="73" spans="1:11" s="293" customFormat="1" ht="22.5" customHeight="1" x14ac:dyDescent="0.55000000000000004">
      <c r="A73" s="347" t="s">
        <v>211</v>
      </c>
      <c r="B73" s="337"/>
      <c r="C73" s="56">
        <v>-220726</v>
      </c>
      <c r="E73" s="319">
        <v>-44162</v>
      </c>
      <c r="G73" s="56">
        <v>0</v>
      </c>
      <c r="H73" s="339"/>
      <c r="I73" s="62">
        <v>0</v>
      </c>
      <c r="K73" s="329"/>
    </row>
    <row r="74" spans="1:11" s="293" customFormat="1" ht="22.5" hidden="1" customHeight="1" x14ac:dyDescent="0.55000000000000004">
      <c r="A74" s="293" t="s">
        <v>165</v>
      </c>
      <c r="B74" s="337"/>
      <c r="C74" s="56">
        <v>0</v>
      </c>
      <c r="E74" s="313"/>
      <c r="G74" s="56">
        <v>0</v>
      </c>
      <c r="H74" s="339"/>
      <c r="I74" s="60"/>
      <c r="K74" s="329"/>
    </row>
    <row r="75" spans="1:11" s="293" customFormat="1" ht="22.5" hidden="1" customHeight="1" x14ac:dyDescent="0.55000000000000004">
      <c r="A75" s="293" t="s">
        <v>166</v>
      </c>
      <c r="B75" s="337"/>
      <c r="C75" s="56"/>
      <c r="E75" s="313"/>
      <c r="G75" s="56"/>
      <c r="H75" s="339"/>
      <c r="I75" s="60"/>
      <c r="K75" s="329"/>
    </row>
    <row r="76" spans="1:11" s="293" customFormat="1" ht="22.5" customHeight="1" x14ac:dyDescent="0.55000000000000004">
      <c r="A76" s="293" t="s">
        <v>167</v>
      </c>
      <c r="B76" s="337"/>
      <c r="C76" s="56">
        <v>25633</v>
      </c>
      <c r="E76" s="318">
        <v>0</v>
      </c>
      <c r="G76" s="56">
        <v>121633</v>
      </c>
      <c r="I76" s="66">
        <v>637305</v>
      </c>
      <c r="K76" s="329"/>
    </row>
    <row r="77" spans="1:11" s="293" customFormat="1" ht="22.5" customHeight="1" x14ac:dyDescent="0.55000000000000004">
      <c r="A77" s="293" t="s">
        <v>260</v>
      </c>
      <c r="B77" s="337"/>
      <c r="C77" s="56">
        <v>0</v>
      </c>
      <c r="E77" s="318">
        <v>0</v>
      </c>
      <c r="G77" s="56">
        <v>-321000</v>
      </c>
      <c r="I77" s="295">
        <v>-766018</v>
      </c>
      <c r="K77" s="329"/>
    </row>
    <row r="78" spans="1:11" s="293" customFormat="1" ht="22.5" customHeight="1" x14ac:dyDescent="0.55000000000000004">
      <c r="A78" s="293" t="s">
        <v>149</v>
      </c>
      <c r="B78" s="337"/>
      <c r="C78" s="56">
        <v>1605</v>
      </c>
      <c r="E78" s="309">
        <v>6153</v>
      </c>
      <c r="G78" s="56">
        <v>81605</v>
      </c>
      <c r="I78" s="66">
        <v>356525</v>
      </c>
      <c r="K78" s="329"/>
    </row>
    <row r="79" spans="1:11" s="293" customFormat="1" ht="22.5" customHeight="1" x14ac:dyDescent="0.55000000000000004">
      <c r="A79" s="293" t="s">
        <v>150</v>
      </c>
      <c r="B79" s="337"/>
      <c r="C79" s="56">
        <v>3968</v>
      </c>
      <c r="E79" s="312">
        <v>5826</v>
      </c>
      <c r="G79" s="56">
        <v>6281</v>
      </c>
      <c r="I79" s="295">
        <v>6864</v>
      </c>
      <c r="K79" s="329"/>
    </row>
    <row r="80" spans="1:11" s="297" customFormat="1" ht="22.5" customHeight="1" x14ac:dyDescent="0.6">
      <c r="A80" s="297" t="s">
        <v>258</v>
      </c>
      <c r="B80" s="337"/>
      <c r="C80" s="65">
        <f>SUM(C62:C79)</f>
        <v>-701082</v>
      </c>
      <c r="D80" s="348"/>
      <c r="E80" s="320">
        <f>SUM(E62:E79)</f>
        <v>-2158764</v>
      </c>
      <c r="F80" s="348"/>
      <c r="G80" s="65">
        <f>SUM(G62:G79)</f>
        <v>-517798</v>
      </c>
      <c r="H80" s="348"/>
      <c r="I80" s="298">
        <f>SUM(I62:I79)</f>
        <v>-1662916</v>
      </c>
      <c r="K80" s="343"/>
    </row>
    <row r="81" spans="1:11" ht="23.4" x14ac:dyDescent="0.6">
      <c r="A81" s="2" t="str">
        <f>A36</f>
        <v>บริษัท เอส เอ็น ซี ฟอร์เมอร์ จำกัด (มหาชน) และบริษัทย่อย</v>
      </c>
      <c r="B81" s="3"/>
      <c r="C81" s="51"/>
      <c r="D81" s="51"/>
      <c r="E81" s="305"/>
      <c r="F81" s="51"/>
      <c r="G81" s="51"/>
      <c r="H81" s="51"/>
      <c r="I81" s="51"/>
    </row>
    <row r="82" spans="1:11" ht="23.4" x14ac:dyDescent="0.6">
      <c r="A82" s="9" t="s">
        <v>228</v>
      </c>
      <c r="B82" s="3"/>
      <c r="C82" s="51"/>
      <c r="D82" s="51"/>
      <c r="E82" s="305"/>
      <c r="F82" s="51"/>
      <c r="G82" s="51"/>
      <c r="H82" s="51"/>
      <c r="I82" s="51"/>
    </row>
    <row r="83" spans="1:11" ht="22.5" customHeight="1" x14ac:dyDescent="0.6">
      <c r="A83" s="9"/>
      <c r="D83" s="11"/>
      <c r="F83" s="11"/>
      <c r="G83" s="11"/>
      <c r="H83" s="11"/>
      <c r="I83" s="11"/>
    </row>
    <row r="84" spans="1:11" s="293" customFormat="1" ht="22.5" customHeight="1" x14ac:dyDescent="0.6">
      <c r="B84" s="328"/>
      <c r="C84" s="383" t="s">
        <v>229</v>
      </c>
      <c r="D84" s="383"/>
      <c r="E84" s="383"/>
      <c r="F84" s="52"/>
      <c r="G84" s="383" t="s">
        <v>2</v>
      </c>
      <c r="H84" s="383"/>
      <c r="I84" s="383"/>
      <c r="K84" s="329"/>
    </row>
    <row r="85" spans="1:11" s="293" customFormat="1" ht="22.5" customHeight="1" x14ac:dyDescent="0.55000000000000004">
      <c r="B85" s="328"/>
      <c r="C85" s="364" t="s">
        <v>278</v>
      </c>
      <c r="D85" s="364"/>
      <c r="E85" s="364"/>
      <c r="F85" s="53"/>
      <c r="G85" s="364" t="s">
        <v>278</v>
      </c>
      <c r="H85" s="364"/>
      <c r="I85" s="364"/>
      <c r="K85" s="329"/>
    </row>
    <row r="86" spans="1:11" s="293" customFormat="1" ht="22.5" customHeight="1" x14ac:dyDescent="0.55000000000000004">
      <c r="B86" s="328"/>
      <c r="C86" s="365" t="s">
        <v>271</v>
      </c>
      <c r="D86" s="365"/>
      <c r="E86" s="365"/>
      <c r="F86" s="53"/>
      <c r="G86" s="365" t="s">
        <v>271</v>
      </c>
      <c r="H86" s="365"/>
      <c r="I86" s="365"/>
      <c r="K86" s="329"/>
    </row>
    <row r="87" spans="1:11" s="293" customFormat="1" ht="22.5" customHeight="1" x14ac:dyDescent="0.55000000000000004">
      <c r="B87" s="330"/>
      <c r="C87" s="54" t="s">
        <v>225</v>
      </c>
      <c r="D87" s="17"/>
      <c r="E87" s="307" t="s">
        <v>188</v>
      </c>
      <c r="F87" s="17"/>
      <c r="G87" s="54" t="s">
        <v>225</v>
      </c>
      <c r="H87" s="17"/>
      <c r="I87" s="54" t="s">
        <v>188</v>
      </c>
      <c r="K87" s="329"/>
    </row>
    <row r="88" spans="1:11" s="293" customFormat="1" ht="22.5" customHeight="1" x14ac:dyDescent="0.55000000000000004">
      <c r="B88" s="330"/>
      <c r="C88" s="382" t="s">
        <v>221</v>
      </c>
      <c r="D88" s="382"/>
      <c r="E88" s="382"/>
      <c r="F88" s="382"/>
      <c r="G88" s="382"/>
      <c r="H88" s="382"/>
      <c r="I88" s="382"/>
      <c r="K88" s="329"/>
    </row>
    <row r="89" spans="1:11" s="293" customFormat="1" ht="22.5" customHeight="1" x14ac:dyDescent="0.6">
      <c r="A89" s="331" t="s">
        <v>168</v>
      </c>
      <c r="B89" s="17"/>
      <c r="C89" s="53"/>
      <c r="E89" s="308"/>
      <c r="K89" s="329"/>
    </row>
    <row r="90" spans="1:11" s="293" customFormat="1" ht="22.5" hidden="1" customHeight="1" x14ac:dyDescent="0.55000000000000004">
      <c r="A90" s="293" t="s">
        <v>210</v>
      </c>
      <c r="B90" s="55"/>
      <c r="C90" s="56"/>
      <c r="E90" s="308"/>
      <c r="G90" s="56"/>
      <c r="K90" s="329"/>
    </row>
    <row r="91" spans="1:11" s="293" customFormat="1" ht="22.5" hidden="1" customHeight="1" x14ac:dyDescent="0.55000000000000004">
      <c r="A91" s="293" t="s">
        <v>169</v>
      </c>
      <c r="B91" s="58"/>
      <c r="C91" s="56">
        <v>0</v>
      </c>
      <c r="E91" s="313"/>
      <c r="G91" s="56">
        <v>0</v>
      </c>
      <c r="I91" s="62"/>
      <c r="K91" s="329"/>
    </row>
    <row r="92" spans="1:11" s="293" customFormat="1" ht="22.5" hidden="1" customHeight="1" x14ac:dyDescent="0.55000000000000004">
      <c r="A92" s="293" t="s">
        <v>170</v>
      </c>
      <c r="B92" s="58"/>
      <c r="C92" s="56">
        <v>0</v>
      </c>
      <c r="E92" s="318"/>
      <c r="G92" s="56">
        <v>0</v>
      </c>
      <c r="I92" s="62"/>
      <c r="K92" s="329"/>
    </row>
    <row r="93" spans="1:11" s="293" customFormat="1" ht="22.5" hidden="1" customHeight="1" x14ac:dyDescent="0.55000000000000004">
      <c r="A93" s="293" t="s">
        <v>217</v>
      </c>
      <c r="B93" s="58"/>
      <c r="C93" s="56">
        <v>0</v>
      </c>
      <c r="D93" s="345"/>
      <c r="E93" s="309"/>
      <c r="F93" s="345"/>
      <c r="G93" s="56">
        <v>0</v>
      </c>
      <c r="I93" s="67"/>
      <c r="K93" s="329"/>
    </row>
    <row r="94" spans="1:11" s="293" customFormat="1" ht="22.5" customHeight="1" x14ac:dyDescent="0.55000000000000004">
      <c r="A94" s="293" t="s">
        <v>261</v>
      </c>
      <c r="B94" s="58"/>
      <c r="C94" s="56">
        <v>802826</v>
      </c>
      <c r="D94" s="345"/>
      <c r="E94" s="309">
        <v>-858172</v>
      </c>
      <c r="F94" s="345"/>
      <c r="G94" s="56">
        <v>380000</v>
      </c>
      <c r="I94" s="67">
        <v>-720000</v>
      </c>
      <c r="K94" s="329"/>
    </row>
    <row r="95" spans="1:11" s="293" customFormat="1" ht="22.5" customHeight="1" x14ac:dyDescent="0.55000000000000004">
      <c r="A95" s="293" t="s">
        <v>203</v>
      </c>
      <c r="B95" s="55"/>
      <c r="C95" s="56">
        <v>10400</v>
      </c>
      <c r="D95" s="300"/>
      <c r="E95" s="321">
        <v>538330</v>
      </c>
      <c r="F95" s="300"/>
      <c r="G95" s="56">
        <v>0</v>
      </c>
      <c r="H95" s="299"/>
      <c r="I95" s="67">
        <v>0</v>
      </c>
      <c r="K95" s="329"/>
    </row>
    <row r="96" spans="1:11" s="293" customFormat="1" ht="22.5" customHeight="1" x14ac:dyDescent="0.55000000000000004">
      <c r="A96" s="293" t="s">
        <v>204</v>
      </c>
      <c r="B96" s="55"/>
      <c r="C96" s="56">
        <v>-365186</v>
      </c>
      <c r="D96" s="300"/>
      <c r="E96" s="354">
        <v>-434580</v>
      </c>
      <c r="F96" s="300"/>
      <c r="G96" s="56">
        <v>0</v>
      </c>
      <c r="H96" s="299"/>
      <c r="I96" s="62">
        <v>0</v>
      </c>
      <c r="K96" s="329"/>
    </row>
    <row r="97" spans="1:11" s="293" customFormat="1" ht="22.5" customHeight="1" x14ac:dyDescent="0.55000000000000004">
      <c r="A97" s="293" t="s">
        <v>202</v>
      </c>
      <c r="B97" s="55"/>
      <c r="C97" s="56">
        <v>0</v>
      </c>
      <c r="D97" s="300"/>
      <c r="E97" s="309">
        <v>977652</v>
      </c>
      <c r="F97" s="300"/>
      <c r="G97" s="56">
        <v>0</v>
      </c>
      <c r="H97" s="299"/>
      <c r="I97" s="56">
        <v>977652</v>
      </c>
      <c r="K97" s="329"/>
    </row>
    <row r="98" spans="1:11" s="293" customFormat="1" ht="22.5" customHeight="1" x14ac:dyDescent="0.55000000000000004">
      <c r="A98" s="293" t="s">
        <v>171</v>
      </c>
      <c r="B98" s="55"/>
      <c r="C98" s="56">
        <v>-32715</v>
      </c>
      <c r="D98" s="56"/>
      <c r="E98" s="309">
        <v>-36958</v>
      </c>
      <c r="F98" s="56"/>
      <c r="G98" s="56">
        <v>-4770</v>
      </c>
      <c r="H98" s="299"/>
      <c r="I98" s="56">
        <v>-4770</v>
      </c>
      <c r="K98" s="329"/>
    </row>
    <row r="99" spans="1:11" s="293" customFormat="1" ht="22.5" customHeight="1" x14ac:dyDescent="0.55000000000000004">
      <c r="A99" s="293" t="s">
        <v>218</v>
      </c>
      <c r="B99" s="55"/>
      <c r="C99" s="56">
        <v>0</v>
      </c>
      <c r="D99" s="56"/>
      <c r="E99" s="321">
        <v>0</v>
      </c>
      <c r="F99" s="56"/>
      <c r="G99" s="56">
        <v>454000</v>
      </c>
      <c r="H99" s="299"/>
      <c r="I99" s="56">
        <v>2253000</v>
      </c>
      <c r="K99" s="329"/>
    </row>
    <row r="100" spans="1:11" s="293" customFormat="1" ht="22.5" customHeight="1" x14ac:dyDescent="0.55000000000000004">
      <c r="A100" s="293" t="s">
        <v>219</v>
      </c>
      <c r="B100" s="55"/>
      <c r="C100" s="56">
        <v>0</v>
      </c>
      <c r="D100" s="56"/>
      <c r="E100" s="321">
        <v>0</v>
      </c>
      <c r="F100" s="56"/>
      <c r="G100" s="56">
        <v>-177000</v>
      </c>
      <c r="H100" s="299"/>
      <c r="I100" s="56">
        <v>-660000</v>
      </c>
      <c r="K100" s="329"/>
    </row>
    <row r="101" spans="1:11" s="293" customFormat="1" ht="22.5" customHeight="1" x14ac:dyDescent="0.55000000000000004">
      <c r="A101" s="293" t="s">
        <v>172</v>
      </c>
      <c r="B101" s="55"/>
      <c r="C101" s="56">
        <v>-29</v>
      </c>
      <c r="D101" s="300"/>
      <c r="E101" s="354">
        <v>-235204</v>
      </c>
      <c r="F101" s="300"/>
      <c r="G101" s="56">
        <v>-29</v>
      </c>
      <c r="H101" s="299"/>
      <c r="I101" s="295">
        <v>-235204</v>
      </c>
      <c r="K101" s="329"/>
    </row>
    <row r="102" spans="1:11" s="293" customFormat="1" ht="22.5" hidden="1" customHeight="1" x14ac:dyDescent="0.55000000000000004">
      <c r="A102" s="293" t="s">
        <v>173</v>
      </c>
      <c r="B102" s="55"/>
      <c r="C102" s="56"/>
      <c r="D102" s="300"/>
      <c r="E102" s="321"/>
      <c r="F102" s="300"/>
      <c r="G102" s="56"/>
      <c r="H102" s="299"/>
      <c r="I102" s="67"/>
      <c r="K102" s="329"/>
    </row>
    <row r="103" spans="1:11" s="293" customFormat="1" ht="22.5" customHeight="1" x14ac:dyDescent="0.55000000000000004">
      <c r="A103" s="293" t="s">
        <v>174</v>
      </c>
      <c r="B103" s="55"/>
      <c r="C103" s="56">
        <v>-138326</v>
      </c>
      <c r="D103" s="300"/>
      <c r="E103" s="322">
        <v>-101286</v>
      </c>
      <c r="F103" s="300"/>
      <c r="G103" s="56">
        <v>-64282</v>
      </c>
      <c r="H103" s="299"/>
      <c r="I103" s="355">
        <v>-58367</v>
      </c>
      <c r="K103" s="329"/>
    </row>
    <row r="104" spans="1:11" s="297" customFormat="1" ht="22.5" customHeight="1" x14ac:dyDescent="0.6">
      <c r="A104" s="297" t="s">
        <v>175</v>
      </c>
      <c r="B104" s="330"/>
      <c r="C104" s="65">
        <f>SUM(C91:C103)</f>
        <v>276970</v>
      </c>
      <c r="D104" s="349"/>
      <c r="E104" s="323">
        <f>SUM(E91:E103)</f>
        <v>-150218</v>
      </c>
      <c r="F104" s="349"/>
      <c r="G104" s="65">
        <f>SUM(G91:G103)</f>
        <v>587919</v>
      </c>
      <c r="H104" s="350"/>
      <c r="I104" s="65">
        <f>SUM(I91:I103)</f>
        <v>1552311</v>
      </c>
      <c r="K104" s="343"/>
    </row>
    <row r="105" spans="1:11" s="293" customFormat="1" ht="22.5" customHeight="1" x14ac:dyDescent="0.55000000000000004">
      <c r="B105" s="330"/>
      <c r="C105" s="300"/>
      <c r="D105" s="300"/>
      <c r="E105" s="324"/>
      <c r="F105" s="300"/>
      <c r="G105" s="300"/>
      <c r="H105" s="299"/>
      <c r="I105" s="299"/>
      <c r="K105" s="329"/>
    </row>
    <row r="106" spans="1:11" s="297" customFormat="1" ht="22.5" customHeight="1" x14ac:dyDescent="0.6">
      <c r="A106" s="333" t="s">
        <v>269</v>
      </c>
      <c r="B106" s="330"/>
      <c r="C106" s="346"/>
      <c r="D106" s="346"/>
      <c r="E106" s="325"/>
      <c r="F106" s="346"/>
      <c r="G106" s="346"/>
      <c r="K106" s="343"/>
    </row>
    <row r="107" spans="1:11" s="297" customFormat="1" ht="22.5" customHeight="1" x14ac:dyDescent="0.6">
      <c r="A107" s="333" t="s">
        <v>220</v>
      </c>
      <c r="B107" s="330"/>
      <c r="C107" s="300">
        <f>C59+C80+C104</f>
        <v>237980</v>
      </c>
      <c r="D107" s="300"/>
      <c r="E107" s="324">
        <f>E59+E80+E104</f>
        <v>-1374433</v>
      </c>
      <c r="F107" s="300"/>
      <c r="G107" s="300">
        <f>G59+G80+G104</f>
        <v>91762</v>
      </c>
      <c r="H107" s="299"/>
      <c r="I107" s="300">
        <f>I59+I80+I104</f>
        <v>-37720</v>
      </c>
      <c r="K107" s="343"/>
    </row>
    <row r="108" spans="1:11" s="297" customFormat="1" ht="22.5" customHeight="1" x14ac:dyDescent="0.6">
      <c r="A108" s="333" t="s">
        <v>176</v>
      </c>
      <c r="B108" s="330"/>
      <c r="C108" s="300"/>
      <c r="D108" s="300"/>
      <c r="E108" s="324"/>
      <c r="F108" s="300"/>
      <c r="G108" s="300"/>
      <c r="H108" s="299"/>
      <c r="I108" s="301"/>
      <c r="K108" s="343"/>
    </row>
    <row r="109" spans="1:11" s="297" customFormat="1" ht="22.5" customHeight="1" x14ac:dyDescent="0.6">
      <c r="A109" s="333" t="s">
        <v>177</v>
      </c>
      <c r="B109" s="330"/>
      <c r="C109" s="56">
        <v>-6206</v>
      </c>
      <c r="D109" s="349"/>
      <c r="E109" s="322">
        <v>32063</v>
      </c>
      <c r="F109" s="346"/>
      <c r="G109" s="56">
        <v>0</v>
      </c>
      <c r="H109" s="293"/>
      <c r="I109" s="302">
        <v>0</v>
      </c>
      <c r="K109" s="343"/>
    </row>
    <row r="110" spans="1:11" s="297" customFormat="1" ht="22.5" customHeight="1" x14ac:dyDescent="0.6">
      <c r="A110" s="297" t="s">
        <v>269</v>
      </c>
      <c r="B110" s="330"/>
      <c r="C110" s="68">
        <f>SUM(C107:C109)</f>
        <v>231774</v>
      </c>
      <c r="D110" s="349"/>
      <c r="E110" s="326">
        <f>SUM(E107:E109)</f>
        <v>-1342370</v>
      </c>
      <c r="F110" s="349"/>
      <c r="G110" s="68">
        <f>SUM(G107:G109)</f>
        <v>91762</v>
      </c>
      <c r="H110" s="350"/>
      <c r="I110" s="303">
        <f>SUM(I107:I109)</f>
        <v>-37720</v>
      </c>
      <c r="K110" s="343"/>
    </row>
    <row r="111" spans="1:11" s="293" customFormat="1" ht="22.5" customHeight="1" x14ac:dyDescent="0.6">
      <c r="A111" s="84" t="s">
        <v>178</v>
      </c>
      <c r="B111" s="330"/>
      <c r="C111" s="67">
        <f>'BS3-5'!F10</f>
        <v>1093663</v>
      </c>
      <c r="D111" s="300"/>
      <c r="E111" s="321">
        <v>2528766</v>
      </c>
      <c r="F111" s="349"/>
      <c r="G111" s="67">
        <f>'BS3-5'!J10</f>
        <v>360766</v>
      </c>
      <c r="H111" s="299"/>
      <c r="I111" s="67">
        <v>359869</v>
      </c>
      <c r="K111" s="329"/>
    </row>
    <row r="112" spans="1:11" s="297" customFormat="1" ht="22.5" customHeight="1" thickBot="1" x14ac:dyDescent="0.65">
      <c r="A112" s="73" t="s">
        <v>279</v>
      </c>
      <c r="B112" s="330"/>
      <c r="C112" s="69">
        <f>SUM(C110:C111)</f>
        <v>1325437</v>
      </c>
      <c r="D112" s="349"/>
      <c r="E112" s="327">
        <f>SUM(E110:E111)</f>
        <v>1186396</v>
      </c>
      <c r="F112" s="349"/>
      <c r="G112" s="69">
        <f>SUM(G110:G111)</f>
        <v>452528</v>
      </c>
      <c r="H112" s="350"/>
      <c r="I112" s="304">
        <f>SUM(I110:I111)</f>
        <v>322149</v>
      </c>
      <c r="J112" s="70"/>
      <c r="K112" s="270"/>
    </row>
    <row r="113" spans="1:11" s="293" customFormat="1" ht="22.05" customHeight="1" thickTop="1" x14ac:dyDescent="0.6">
      <c r="B113" s="330"/>
      <c r="C113" s="360"/>
      <c r="D113" s="361"/>
      <c r="E113" s="360"/>
      <c r="F113" s="361"/>
      <c r="G113" s="361"/>
      <c r="H113" s="361"/>
      <c r="I113" s="361"/>
      <c r="J113" s="360"/>
      <c r="K113" s="351"/>
    </row>
    <row r="114" spans="1:11" s="293" customFormat="1" ht="22.5" customHeight="1" x14ac:dyDescent="0.6">
      <c r="A114" s="331" t="s">
        <v>214</v>
      </c>
      <c r="B114" s="330"/>
      <c r="C114" s="60"/>
      <c r="E114" s="313"/>
      <c r="G114" s="60"/>
      <c r="I114" s="60"/>
      <c r="K114" s="351"/>
    </row>
    <row r="115" spans="1:11" s="293" customFormat="1" ht="22.5" customHeight="1" x14ac:dyDescent="0.6">
      <c r="A115" s="293" t="s">
        <v>281</v>
      </c>
      <c r="B115" s="330"/>
      <c r="C115" s="60">
        <v>0</v>
      </c>
      <c r="E115" s="313">
        <v>633793</v>
      </c>
      <c r="G115" s="60">
        <v>0</v>
      </c>
      <c r="I115" s="60">
        <v>0</v>
      </c>
      <c r="K115" s="351"/>
    </row>
    <row r="116" spans="1:11" s="293" customFormat="1" ht="22.2" x14ac:dyDescent="0.6">
      <c r="A116" s="293" t="s">
        <v>215</v>
      </c>
      <c r="B116" s="330"/>
      <c r="C116" s="60">
        <v>-19016</v>
      </c>
      <c r="E116" s="313">
        <v>36923</v>
      </c>
      <c r="G116" s="60">
        <v>0</v>
      </c>
      <c r="I116" s="60">
        <v>211</v>
      </c>
      <c r="K116" s="351"/>
    </row>
    <row r="117" spans="1:11" s="293" customFormat="1" ht="22.2" hidden="1" x14ac:dyDescent="0.6">
      <c r="A117" s="293" t="s">
        <v>179</v>
      </c>
      <c r="B117" s="330"/>
      <c r="C117" s="60">
        <v>0</v>
      </c>
      <c r="E117" s="313"/>
      <c r="G117" s="60">
        <v>0</v>
      </c>
      <c r="I117" s="60"/>
      <c r="K117" s="351"/>
    </row>
    <row r="118" spans="1:11" ht="23.4" hidden="1" x14ac:dyDescent="0.6">
      <c r="A118" s="293" t="s">
        <v>180</v>
      </c>
      <c r="C118" s="60"/>
      <c r="D118" s="293"/>
      <c r="E118" s="313"/>
      <c r="F118" s="293"/>
      <c r="G118" s="60">
        <v>0</v>
      </c>
      <c r="H118" s="293"/>
      <c r="I118" s="60">
        <v>0</v>
      </c>
    </row>
    <row r="119" spans="1:11" ht="23.4" x14ac:dyDescent="0.6">
      <c r="A119" s="293" t="s">
        <v>181</v>
      </c>
      <c r="C119" s="60">
        <v>5073</v>
      </c>
      <c r="D119" s="293"/>
      <c r="E119" s="313">
        <v>-1509</v>
      </c>
      <c r="F119" s="293"/>
      <c r="G119" s="60">
        <v>0</v>
      </c>
      <c r="H119" s="293"/>
      <c r="I119" s="60">
        <v>0</v>
      </c>
    </row>
    <row r="120" spans="1:11" ht="23.4" x14ac:dyDescent="0.6">
      <c r="A120" s="293" t="s">
        <v>205</v>
      </c>
      <c r="C120" s="60">
        <v>100</v>
      </c>
      <c r="D120" s="293"/>
      <c r="E120" s="313">
        <v>10</v>
      </c>
      <c r="F120" s="293"/>
      <c r="G120" s="60">
        <v>0</v>
      </c>
      <c r="H120" s="293"/>
      <c r="I120" s="60">
        <v>0</v>
      </c>
    </row>
    <row r="121" spans="1:11" ht="23.4" hidden="1" x14ac:dyDescent="0.6">
      <c r="A121" s="293" t="s">
        <v>182</v>
      </c>
      <c r="C121" s="60">
        <v>0</v>
      </c>
      <c r="D121" s="293"/>
      <c r="E121" s="313"/>
      <c r="F121" s="293"/>
      <c r="G121" s="60">
        <v>0</v>
      </c>
      <c r="H121" s="293"/>
      <c r="I121" s="60"/>
    </row>
    <row r="122" spans="1:11" ht="23.4" hidden="1" x14ac:dyDescent="0.6">
      <c r="A122" s="293" t="s">
        <v>183</v>
      </c>
      <c r="C122" s="60">
        <v>0</v>
      </c>
      <c r="D122" s="293"/>
      <c r="E122" s="313"/>
      <c r="F122" s="293"/>
      <c r="G122" s="60">
        <v>0</v>
      </c>
      <c r="H122" s="293"/>
      <c r="I122" s="60"/>
    </row>
    <row r="123" spans="1:11" ht="23.4" x14ac:dyDescent="0.6">
      <c r="A123" s="293" t="s">
        <v>256</v>
      </c>
      <c r="C123" s="60"/>
      <c r="D123" s="293"/>
      <c r="E123" s="313"/>
      <c r="F123" s="293"/>
      <c r="G123" s="60"/>
      <c r="H123" s="293"/>
      <c r="I123" s="60"/>
    </row>
    <row r="124" spans="1:11" ht="23.4" x14ac:dyDescent="0.6">
      <c r="A124" s="293" t="s">
        <v>257</v>
      </c>
      <c r="C124" s="60">
        <v>8476</v>
      </c>
      <c r="D124" s="293"/>
      <c r="E124" s="313">
        <f>0</f>
        <v>0</v>
      </c>
      <c r="F124" s="293"/>
      <c r="G124" s="60">
        <v>0</v>
      </c>
      <c r="H124" s="293"/>
      <c r="I124" s="60">
        <v>0</v>
      </c>
    </row>
    <row r="125" spans="1:11" ht="23.4" x14ac:dyDescent="0.6">
      <c r="A125" s="293" t="s">
        <v>284</v>
      </c>
      <c r="C125" s="60">
        <v>662662</v>
      </c>
      <c r="D125" s="293"/>
      <c r="E125" s="313">
        <v>0</v>
      </c>
      <c r="F125" s="293"/>
      <c r="G125" s="60">
        <v>0</v>
      </c>
      <c r="H125" s="293"/>
      <c r="I125" s="60">
        <v>0</v>
      </c>
    </row>
    <row r="126" spans="1:11" ht="23.4" x14ac:dyDescent="0.6">
      <c r="A126" s="293" t="s">
        <v>184</v>
      </c>
      <c r="C126" s="60">
        <v>-26777</v>
      </c>
      <c r="D126" s="293"/>
      <c r="E126" s="313">
        <v>16265</v>
      </c>
      <c r="F126" s="293"/>
      <c r="G126" s="60">
        <v>0</v>
      </c>
      <c r="H126" s="293"/>
      <c r="I126" s="60">
        <v>0</v>
      </c>
    </row>
    <row r="127" spans="1:11" ht="22.5" customHeight="1" x14ac:dyDescent="0.6">
      <c r="A127" s="293" t="s">
        <v>185</v>
      </c>
      <c r="C127" s="60">
        <v>-25256</v>
      </c>
      <c r="D127" s="293"/>
      <c r="E127" s="313">
        <v>15820</v>
      </c>
      <c r="F127" s="293"/>
      <c r="G127" s="60">
        <v>0</v>
      </c>
      <c r="H127" s="293"/>
      <c r="I127" s="60">
        <v>0</v>
      </c>
    </row>
    <row r="128" spans="1:11" s="293" customFormat="1" ht="21.6" hidden="1" x14ac:dyDescent="0.55000000000000004">
      <c r="A128" s="293" t="s">
        <v>232</v>
      </c>
      <c r="B128" s="330"/>
      <c r="C128" s="60">
        <v>0</v>
      </c>
      <c r="E128" s="313"/>
      <c r="G128" s="60">
        <v>0</v>
      </c>
      <c r="I128" s="60"/>
      <c r="K128" s="329"/>
    </row>
    <row r="129" spans="1:9" ht="22.5" hidden="1" customHeight="1" x14ac:dyDescent="0.6">
      <c r="A129" s="293" t="s">
        <v>186</v>
      </c>
      <c r="C129" s="60">
        <v>0</v>
      </c>
      <c r="D129" s="293"/>
      <c r="E129" s="313"/>
      <c r="F129" s="293"/>
      <c r="G129" s="60">
        <v>0</v>
      </c>
      <c r="H129" s="293"/>
      <c r="I129" s="60"/>
    </row>
    <row r="130" spans="1:9" ht="22.5" hidden="1" customHeight="1" x14ac:dyDescent="0.6">
      <c r="A130" s="293" t="s">
        <v>211</v>
      </c>
      <c r="C130" s="60">
        <v>0</v>
      </c>
      <c r="D130" s="293"/>
      <c r="E130" s="313"/>
      <c r="F130" s="293"/>
      <c r="G130" s="60">
        <v>0</v>
      </c>
      <c r="H130" s="293"/>
      <c r="I130" s="60"/>
    </row>
    <row r="131" spans="1:9" ht="22.5" hidden="1" customHeight="1" x14ac:dyDescent="0.6">
      <c r="A131" s="293" t="s">
        <v>231</v>
      </c>
      <c r="C131" s="60">
        <v>0</v>
      </c>
      <c r="E131" s="313"/>
      <c r="G131" s="60">
        <v>0</v>
      </c>
      <c r="I131" s="60"/>
    </row>
    <row r="132" spans="1:9" ht="22.5" hidden="1" customHeight="1" x14ac:dyDescent="0.6">
      <c r="A132" s="293" t="s">
        <v>232</v>
      </c>
      <c r="C132" s="60">
        <v>0</v>
      </c>
      <c r="E132" s="313"/>
      <c r="G132" s="60">
        <v>0</v>
      </c>
      <c r="I132" s="60"/>
    </row>
    <row r="133" spans="1:9" ht="22.5" customHeight="1" x14ac:dyDescent="0.6">
      <c r="E133" s="313"/>
      <c r="I133" s="60"/>
    </row>
    <row r="134" spans="1:9" ht="22.5" customHeight="1" x14ac:dyDescent="0.6">
      <c r="E134" s="313"/>
      <c r="I134" s="60"/>
    </row>
  </sheetData>
  <mergeCells count="21">
    <mergeCell ref="C41:E41"/>
    <mergeCell ref="G41:I41"/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  <mergeCell ref="C88:I88"/>
    <mergeCell ref="C43:I43"/>
    <mergeCell ref="C84:E84"/>
    <mergeCell ref="G84:I84"/>
    <mergeCell ref="C85:E85"/>
    <mergeCell ref="G85:I85"/>
    <mergeCell ref="C86:E86"/>
    <mergeCell ref="G86:I86"/>
  </mergeCells>
  <pageMargins left="0.7" right="0.7" top="0.48" bottom="0.5" header="0.5" footer="0.5"/>
  <pageSetup paperSize="9" scale="75" firstPageNumber="14" fitToHeight="0" orientation="portrait" blackAndWhite="1" cellComments="asDisplayed" useFirstPageNumber="1" copies="2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5" max="9" man="1"/>
    <brk id="80" max="9" man="1"/>
  </rowBreaks>
  <ignoredErrors>
    <ignoredError sqref="C112:D112 F112:H112" formula="1"/>
    <ignoredError sqref="C7:I11 C87:I90 D13:F13 D12:F12 H12:I12 H13:I13 C93:I93 D91:F91 D92:F92 H91:I91 H92:I92 D94:F94 H94:I94 C42:I46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1C639D-37C1-4030-8BB0-188D9AE727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C79BB4-BF7E-40AA-A815-524F5F7720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BS3-5</vt:lpstr>
      <vt:lpstr>PL6-7 (3 เดือน)</vt:lpstr>
      <vt:lpstr>PL8-9 (9 เดือน)</vt:lpstr>
      <vt:lpstr>CH-Conso 66</vt:lpstr>
      <vt:lpstr>CH-Conso 67</vt:lpstr>
      <vt:lpstr>CH Seperate 66</vt:lpstr>
      <vt:lpstr>CH-Seperate 67</vt:lpstr>
      <vt:lpstr>Cash flow 15-17</vt:lpstr>
      <vt:lpstr>'BS3-5'!Print_Area</vt:lpstr>
      <vt:lpstr>'Cash flow 15-17'!Print_Area</vt:lpstr>
      <vt:lpstr>'CH Seperate 66'!Print_Area</vt:lpstr>
      <vt:lpstr>'CH-Conso 66'!Print_Area</vt:lpstr>
      <vt:lpstr>'CH-Conso 67'!Print_Area</vt:lpstr>
      <vt:lpstr>'CH-Seperate 67'!Print_Area</vt:lpstr>
      <vt:lpstr>'PL6-7 (3 เดือน)'!Print_Area</vt:lpstr>
      <vt:lpstr>'PL8-9 (9 เดือน)'!Print_Area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SEREN_Yaowaluk Banyennjam&lt;ACC&amp;FIN&gt;</cp:lastModifiedBy>
  <cp:revision/>
  <cp:lastPrinted>2024-11-11T06:08:35Z</cp:lastPrinted>
  <dcterms:created xsi:type="dcterms:W3CDTF">1999-04-21T14:26:53Z</dcterms:created>
  <dcterms:modified xsi:type="dcterms:W3CDTF">2024-11-12T08:13:14Z</dcterms:modified>
  <cp:category/>
  <cp:contentStatus/>
</cp:coreProperties>
</file>