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. Conso\2024\Q3-2024\10. ข้อมูลส่งตลาด\งบส่งตลาด\"/>
    </mc:Choice>
  </mc:AlternateContent>
  <xr:revisionPtr revIDLastSave="0" documentId="13_ncr:1_{69571387-E11C-4477-B559-176D785B0434}" xr6:coauthVersionLast="47" xr6:coauthVersionMax="47" xr10:uidLastSave="{00000000-0000-0000-0000-000000000000}"/>
  <bookViews>
    <workbookView xWindow="-108" yWindow="-108" windowWidth="23256" windowHeight="12576" tabRatio="661" xr2:uid="{00000000-000D-0000-FFFF-FFFF00000000}"/>
  </bookViews>
  <sheets>
    <sheet name="BS2-4" sheetId="24" r:id="rId1"/>
    <sheet name="PL6-7 (3 เดือน)" sheetId="12" r:id="rId2"/>
    <sheet name="PL8-9 (9 เดือน)" sheetId="31" r:id="rId3"/>
    <sheet name="CH-Conso7" sheetId="25" r:id="rId4"/>
    <sheet name="CH-Conso8" sheetId="32" r:id="rId5"/>
    <sheet name="CH-Separate9" sheetId="28" r:id="rId6"/>
    <sheet name="CH-Separate10" sheetId="30" r:id="rId7"/>
    <sheet name="Cash flow11-12" sheetId="6" r:id="rId8"/>
  </sheets>
  <definedNames>
    <definedName name="_xlnm._FilterDatabase" localSheetId="3" hidden="1">'CH-Conso7'!$A$21:$Z$21</definedName>
    <definedName name="_xlnm._FilterDatabase" localSheetId="4" hidden="1">'CH-Conso8'!$A$21:$Z$21</definedName>
    <definedName name="_Hlk120336604" localSheetId="7">'Cash flow11-12'!#REF!</definedName>
    <definedName name="_xlnm.Print_Area" localSheetId="0">'BS2-4'!$B$1:$L$104</definedName>
    <definedName name="_xlnm.Print_Area" localSheetId="7">'Cash flow11-12'!$A$1:$H$128</definedName>
    <definedName name="_xlnm.Print_Area" localSheetId="3">'CH-Conso7'!$A$1:$X$35</definedName>
    <definedName name="_xlnm.Print_Area" localSheetId="4">'CH-Conso8'!$A$1:$X$35</definedName>
    <definedName name="_xlnm.Print_Area" localSheetId="6">'CH-Separate10'!$A$1:$N$23</definedName>
    <definedName name="_xlnm.Print_Area" localSheetId="5">'CH-Separate9'!$A$1:$N$24</definedName>
    <definedName name="_xlnm.Print_Area" localSheetId="1">'PL6-7 (3 เดือน)'!$A$1:$J$71</definedName>
    <definedName name="_xlnm.Print_Area" localSheetId="2">'PL8-9 (9 เดือน)'!$A$1:$J$71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25" l="1"/>
  <c r="F35" i="32"/>
  <c r="F35" i="28"/>
  <c r="F35" i="30"/>
  <c r="F35" i="24"/>
  <c r="D11" i="6"/>
  <c r="F30" i="31"/>
  <c r="F30" i="12"/>
  <c r="B64" i="6"/>
  <c r="V23" i="32" l="1"/>
  <c r="F33" i="6"/>
  <c r="F19" i="6" l="1"/>
  <c r="P23" i="32" l="1"/>
  <c r="N23" i="32"/>
  <c r="J23" i="32"/>
  <c r="H23" i="32"/>
  <c r="F23" i="32"/>
  <c r="D23" i="32"/>
  <c r="L23" i="32"/>
  <c r="L18" i="24" l="1"/>
  <c r="J18" i="24"/>
  <c r="H18" i="24"/>
  <c r="F18" i="24"/>
  <c r="L23" i="25" l="1"/>
  <c r="V28" i="32" l="1"/>
  <c r="V30" i="32" s="1"/>
  <c r="R22" i="32"/>
  <c r="K34" i="32"/>
  <c r="J34" i="32"/>
  <c r="G34" i="32"/>
  <c r="F34" i="32"/>
  <c r="E34" i="32"/>
  <c r="D34" i="32"/>
  <c r="L32" i="32"/>
  <c r="R28" i="32"/>
  <c r="V25" i="32"/>
  <c r="V34" i="32" s="1"/>
  <c r="H25" i="32"/>
  <c r="H34" i="32" s="1"/>
  <c r="X21" i="32"/>
  <c r="L18" i="32"/>
  <c r="R17" i="32"/>
  <c r="T17" i="32" s="1"/>
  <c r="R13" i="32"/>
  <c r="T13" i="32" s="1"/>
  <c r="X13" i="32" s="1"/>
  <c r="V28" i="25"/>
  <c r="R13" i="25"/>
  <c r="T13" i="25" s="1"/>
  <c r="R17" i="25"/>
  <c r="R23" i="25"/>
  <c r="R28" i="25"/>
  <c r="L21" i="25"/>
  <c r="X22" i="25"/>
  <c r="X23" i="25" s="1"/>
  <c r="V23" i="25"/>
  <c r="V25" i="25" s="1"/>
  <c r="T23" i="25"/>
  <c r="P23" i="25"/>
  <c r="N23" i="25"/>
  <c r="J23" i="25"/>
  <c r="H23" i="25"/>
  <c r="H25" i="25" s="1"/>
  <c r="H34" i="25" s="1"/>
  <c r="F23" i="25"/>
  <c r="D23" i="25"/>
  <c r="L22" i="25"/>
  <c r="X21" i="25"/>
  <c r="T22" i="32" l="1"/>
  <c r="T23" i="32" s="1"/>
  <c r="R23" i="32"/>
  <c r="L25" i="32"/>
  <c r="X22" i="32"/>
  <c r="X23" i="32" s="1"/>
  <c r="T18" i="32"/>
  <c r="X17" i="32"/>
  <c r="T25" i="32" l="1"/>
  <c r="X18" i="32"/>
  <c r="X25" i="32" s="1"/>
  <c r="B78" i="6" l="1"/>
  <c r="F78" i="6"/>
  <c r="D78" i="6"/>
  <c r="H78" i="6"/>
  <c r="F101" i="6" l="1"/>
  <c r="B101" i="6" l="1"/>
  <c r="J14" i="31" l="1"/>
  <c r="H14" i="31" l="1"/>
  <c r="H27" i="31" s="1"/>
  <c r="H30" i="31" s="1"/>
  <c r="H32" i="31" s="1"/>
  <c r="F11" i="6" s="1"/>
  <c r="F31" i="6" s="1"/>
  <c r="F14" i="12"/>
  <c r="F27" i="12" s="1"/>
  <c r="F32" i="12" s="1"/>
  <c r="H14" i="12"/>
  <c r="H27" i="12" s="1"/>
  <c r="H30" i="12" s="1"/>
  <c r="H32" i="12" s="1"/>
  <c r="J14" i="12"/>
  <c r="J27" i="12" s="1"/>
  <c r="J30" i="12" s="1"/>
  <c r="J32" i="12" s="1"/>
  <c r="F14" i="31"/>
  <c r="F27" i="31" s="1"/>
  <c r="F32" i="31" s="1"/>
  <c r="D31" i="6" s="1"/>
  <c r="J27" i="31"/>
  <c r="J30" i="31" s="1"/>
  <c r="J32" i="31" s="1"/>
  <c r="H11" i="6" s="1"/>
  <c r="F39" i="12"/>
  <c r="H39" i="12"/>
  <c r="J39" i="12"/>
  <c r="J47" i="31" l="1"/>
  <c r="L21" i="28" s="1"/>
  <c r="H47" i="31"/>
  <c r="L20" i="30" s="1"/>
  <c r="F47" i="31"/>
  <c r="P29" i="25" s="1"/>
  <c r="D47" i="31"/>
  <c r="P29" i="32" s="1"/>
  <c r="P30" i="32" s="1"/>
  <c r="P34" i="32" s="1"/>
  <c r="J39" i="31"/>
  <c r="H39" i="31"/>
  <c r="F39" i="31"/>
  <c r="N29" i="25" s="1"/>
  <c r="R29" i="25" s="1"/>
  <c r="R30" i="25" s="1"/>
  <c r="R34" i="25" s="1"/>
  <c r="D39" i="31"/>
  <c r="N29" i="32" s="1"/>
  <c r="I14" i="31"/>
  <c r="G14" i="31"/>
  <c r="D14" i="31"/>
  <c r="D27" i="31" s="1"/>
  <c r="D30" i="31" s="1"/>
  <c r="D32" i="31" s="1"/>
  <c r="R29" i="32" l="1"/>
  <c r="N30" i="32"/>
  <c r="N34" i="32" s="1"/>
  <c r="D61" i="31"/>
  <c r="L28" i="32" s="1"/>
  <c r="B11" i="6"/>
  <c r="B31" i="6" s="1"/>
  <c r="D48" i="31"/>
  <c r="D49" i="31" s="1"/>
  <c r="J48" i="31"/>
  <c r="F48" i="31"/>
  <c r="F49" i="31" s="1"/>
  <c r="H48" i="31"/>
  <c r="J61" i="31"/>
  <c r="J49" i="31"/>
  <c r="H61" i="31"/>
  <c r="J19" i="30" s="1"/>
  <c r="H49" i="31"/>
  <c r="T29" i="32" l="1"/>
  <c r="X29" i="32" s="1"/>
  <c r="R30" i="32"/>
  <c r="R34" i="32" s="1"/>
  <c r="L30" i="32"/>
  <c r="L34" i="32" s="1"/>
  <c r="T28" i="32"/>
  <c r="H66" i="31"/>
  <c r="H68" i="31" s="1"/>
  <c r="F63" i="31"/>
  <c r="F70" i="31"/>
  <c r="L28" i="25"/>
  <c r="F66" i="31"/>
  <c r="F68" i="31" s="1"/>
  <c r="D66" i="31"/>
  <c r="D68" i="31" s="1"/>
  <c r="J66" i="31"/>
  <c r="J68" i="31" s="1"/>
  <c r="J63" i="31"/>
  <c r="J20" i="28"/>
  <c r="J70" i="31"/>
  <c r="H63" i="31"/>
  <c r="D63" i="31"/>
  <c r="T30" i="32" l="1"/>
  <c r="T34" i="32" s="1"/>
  <c r="X34" i="32" s="1"/>
  <c r="X28" i="32"/>
  <c r="X30" i="32" s="1"/>
  <c r="B95" i="6"/>
  <c r="F47" i="6" l="1"/>
  <c r="J73" i="24" l="1"/>
  <c r="J60" i="24"/>
  <c r="J33" i="24"/>
  <c r="J75" i="24" l="1"/>
  <c r="J35" i="24"/>
  <c r="H95" i="6" l="1"/>
  <c r="F95" i="6"/>
  <c r="H31" i="6"/>
  <c r="H45" i="6" s="1"/>
  <c r="H47" i="6" s="1"/>
  <c r="N11" i="30" l="1"/>
  <c r="H24" i="28" l="1"/>
  <c r="F24" i="28"/>
  <c r="D24" i="28"/>
  <c r="L22" i="28"/>
  <c r="L24" i="28" s="1"/>
  <c r="N21" i="28"/>
  <c r="J17" i="28"/>
  <c r="N16" i="28"/>
  <c r="N17" i="28" s="1"/>
  <c r="N12" i="28"/>
  <c r="K34" i="25"/>
  <c r="J34" i="25"/>
  <c r="G34" i="25"/>
  <c r="F34" i="25"/>
  <c r="E34" i="25"/>
  <c r="D34" i="25"/>
  <c r="L32" i="25"/>
  <c r="V30" i="25"/>
  <c r="V34" i="25" s="1"/>
  <c r="P30" i="25"/>
  <c r="P34" i="25" s="1"/>
  <c r="L18" i="25"/>
  <c r="L25" i="25" s="1"/>
  <c r="T17" i="25"/>
  <c r="X13" i="25" l="1"/>
  <c r="X17" i="25"/>
  <c r="T18" i="25"/>
  <c r="T25" i="25" s="1"/>
  <c r="X18" i="25" l="1"/>
  <c r="X25" i="25" s="1"/>
  <c r="L99" i="24" l="1"/>
  <c r="L101" i="24" s="1"/>
  <c r="D39" i="12" l="1"/>
  <c r="N30" i="25" l="1"/>
  <c r="N34" i="25" s="1"/>
  <c r="T29" i="25" l="1"/>
  <c r="X29" i="25" s="1"/>
  <c r="N15" i="30" l="1"/>
  <c r="H60" i="24" l="1"/>
  <c r="F60" i="24"/>
  <c r="H21" i="30" l="1"/>
  <c r="F21" i="30"/>
  <c r="D21" i="30"/>
  <c r="L16" i="30"/>
  <c r="J16" i="30"/>
  <c r="H16" i="30"/>
  <c r="F16" i="30"/>
  <c r="D16" i="30"/>
  <c r="N16" i="30"/>
  <c r="D70" i="31" l="1"/>
  <c r="D95" i="6" l="1"/>
  <c r="F47" i="12"/>
  <c r="F61" i="12"/>
  <c r="F70" i="12" s="1"/>
  <c r="J47" i="12"/>
  <c r="J61" i="12"/>
  <c r="J70" i="12" s="1"/>
  <c r="J22" i="28" l="1"/>
  <c r="J24" i="28" s="1"/>
  <c r="N20" i="28"/>
  <c r="N22" i="28" s="1"/>
  <c r="N24" i="28" s="1"/>
  <c r="L30" i="25"/>
  <c r="L34" i="25" s="1"/>
  <c r="T28" i="25"/>
  <c r="J63" i="12"/>
  <c r="F63" i="12"/>
  <c r="J49" i="12"/>
  <c r="J66" i="12" s="1"/>
  <c r="J68" i="12" s="1"/>
  <c r="H23" i="30"/>
  <c r="D23" i="30"/>
  <c r="H70" i="31" s="1"/>
  <c r="F23" i="30"/>
  <c r="J48" i="12"/>
  <c r="F48" i="12"/>
  <c r="F49" i="12" s="1"/>
  <c r="F66" i="12" s="1"/>
  <c r="F68" i="12" s="1"/>
  <c r="D47" i="6" l="1"/>
  <c r="H98" i="6"/>
  <c r="H100" i="6" s="1"/>
  <c r="X28" i="25"/>
  <c r="X30" i="25" s="1"/>
  <c r="T30" i="25"/>
  <c r="T34" i="25" s="1"/>
  <c r="X34" i="25" s="1"/>
  <c r="H73" i="24"/>
  <c r="H75" i="24" s="1"/>
  <c r="L73" i="24"/>
  <c r="L60" i="24"/>
  <c r="H33" i="24"/>
  <c r="H35" i="24" s="1"/>
  <c r="L33" i="24"/>
  <c r="D100" i="6" l="1"/>
  <c r="D102" i="6" s="1"/>
  <c r="L75" i="24"/>
  <c r="L103" i="24" s="1"/>
  <c r="L35" i="24"/>
  <c r="F73" i="24" l="1"/>
  <c r="D47" i="12" l="1"/>
  <c r="D48" i="12" l="1"/>
  <c r="F75" i="24"/>
  <c r="F33" i="24"/>
  <c r="H47" i="12" l="1"/>
  <c r="H48" i="12" l="1"/>
  <c r="H99" i="24"/>
  <c r="H101" i="24" s="1"/>
  <c r="H103" i="24" s="1"/>
  <c r="N20" i="30" l="1"/>
  <c r="L21" i="30"/>
  <c r="L23" i="30" s="1"/>
  <c r="I14" i="12"/>
  <c r="H61" i="12"/>
  <c r="H70" i="12" s="1"/>
  <c r="G14" i="12"/>
  <c r="D14" i="12"/>
  <c r="D27" i="12" s="1"/>
  <c r="D30" i="12" s="1"/>
  <c r="D32" i="12" s="1"/>
  <c r="D70" i="12" l="1"/>
  <c r="H63" i="12"/>
  <c r="H49" i="12"/>
  <c r="H66" i="12" s="1"/>
  <c r="H68" i="12" s="1"/>
  <c r="D49" i="12"/>
  <c r="B45" i="6" l="1"/>
  <c r="B47" i="6" s="1"/>
  <c r="N19" i="30"/>
  <c r="N21" i="30" s="1"/>
  <c r="N23" i="30" s="1"/>
  <c r="J21" i="30"/>
  <c r="J23" i="30" s="1"/>
  <c r="J99" i="24" s="1"/>
  <c r="J101" i="24" s="1"/>
  <c r="J103" i="24" s="1"/>
  <c r="D68" i="12"/>
  <c r="F99" i="24" l="1"/>
  <c r="F101" i="24" s="1"/>
  <c r="F103" i="24" s="1"/>
  <c r="D63" i="12"/>
  <c r="B98" i="6" l="1"/>
  <c r="B100" i="6" s="1"/>
  <c r="B102" i="6" s="1"/>
  <c r="F100" i="6"/>
  <c r="F102" i="6" s="1"/>
  <c r="H102" i="6" l="1"/>
</calcChain>
</file>

<file path=xl/sharedStrings.xml><?xml version="1.0" encoding="utf-8"?>
<sst xmlns="http://schemas.openxmlformats.org/spreadsheetml/2006/main" count="580" uniqueCount="289">
  <si>
    <t>SNC Former Public Company Limited and its Subsidiaries</t>
  </si>
  <si>
    <t>Statement of financial position</t>
  </si>
  <si>
    <t>Consolidated financial</t>
  </si>
  <si>
    <t>Separate financial</t>
  </si>
  <si>
    <t>statements</t>
  </si>
  <si>
    <t xml:space="preserve">statements </t>
  </si>
  <si>
    <t>31 December</t>
  </si>
  <si>
    <t>Assets</t>
  </si>
  <si>
    <t>Note</t>
  </si>
  <si>
    <t>Current assets</t>
  </si>
  <si>
    <t>TAS 1.54(i)</t>
  </si>
  <si>
    <t xml:space="preserve">Cash and cash equivalents </t>
  </si>
  <si>
    <t>TAS 1.54(h)</t>
  </si>
  <si>
    <t>Trade accounts receivable</t>
  </si>
  <si>
    <t>Other receivables</t>
  </si>
  <si>
    <t>Short-term loans to related parties</t>
  </si>
  <si>
    <t>TAS 1.54(g)</t>
  </si>
  <si>
    <t>Inventories</t>
  </si>
  <si>
    <t>Other current assets</t>
  </si>
  <si>
    <t>TAS 1.54(j), 1.60</t>
  </si>
  <si>
    <t xml:space="preserve">Total current assets </t>
  </si>
  <si>
    <t>Non-current assets</t>
  </si>
  <si>
    <t>Other non-current financial assets</t>
  </si>
  <si>
    <t>Investments in subsidiaries</t>
  </si>
  <si>
    <t>Investments in associate</t>
  </si>
  <si>
    <t>Investment properties</t>
  </si>
  <si>
    <t>TAS 1.54(b)</t>
  </si>
  <si>
    <t xml:space="preserve">Property, plant and equipment  </t>
  </si>
  <si>
    <t>TAS 1.54(a)</t>
  </si>
  <si>
    <t>Right-of-use assets</t>
  </si>
  <si>
    <t>Intangible assets</t>
  </si>
  <si>
    <t>TAS 1.54(c)</t>
  </si>
  <si>
    <t>Deferred tax assets</t>
  </si>
  <si>
    <t xml:space="preserve">Non-current financial assets pledged as collateral </t>
  </si>
  <si>
    <t>Other non-current assets</t>
  </si>
  <si>
    <t>TAS 1.60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</si>
  <si>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</si>
  <si>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</si>
  <si>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</si>
  <si>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</si>
  <si>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</si>
  <si>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TAS 1.54(k)</t>
  </si>
  <si>
    <t>Trade and other payables</t>
  </si>
  <si>
    <t>Dividend payable</t>
  </si>
  <si>
    <t>Current portion of deferred income</t>
  </si>
  <si>
    <t>Accounts payable - acquisition of assets</t>
  </si>
  <si>
    <t>Short-term loans from related parties</t>
  </si>
  <si>
    <t xml:space="preserve">Current portion of long-term loans from </t>
  </si>
  <si>
    <t xml:space="preserve">   financial institutions</t>
  </si>
  <si>
    <t>Current portion of lease liabilities</t>
  </si>
  <si>
    <t>Corporate income tax payable</t>
  </si>
  <si>
    <t>Other current financial liability</t>
  </si>
  <si>
    <t>Current provisions</t>
  </si>
  <si>
    <t>Other current liabilities</t>
  </si>
  <si>
    <t>TAS 1.54(p), 60</t>
  </si>
  <si>
    <t xml:space="preserve">Total current liabilities </t>
  </si>
  <si>
    <t>TAS 1.54(m)</t>
  </si>
  <si>
    <t xml:space="preserve">Non-current liabilities </t>
  </si>
  <si>
    <t>Other non-current payables</t>
  </si>
  <si>
    <t>Deferred income</t>
  </si>
  <si>
    <t>Non-current accounts payable - acquisition of assets</t>
  </si>
  <si>
    <t>Long-term loans from financial institutions</t>
  </si>
  <si>
    <t>Lease liabilities</t>
  </si>
  <si>
    <t>Debentures</t>
  </si>
  <si>
    <t>Provisions for employee benefits</t>
  </si>
  <si>
    <t>Other non-current liabilities</t>
  </si>
  <si>
    <t xml:space="preserve">Total non-current liabilities </t>
  </si>
  <si>
    <t>Total liabilities</t>
  </si>
  <si>
    <t>TAS 1.78(e)</t>
  </si>
  <si>
    <t>Equity</t>
  </si>
  <si>
    <t xml:space="preserve">Share capital: </t>
  </si>
  <si>
    <t xml:space="preserve">     Authorised share capital</t>
  </si>
  <si>
    <t xml:space="preserve">     Issued and paid-up share capital</t>
  </si>
  <si>
    <t>Share premium on ordinary shares</t>
  </si>
  <si>
    <t>Retained earnings</t>
  </si>
  <si>
    <t xml:space="preserve">     Appropriated</t>
  </si>
  <si>
    <t xml:space="preserve">          Legal reserve</t>
  </si>
  <si>
    <t xml:space="preserve">     Unappropriated</t>
  </si>
  <si>
    <t>Other components of equity</t>
  </si>
  <si>
    <t>Equity attributable to owners of the parent</t>
  </si>
  <si>
    <t>TAS 1.54(q), 27.27</t>
  </si>
  <si>
    <t>Non-controlling interests</t>
  </si>
  <si>
    <t>Total equity</t>
  </si>
  <si>
    <t>Total liabilities and equity</t>
  </si>
  <si>
    <t>Continuing operations</t>
  </si>
  <si>
    <t>Revenues from sales of goods and</t>
  </si>
  <si>
    <t xml:space="preserve">   rendering of services</t>
  </si>
  <si>
    <t>Gross profit</t>
  </si>
  <si>
    <t>Interest income</t>
  </si>
  <si>
    <t>Net foreign exchange gain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</si>
  <si>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</si>
  <si>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</si>
  <si>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</si>
  <si>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Direct expenses arising from investment properties</t>
  </si>
  <si>
    <t>Directors and management benefit expenses</t>
  </si>
  <si>
    <t>Impairment loss on investments in subsidiary</t>
  </si>
  <si>
    <t>-</t>
  </si>
  <si>
    <t>Gain (loss) on sale of investment in associate</t>
  </si>
  <si>
    <t>Finance costs</t>
  </si>
  <si>
    <t>Other comprehensive income</t>
  </si>
  <si>
    <t>Items that will be reclassified subsequently to profit or loss</t>
  </si>
  <si>
    <t>Total items that will be reclassified subsequently to profit or loss</t>
  </si>
  <si>
    <t>Income tax relating to items that will not be reclassified</t>
  </si>
  <si>
    <t xml:space="preserve">   Owners of the parent</t>
  </si>
  <si>
    <t xml:space="preserve">   Non-controlling interests</t>
  </si>
  <si>
    <t>Consolidated financial statements</t>
  </si>
  <si>
    <t xml:space="preserve">Other components of </t>
  </si>
  <si>
    <t>equity</t>
  </si>
  <si>
    <t>Total</t>
  </si>
  <si>
    <t xml:space="preserve">Equity </t>
  </si>
  <si>
    <t xml:space="preserve">Issued and </t>
  </si>
  <si>
    <t>Other</t>
  </si>
  <si>
    <t>Cash flow</t>
  </si>
  <si>
    <t>attributable to</t>
  </si>
  <si>
    <t>Non-</t>
  </si>
  <si>
    <t>paid-up</t>
  </si>
  <si>
    <t>surpluses</t>
  </si>
  <si>
    <t>Legal</t>
  </si>
  <si>
    <t>hedge</t>
  </si>
  <si>
    <t>Fair value</t>
  </si>
  <si>
    <t>owners of</t>
  </si>
  <si>
    <t xml:space="preserve">controlling </t>
  </si>
  <si>
    <t>share capital</t>
  </si>
  <si>
    <t>Share premium</t>
  </si>
  <si>
    <t>(deficits)</t>
  </si>
  <si>
    <t>reserve</t>
  </si>
  <si>
    <t xml:space="preserve">Unappropriated </t>
  </si>
  <si>
    <t>of equity</t>
  </si>
  <si>
    <t>interests</t>
  </si>
  <si>
    <t>Transactions with owners, recorded directly in equity</t>
  </si>
  <si>
    <t xml:space="preserve">    Contributions by and distributions to owners</t>
  </si>
  <si>
    <t xml:space="preserve">    Dividends to owners of the Company</t>
  </si>
  <si>
    <t xml:space="preserve">    Total contributions by and distributions to owners</t>
  </si>
  <si>
    <t xml:space="preserve">    Changes in ownership interests in subsidiaries</t>
  </si>
  <si>
    <t xml:space="preserve">    Other comprehensive income</t>
  </si>
  <si>
    <t>Balance at 1 January 2023</t>
  </si>
  <si>
    <t>Separate financial statements</t>
  </si>
  <si>
    <t>Unappropriated</t>
  </si>
  <si>
    <t xml:space="preserve">   Total contributions by and distributions to owners</t>
  </si>
  <si>
    <t>Cash flows from operating activities</t>
  </si>
  <si>
    <t>Depreciation of investment properties</t>
  </si>
  <si>
    <t xml:space="preserve">Depreciation of property, plant and equipment  </t>
  </si>
  <si>
    <t>Depreciation of right-of-use assets</t>
  </si>
  <si>
    <t>Amortisation of intangible assets</t>
  </si>
  <si>
    <t>(Reversal of) expected credit loss</t>
  </si>
  <si>
    <t>(Reversal of) losses on inventories devaluation</t>
  </si>
  <si>
    <t xml:space="preserve">Loss on written-off of property, plant and equipment  </t>
  </si>
  <si>
    <t>Gain on disposal of investment property</t>
  </si>
  <si>
    <t>Difference from lease modification</t>
  </si>
  <si>
    <t>Amortization on deferred debenture arrangement fee</t>
  </si>
  <si>
    <t>Dividend income</t>
  </si>
  <si>
    <t>Changes in operating assets and liabilities</t>
  </si>
  <si>
    <t>Trade receivables</t>
  </si>
  <si>
    <t>Employee benefits paid</t>
  </si>
  <si>
    <t>Net cash generated from operating</t>
  </si>
  <si>
    <t>Taxes paid</t>
  </si>
  <si>
    <t xml:space="preserve">Net cash from operating activities </t>
  </si>
  <si>
    <t xml:space="preserve"> </t>
  </si>
  <si>
    <t>Cash flows from investing activities</t>
  </si>
  <si>
    <t>Proceeds from increasing in share capital of</t>
  </si>
  <si>
    <t xml:space="preserve">   non-controlling interests</t>
  </si>
  <si>
    <t>Acquisition of other equity securities</t>
  </si>
  <si>
    <t>Proceeds from sale of investment properties</t>
  </si>
  <si>
    <t>Acquisition of investment properties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</si>
  <si>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</si>
  <si>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</si>
  <si>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</si>
  <si>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 xml:space="preserve">Acquisition of rights to service under concession arrangement </t>
  </si>
  <si>
    <t>Proceeds from repayment of loans to related parties</t>
  </si>
  <si>
    <t xml:space="preserve">Interest received  </t>
  </si>
  <si>
    <t>Cash flows from financing activities</t>
  </si>
  <si>
    <t>Proceeds from long - loans from financial institutions</t>
  </si>
  <si>
    <t>Repayment of long - term loans from financial institutions</t>
  </si>
  <si>
    <t>Proceeds from issuing debentures</t>
  </si>
  <si>
    <t>Payment of lease liabilities</t>
  </si>
  <si>
    <t>Proceeds from loans from related parties</t>
  </si>
  <si>
    <t>Repayment of loans from related parties</t>
  </si>
  <si>
    <t>Dividends to owners of the Company</t>
  </si>
  <si>
    <t>Dividends paid to non-controlling interests</t>
  </si>
  <si>
    <t>Interest paid</t>
  </si>
  <si>
    <t xml:space="preserve">Net cash from (used in)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</si>
  <si>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</si>
  <si>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</si>
  <si>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</si>
  <si>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 xml:space="preserve">Transfer other receivables to rights to service under </t>
  </si>
  <si>
    <t xml:space="preserve">   concession arrangement </t>
  </si>
  <si>
    <t>Transfer investment properties to property, plant and equipment</t>
  </si>
  <si>
    <t>Transfer property, plant and equipment to investment property</t>
  </si>
  <si>
    <t>Transfer property, plant and equipment to intangible assets</t>
  </si>
  <si>
    <t xml:space="preserve">Transfer property, plant and equipment to rights to </t>
  </si>
  <si>
    <t xml:space="preserve">service under concession arrangement </t>
  </si>
  <si>
    <t>Transfer property, plant and equipment to inventories</t>
  </si>
  <si>
    <t>Changes in right-of-use assets</t>
  </si>
  <si>
    <t>Changes in lease liabilities</t>
  </si>
  <si>
    <t xml:space="preserve">Proceeds (payment) from change in ownership interest in </t>
  </si>
  <si>
    <t>Proceeds from short - loans from financial institutions</t>
  </si>
  <si>
    <t>Rights to service under concession arrangement</t>
  </si>
  <si>
    <t xml:space="preserve">   under construction</t>
  </si>
  <si>
    <t>Cost of sales of goods and rendering of services</t>
  </si>
  <si>
    <t>Loss on remeasurments of defined benefit plans</t>
  </si>
  <si>
    <t xml:space="preserve">Income tax relating to items that will be reclassified </t>
  </si>
  <si>
    <t xml:space="preserve">   subsequently to profit or loss</t>
  </si>
  <si>
    <t>Total items that will not be reclassified subsequently to profit or loss</t>
  </si>
  <si>
    <t xml:space="preserve">     (400,000,000 ordinary shares, par value at Baht 1 per share)</t>
  </si>
  <si>
    <t xml:space="preserve">     (362,220,339 ordinary shares, par value at Baht 1 per share)</t>
  </si>
  <si>
    <t>Items that will not be reclassified subsequently to profit or loss</t>
  </si>
  <si>
    <t>Profit (loss) attributable to:</t>
  </si>
  <si>
    <t>Total comprehensive income (expense) attributable to:</t>
  </si>
  <si>
    <t>Significant non-cash transactions</t>
  </si>
  <si>
    <t xml:space="preserve">Change in liabilities from construction of plant </t>
  </si>
  <si>
    <t xml:space="preserve">   and purchase of equipment</t>
  </si>
  <si>
    <t>Change in liabilities from acquire of investment properties</t>
  </si>
  <si>
    <t>Adjustments to reconcile profit (loss) to cash receipts 
   (payments)</t>
  </si>
  <si>
    <t xml:space="preserve">   subsidiaries </t>
  </si>
  <si>
    <t>(Unaudited)</t>
  </si>
  <si>
    <t>(in thousand Baht)</t>
  </si>
  <si>
    <t>Statement of comprehensive income (Unaudited)</t>
  </si>
  <si>
    <t>Three-month period ended</t>
  </si>
  <si>
    <t>Balance at 1 January 2024</t>
  </si>
  <si>
    <t>Statement of changes in equity (Unaudited)</t>
  </si>
  <si>
    <t>Total Other</t>
  </si>
  <si>
    <t>Share</t>
  </si>
  <si>
    <t xml:space="preserve">components </t>
  </si>
  <si>
    <t>premium</t>
  </si>
  <si>
    <t>parent</t>
  </si>
  <si>
    <t>Total transactions with owners, recorded directly in equity</t>
  </si>
  <si>
    <t xml:space="preserve">    Acquisition of non-controlling interests without a change in control</t>
  </si>
  <si>
    <r>
      <t xml:space="preserve">    </t>
    </r>
    <r>
      <rPr>
        <b/>
        <i/>
        <sz val="11"/>
        <rFont val="Times New Roman"/>
        <family val="1"/>
      </rPr>
      <t>Total changes in ownership interests in subsidiaries</t>
    </r>
  </si>
  <si>
    <t>Comprehensive income for the period</t>
  </si>
  <si>
    <t>Total comprehensive income for the period</t>
  </si>
  <si>
    <t>Transfer to legal reserve</t>
  </si>
  <si>
    <t xml:space="preserve">Other components </t>
  </si>
  <si>
    <t>Total comprehensive income (expense) for the period</t>
  </si>
  <si>
    <t>Statement of cash flows (Unaudited)</t>
  </si>
  <si>
    <t>Transfer investment properties to assets classified as held for sale</t>
  </si>
  <si>
    <t>Dividend receivable</t>
  </si>
  <si>
    <t>Other deficits</t>
  </si>
  <si>
    <t>7, 8</t>
  </si>
  <si>
    <t>Acquisition of restricted non-current financial assets</t>
  </si>
  <si>
    <t>Profit (loss) for the period</t>
  </si>
  <si>
    <t xml:space="preserve">Net cash used in investing activities  </t>
  </si>
  <si>
    <t>Unrealised gain on exchange</t>
  </si>
  <si>
    <t xml:space="preserve">   under concession arrangement under construction</t>
  </si>
  <si>
    <t xml:space="preserve">Changes in liabilities and purchase rights to service </t>
  </si>
  <si>
    <t xml:space="preserve">   institutions</t>
  </si>
  <si>
    <t xml:space="preserve">Proceeds (repayment) from short - term loans from financial 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</si>
  <si>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</si>
  <si>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    Profit or loss</t>
  </si>
  <si>
    <t>Tax income (expense)</t>
  </si>
  <si>
    <t>Increase in loans to related parties</t>
  </si>
  <si>
    <t>Net foreign exchange loss</t>
  </si>
  <si>
    <t>Change in liabilities from acquire of intangible assets</t>
  </si>
  <si>
    <t xml:space="preserve">Statement of financial position </t>
  </si>
  <si>
    <t>Deferred tax liabilities</t>
  </si>
  <si>
    <t>Gain on cash flow hedges</t>
  </si>
  <si>
    <t>Loss on investments in equity instruments designated at FVOCI</t>
  </si>
  <si>
    <t>เงินสดจ่ายเพื่อเพิ่มทุนในบริษัทย่อย</t>
  </si>
  <si>
    <t>Proceeds from repayment of short - term loans to others</t>
  </si>
  <si>
    <t xml:space="preserve">Transfer investment properties to property, plant </t>
  </si>
  <si>
    <t xml:space="preserve">   and equipment</t>
  </si>
  <si>
    <t>Net increase (decrease) in cash and cash equivalents,</t>
  </si>
  <si>
    <t>Net increase (decrease) in cash and cash equivalents</t>
  </si>
  <si>
    <t>Non-current provisions for employee benefits</t>
  </si>
  <si>
    <t>Other comprehensive income (expense) for the period, net of tax</t>
  </si>
  <si>
    <t>30 September</t>
  </si>
  <si>
    <t>Profit (loss) from operating activities</t>
  </si>
  <si>
    <t>Profit (loss) before income tax expense</t>
  </si>
  <si>
    <t>Nine-month period ended 30 September 2023</t>
  </si>
  <si>
    <t>Balance at 30 September 2023</t>
  </si>
  <si>
    <t xml:space="preserve">    Dissolution of subsidiaries</t>
  </si>
  <si>
    <t>Nine-month period ended 30 September 2024</t>
  </si>
  <si>
    <t>Balance at 30 September 2024</t>
  </si>
  <si>
    <t>Cash and cash equivalents at 30 September</t>
  </si>
  <si>
    <t>(Gain) loss on forward exchange contract</t>
  </si>
  <si>
    <t>Acquisition of Purchase/invesment in subsidiary</t>
  </si>
  <si>
    <t>]</t>
  </si>
  <si>
    <t>Non-current assets classified as held for sale</t>
  </si>
  <si>
    <t>Gain (loss) on cash flow hedges</t>
  </si>
  <si>
    <t>Profit from operating activities</t>
  </si>
  <si>
    <t>Transfer property, plant and equipment to asset held for sale</t>
  </si>
  <si>
    <t>(Gain) loss on disposal of property, plant and equipment</t>
  </si>
  <si>
    <t>Dividends received</t>
  </si>
  <si>
    <t>Nine-month period ended</t>
  </si>
  <si>
    <t xml:space="preserve">    Acquisition of non-controlling interests with a change in control</t>
  </si>
  <si>
    <t>Tax expense (income)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</si>
  <si>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</si>
  <si>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 Dividends</t>
  </si>
  <si>
    <t xml:space="preserve">    Contributions by and distributions to owners of parent</t>
  </si>
  <si>
    <t xml:space="preserve">    Total contributions by and distributions to owners of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</si>
</sst>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0_);_(* \(#,##0.0000\);_(* &quot;-&quot;??_);_(@_)"/>
  </numFmts>
  <fonts count="35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Wingdings"/>
      <charset val="2"/>
    </font>
    <font>
      <sz val="11"/>
      <name val="Calibri"/>
      <family val="2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color indexed="12"/>
      <name val="Times New Roman"/>
      <family val="1"/>
    </font>
    <font>
      <sz val="14"/>
      <color indexed="12"/>
      <name val="Times New Roman"/>
      <family val="1"/>
    </font>
    <font>
      <sz val="12"/>
      <color indexed="12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 tint="-0.34998626667073579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rgb="FF000000"/>
      <name val="Calibri"/>
      <family val="2"/>
      <scheme val="minor"/>
    </font>
    <font>
      <sz val="15"/>
      <color rgb="FF000000"/>
      <name val="Calibri"/>
      <family val="1"/>
      <scheme val="minor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8" fillId="0" borderId="0" applyFont="0" applyFill="0" applyBorder="0" applyAlignment="0" applyProtection="0"/>
    <xf numFmtId="37" fontId="17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43" fontId="1" fillId="0" borderId="0" applyFont="0" applyFill="0" applyBorder="0" applyAlignment="0" applyProtection="0"/>
    <xf numFmtId="0" fontId="32" fillId="0" borderId="0"/>
    <xf numFmtId="43" fontId="33" fillId="0" borderId="0" applyFont="0" applyFill="0" applyBorder="0" applyAlignment="0" applyProtection="0"/>
  </cellStyleXfs>
  <cellXfs count="172">
    <xf numFmtId="0" fontId="0" fillId="0" borderId="0" xfId="0"/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37" fontId="4" fillId="0" borderId="0" xfId="0" applyNumberFormat="1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/>
    <xf numFmtId="37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wrapText="1"/>
    </xf>
    <xf numFmtId="37" fontId="6" fillId="0" borderId="0" xfId="0" applyNumberFormat="1" applyFont="1"/>
    <xf numFmtId="0" fontId="6" fillId="2" borderId="0" xfId="0" applyFont="1" applyFill="1"/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 wrapText="1"/>
    </xf>
    <xf numFmtId="0" fontId="12" fillId="0" borderId="0" xfId="0" applyFont="1"/>
    <xf numFmtId="0" fontId="13" fillId="0" borderId="0" xfId="0" applyFont="1" applyAlignment="1">
      <alignment horizontal="left"/>
    </xf>
    <xf numFmtId="0" fontId="11" fillId="0" borderId="0" xfId="0" applyFont="1"/>
    <xf numFmtId="37" fontId="13" fillId="0" borderId="0" xfId="0" applyNumberFormat="1" applyFont="1"/>
    <xf numFmtId="0" fontId="7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6" fillId="0" borderId="5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0" fontId="14" fillId="0" borderId="0" xfId="0" applyFont="1"/>
    <xf numFmtId="164" fontId="6" fillId="0" borderId="0" xfId="0" applyNumberFormat="1" applyFont="1"/>
    <xf numFmtId="164" fontId="4" fillId="0" borderId="5" xfId="1" applyNumberFormat="1" applyFont="1" applyFill="1" applyBorder="1" applyAlignment="1"/>
    <xf numFmtId="164" fontId="4" fillId="0" borderId="1" xfId="0" applyNumberFormat="1" applyFont="1" applyBorder="1" applyAlignment="1">
      <alignment horizontal="center"/>
    </xf>
    <xf numFmtId="164" fontId="4" fillId="0" borderId="2" xfId="1" applyNumberFormat="1" applyFont="1" applyFill="1" applyBorder="1" applyAlignment="1"/>
    <xf numFmtId="164" fontId="10" fillId="0" borderId="0" xfId="1" applyNumberFormat="1" applyFont="1" applyFill="1" applyAlignment="1">
      <alignment horizontal="left"/>
    </xf>
    <xf numFmtId="164" fontId="4" fillId="0" borderId="0" xfId="1" applyNumberFormat="1" applyFont="1" applyBorder="1" applyAlignment="1">
      <alignment horizontal="center"/>
    </xf>
    <xf numFmtId="164" fontId="6" fillId="0" borderId="0" xfId="2" applyNumberFormat="1" applyFont="1" applyFill="1" applyAlignment="1">
      <alignment horizontal="center"/>
    </xf>
    <xf numFmtId="164" fontId="21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 applyAlignment="1"/>
    <xf numFmtId="165" fontId="4" fillId="0" borderId="0" xfId="1" applyNumberFormat="1" applyFont="1" applyFill="1" applyAlignment="1"/>
    <xf numFmtId="165" fontId="4" fillId="0" borderId="0" xfId="0" applyNumberFormat="1" applyFont="1"/>
    <xf numFmtId="43" fontId="4" fillId="0" borderId="4" xfId="1" applyFont="1" applyFill="1" applyBorder="1" applyAlignment="1"/>
    <xf numFmtId="164" fontId="4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64" fontId="6" fillId="0" borderId="3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3" xfId="1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43" fontId="6" fillId="0" borderId="0" xfId="1" applyFont="1" applyAlignment="1">
      <alignment horizontal="right"/>
    </xf>
    <xf numFmtId="0" fontId="8" fillId="0" borderId="0" xfId="0" applyFont="1"/>
    <xf numFmtId="0" fontId="2" fillId="0" borderId="0" xfId="0" applyFont="1"/>
    <xf numFmtId="164" fontId="6" fillId="0" borderId="0" xfId="1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center"/>
    </xf>
    <xf numFmtId="0" fontId="5" fillId="0" borderId="0" xfId="0" quotePrefix="1" applyFont="1"/>
    <xf numFmtId="164" fontId="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center"/>
    </xf>
    <xf numFmtId="164" fontId="4" fillId="0" borderId="5" xfId="2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4" fillId="0" borderId="3" xfId="1" applyNumberFormat="1" applyFont="1" applyFill="1" applyBorder="1" applyAlignment="1"/>
    <xf numFmtId="0" fontId="4" fillId="0" borderId="0" xfId="0" applyFont="1" applyAlignment="1">
      <alignment horizontal="left" wrapText="1"/>
    </xf>
    <xf numFmtId="43" fontId="3" fillId="0" borderId="0" xfId="1" applyFont="1" applyFill="1" applyBorder="1" applyAlignment="1"/>
    <xf numFmtId="43" fontId="15" fillId="0" borderId="0" xfId="1" applyFont="1" applyFill="1" applyAlignment="1"/>
    <xf numFmtId="43" fontId="6" fillId="0" borderId="0" xfId="1" applyFont="1" applyFill="1" applyAlignment="1"/>
    <xf numFmtId="164" fontId="6" fillId="0" borderId="0" xfId="1" applyNumberFormat="1" applyFont="1" applyFill="1"/>
    <xf numFmtId="43" fontId="6" fillId="0" borderId="0" xfId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43" fontId="6" fillId="0" borderId="0" xfId="1" applyFont="1" applyBorder="1" applyAlignment="1">
      <alignment horizontal="right"/>
    </xf>
    <xf numFmtId="0" fontId="12" fillId="0" borderId="0" xfId="0" applyFont="1" applyAlignment="1">
      <alignment horizontal="left" wrapText="1"/>
    </xf>
    <xf numFmtId="43" fontId="12" fillId="0" borderId="0" xfId="1" applyFont="1" applyFill="1" applyAlignment="1"/>
    <xf numFmtId="0" fontId="11" fillId="0" borderId="0" xfId="0" applyFont="1" applyAlignment="1">
      <alignment horizontal="left" wrapText="1"/>
    </xf>
    <xf numFmtId="43" fontId="11" fillId="0" borderId="0" xfId="1" applyFont="1" applyFill="1" applyAlignment="1"/>
    <xf numFmtId="0" fontId="9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43" fontId="6" fillId="0" borderId="0" xfId="0" applyNumberFormat="1" applyFont="1"/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164" fontId="6" fillId="0" borderId="4" xfId="1" applyNumberFormat="1" applyFont="1" applyFill="1" applyBorder="1" applyAlignment="1"/>
    <xf numFmtId="37" fontId="15" fillId="0" borderId="0" xfId="0" applyNumberFormat="1" applyFont="1"/>
    <xf numFmtId="164" fontId="2" fillId="0" borderId="0" xfId="89" applyNumberFormat="1" applyFont="1" applyFill="1" applyAlignment="1">
      <alignment horizontal="center"/>
    </xf>
    <xf numFmtId="164" fontId="0" fillId="0" borderId="3" xfId="89" applyNumberFormat="1" applyFont="1" applyFill="1" applyBorder="1" applyAlignment="1">
      <alignment horizontal="center"/>
    </xf>
    <xf numFmtId="164" fontId="0" fillId="0" borderId="0" xfId="89" applyNumberFormat="1" applyFont="1" applyFill="1" applyAlignment="1">
      <alignment horizontal="center"/>
    </xf>
    <xf numFmtId="43" fontId="4" fillId="0" borderId="0" xfId="1" applyFont="1" applyFill="1" applyAlignment="1"/>
    <xf numFmtId="164" fontId="2" fillId="0" borderId="0" xfId="2" applyNumberFormat="1" applyFont="1" applyFill="1" applyBorder="1" applyAlignment="1">
      <alignment horizontal="center"/>
    </xf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43" fontId="6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6" fillId="0" borderId="1" xfId="1" applyFont="1" applyFill="1" applyBorder="1" applyAlignment="1"/>
    <xf numFmtId="43" fontId="4" fillId="0" borderId="0" xfId="1" applyFont="1" applyFill="1" applyBorder="1" applyAlignment="1"/>
    <xf numFmtId="164" fontId="6" fillId="0" borderId="1" xfId="1" applyNumberFormat="1" applyFont="1" applyFill="1" applyBorder="1" applyAlignment="1"/>
    <xf numFmtId="164" fontId="4" fillId="0" borderId="0" xfId="0" applyNumberFormat="1" applyFont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43" fontId="6" fillId="0" borderId="0" xfId="1" applyFont="1" applyFill="1" applyBorder="1" applyAlignment="1"/>
    <xf numFmtId="3" fontId="6" fillId="0" borderId="0" xfId="0" applyNumberFormat="1" applyFont="1"/>
    <xf numFmtId="43" fontId="6" fillId="0" borderId="0" xfId="1" applyFont="1" applyFill="1" applyBorder="1" applyAlignment="1">
      <alignment horizontal="right"/>
    </xf>
    <xf numFmtId="0" fontId="8" fillId="3" borderId="0" xfId="0" applyFont="1" applyFill="1" applyAlignment="1">
      <alignment horizontal="center"/>
    </xf>
    <xf numFmtId="164" fontId="4" fillId="0" borderId="3" xfId="1" applyNumberFormat="1" applyFont="1" applyFill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43" fontId="6" fillId="3" borderId="0" xfId="1" applyFont="1" applyFill="1" applyBorder="1" applyAlignment="1">
      <alignment horizontal="center"/>
    </xf>
    <xf numFmtId="164" fontId="6" fillId="3" borderId="0" xfId="1" applyNumberFormat="1" applyFont="1" applyFill="1" applyBorder="1" applyAlignment="1">
      <alignment horizontal="center"/>
    </xf>
    <xf numFmtId="37" fontId="4" fillId="0" borderId="1" xfId="0" applyNumberFormat="1" applyFont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0" fillId="0" borderId="3" xfId="2" applyNumberFormat="1" applyFont="1" applyBorder="1" applyAlignment="1">
      <alignment horizontal="center"/>
    </xf>
    <xf numFmtId="164" fontId="3" fillId="0" borderId="3" xfId="2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27" fillId="0" borderId="0" xfId="0" applyFont="1"/>
    <xf numFmtId="43" fontId="29" fillId="0" borderId="0" xfId="1" applyFont="1" applyFill="1" applyAlignment="1"/>
    <xf numFmtId="0" fontId="29" fillId="0" borderId="0" xfId="0" applyFont="1"/>
    <xf numFmtId="0" fontId="31" fillId="0" borderId="0" xfId="0" applyFont="1" applyAlignment="1">
      <alignment horizontal="left"/>
    </xf>
    <xf numFmtId="0" fontId="31" fillId="0" borderId="0" xfId="0" applyFont="1"/>
    <xf numFmtId="0" fontId="31" fillId="4" borderId="0" xfId="0" applyFont="1" applyFill="1"/>
    <xf numFmtId="166" fontId="22" fillId="0" borderId="0" xfId="1" applyNumberFormat="1" applyFont="1" applyFill="1" applyAlignment="1"/>
    <xf numFmtId="164" fontId="4" fillId="0" borderId="1" xfId="1" applyNumberFormat="1" applyFont="1" applyBorder="1" applyAlignment="1">
      <alignment horizontal="right"/>
    </xf>
    <xf numFmtId="0" fontId="8" fillId="6" borderId="0" xfId="0" applyFont="1" applyFill="1" applyAlignment="1">
      <alignment horizontal="center"/>
    </xf>
    <xf numFmtId="164" fontId="6" fillId="0" borderId="0" xfId="1" applyNumberFormat="1" applyFont="1" applyFill="1" applyAlignment="1">
      <alignment horizontal="left"/>
    </xf>
    <xf numFmtId="0" fontId="27" fillId="0" borderId="0" xfId="0" applyFont="1" applyAlignment="1">
      <alignment wrapText="1"/>
    </xf>
    <xf numFmtId="0" fontId="28" fillId="0" borderId="0" xfId="0" applyFont="1" applyAlignment="1">
      <alignment horizontal="center"/>
    </xf>
    <xf numFmtId="164" fontId="27" fillId="0" borderId="0" xfId="1" applyNumberFormat="1" applyFont="1" applyFill="1"/>
    <xf numFmtId="164" fontId="27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17" applyFont="1" applyAlignment="1">
      <alignment horizontal="center"/>
    </xf>
    <xf numFmtId="37" fontId="6" fillId="0" borderId="5" xfId="0" applyNumberFormat="1" applyFont="1" applyBorder="1"/>
    <xf numFmtId="37" fontId="30" fillId="0" borderId="0" xfId="90" applyNumberFormat="1" applyFont="1" applyAlignment="1">
      <alignment horizontal="right" vertical="center"/>
    </xf>
    <xf numFmtId="37" fontId="4" fillId="0" borderId="1" xfId="0" applyNumberFormat="1" applyFont="1" applyBorder="1"/>
    <xf numFmtId="37" fontId="12" fillId="0" borderId="0" xfId="0" applyNumberFormat="1" applyFont="1"/>
    <xf numFmtId="0" fontId="6" fillId="0" borderId="0" xfId="0" applyFont="1" applyAlignment="1">
      <alignment horizontal="right"/>
    </xf>
    <xf numFmtId="43" fontId="6" fillId="0" borderId="0" xfId="1" applyFont="1" applyFill="1"/>
    <xf numFmtId="0" fontId="6" fillId="0" borderId="0" xfId="0" applyFont="1" applyAlignment="1">
      <alignment horizontal="left" indent="1"/>
    </xf>
    <xf numFmtId="0" fontId="30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6" fillId="5" borderId="0" xfId="0" applyFont="1" applyFill="1"/>
    <xf numFmtId="0" fontId="34" fillId="0" borderId="0" xfId="0" applyFont="1" applyAlignment="1">
      <alignment horizontal="center"/>
    </xf>
    <xf numFmtId="164" fontId="0" fillId="0" borderId="3" xfId="89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6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/>
  </cellXfs>
  <cellStyles count="92">
    <cellStyle name="Comma" xfId="1" builtinId="3"/>
    <cellStyle name="Comma 2" xfId="2" xr:uid="{00000000-0005-0000-0000-000001000000}"/>
    <cellStyle name="Comma 2 2 2 2" xfId="89" xr:uid="{BCDE4455-8488-43D5-AE71-25BE8D725F7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6" xfId="91" xr:uid="{F7672897-48F4-41FF-8C1E-7F12B4B56836}"/>
    <cellStyle name="no dec" xfId="6" xr:uid="{00000000-0005-0000-0000-000005000000}"/>
    <cellStyle name="Normal" xfId="0" builtinId="0"/>
    <cellStyle name="Normal 10" xfId="7" xr:uid="{00000000-0005-0000-0000-000007000000}"/>
    <cellStyle name="Normal 11" xfId="8" xr:uid="{00000000-0005-0000-0000-000008000000}"/>
    <cellStyle name="Normal 12" xfId="9" xr:uid="{00000000-0005-0000-0000-000009000000}"/>
    <cellStyle name="Normal 13" xfId="10" xr:uid="{00000000-0005-0000-0000-00000A000000}"/>
    <cellStyle name="Normal 14" xfId="11" xr:uid="{00000000-0005-0000-0000-00000B000000}"/>
    <cellStyle name="Normal 15" xfId="12" xr:uid="{00000000-0005-0000-0000-00000C000000}"/>
    <cellStyle name="Normal 16" xfId="13" xr:uid="{00000000-0005-0000-0000-00000D000000}"/>
    <cellStyle name="Normal 17" xfId="14" xr:uid="{00000000-0005-0000-0000-00000E000000}"/>
    <cellStyle name="Normal 18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21" xfId="19" xr:uid="{00000000-0005-0000-0000-000013000000}"/>
    <cellStyle name="Normal 22" xfId="20" xr:uid="{00000000-0005-0000-0000-000014000000}"/>
    <cellStyle name="Normal 23" xfId="21" xr:uid="{00000000-0005-0000-0000-000015000000}"/>
    <cellStyle name="Normal 24" xfId="22" xr:uid="{00000000-0005-0000-0000-000016000000}"/>
    <cellStyle name="Normal 25" xfId="23" xr:uid="{00000000-0005-0000-0000-000017000000}"/>
    <cellStyle name="Normal 26" xfId="24" xr:uid="{00000000-0005-0000-0000-000018000000}"/>
    <cellStyle name="Normal 27" xfId="25" xr:uid="{00000000-0005-0000-0000-000019000000}"/>
    <cellStyle name="Normal 28" xfId="26" xr:uid="{00000000-0005-0000-0000-00001A000000}"/>
    <cellStyle name="Normal 29" xfId="27" xr:uid="{00000000-0005-0000-0000-00001B000000}"/>
    <cellStyle name="Normal 3" xfId="28" xr:uid="{00000000-0005-0000-0000-00001C000000}"/>
    <cellStyle name="Normal 30" xfId="29" xr:uid="{00000000-0005-0000-0000-00001D000000}"/>
    <cellStyle name="Normal 31" xfId="30" xr:uid="{00000000-0005-0000-0000-00001E000000}"/>
    <cellStyle name="Normal 32" xfId="31" xr:uid="{00000000-0005-0000-0000-00001F000000}"/>
    <cellStyle name="Normal 33" xfId="32" xr:uid="{00000000-0005-0000-0000-000020000000}"/>
    <cellStyle name="Normal 34" xfId="33" xr:uid="{00000000-0005-0000-0000-000021000000}"/>
    <cellStyle name="Normal 35" xfId="34" xr:uid="{00000000-0005-0000-0000-000022000000}"/>
    <cellStyle name="Normal 36" xfId="35" xr:uid="{00000000-0005-0000-0000-000023000000}"/>
    <cellStyle name="Normal 37" xfId="36" xr:uid="{00000000-0005-0000-0000-000024000000}"/>
    <cellStyle name="Normal 38" xfId="37" xr:uid="{00000000-0005-0000-0000-000025000000}"/>
    <cellStyle name="Normal 39" xfId="38" xr:uid="{00000000-0005-0000-0000-000026000000}"/>
    <cellStyle name="Normal 4" xfId="39" xr:uid="{00000000-0005-0000-0000-000027000000}"/>
    <cellStyle name="Normal 40" xfId="40" xr:uid="{00000000-0005-0000-0000-000028000000}"/>
    <cellStyle name="Normal 41" xfId="41" xr:uid="{00000000-0005-0000-0000-000029000000}"/>
    <cellStyle name="Normal 42" xfId="42" xr:uid="{00000000-0005-0000-0000-00002A000000}"/>
    <cellStyle name="Normal 43" xfId="43" xr:uid="{00000000-0005-0000-0000-00002B000000}"/>
    <cellStyle name="Normal 44" xfId="44" xr:uid="{00000000-0005-0000-0000-00002C000000}"/>
    <cellStyle name="Normal 45" xfId="45" xr:uid="{00000000-0005-0000-0000-00002D000000}"/>
    <cellStyle name="Normal 46" xfId="46" xr:uid="{00000000-0005-0000-0000-00002E000000}"/>
    <cellStyle name="Normal 47" xfId="47" xr:uid="{00000000-0005-0000-0000-00002F000000}"/>
    <cellStyle name="Normal 48" xfId="48" xr:uid="{00000000-0005-0000-0000-000030000000}"/>
    <cellStyle name="Normal 49" xfId="49" xr:uid="{00000000-0005-0000-0000-000031000000}"/>
    <cellStyle name="Normal 5" xfId="50" xr:uid="{00000000-0005-0000-0000-000032000000}"/>
    <cellStyle name="Normal 50" xfId="51" xr:uid="{00000000-0005-0000-0000-000033000000}"/>
    <cellStyle name="Normal 51" xfId="52" xr:uid="{00000000-0005-0000-0000-000034000000}"/>
    <cellStyle name="Normal 52" xfId="53" xr:uid="{00000000-0005-0000-0000-000035000000}"/>
    <cellStyle name="Normal 53" xfId="54" xr:uid="{00000000-0005-0000-0000-000036000000}"/>
    <cellStyle name="Normal 54" xfId="55" xr:uid="{00000000-0005-0000-0000-000037000000}"/>
    <cellStyle name="Normal 55" xfId="56" xr:uid="{00000000-0005-0000-0000-000038000000}"/>
    <cellStyle name="Normal 56" xfId="57" xr:uid="{00000000-0005-0000-0000-000039000000}"/>
    <cellStyle name="Normal 57" xfId="58" xr:uid="{00000000-0005-0000-0000-00003A000000}"/>
    <cellStyle name="Normal 58" xfId="59" xr:uid="{00000000-0005-0000-0000-00003B000000}"/>
    <cellStyle name="Normal 59" xfId="60" xr:uid="{00000000-0005-0000-0000-00003C000000}"/>
    <cellStyle name="Normal 6" xfId="61" xr:uid="{00000000-0005-0000-0000-00003D000000}"/>
    <cellStyle name="Normal 60" xfId="62" xr:uid="{00000000-0005-0000-0000-00003E000000}"/>
    <cellStyle name="Normal 61" xfId="63" xr:uid="{00000000-0005-0000-0000-00003F000000}"/>
    <cellStyle name="Normal 62" xfId="64" xr:uid="{00000000-0005-0000-0000-000040000000}"/>
    <cellStyle name="Normal 63" xfId="65" xr:uid="{00000000-0005-0000-0000-000041000000}"/>
    <cellStyle name="Normal 64" xfId="66" xr:uid="{00000000-0005-0000-0000-000042000000}"/>
    <cellStyle name="Normal 65" xfId="67" xr:uid="{00000000-0005-0000-0000-000043000000}"/>
    <cellStyle name="Normal 66" xfId="68" xr:uid="{00000000-0005-0000-0000-000044000000}"/>
    <cellStyle name="Normal 67" xfId="69" xr:uid="{00000000-0005-0000-0000-000045000000}"/>
    <cellStyle name="Normal 68" xfId="70" xr:uid="{00000000-0005-0000-0000-000046000000}"/>
    <cellStyle name="Normal 69" xfId="71" xr:uid="{00000000-0005-0000-0000-000047000000}"/>
    <cellStyle name="Normal 7" xfId="72" xr:uid="{00000000-0005-0000-0000-000048000000}"/>
    <cellStyle name="Normal 70" xfId="73" xr:uid="{00000000-0005-0000-0000-000049000000}"/>
    <cellStyle name="Normal 71" xfId="74" xr:uid="{00000000-0005-0000-0000-00004A000000}"/>
    <cellStyle name="Normal 72" xfId="75" xr:uid="{00000000-0005-0000-0000-00004B000000}"/>
    <cellStyle name="Normal 73" xfId="76" xr:uid="{00000000-0005-0000-0000-00004C000000}"/>
    <cellStyle name="Normal 74" xfId="77" xr:uid="{00000000-0005-0000-0000-00004D000000}"/>
    <cellStyle name="Normal 75" xfId="78" xr:uid="{00000000-0005-0000-0000-00004E000000}"/>
    <cellStyle name="Normal 76" xfId="79" xr:uid="{00000000-0005-0000-0000-00004F000000}"/>
    <cellStyle name="Normal 77" xfId="80" xr:uid="{00000000-0005-0000-0000-000050000000}"/>
    <cellStyle name="Normal 78" xfId="81" xr:uid="{00000000-0005-0000-0000-000051000000}"/>
    <cellStyle name="Normal 79" xfId="82" xr:uid="{00000000-0005-0000-0000-000052000000}"/>
    <cellStyle name="Normal 8" xfId="83" xr:uid="{00000000-0005-0000-0000-000053000000}"/>
    <cellStyle name="Normal 80" xfId="84" xr:uid="{00000000-0005-0000-0000-000054000000}"/>
    <cellStyle name="Normal 81" xfId="85" xr:uid="{00000000-0005-0000-0000-000055000000}"/>
    <cellStyle name="Normal 82" xfId="86" xr:uid="{00000000-0005-0000-0000-000056000000}"/>
    <cellStyle name="Normal 83" xfId="87" xr:uid="{00000000-0005-0000-0000-000057000000}"/>
    <cellStyle name="Normal 84" xfId="90" xr:uid="{980F2867-1043-429E-A8D0-B85BA8C4B4F4}"/>
    <cellStyle name="Normal 9" xfId="88" xr:uid="{00000000-0005-0000-0000-000058000000}"/>
  </cellStyles>
  <dxfs count="0"/>
  <tableStyles count="0" defaultTableStyle="TableStyleMedium9" defaultPivotStyle="PivotStyleLight16"/>
  <colors>
    <mruColors>
      <color rgb="FFFFFFCC"/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098" name="Text Box 1">
          <a:extLst>
            <a:ext uri="{FF2B5EF4-FFF2-40B4-BE49-F238E27FC236}">
              <a16:creationId xmlns:a16="http://schemas.microsoft.com/office/drawing/2014/main" id="{85A6BB6F-86FF-44DD-AC73-A099C2769C4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099" name="Text Box 8">
          <a:extLst>
            <a:ext uri="{FF2B5EF4-FFF2-40B4-BE49-F238E27FC236}">
              <a16:creationId xmlns:a16="http://schemas.microsoft.com/office/drawing/2014/main" id="{59691815-69A4-4648-B4CF-20A45522C16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0" name="Text Box 9">
          <a:extLst>
            <a:ext uri="{FF2B5EF4-FFF2-40B4-BE49-F238E27FC236}">
              <a16:creationId xmlns:a16="http://schemas.microsoft.com/office/drawing/2014/main" id="{367B50F3-29DB-4895-92E8-9A89240EE0D1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1" name="Text Box 10">
          <a:extLst>
            <a:ext uri="{FF2B5EF4-FFF2-40B4-BE49-F238E27FC236}">
              <a16:creationId xmlns:a16="http://schemas.microsoft.com/office/drawing/2014/main" id="{6F4E67E6-CAFB-4955-8A61-CBFB2F06EC2F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2" name="Text Box 41">
          <a:extLst>
            <a:ext uri="{FF2B5EF4-FFF2-40B4-BE49-F238E27FC236}">
              <a16:creationId xmlns:a16="http://schemas.microsoft.com/office/drawing/2014/main" id="{26C87D50-1AC8-437F-960D-ECF972F53650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3" name="Text Box 43">
          <a:extLst>
            <a:ext uri="{FF2B5EF4-FFF2-40B4-BE49-F238E27FC236}">
              <a16:creationId xmlns:a16="http://schemas.microsoft.com/office/drawing/2014/main" id="{64CA7E60-8995-4054-B79D-73AA0AAE5342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4" name="Text Box 44">
          <a:extLst>
            <a:ext uri="{FF2B5EF4-FFF2-40B4-BE49-F238E27FC236}">
              <a16:creationId xmlns:a16="http://schemas.microsoft.com/office/drawing/2014/main" id="{1F94FBCA-2963-429B-BB21-AFC553E6075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5" name="Text Box 1">
          <a:extLst>
            <a:ext uri="{FF2B5EF4-FFF2-40B4-BE49-F238E27FC236}">
              <a16:creationId xmlns:a16="http://schemas.microsoft.com/office/drawing/2014/main" id="{6F95CA97-71E1-42A1-A62F-1E82DBD95F8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6" name="Text Box 8">
          <a:extLst>
            <a:ext uri="{FF2B5EF4-FFF2-40B4-BE49-F238E27FC236}">
              <a16:creationId xmlns:a16="http://schemas.microsoft.com/office/drawing/2014/main" id="{BED4E6B0-EF3C-4538-9F27-4FD579EEBCAD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7" name="Text Box 9">
          <a:extLst>
            <a:ext uri="{FF2B5EF4-FFF2-40B4-BE49-F238E27FC236}">
              <a16:creationId xmlns:a16="http://schemas.microsoft.com/office/drawing/2014/main" id="{566E447D-A7D7-462A-9362-CF20AC64374C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8" name="Text Box 10">
          <a:extLst>
            <a:ext uri="{FF2B5EF4-FFF2-40B4-BE49-F238E27FC236}">
              <a16:creationId xmlns:a16="http://schemas.microsoft.com/office/drawing/2014/main" id="{F7A66009-CC09-45D1-ACF9-83753B0FC59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09" name="Text Box 41">
          <a:extLst>
            <a:ext uri="{FF2B5EF4-FFF2-40B4-BE49-F238E27FC236}">
              <a16:creationId xmlns:a16="http://schemas.microsoft.com/office/drawing/2014/main" id="{6DB415AF-1D13-4BA9-82EA-4B28C97925E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1682750</xdr:colOff>
      <xdr:row>91</xdr:row>
      <xdr:rowOff>44450</xdr:rowOff>
    </xdr:to>
    <xdr:sp macro="" textlink="">
      <xdr:nvSpPr>
        <xdr:cNvPr id="16110" name="Text Box 43">
          <a:extLst>
            <a:ext uri="{FF2B5EF4-FFF2-40B4-BE49-F238E27FC236}">
              <a16:creationId xmlns:a16="http://schemas.microsoft.com/office/drawing/2014/main" id="{7CCC7D9D-58FE-4620-87DF-61DF037997B6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0EF63-D586-47BA-A56B-4F0DF227AC89}">
  <dimension ref="A1:BW177"/>
  <sheetViews>
    <sheetView tabSelected="1" topLeftCell="C1" zoomScale="85" zoomScaleNormal="85" zoomScaleSheetLayoutView="85" workbookViewId="0">
      <selection activeCell="C4" sqref="C4"/>
    </sheetView>
  </sheetViews>
  <sheetFormatPr defaultColWidth="9.125" defaultRowHeight="13.8" x14ac:dyDescent="0.25"/>
  <cols>
    <col min="1" max="1" width="18.625" style="18" hidden="1" customWidth="1"/>
    <col min="2" max="2" width="1.125" style="4" hidden="1" customWidth="1"/>
    <col min="3" max="3" width="69.625" style="9" customWidth="1"/>
    <col min="4" max="4" width="10.25" style="4" customWidth="1"/>
    <col min="5" max="5" width="1.375" style="4" customWidth="1"/>
    <col min="6" max="6" width="19.25" style="4" bestFit="1" customWidth="1"/>
    <col min="7" max="7" width="1.375" style="4" customWidth="1"/>
    <col min="8" max="8" width="17.75" style="4" bestFit="1" customWidth="1"/>
    <col min="9" max="9" width="1.375" style="4" customWidth="1"/>
    <col min="10" max="10" width="16.375" style="4" customWidth="1"/>
    <col min="11" max="11" width="1.375" style="4" customWidth="1"/>
    <col min="12" max="12" width="16.375" style="4" customWidth="1"/>
    <col min="13" max="13" width="9.125" style="4"/>
    <col min="14" max="14" width="18.625" style="76" bestFit="1" customWidth="1"/>
    <col min="15" max="15" width="12.125" style="4" bestFit="1" customWidth="1"/>
    <col min="16" max="16" width="9.125" style="4"/>
    <col min="17" max="17" width="16.75" style="76" bestFit="1" customWidth="1"/>
    <col min="18" max="18" width="10.125" style="4" bestFit="1" customWidth="1"/>
    <col min="19" max="16384" width="9.125" style="4"/>
  </cols>
  <sheetData>
    <row r="1" spans="1:18" s="19" customFormat="1" ht="21.75" customHeight="1" x14ac:dyDescent="0.35">
      <c r="A1" s="81"/>
      <c r="C1" s="20" t="s">
        <v>0</v>
      </c>
      <c r="N1" s="82"/>
      <c r="Q1" s="82"/>
    </row>
    <row r="2" spans="1:18" s="21" customFormat="1" ht="21.75" customHeight="1" x14ac:dyDescent="0.3">
      <c r="A2" s="83"/>
      <c r="C2" s="12" t="s">
        <v>252</v>
      </c>
      <c r="N2" s="84"/>
      <c r="Q2" s="84"/>
    </row>
    <row r="3" spans="1:18" s="21" customFormat="1" ht="21" customHeight="1" x14ac:dyDescent="0.3">
      <c r="A3" s="83"/>
      <c r="C3" s="12"/>
      <c r="N3" s="84"/>
      <c r="Q3" s="84"/>
    </row>
    <row r="4" spans="1:18" ht="21" customHeight="1" x14ac:dyDescent="0.25">
      <c r="C4" s="3"/>
      <c r="F4" s="160" t="s">
        <v>2</v>
      </c>
      <c r="G4" s="160"/>
      <c r="H4" s="160"/>
      <c r="J4" s="160" t="s">
        <v>3</v>
      </c>
      <c r="K4" s="160"/>
      <c r="L4" s="160"/>
    </row>
    <row r="5" spans="1:18" ht="21" customHeight="1" x14ac:dyDescent="0.25">
      <c r="A5" s="73"/>
      <c r="D5" s="7"/>
      <c r="E5" s="7"/>
      <c r="F5" s="161" t="s">
        <v>4</v>
      </c>
      <c r="G5" s="161"/>
      <c r="H5" s="161"/>
      <c r="I5" s="8"/>
      <c r="J5" s="161" t="s">
        <v>5</v>
      </c>
      <c r="K5" s="161"/>
      <c r="L5" s="161"/>
    </row>
    <row r="6" spans="1:18" ht="21" customHeight="1" x14ac:dyDescent="0.25">
      <c r="A6" s="85"/>
      <c r="C6" s="3"/>
      <c r="D6" s="5"/>
      <c r="E6" s="7"/>
      <c r="F6" s="52" t="s">
        <v>264</v>
      </c>
      <c r="G6" s="52"/>
      <c r="H6" s="52" t="s">
        <v>6</v>
      </c>
      <c r="I6" s="52"/>
      <c r="J6" s="52" t="s">
        <v>264</v>
      </c>
      <c r="K6" s="52"/>
      <c r="L6" s="52" t="s">
        <v>6</v>
      </c>
    </row>
    <row r="7" spans="1:18" ht="21" customHeight="1" x14ac:dyDescent="0.25">
      <c r="A7" s="85"/>
      <c r="C7" s="3"/>
      <c r="D7" s="5"/>
      <c r="E7" s="7"/>
      <c r="F7" s="7">
        <v>2024</v>
      </c>
      <c r="G7" s="7"/>
      <c r="H7" s="7">
        <v>2023</v>
      </c>
      <c r="I7" s="7"/>
      <c r="J7" s="7">
        <v>2024</v>
      </c>
      <c r="K7" s="7"/>
      <c r="L7" s="7">
        <v>2023</v>
      </c>
    </row>
    <row r="8" spans="1:18" ht="21" customHeight="1" x14ac:dyDescent="0.3">
      <c r="A8" s="85"/>
      <c r="C8" s="12" t="s">
        <v>7</v>
      </c>
      <c r="D8" s="5" t="s">
        <v>8</v>
      </c>
      <c r="E8" s="7"/>
      <c r="F8" s="7" t="s">
        <v>214</v>
      </c>
      <c r="G8" s="7"/>
      <c r="H8" s="7"/>
      <c r="I8" s="7"/>
      <c r="J8" s="7" t="s">
        <v>214</v>
      </c>
      <c r="K8" s="7"/>
      <c r="L8" s="7"/>
    </row>
    <row r="9" spans="1:18" ht="21" customHeight="1" x14ac:dyDescent="0.25">
      <c r="A9" s="86"/>
      <c r="D9" s="7"/>
      <c r="E9" s="7"/>
      <c r="F9" s="162" t="s">
        <v>215</v>
      </c>
      <c r="G9" s="162"/>
      <c r="H9" s="162"/>
      <c r="I9" s="162"/>
      <c r="J9" s="162"/>
      <c r="K9" s="162"/>
      <c r="L9" s="162"/>
    </row>
    <row r="10" spans="1:18" ht="21" customHeight="1" x14ac:dyDescent="0.3">
      <c r="A10" s="86"/>
      <c r="C10" s="16" t="s">
        <v>9</v>
      </c>
      <c r="D10" s="5"/>
    </row>
    <row r="11" spans="1:18" ht="21" customHeight="1" x14ac:dyDescent="0.25">
      <c r="A11" s="85" t="s">
        <v>10</v>
      </c>
      <c r="C11" s="13" t="s">
        <v>11</v>
      </c>
      <c r="D11" s="5"/>
      <c r="E11" s="25"/>
      <c r="F11" s="25">
        <v>1325437</v>
      </c>
      <c r="G11" s="25"/>
      <c r="H11" s="25">
        <v>1093663</v>
      </c>
      <c r="I11" s="25"/>
      <c r="J11" s="25">
        <v>452528</v>
      </c>
      <c r="K11" s="25"/>
      <c r="L11" s="25">
        <v>360766</v>
      </c>
      <c r="O11" s="87"/>
      <c r="R11" s="39"/>
    </row>
    <row r="12" spans="1:18" ht="21" customHeight="1" x14ac:dyDescent="0.25">
      <c r="A12" s="85" t="s">
        <v>12</v>
      </c>
      <c r="C12" s="13" t="s">
        <v>13</v>
      </c>
      <c r="D12" s="5">
        <v>3</v>
      </c>
      <c r="E12" s="25"/>
      <c r="F12" s="25">
        <v>1023393</v>
      </c>
      <c r="G12" s="25"/>
      <c r="H12" s="25">
        <v>1445802</v>
      </c>
      <c r="I12" s="25"/>
      <c r="J12" s="25">
        <v>49421</v>
      </c>
      <c r="K12" s="25"/>
      <c r="L12" s="25">
        <v>41034</v>
      </c>
      <c r="O12" s="87"/>
      <c r="R12" s="39"/>
    </row>
    <row r="13" spans="1:18" ht="21" customHeight="1" x14ac:dyDescent="0.25">
      <c r="A13" s="85"/>
      <c r="C13" s="13" t="s">
        <v>14</v>
      </c>
      <c r="D13" s="5"/>
      <c r="E13" s="25"/>
      <c r="F13" s="25">
        <v>71854</v>
      </c>
      <c r="G13" s="25"/>
      <c r="H13" s="25">
        <v>40198</v>
      </c>
      <c r="I13" s="25"/>
      <c r="J13" s="25">
        <v>21464</v>
      </c>
      <c r="K13" s="25"/>
      <c r="L13" s="25">
        <v>9091</v>
      </c>
      <c r="O13" s="87"/>
      <c r="R13" s="39"/>
    </row>
    <row r="14" spans="1:18" ht="21" customHeight="1" x14ac:dyDescent="0.25">
      <c r="A14" s="85"/>
      <c r="C14" s="13" t="s">
        <v>15</v>
      </c>
      <c r="D14" s="5">
        <v>2</v>
      </c>
      <c r="E14" s="25"/>
      <c r="F14" s="31">
        <v>0</v>
      </c>
      <c r="G14" s="25"/>
      <c r="H14" s="25">
        <v>25633</v>
      </c>
      <c r="I14" s="25"/>
      <c r="J14" s="25">
        <v>315000</v>
      </c>
      <c r="K14" s="25"/>
      <c r="L14" s="25">
        <v>115633</v>
      </c>
      <c r="O14" s="87"/>
      <c r="R14" s="39"/>
    </row>
    <row r="15" spans="1:18" ht="21" customHeight="1" x14ac:dyDescent="0.25">
      <c r="A15" s="85" t="s">
        <v>16</v>
      </c>
      <c r="C15" s="13" t="s">
        <v>17</v>
      </c>
      <c r="D15" s="5">
        <v>4</v>
      </c>
      <c r="E15" s="25"/>
      <c r="F15" s="25">
        <v>651828</v>
      </c>
      <c r="G15" s="25"/>
      <c r="H15" s="25">
        <v>627724</v>
      </c>
      <c r="I15" s="25"/>
      <c r="J15" s="25">
        <v>13660</v>
      </c>
      <c r="K15" s="25"/>
      <c r="L15" s="25">
        <v>11526</v>
      </c>
      <c r="O15" s="87"/>
      <c r="R15" s="39"/>
    </row>
    <row r="16" spans="1:18" ht="21" customHeight="1" x14ac:dyDescent="0.25">
      <c r="A16" s="86"/>
      <c r="C16" s="13" t="s">
        <v>18</v>
      </c>
      <c r="D16" s="5"/>
      <c r="E16" s="25"/>
      <c r="F16" s="25">
        <v>41037</v>
      </c>
      <c r="G16" s="25"/>
      <c r="H16" s="25">
        <v>37975</v>
      </c>
      <c r="I16" s="25"/>
      <c r="J16" s="25">
        <v>231</v>
      </c>
      <c r="K16" s="25"/>
      <c r="L16" s="25">
        <v>212</v>
      </c>
      <c r="O16" s="87"/>
      <c r="R16" s="39"/>
    </row>
    <row r="17" spans="1:18" ht="21" customHeight="1" x14ac:dyDescent="0.25">
      <c r="A17" s="86"/>
      <c r="C17" s="13" t="s">
        <v>276</v>
      </c>
      <c r="D17" s="5">
        <v>7</v>
      </c>
      <c r="E17" s="25"/>
      <c r="F17" s="25">
        <v>662662</v>
      </c>
      <c r="G17" s="25"/>
      <c r="H17" s="25">
        <v>0</v>
      </c>
      <c r="I17" s="25"/>
      <c r="J17" s="25">
        <v>0</v>
      </c>
      <c r="K17" s="25"/>
      <c r="L17" s="25">
        <v>0</v>
      </c>
      <c r="O17" s="87"/>
      <c r="R17" s="39"/>
    </row>
    <row r="18" spans="1:18" ht="21" customHeight="1" x14ac:dyDescent="0.25">
      <c r="A18" s="85" t="s">
        <v>19</v>
      </c>
      <c r="C18" s="2" t="s">
        <v>20</v>
      </c>
      <c r="D18" s="5"/>
      <c r="E18" s="26"/>
      <c r="F18" s="33">
        <f>SUM(F11:F17)</f>
        <v>3776211</v>
      </c>
      <c r="G18" s="26"/>
      <c r="H18" s="33">
        <f>SUM(H11:H17)</f>
        <v>3270995</v>
      </c>
      <c r="I18" s="26"/>
      <c r="J18" s="33">
        <f>SUM(J11:J17)</f>
        <v>852304</v>
      </c>
      <c r="K18" s="26"/>
      <c r="L18" s="33">
        <f>SUM(L11:L17)</f>
        <v>538262</v>
      </c>
      <c r="O18" s="87"/>
      <c r="R18" s="39"/>
    </row>
    <row r="19" spans="1:18" ht="21" customHeight="1" x14ac:dyDescent="0.25">
      <c r="A19" s="85"/>
      <c r="D19" s="5"/>
      <c r="E19" s="14"/>
      <c r="F19" s="14"/>
      <c r="G19" s="14"/>
      <c r="H19" s="14"/>
      <c r="I19" s="14"/>
      <c r="J19" s="14"/>
      <c r="K19" s="14"/>
      <c r="L19" s="14"/>
    </row>
    <row r="20" spans="1:18" ht="21" customHeight="1" x14ac:dyDescent="0.3">
      <c r="A20" s="86"/>
      <c r="C20" s="16" t="s">
        <v>21</v>
      </c>
      <c r="D20" s="5"/>
      <c r="E20" s="14"/>
      <c r="F20" s="14"/>
      <c r="G20" s="14"/>
      <c r="H20" s="14"/>
      <c r="I20" s="14"/>
      <c r="J20" s="14"/>
      <c r="K20" s="14"/>
      <c r="L20" s="14"/>
    </row>
    <row r="21" spans="1:18" ht="21" customHeight="1" x14ac:dyDescent="0.25">
      <c r="A21" s="86"/>
      <c r="C21" s="4" t="s">
        <v>22</v>
      </c>
      <c r="D21" s="5"/>
      <c r="E21" s="25"/>
      <c r="F21" s="25">
        <v>53642</v>
      </c>
      <c r="G21" s="25"/>
      <c r="H21" s="25">
        <v>53642</v>
      </c>
      <c r="I21" s="25"/>
      <c r="J21" s="25">
        <v>53642</v>
      </c>
      <c r="K21" s="25"/>
      <c r="L21" s="25">
        <v>53642</v>
      </c>
      <c r="R21" s="39"/>
    </row>
    <row r="22" spans="1:18" ht="21" customHeight="1" x14ac:dyDescent="0.25">
      <c r="A22" s="86"/>
      <c r="C22" s="13" t="s">
        <v>23</v>
      </c>
      <c r="D22" s="5">
        <v>5</v>
      </c>
      <c r="E22" s="25"/>
      <c r="F22" s="76">
        <v>0</v>
      </c>
      <c r="G22" s="25"/>
      <c r="H22" s="76">
        <v>0</v>
      </c>
      <c r="I22" s="25"/>
      <c r="J22" s="25">
        <v>6390609</v>
      </c>
      <c r="K22" s="25"/>
      <c r="L22" s="25">
        <v>5986144</v>
      </c>
      <c r="R22" s="39"/>
    </row>
    <row r="23" spans="1:18" ht="21" customHeight="1" x14ac:dyDescent="0.25">
      <c r="A23" s="86"/>
      <c r="C23" s="4" t="s">
        <v>24</v>
      </c>
      <c r="D23" s="5">
        <v>5</v>
      </c>
      <c r="E23" s="25"/>
      <c r="F23" s="76">
        <v>0</v>
      </c>
      <c r="G23" s="25"/>
      <c r="H23" s="76">
        <v>0</v>
      </c>
      <c r="I23" s="25"/>
      <c r="J23" s="76">
        <v>0</v>
      </c>
      <c r="K23" s="25"/>
      <c r="L23" s="76">
        <v>0</v>
      </c>
      <c r="R23" s="39"/>
    </row>
    <row r="24" spans="1:18" ht="21" customHeight="1" x14ac:dyDescent="0.25">
      <c r="A24" s="86"/>
      <c r="C24" s="13" t="s">
        <v>25</v>
      </c>
      <c r="D24" s="5">
        <v>6</v>
      </c>
      <c r="E24" s="25"/>
      <c r="F24" s="30">
        <v>3007801</v>
      </c>
      <c r="G24" s="25"/>
      <c r="H24" s="30">
        <v>2630913</v>
      </c>
      <c r="I24" s="25"/>
      <c r="J24" s="30">
        <v>0</v>
      </c>
      <c r="K24" s="25"/>
      <c r="L24" s="30">
        <v>0</v>
      </c>
      <c r="R24" s="39"/>
    </row>
    <row r="25" spans="1:18" ht="21" customHeight="1" x14ac:dyDescent="0.25">
      <c r="A25" s="85" t="s">
        <v>26</v>
      </c>
      <c r="C25" s="13" t="s">
        <v>27</v>
      </c>
      <c r="D25" s="5" t="s">
        <v>237</v>
      </c>
      <c r="E25" s="25"/>
      <c r="F25" s="25">
        <v>4145296</v>
      </c>
      <c r="G25" s="25"/>
      <c r="H25" s="25">
        <v>5152173</v>
      </c>
      <c r="I25" s="25"/>
      <c r="J25" s="25">
        <v>129810</v>
      </c>
      <c r="K25" s="25"/>
      <c r="L25" s="25">
        <v>152935</v>
      </c>
      <c r="R25" s="39"/>
    </row>
    <row r="26" spans="1:18" ht="21" customHeight="1" x14ac:dyDescent="0.25">
      <c r="A26" s="85" t="s">
        <v>28</v>
      </c>
      <c r="C26" s="13" t="s">
        <v>29</v>
      </c>
      <c r="D26" s="5"/>
      <c r="E26" s="25"/>
      <c r="F26" s="25">
        <v>158543</v>
      </c>
      <c r="G26" s="25"/>
      <c r="H26" s="25">
        <v>203455</v>
      </c>
      <c r="I26" s="25"/>
      <c r="J26" s="25">
        <v>27471</v>
      </c>
      <c r="K26" s="25"/>
      <c r="L26" s="25">
        <v>31395</v>
      </c>
      <c r="R26" s="39"/>
    </row>
    <row r="27" spans="1:18" ht="21" customHeight="1" x14ac:dyDescent="0.25">
      <c r="A27" s="85"/>
      <c r="C27" s="13" t="s">
        <v>30</v>
      </c>
      <c r="D27" s="5"/>
      <c r="E27" s="25"/>
      <c r="F27" s="25">
        <v>36081</v>
      </c>
      <c r="G27" s="25"/>
      <c r="H27" s="25">
        <v>38349</v>
      </c>
      <c r="I27" s="25"/>
      <c r="J27" s="25">
        <v>21544</v>
      </c>
      <c r="K27" s="25"/>
      <c r="L27" s="25">
        <v>23729</v>
      </c>
      <c r="R27" s="39"/>
    </row>
    <row r="28" spans="1:18" ht="21" customHeight="1" x14ac:dyDescent="0.25">
      <c r="A28" s="85"/>
      <c r="C28" s="13" t="s">
        <v>196</v>
      </c>
      <c r="D28" s="5"/>
      <c r="E28" s="25"/>
      <c r="F28" s="25"/>
      <c r="G28" s="25"/>
      <c r="H28" s="25"/>
      <c r="I28" s="25"/>
      <c r="J28" s="25"/>
      <c r="K28" s="25"/>
      <c r="L28" s="25"/>
      <c r="R28" s="39"/>
    </row>
    <row r="29" spans="1:18" ht="21" customHeight="1" x14ac:dyDescent="0.25">
      <c r="A29" s="85"/>
      <c r="C29" s="13" t="s">
        <v>197</v>
      </c>
      <c r="D29" s="5"/>
      <c r="E29" s="25"/>
      <c r="F29" s="25">
        <v>439987</v>
      </c>
      <c r="G29" s="25"/>
      <c r="H29" s="25">
        <v>211286</v>
      </c>
      <c r="I29" s="25"/>
      <c r="J29" s="25">
        <v>0</v>
      </c>
      <c r="K29" s="25"/>
      <c r="L29" s="25">
        <v>0</v>
      </c>
      <c r="R29" s="39"/>
    </row>
    <row r="30" spans="1:18" ht="21" customHeight="1" x14ac:dyDescent="0.25">
      <c r="A30" s="85" t="s">
        <v>31</v>
      </c>
      <c r="C30" s="13" t="s">
        <v>32</v>
      </c>
      <c r="D30" s="5"/>
      <c r="E30" s="25"/>
      <c r="F30" s="25">
        <v>62562</v>
      </c>
      <c r="G30" s="25"/>
      <c r="H30" s="25">
        <v>51732</v>
      </c>
      <c r="I30" s="25"/>
      <c r="J30" s="25">
        <v>0</v>
      </c>
      <c r="K30" s="25"/>
      <c r="L30" s="25">
        <v>3701</v>
      </c>
      <c r="R30" s="39"/>
    </row>
    <row r="31" spans="1:18" ht="21" customHeight="1" x14ac:dyDescent="0.25">
      <c r="A31" s="85"/>
      <c r="C31" s="13" t="s">
        <v>33</v>
      </c>
      <c r="D31" s="5"/>
      <c r="E31" s="25"/>
      <c r="F31" s="25">
        <v>14140</v>
      </c>
      <c r="G31" s="25"/>
      <c r="H31" s="25">
        <v>5000</v>
      </c>
      <c r="I31" s="25"/>
      <c r="J31" s="25">
        <v>0</v>
      </c>
      <c r="K31" s="25"/>
      <c r="L31" s="25">
        <v>0</v>
      </c>
      <c r="R31" s="39"/>
    </row>
    <row r="32" spans="1:18" ht="21" customHeight="1" x14ac:dyDescent="0.25">
      <c r="A32" s="85"/>
      <c r="C32" s="13" t="s">
        <v>34</v>
      </c>
      <c r="D32" s="5"/>
      <c r="E32" s="25"/>
      <c r="F32" s="25">
        <v>108206</v>
      </c>
      <c r="G32" s="25"/>
      <c r="H32" s="25">
        <v>80995</v>
      </c>
      <c r="I32" s="25"/>
      <c r="J32" s="25">
        <v>19399</v>
      </c>
      <c r="K32" s="25"/>
      <c r="L32" s="25">
        <v>17132</v>
      </c>
      <c r="R32" s="39"/>
    </row>
    <row r="33" spans="1:18" ht="21" customHeight="1" x14ac:dyDescent="0.25">
      <c r="A33" s="85" t="s">
        <v>35</v>
      </c>
      <c r="C33" s="2" t="s">
        <v>36</v>
      </c>
      <c r="D33" s="5"/>
      <c r="E33" s="26"/>
      <c r="F33" s="33">
        <f>SUM(F21:F32)</f>
        <v>8026258</v>
      </c>
      <c r="G33" s="26"/>
      <c r="H33" s="33">
        <f>SUM(H21:H32)</f>
        <v>8427545</v>
      </c>
      <c r="I33" s="26"/>
      <c r="J33" s="33">
        <f>SUM(J21:J32)</f>
        <v>6642475</v>
      </c>
      <c r="K33" s="26"/>
      <c r="L33" s="33">
        <f>SUM(L21:L32)</f>
        <v>6268678</v>
      </c>
      <c r="R33" s="39"/>
    </row>
    <row r="34" spans="1:18" ht="21" customHeight="1" x14ac:dyDescent="0.25">
      <c r="A34" s="85"/>
      <c r="C34" s="2"/>
      <c r="D34" s="5"/>
      <c r="E34" s="26"/>
      <c r="F34" s="27"/>
      <c r="G34" s="26"/>
      <c r="H34" s="27"/>
      <c r="I34" s="26"/>
      <c r="J34" s="27"/>
      <c r="K34" s="26"/>
      <c r="L34" s="27"/>
      <c r="R34" s="39"/>
    </row>
    <row r="35" spans="1:18" ht="21" customHeight="1" thickBot="1" x14ac:dyDescent="0.3">
      <c r="A35" s="86"/>
      <c r="C35" s="10" t="s">
        <v>37</v>
      </c>
      <c r="D35" s="5"/>
      <c r="E35" s="26"/>
      <c r="F35" s="34">
        <f>SUM(F33,F18)</f>
        <v>11802469</v>
      </c>
      <c r="G35" s="26"/>
      <c r="H35" s="34">
        <f>SUM(H33,H18)</f>
        <v>11698540</v>
      </c>
      <c r="I35" s="26"/>
      <c r="J35" s="34">
        <f>SUM(J33,J18)</f>
        <v>7494779</v>
      </c>
      <c r="K35" s="26"/>
      <c r="L35" s="34">
        <f>SUM(L33,L18)</f>
        <v>6806940</v>
      </c>
      <c r="R35" s="39"/>
    </row>
    <row r="36" spans="1:18" ht="21.45" customHeight="1" thickTop="1" x14ac:dyDescent="0.25">
      <c r="A36" s="86"/>
    </row>
    <row r="37" spans="1:18" s="19" customFormat="1" ht="21.75" customHeight="1" x14ac:dyDescent="0.35">
      <c r="A37" s="88"/>
      <c r="C37" s="20" t="s">
        <v>0</v>
      </c>
      <c r="N37" s="82"/>
      <c r="Q37" s="82"/>
    </row>
    <row r="38" spans="1:18" s="21" customFormat="1" ht="21.75" customHeight="1" x14ac:dyDescent="0.3">
      <c r="A38" s="89"/>
      <c r="C38" s="12" t="s">
        <v>1</v>
      </c>
      <c r="N38" s="84"/>
      <c r="Q38" s="84"/>
    </row>
    <row r="39" spans="1:18" s="21" customFormat="1" ht="21.6" customHeight="1" x14ac:dyDescent="0.3">
      <c r="A39" s="89"/>
      <c r="C39" s="12"/>
      <c r="N39" s="84"/>
      <c r="Q39" s="84"/>
    </row>
    <row r="40" spans="1:18" ht="21.75" customHeight="1" x14ac:dyDescent="0.25">
      <c r="A40" s="86"/>
      <c r="C40" s="3"/>
      <c r="F40" s="160" t="s">
        <v>2</v>
      </c>
      <c r="G40" s="160"/>
      <c r="H40" s="160"/>
      <c r="J40" s="160" t="s">
        <v>3</v>
      </c>
      <c r="K40" s="160"/>
      <c r="L40" s="160"/>
    </row>
    <row r="41" spans="1:18" ht="21.75" customHeight="1" x14ac:dyDescent="0.25">
      <c r="A41" s="86"/>
      <c r="D41" s="7"/>
      <c r="E41" s="7"/>
      <c r="F41" s="161" t="s">
        <v>4</v>
      </c>
      <c r="G41" s="161"/>
      <c r="H41" s="161"/>
      <c r="I41" s="8"/>
      <c r="J41" s="161" t="s">
        <v>5</v>
      </c>
      <c r="K41" s="161"/>
      <c r="L41" s="161"/>
    </row>
    <row r="42" spans="1:18" ht="21.75" customHeight="1" x14ac:dyDescent="0.25">
      <c r="A42" s="85"/>
      <c r="C42" s="10"/>
      <c r="D42" s="7"/>
      <c r="E42" s="7"/>
      <c r="F42" s="52" t="s">
        <v>264</v>
      </c>
      <c r="G42" s="52"/>
      <c r="H42" s="52" t="s">
        <v>6</v>
      </c>
      <c r="I42" s="52"/>
      <c r="J42" s="52" t="s">
        <v>264</v>
      </c>
      <c r="K42" s="52"/>
      <c r="L42" s="52" t="s">
        <v>6</v>
      </c>
    </row>
    <row r="43" spans="1:18" ht="21.75" customHeight="1" x14ac:dyDescent="0.25">
      <c r="A43" s="85"/>
      <c r="C43" s="10"/>
      <c r="D43" s="7"/>
      <c r="E43" s="7"/>
      <c r="F43" s="7">
        <v>2024</v>
      </c>
      <c r="G43" s="7"/>
      <c r="H43" s="7">
        <v>2023</v>
      </c>
      <c r="I43" s="7"/>
      <c r="J43" s="7">
        <v>2024</v>
      </c>
      <c r="K43" s="7"/>
      <c r="L43" s="7">
        <v>2023</v>
      </c>
    </row>
    <row r="44" spans="1:18" ht="21.75" customHeight="1" x14ac:dyDescent="0.3">
      <c r="A44" s="85"/>
      <c r="C44" s="1" t="s">
        <v>38</v>
      </c>
      <c r="D44" s="5" t="s">
        <v>8</v>
      </c>
      <c r="E44" s="7"/>
      <c r="F44" s="7" t="s">
        <v>214</v>
      </c>
      <c r="G44" s="7"/>
      <c r="H44" s="7"/>
      <c r="I44" s="7"/>
      <c r="J44" s="7" t="s">
        <v>214</v>
      </c>
      <c r="K44" s="7"/>
      <c r="L44" s="7"/>
    </row>
    <row r="45" spans="1:18" ht="21.75" customHeight="1" x14ac:dyDescent="0.25">
      <c r="A45" s="86"/>
      <c r="E45" s="5"/>
      <c r="F45" s="162" t="s">
        <v>215</v>
      </c>
      <c r="G45" s="162"/>
      <c r="H45" s="162"/>
      <c r="I45" s="162"/>
      <c r="J45" s="162"/>
      <c r="K45" s="162"/>
      <c r="L45" s="162"/>
    </row>
    <row r="46" spans="1:18" ht="21.75" customHeight="1" x14ac:dyDescent="0.3">
      <c r="A46" s="86"/>
      <c r="C46" s="17" t="s">
        <v>39</v>
      </c>
      <c r="D46" s="7"/>
      <c r="E46" s="14"/>
      <c r="F46" s="14"/>
      <c r="G46" s="14"/>
      <c r="H46" s="14"/>
      <c r="I46" s="14"/>
      <c r="J46" s="14"/>
      <c r="K46" s="14"/>
      <c r="L46" s="14"/>
    </row>
    <row r="47" spans="1:18" ht="21.75" customHeight="1" x14ac:dyDescent="0.25">
      <c r="A47" s="86"/>
      <c r="C47" s="4" t="s">
        <v>40</v>
      </c>
      <c r="D47" s="5">
        <v>8</v>
      </c>
      <c r="E47" s="14"/>
      <c r="F47" s="14">
        <v>1622826</v>
      </c>
      <c r="G47" s="14"/>
      <c r="H47" s="14">
        <v>820000</v>
      </c>
      <c r="I47" s="14"/>
      <c r="J47" s="14">
        <v>1000000</v>
      </c>
      <c r="K47" s="14"/>
      <c r="L47" s="14">
        <v>620000</v>
      </c>
      <c r="P47" s="87"/>
    </row>
    <row r="48" spans="1:18" ht="22.2" customHeight="1" x14ac:dyDescent="0.25">
      <c r="A48" s="85" t="s">
        <v>41</v>
      </c>
      <c r="C48" s="13" t="s">
        <v>42</v>
      </c>
      <c r="D48" s="5"/>
      <c r="E48" s="25"/>
      <c r="F48" s="25">
        <v>1539320</v>
      </c>
      <c r="G48" s="25"/>
      <c r="H48" s="25">
        <v>1713703</v>
      </c>
      <c r="I48" s="25"/>
      <c r="J48" s="25">
        <v>114823</v>
      </c>
      <c r="K48" s="25"/>
      <c r="L48" s="25">
        <v>77888</v>
      </c>
      <c r="P48" s="87"/>
    </row>
    <row r="49" spans="1:18" ht="22.2" customHeight="1" x14ac:dyDescent="0.25">
      <c r="A49" s="85"/>
      <c r="C49" s="13" t="s">
        <v>43</v>
      </c>
      <c r="D49" s="5"/>
      <c r="E49" s="25"/>
      <c r="F49" s="25">
        <v>859</v>
      </c>
      <c r="G49" s="25"/>
      <c r="H49" s="25">
        <v>888</v>
      </c>
      <c r="I49" s="25"/>
      <c r="J49" s="25">
        <v>859</v>
      </c>
      <c r="K49" s="25"/>
      <c r="L49" s="25">
        <v>888</v>
      </c>
      <c r="P49" s="87"/>
    </row>
    <row r="50" spans="1:18" ht="22.2" hidden="1" customHeight="1" x14ac:dyDescent="0.25">
      <c r="A50" s="85"/>
      <c r="C50" s="13" t="s">
        <v>44</v>
      </c>
      <c r="D50" s="5"/>
      <c r="E50" s="25"/>
      <c r="F50" s="25"/>
      <c r="G50" s="25"/>
      <c r="H50" s="25"/>
      <c r="I50" s="25"/>
      <c r="J50" s="25"/>
      <c r="K50" s="25"/>
      <c r="L50" s="25"/>
      <c r="P50" s="87"/>
    </row>
    <row r="51" spans="1:18" ht="21" customHeight="1" x14ac:dyDescent="0.25">
      <c r="A51" s="86"/>
      <c r="C51" s="4" t="s">
        <v>45</v>
      </c>
      <c r="D51" s="5"/>
      <c r="E51" s="25"/>
      <c r="F51" s="25">
        <v>439603</v>
      </c>
      <c r="G51" s="25"/>
      <c r="H51" s="25">
        <v>240185</v>
      </c>
      <c r="I51" s="25"/>
      <c r="J51" s="25">
        <v>0</v>
      </c>
      <c r="K51" s="25"/>
      <c r="L51" s="25">
        <v>0</v>
      </c>
      <c r="P51" s="87"/>
    </row>
    <row r="52" spans="1:18" ht="21.75" customHeight="1" x14ac:dyDescent="0.25">
      <c r="A52" s="86"/>
      <c r="C52" s="4" t="s">
        <v>46</v>
      </c>
      <c r="D52" s="5"/>
      <c r="E52" s="25"/>
      <c r="F52" s="76">
        <v>0</v>
      </c>
      <c r="G52" s="25"/>
      <c r="H52" s="76">
        <v>0</v>
      </c>
      <c r="I52" s="25"/>
      <c r="J52" s="25">
        <v>1395000</v>
      </c>
      <c r="K52" s="25"/>
      <c r="L52" s="25">
        <v>1118000</v>
      </c>
      <c r="P52" s="87"/>
    </row>
    <row r="53" spans="1:18" ht="21.75" customHeight="1" x14ac:dyDescent="0.25">
      <c r="A53" s="86"/>
      <c r="C53" s="4" t="s">
        <v>47</v>
      </c>
      <c r="D53" s="5"/>
      <c r="E53" s="25"/>
      <c r="F53" s="25"/>
      <c r="G53" s="25"/>
      <c r="H53" s="25"/>
      <c r="I53" s="25"/>
      <c r="J53" s="25"/>
      <c r="K53" s="25"/>
      <c r="L53" s="25"/>
      <c r="P53" s="87"/>
    </row>
    <row r="54" spans="1:18" ht="21.75" customHeight="1" x14ac:dyDescent="0.25">
      <c r="A54" s="86"/>
      <c r="C54" s="4" t="s">
        <v>48</v>
      </c>
      <c r="D54" s="5">
        <v>8</v>
      </c>
      <c r="E54" s="25"/>
      <c r="F54" s="25">
        <v>653018</v>
      </c>
      <c r="G54" s="25"/>
      <c r="H54" s="25">
        <v>499478</v>
      </c>
      <c r="I54" s="25"/>
      <c r="J54" s="25">
        <v>0</v>
      </c>
      <c r="K54" s="25"/>
      <c r="L54" s="25">
        <v>0</v>
      </c>
      <c r="P54" s="87"/>
    </row>
    <row r="55" spans="1:18" ht="21.45" customHeight="1" x14ac:dyDescent="0.25">
      <c r="A55" s="86"/>
      <c r="C55" s="4" t="s">
        <v>49</v>
      </c>
      <c r="D55" s="5"/>
      <c r="E55" s="25"/>
      <c r="F55" s="25">
        <v>29197</v>
      </c>
      <c r="G55" s="25"/>
      <c r="H55" s="25">
        <v>34478</v>
      </c>
      <c r="I55" s="25"/>
      <c r="J55" s="25">
        <v>5191</v>
      </c>
      <c r="K55" s="25"/>
      <c r="L55" s="25">
        <v>5028</v>
      </c>
      <c r="P55" s="87"/>
    </row>
    <row r="56" spans="1:18" ht="21.75" customHeight="1" x14ac:dyDescent="0.25">
      <c r="A56" s="86"/>
      <c r="C56" s="13" t="s">
        <v>50</v>
      </c>
      <c r="D56" s="5"/>
      <c r="E56" s="25"/>
      <c r="F56" s="30">
        <v>6383</v>
      </c>
      <c r="G56" s="25"/>
      <c r="H56" s="30">
        <v>14261</v>
      </c>
      <c r="I56" s="25"/>
      <c r="J56" s="30">
        <v>0</v>
      </c>
      <c r="K56" s="25"/>
      <c r="L56" s="30">
        <v>0</v>
      </c>
      <c r="P56" s="87"/>
    </row>
    <row r="57" spans="1:18" ht="21.75" hidden="1" customHeight="1" x14ac:dyDescent="0.25">
      <c r="A57" s="86"/>
      <c r="C57" s="13" t="s">
        <v>51</v>
      </c>
      <c r="D57" s="5"/>
      <c r="E57" s="25"/>
      <c r="F57" s="30"/>
      <c r="G57" s="25"/>
      <c r="H57" s="30"/>
      <c r="I57" s="25"/>
      <c r="J57" s="30"/>
      <c r="K57" s="25"/>
      <c r="L57" s="30"/>
      <c r="P57" s="87"/>
    </row>
    <row r="58" spans="1:18" ht="21.75" hidden="1" customHeight="1" x14ac:dyDescent="0.25">
      <c r="A58" s="86"/>
      <c r="C58" s="13" t="s">
        <v>52</v>
      </c>
      <c r="D58" s="5"/>
      <c r="E58" s="25"/>
      <c r="F58" s="30"/>
      <c r="G58" s="25"/>
      <c r="H58" s="30"/>
      <c r="I58" s="25"/>
      <c r="J58" s="30"/>
      <c r="K58" s="25"/>
      <c r="L58" s="30"/>
      <c r="P58" s="87"/>
    </row>
    <row r="59" spans="1:18" ht="21.75" customHeight="1" x14ac:dyDescent="0.25">
      <c r="A59" s="86"/>
      <c r="C59" s="13" t="s">
        <v>53</v>
      </c>
      <c r="D59" s="5"/>
      <c r="E59" s="25"/>
      <c r="F59" s="25">
        <v>47557</v>
      </c>
      <c r="G59" s="25"/>
      <c r="H59" s="25">
        <v>49779</v>
      </c>
      <c r="I59" s="25"/>
      <c r="J59" s="25">
        <v>1249</v>
      </c>
      <c r="K59" s="25"/>
      <c r="L59" s="25">
        <v>1200</v>
      </c>
      <c r="P59" s="87"/>
    </row>
    <row r="60" spans="1:18" ht="21.75" customHeight="1" x14ac:dyDescent="0.25">
      <c r="A60" s="85" t="s">
        <v>54</v>
      </c>
      <c r="C60" s="2" t="s">
        <v>55</v>
      </c>
      <c r="D60" s="5"/>
      <c r="E60" s="26"/>
      <c r="F60" s="33">
        <f>SUM(F47:F59)</f>
        <v>4338763</v>
      </c>
      <c r="G60" s="26"/>
      <c r="H60" s="33">
        <f>SUM(H47:H59)</f>
        <v>3372772</v>
      </c>
      <c r="I60" s="26"/>
      <c r="J60" s="33">
        <f>SUM(J47:J59)</f>
        <v>2517122</v>
      </c>
      <c r="K60" s="26"/>
      <c r="L60" s="33">
        <f>SUM(L47:L59)</f>
        <v>1823004</v>
      </c>
      <c r="P60" s="87"/>
    </row>
    <row r="61" spans="1:18" ht="21.6" customHeight="1" x14ac:dyDescent="0.25">
      <c r="A61" s="85"/>
      <c r="D61" s="5"/>
      <c r="E61" s="14"/>
      <c r="F61" s="14"/>
      <c r="G61" s="14"/>
      <c r="H61" s="14"/>
      <c r="I61" s="14"/>
      <c r="J61" s="14"/>
      <c r="K61" s="14"/>
      <c r="L61" s="14"/>
    </row>
    <row r="62" spans="1:18" ht="21.75" customHeight="1" x14ac:dyDescent="0.3">
      <c r="A62" s="85" t="s">
        <v>56</v>
      </c>
      <c r="C62" s="16" t="s">
        <v>57</v>
      </c>
      <c r="D62" s="5"/>
      <c r="E62" s="14"/>
      <c r="G62" s="14"/>
      <c r="I62" s="14"/>
      <c r="K62" s="14"/>
    </row>
    <row r="63" spans="1:18" ht="21.75" hidden="1" customHeight="1" x14ac:dyDescent="0.25">
      <c r="A63" s="85"/>
      <c r="C63" s="9" t="s">
        <v>58</v>
      </c>
      <c r="D63" s="5"/>
      <c r="E63" s="25"/>
      <c r="F63" s="14"/>
      <c r="G63" s="25"/>
      <c r="H63" s="14"/>
      <c r="I63" s="25"/>
      <c r="J63" s="14"/>
      <c r="K63" s="25"/>
      <c r="L63" s="108"/>
      <c r="R63" s="39"/>
    </row>
    <row r="64" spans="1:18" ht="21.75" hidden="1" customHeight="1" x14ac:dyDescent="0.25">
      <c r="A64" s="85"/>
      <c r="C64" s="9" t="s">
        <v>59</v>
      </c>
      <c r="D64" s="5"/>
      <c r="E64" s="25"/>
      <c r="F64" s="25"/>
      <c r="G64" s="25"/>
      <c r="H64" s="25"/>
      <c r="I64" s="25"/>
      <c r="J64" s="25"/>
      <c r="K64" s="25"/>
      <c r="L64" s="76"/>
      <c r="R64" s="39"/>
    </row>
    <row r="65" spans="1:18" ht="21.75" customHeight="1" x14ac:dyDescent="0.25">
      <c r="A65" s="85"/>
      <c r="C65" s="9" t="s">
        <v>60</v>
      </c>
      <c r="D65" s="5"/>
      <c r="E65" s="25"/>
      <c r="F65" s="25">
        <v>210000</v>
      </c>
      <c r="G65" s="25"/>
      <c r="H65" s="25">
        <v>420000</v>
      </c>
      <c r="I65" s="25"/>
      <c r="J65" s="25">
        <v>0</v>
      </c>
      <c r="K65" s="25"/>
      <c r="L65" s="76">
        <v>0</v>
      </c>
      <c r="R65" s="39"/>
    </row>
    <row r="66" spans="1:18" ht="21.75" customHeight="1" x14ac:dyDescent="0.25">
      <c r="A66" s="85"/>
      <c r="C66" s="9" t="s">
        <v>61</v>
      </c>
      <c r="D66" s="5">
        <v>8</v>
      </c>
      <c r="E66" s="25"/>
      <c r="F66" s="25">
        <v>1151378</v>
      </c>
      <c r="G66" s="25"/>
      <c r="H66" s="25">
        <v>1661536</v>
      </c>
      <c r="I66" s="25"/>
      <c r="J66" s="25">
        <v>0</v>
      </c>
      <c r="K66" s="25"/>
      <c r="L66" s="25">
        <v>0</v>
      </c>
      <c r="R66" s="39"/>
    </row>
    <row r="67" spans="1:18" ht="21.75" customHeight="1" x14ac:dyDescent="0.25">
      <c r="A67" s="85"/>
      <c r="C67" s="9" t="s">
        <v>62</v>
      </c>
      <c r="D67" s="5"/>
      <c r="E67" s="25"/>
      <c r="F67" s="25">
        <v>142670</v>
      </c>
      <c r="G67" s="25"/>
      <c r="H67" s="25">
        <v>170537</v>
      </c>
      <c r="I67" s="25"/>
      <c r="J67" s="25">
        <v>24690</v>
      </c>
      <c r="K67" s="25"/>
      <c r="L67" s="25">
        <v>28603</v>
      </c>
      <c r="R67" s="39"/>
    </row>
    <row r="68" spans="1:18" ht="21.75" customHeight="1" x14ac:dyDescent="0.25">
      <c r="A68" s="85"/>
      <c r="C68" s="9" t="s">
        <v>63</v>
      </c>
      <c r="D68" s="5">
        <v>8</v>
      </c>
      <c r="E68" s="25"/>
      <c r="F68" s="25">
        <v>984841</v>
      </c>
      <c r="G68" s="25"/>
      <c r="H68" s="25">
        <v>981667</v>
      </c>
      <c r="I68" s="25"/>
      <c r="J68" s="25">
        <v>984841</v>
      </c>
      <c r="K68" s="25"/>
      <c r="L68" s="25">
        <v>981667</v>
      </c>
      <c r="R68" s="39"/>
    </row>
    <row r="69" spans="1:18" ht="21.75" customHeight="1" x14ac:dyDescent="0.25">
      <c r="A69" s="85"/>
      <c r="C69" s="9" t="s">
        <v>262</v>
      </c>
      <c r="D69" s="5"/>
      <c r="E69" s="25"/>
      <c r="F69" s="25">
        <v>71991</v>
      </c>
      <c r="G69" s="25"/>
      <c r="H69" s="25">
        <v>67062</v>
      </c>
      <c r="I69" s="25"/>
      <c r="J69" s="25">
        <v>13510</v>
      </c>
      <c r="K69" s="25"/>
      <c r="L69" s="25">
        <v>12904</v>
      </c>
      <c r="R69" s="39"/>
    </row>
    <row r="70" spans="1:18" ht="21.75" customHeight="1" x14ac:dyDescent="0.25">
      <c r="A70" s="85"/>
      <c r="C70" s="9" t="s">
        <v>253</v>
      </c>
      <c r="D70" s="5"/>
      <c r="E70" s="25"/>
      <c r="F70" s="25">
        <v>9591</v>
      </c>
      <c r="G70" s="25"/>
      <c r="H70" s="25">
        <v>0</v>
      </c>
      <c r="I70" s="25"/>
      <c r="J70" s="25">
        <v>1568</v>
      </c>
      <c r="K70" s="25"/>
      <c r="L70" s="25">
        <v>0</v>
      </c>
      <c r="R70" s="39"/>
    </row>
    <row r="71" spans="1:18" ht="21.75" customHeight="1" x14ac:dyDescent="0.25">
      <c r="A71" s="85"/>
      <c r="C71" s="9" t="s">
        <v>65</v>
      </c>
      <c r="D71" s="5"/>
      <c r="E71" s="25"/>
      <c r="F71" s="25">
        <v>52705</v>
      </c>
      <c r="G71" s="25"/>
      <c r="H71" s="25">
        <v>55839</v>
      </c>
      <c r="I71" s="25"/>
      <c r="J71" s="25">
        <v>0</v>
      </c>
      <c r="K71" s="25"/>
      <c r="L71" s="25">
        <v>0</v>
      </c>
      <c r="R71" s="39"/>
    </row>
    <row r="72" spans="1:18" ht="21.75" hidden="1" customHeight="1" x14ac:dyDescent="0.25">
      <c r="A72" s="85"/>
      <c r="C72" s="9" t="s">
        <v>65</v>
      </c>
      <c r="D72" s="5"/>
      <c r="E72" s="25"/>
      <c r="F72" s="25"/>
      <c r="G72" s="25"/>
      <c r="H72" s="25"/>
      <c r="I72" s="25"/>
      <c r="J72" s="25"/>
      <c r="K72" s="25"/>
      <c r="L72" s="76"/>
      <c r="R72" s="39"/>
    </row>
    <row r="73" spans="1:18" ht="21.75" customHeight="1" x14ac:dyDescent="0.25">
      <c r="A73" s="85" t="s">
        <v>35</v>
      </c>
      <c r="C73" s="2" t="s">
        <v>66</v>
      </c>
      <c r="D73" s="5"/>
      <c r="E73" s="26"/>
      <c r="F73" s="33">
        <f>SUM(F63:F71)</f>
        <v>2623176</v>
      </c>
      <c r="G73" s="26"/>
      <c r="H73" s="33">
        <f>SUM(H63:H71)</f>
        <v>3356641</v>
      </c>
      <c r="I73" s="26"/>
      <c r="J73" s="33">
        <f>SUM(J63:J71)</f>
        <v>1024609</v>
      </c>
      <c r="K73" s="26"/>
      <c r="L73" s="33">
        <f>SUM(L63:L71)</f>
        <v>1023174</v>
      </c>
      <c r="R73" s="39"/>
    </row>
    <row r="74" spans="1:18" ht="21.6" customHeight="1" x14ac:dyDescent="0.25">
      <c r="A74" s="85"/>
      <c r="C74" s="2"/>
      <c r="D74" s="5"/>
      <c r="E74" s="26"/>
      <c r="F74" s="27"/>
      <c r="G74" s="26"/>
      <c r="H74" s="27"/>
      <c r="I74" s="26"/>
      <c r="J74" s="27"/>
      <c r="K74" s="26"/>
      <c r="L74" s="27"/>
      <c r="R74" s="39"/>
    </row>
    <row r="75" spans="1:18" ht="21.75" customHeight="1" x14ac:dyDescent="0.25">
      <c r="A75" s="86"/>
      <c r="C75" s="10" t="s">
        <v>67</v>
      </c>
      <c r="D75" s="5"/>
      <c r="E75" s="26"/>
      <c r="F75" s="72">
        <f>SUM(F73,F60)</f>
        <v>6961939</v>
      </c>
      <c r="G75" s="26"/>
      <c r="H75" s="72">
        <f>SUM(H73,H60)</f>
        <v>6729413</v>
      </c>
      <c r="I75" s="26"/>
      <c r="J75" s="72">
        <f>SUM(J73,J60)</f>
        <v>3541731</v>
      </c>
      <c r="K75" s="26"/>
      <c r="L75" s="72">
        <f>SUM(L73,L60)</f>
        <v>2846178</v>
      </c>
      <c r="R75" s="39"/>
    </row>
    <row r="76" spans="1:18" ht="21.75" customHeight="1" x14ac:dyDescent="0.25">
      <c r="A76" s="86"/>
      <c r="C76" s="3"/>
      <c r="D76" s="5"/>
      <c r="E76" s="6"/>
      <c r="F76" s="6"/>
      <c r="G76" s="6"/>
      <c r="H76" s="6"/>
      <c r="I76" s="6"/>
      <c r="J76" s="6"/>
      <c r="K76" s="6"/>
      <c r="L76" s="6"/>
      <c r="R76" s="39"/>
    </row>
    <row r="77" spans="1:18" s="19" customFormat="1" ht="21.75" customHeight="1" x14ac:dyDescent="0.35">
      <c r="A77" s="88"/>
      <c r="C77" s="20" t="s">
        <v>0</v>
      </c>
      <c r="N77" s="82"/>
      <c r="Q77" s="82"/>
    </row>
    <row r="78" spans="1:18" s="21" customFormat="1" ht="21.75" customHeight="1" x14ac:dyDescent="0.3">
      <c r="A78" s="89"/>
      <c r="C78" s="12" t="s">
        <v>1</v>
      </c>
      <c r="N78" s="84"/>
      <c r="Q78" s="84"/>
    </row>
    <row r="79" spans="1:18" s="21" customFormat="1" ht="18.600000000000001" customHeight="1" x14ac:dyDescent="0.3">
      <c r="A79" s="89"/>
      <c r="C79" s="12"/>
      <c r="N79" s="84"/>
      <c r="Q79" s="84"/>
    </row>
    <row r="80" spans="1:18" ht="21.75" customHeight="1" x14ac:dyDescent="0.25">
      <c r="A80" s="86"/>
      <c r="C80" s="3"/>
      <c r="F80" s="160" t="s">
        <v>2</v>
      </c>
      <c r="G80" s="160"/>
      <c r="H80" s="160"/>
      <c r="J80" s="160" t="s">
        <v>3</v>
      </c>
      <c r="K80" s="160"/>
      <c r="L80" s="160"/>
    </row>
    <row r="81" spans="1:12" ht="21.75" customHeight="1" x14ac:dyDescent="0.25">
      <c r="A81" s="86"/>
      <c r="D81" s="7"/>
      <c r="E81" s="7"/>
      <c r="F81" s="161" t="s">
        <v>4</v>
      </c>
      <c r="G81" s="161"/>
      <c r="H81" s="161"/>
      <c r="I81" s="8"/>
      <c r="J81" s="161" t="s">
        <v>5</v>
      </c>
      <c r="K81" s="161"/>
      <c r="L81" s="161"/>
    </row>
    <row r="82" spans="1:12" ht="18.600000000000001" customHeight="1" x14ac:dyDescent="0.25">
      <c r="A82" s="85"/>
      <c r="C82" s="10"/>
      <c r="D82" s="5"/>
      <c r="E82" s="7"/>
      <c r="F82" s="52" t="s">
        <v>264</v>
      </c>
      <c r="G82" s="52"/>
      <c r="H82" s="52" t="s">
        <v>6</v>
      </c>
      <c r="I82" s="52"/>
      <c r="J82" s="52" t="s">
        <v>264</v>
      </c>
      <c r="K82" s="52"/>
      <c r="L82" s="52" t="s">
        <v>6</v>
      </c>
    </row>
    <row r="83" spans="1:12" ht="18.600000000000001" customHeight="1" x14ac:dyDescent="0.25">
      <c r="A83" s="85"/>
      <c r="C83" s="10"/>
      <c r="D83" s="5"/>
      <c r="E83" s="7"/>
      <c r="F83" s="7">
        <v>2024</v>
      </c>
      <c r="G83" s="7"/>
      <c r="H83" s="7">
        <v>2023</v>
      </c>
      <c r="I83" s="7"/>
      <c r="J83" s="7">
        <v>2024</v>
      </c>
      <c r="K83" s="7"/>
      <c r="L83" s="7">
        <v>2023</v>
      </c>
    </row>
    <row r="84" spans="1:12" ht="21.75" customHeight="1" x14ac:dyDescent="0.3">
      <c r="A84" s="85"/>
      <c r="C84" s="1" t="s">
        <v>38</v>
      </c>
      <c r="D84" s="5"/>
      <c r="E84" s="7"/>
      <c r="F84" s="7" t="s">
        <v>214</v>
      </c>
      <c r="G84" s="7"/>
      <c r="H84" s="7"/>
      <c r="I84" s="7"/>
      <c r="J84" s="7" t="s">
        <v>214</v>
      </c>
      <c r="K84" s="7"/>
      <c r="L84" s="7"/>
    </row>
    <row r="85" spans="1:12" ht="18.600000000000001" customHeight="1" x14ac:dyDescent="0.25">
      <c r="A85" s="86"/>
      <c r="D85" s="5"/>
      <c r="E85" s="5"/>
      <c r="F85" s="162" t="s">
        <v>215</v>
      </c>
      <c r="G85" s="162"/>
      <c r="H85" s="162"/>
      <c r="I85" s="162"/>
      <c r="J85" s="162"/>
      <c r="K85" s="162"/>
      <c r="L85" s="162"/>
    </row>
    <row r="86" spans="1:12" ht="21.75" customHeight="1" x14ac:dyDescent="0.3">
      <c r="A86" s="85" t="s">
        <v>68</v>
      </c>
      <c r="C86" s="53" t="s">
        <v>69</v>
      </c>
      <c r="D86" s="7"/>
      <c r="E86" s="14"/>
      <c r="F86" s="14"/>
      <c r="G86" s="14"/>
      <c r="H86" s="14"/>
      <c r="I86" s="14"/>
      <c r="J86" s="14"/>
      <c r="K86" s="14"/>
      <c r="L86" s="14"/>
    </row>
    <row r="87" spans="1:12" ht="21.75" customHeight="1" x14ac:dyDescent="0.25">
      <c r="A87" s="86"/>
      <c r="C87" s="4" t="s">
        <v>70</v>
      </c>
      <c r="D87" s="5"/>
      <c r="E87" s="14"/>
      <c r="F87" s="14"/>
      <c r="G87" s="14"/>
      <c r="H87" s="14"/>
      <c r="I87" s="14"/>
      <c r="J87" s="14"/>
      <c r="K87" s="14"/>
      <c r="L87" s="14"/>
    </row>
    <row r="88" spans="1:12" ht="21.6" customHeight="1" x14ac:dyDescent="0.25">
      <c r="A88" s="86"/>
      <c r="C88" s="13" t="s">
        <v>71</v>
      </c>
      <c r="D88" s="5"/>
      <c r="E88" s="25"/>
      <c r="F88" s="28"/>
      <c r="G88" s="28"/>
      <c r="H88" s="28"/>
      <c r="I88" s="28"/>
      <c r="J88" s="28"/>
      <c r="K88" s="28"/>
      <c r="L88" s="28"/>
    </row>
    <row r="89" spans="1:12" ht="21.75" customHeight="1" thickBot="1" x14ac:dyDescent="0.3">
      <c r="A89" s="86"/>
      <c r="C89" s="131" t="s">
        <v>203</v>
      </c>
      <c r="D89" s="5"/>
      <c r="E89" s="25"/>
      <c r="F89" s="90">
        <v>400000</v>
      </c>
      <c r="G89" s="25"/>
      <c r="H89" s="90">
        <v>400000</v>
      </c>
      <c r="I89" s="25"/>
      <c r="J89" s="90">
        <v>400000</v>
      </c>
      <c r="K89" s="25"/>
      <c r="L89" s="90">
        <v>400000</v>
      </c>
    </row>
    <row r="90" spans="1:12" ht="21.6" customHeight="1" thickTop="1" x14ac:dyDescent="0.25">
      <c r="A90" s="86"/>
      <c r="C90" s="18" t="s">
        <v>72</v>
      </c>
      <c r="D90" s="5"/>
      <c r="E90" s="25"/>
    </row>
    <row r="91" spans="1:12" ht="21.75" customHeight="1" x14ac:dyDescent="0.25">
      <c r="A91" s="86"/>
      <c r="C91" s="131" t="s">
        <v>204</v>
      </c>
      <c r="D91" s="5"/>
      <c r="E91" s="25"/>
      <c r="F91" s="25">
        <v>362220</v>
      </c>
      <c r="G91" s="25"/>
      <c r="H91" s="25">
        <v>362220</v>
      </c>
      <c r="I91" s="25"/>
      <c r="J91" s="25">
        <v>362220</v>
      </c>
      <c r="K91" s="25"/>
      <c r="L91" s="25">
        <v>362220</v>
      </c>
    </row>
    <row r="92" spans="1:12" ht="21.75" customHeight="1" x14ac:dyDescent="0.25">
      <c r="A92" s="86"/>
      <c r="C92" s="18" t="s">
        <v>73</v>
      </c>
      <c r="D92" s="5"/>
      <c r="E92" s="25">
        <v>0</v>
      </c>
      <c r="F92" s="25">
        <v>2086386</v>
      </c>
      <c r="G92" s="25"/>
      <c r="H92" s="25">
        <v>2086386</v>
      </c>
      <c r="I92" s="25"/>
      <c r="J92" s="25">
        <v>2086386</v>
      </c>
      <c r="K92" s="25"/>
      <c r="L92" s="25">
        <v>2086386</v>
      </c>
    </row>
    <row r="93" spans="1:12" ht="21.75" customHeight="1" x14ac:dyDescent="0.25">
      <c r="A93" s="86"/>
      <c r="C93" s="18" t="s">
        <v>236</v>
      </c>
      <c r="D93" s="5"/>
      <c r="E93" s="25"/>
      <c r="F93" s="25">
        <v>-2534</v>
      </c>
      <c r="G93" s="25"/>
      <c r="H93" s="25">
        <v>-1845</v>
      </c>
      <c r="I93" s="25"/>
      <c r="J93" s="25">
        <v>0</v>
      </c>
      <c r="K93" s="25"/>
      <c r="L93" s="25">
        <v>0</v>
      </c>
    </row>
    <row r="94" spans="1:12" ht="21.75" customHeight="1" x14ac:dyDescent="0.25">
      <c r="A94" s="86"/>
      <c r="C94" s="13" t="s">
        <v>74</v>
      </c>
      <c r="D94" s="5"/>
      <c r="E94" s="25"/>
      <c r="F94" s="25"/>
      <c r="G94" s="25"/>
      <c r="H94" s="25"/>
      <c r="I94" s="25"/>
      <c r="J94" s="25"/>
      <c r="K94" s="25"/>
      <c r="L94" s="25"/>
    </row>
    <row r="95" spans="1:12" ht="21.75" customHeight="1" x14ac:dyDescent="0.25">
      <c r="A95" s="85"/>
      <c r="C95" s="18" t="s">
        <v>75</v>
      </c>
      <c r="D95" s="5"/>
      <c r="E95" s="25"/>
      <c r="F95" s="25"/>
      <c r="G95" s="25"/>
      <c r="H95" s="25"/>
      <c r="I95" s="25"/>
      <c r="J95" s="25"/>
      <c r="K95" s="25"/>
      <c r="L95" s="25"/>
    </row>
    <row r="96" spans="1:12" ht="21.75" customHeight="1" x14ac:dyDescent="0.25">
      <c r="A96" s="86"/>
      <c r="C96" s="18" t="s">
        <v>76</v>
      </c>
      <c r="D96" s="5"/>
      <c r="E96" s="25">
        <v>0</v>
      </c>
      <c r="F96" s="25">
        <v>50524</v>
      </c>
      <c r="G96" s="25"/>
      <c r="H96" s="25">
        <v>50524</v>
      </c>
      <c r="I96" s="25"/>
      <c r="J96" s="25">
        <v>50524</v>
      </c>
      <c r="K96" s="25"/>
      <c r="L96" s="25">
        <v>50524</v>
      </c>
    </row>
    <row r="97" spans="1:13" ht="21.75" customHeight="1" x14ac:dyDescent="0.25">
      <c r="A97" s="85"/>
      <c r="C97" s="18" t="s">
        <v>77</v>
      </c>
      <c r="D97" s="5"/>
      <c r="E97" s="25">
        <v>0</v>
      </c>
      <c r="F97" s="25">
        <v>2250391</v>
      </c>
      <c r="G97" s="25"/>
      <c r="H97" s="25">
        <v>2374984</v>
      </c>
      <c r="I97" s="25"/>
      <c r="J97" s="25">
        <v>1454204</v>
      </c>
      <c r="K97" s="25"/>
      <c r="L97" s="25">
        <v>1461918</v>
      </c>
    </row>
    <row r="98" spans="1:13" ht="21.75" customHeight="1" x14ac:dyDescent="0.25">
      <c r="A98" s="85"/>
      <c r="C98" s="18" t="s">
        <v>78</v>
      </c>
      <c r="D98" s="5"/>
      <c r="E98" s="25"/>
      <c r="F98" s="35">
        <v>-4430</v>
      </c>
      <c r="G98" s="25"/>
      <c r="H98" s="35">
        <v>-5597</v>
      </c>
      <c r="I98" s="25"/>
      <c r="J98" s="35">
        <v>-286</v>
      </c>
      <c r="K98" s="25"/>
      <c r="L98" s="35">
        <v>-286</v>
      </c>
    </row>
    <row r="99" spans="1:13" ht="21.75" customHeight="1" x14ac:dyDescent="0.25">
      <c r="A99" s="86"/>
      <c r="C99" s="2" t="s">
        <v>79</v>
      </c>
      <c r="D99" s="5"/>
      <c r="E99" s="26"/>
      <c r="F99" s="26">
        <f>SUM(F91:F98)</f>
        <v>4742557</v>
      </c>
      <c r="G99" s="26"/>
      <c r="H99" s="26">
        <f>SUM(H91:H98)</f>
        <v>4866672</v>
      </c>
      <c r="I99" s="26"/>
      <c r="J99" s="26">
        <f>SUM(J91:J98)</f>
        <v>3953048</v>
      </c>
      <c r="K99" s="26"/>
      <c r="L99" s="26">
        <f>SUM(L91:L98)</f>
        <v>3960762</v>
      </c>
    </row>
    <row r="100" spans="1:13" ht="21.75" customHeight="1" x14ac:dyDescent="0.25">
      <c r="A100" s="85" t="s">
        <v>80</v>
      </c>
      <c r="C100" s="13" t="s">
        <v>81</v>
      </c>
      <c r="D100" s="5"/>
      <c r="E100" s="25">
        <v>0</v>
      </c>
      <c r="F100" s="28">
        <v>97973</v>
      </c>
      <c r="G100" s="25"/>
      <c r="H100" s="28">
        <v>102455</v>
      </c>
      <c r="I100" s="25"/>
      <c r="J100" s="28">
        <v>0</v>
      </c>
      <c r="K100" s="25"/>
      <c r="L100" s="28">
        <v>0</v>
      </c>
    </row>
    <row r="101" spans="1:13" ht="21.75" customHeight="1" x14ac:dyDescent="0.25">
      <c r="A101" s="86"/>
      <c r="C101" s="10" t="s">
        <v>82</v>
      </c>
      <c r="D101" s="5"/>
      <c r="E101" s="26"/>
      <c r="F101" s="33">
        <f>SUM(F99:F100)</f>
        <v>4840530</v>
      </c>
      <c r="G101" s="26"/>
      <c r="H101" s="33">
        <f>SUM(H99:H100)</f>
        <v>4969127</v>
      </c>
      <c r="I101" s="26"/>
      <c r="J101" s="33">
        <f>SUM(J99:J100)</f>
        <v>3953048</v>
      </c>
      <c r="K101" s="26"/>
      <c r="L101" s="33">
        <f>SUM(L99:L100)</f>
        <v>3960762</v>
      </c>
    </row>
    <row r="102" spans="1:13" ht="12" customHeight="1" x14ac:dyDescent="0.25">
      <c r="A102" s="86"/>
      <c r="C102" s="10"/>
      <c r="D102" s="5"/>
      <c r="E102" s="26"/>
      <c r="F102" s="27"/>
      <c r="G102" s="26"/>
      <c r="H102" s="27"/>
      <c r="I102" s="26"/>
      <c r="J102" s="27"/>
      <c r="K102" s="26"/>
      <c r="L102" s="27"/>
    </row>
    <row r="103" spans="1:13" ht="21.75" customHeight="1" thickBot="1" x14ac:dyDescent="0.3">
      <c r="C103" s="10" t="s">
        <v>83</v>
      </c>
      <c r="D103" s="5"/>
      <c r="E103" s="26"/>
      <c r="F103" s="34">
        <f>SUM(F101,F75)</f>
        <v>11802469</v>
      </c>
      <c r="G103" s="26"/>
      <c r="H103" s="34">
        <f>SUM(H101,H75)</f>
        <v>11698540</v>
      </c>
      <c r="I103" s="26"/>
      <c r="J103" s="34">
        <f>SUM(J101,J75)</f>
        <v>7494779</v>
      </c>
      <c r="K103" s="26"/>
      <c r="L103" s="34">
        <f>SUM(L101,L75)</f>
        <v>6806940</v>
      </c>
    </row>
    <row r="104" spans="1:13" ht="21.75" customHeight="1" thickTop="1" x14ac:dyDescent="0.6">
      <c r="E104" s="91"/>
      <c r="F104" s="74"/>
      <c r="G104" s="75"/>
      <c r="H104" s="74"/>
      <c r="I104" s="75"/>
      <c r="J104" s="74"/>
      <c r="K104" s="75"/>
      <c r="L104" s="74"/>
      <c r="M104" s="76"/>
    </row>
    <row r="105" spans="1:13" ht="21.75" customHeight="1" x14ac:dyDescent="0.25">
      <c r="F105" s="138"/>
      <c r="G105" s="138"/>
      <c r="H105" s="138"/>
      <c r="I105" s="138"/>
      <c r="J105" s="138"/>
      <c r="K105" s="138"/>
      <c r="L105" s="138"/>
      <c r="M105" s="133"/>
    </row>
    <row r="106" spans="1:13" x14ac:dyDescent="0.25">
      <c r="F106" s="134"/>
      <c r="G106" s="134"/>
      <c r="H106" s="134"/>
      <c r="I106" s="134"/>
      <c r="J106" s="134"/>
      <c r="K106" s="134"/>
      <c r="L106" s="134"/>
      <c r="M106" s="134"/>
    </row>
    <row r="177" spans="1:75" s="15" customFormat="1" ht="21.75" customHeight="1" x14ac:dyDescent="0.25">
      <c r="A177" s="18"/>
      <c r="B177" s="4"/>
      <c r="C177" s="9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76"/>
      <c r="O177" s="4"/>
      <c r="P177" s="4"/>
      <c r="Q177" s="76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</row>
  </sheetData>
  <mergeCells count="15">
    <mergeCell ref="F85:L85"/>
    <mergeCell ref="J41:L41"/>
    <mergeCell ref="F45:L45"/>
    <mergeCell ref="F80:H80"/>
    <mergeCell ref="J80:L80"/>
    <mergeCell ref="F81:H81"/>
    <mergeCell ref="J81:L81"/>
    <mergeCell ref="F41:H41"/>
    <mergeCell ref="J4:L4"/>
    <mergeCell ref="F5:H5"/>
    <mergeCell ref="J5:L5"/>
    <mergeCell ref="F9:L9"/>
    <mergeCell ref="F40:H40"/>
    <mergeCell ref="J40:L40"/>
    <mergeCell ref="F4:H4"/>
  </mergeCells>
  <pageMargins left="0.7" right="0.7" top="0.48" bottom="0.5" header="0.5" footer="0.5"/>
  <pageSetup paperSize="9" scale="64" firstPageNumber="2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6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5"/>
  <sheetViews>
    <sheetView zoomScale="85" zoomScaleNormal="85" zoomScaleSheetLayoutView="85" workbookViewId="0">
      <selection activeCell="N12" sqref="N12"/>
    </sheetView>
  </sheetViews>
  <sheetFormatPr defaultColWidth="9.125" defaultRowHeight="21.75" customHeight="1" x14ac:dyDescent="0.25"/>
  <cols>
    <col min="1" max="1" width="69" style="9" customWidth="1"/>
    <col min="2" max="2" width="6.75" style="4" customWidth="1"/>
    <col min="3" max="3" width="1.125" style="4" customWidth="1"/>
    <col min="4" max="4" width="19.125" style="4" customWidth="1"/>
    <col min="5" max="5" width="1.125" style="4" customWidth="1"/>
    <col min="6" max="6" width="19.125" style="4" customWidth="1"/>
    <col min="7" max="7" width="1.125" style="4" customWidth="1"/>
    <col min="8" max="8" width="16.375" style="4" customWidth="1"/>
    <col min="9" max="9" width="1.125" style="4" customWidth="1"/>
    <col min="10" max="10" width="16.375" style="4" customWidth="1"/>
    <col min="11" max="11" width="6.125" style="4" customWidth="1"/>
    <col min="12" max="12" width="9.125" style="4"/>
    <col min="13" max="13" width="9.375" style="4" bestFit="1" customWidth="1"/>
    <col min="14" max="16384" width="9.125" style="4"/>
  </cols>
  <sheetData>
    <row r="1" spans="1:11" ht="18" x14ac:dyDescent="0.35">
      <c r="A1" s="20" t="s">
        <v>0</v>
      </c>
      <c r="B1" s="19"/>
      <c r="C1" s="22"/>
      <c r="D1" s="22"/>
      <c r="E1" s="22"/>
      <c r="F1" s="22"/>
      <c r="G1" s="22"/>
      <c r="H1" s="22"/>
      <c r="I1" s="22"/>
      <c r="J1" s="22"/>
    </row>
    <row r="2" spans="1:11" ht="20.25" customHeight="1" x14ac:dyDescent="0.3">
      <c r="A2" s="12" t="s">
        <v>216</v>
      </c>
      <c r="B2" s="21"/>
      <c r="C2" s="23"/>
      <c r="D2" s="23"/>
      <c r="E2" s="23"/>
      <c r="F2" s="23"/>
      <c r="G2" s="23"/>
      <c r="H2" s="23"/>
      <c r="I2" s="23"/>
      <c r="J2" s="23"/>
    </row>
    <row r="3" spans="1:11" ht="20.25" customHeight="1" x14ac:dyDescent="0.3">
      <c r="A3" s="12"/>
      <c r="B3" s="21"/>
      <c r="C3" s="23"/>
      <c r="D3" s="23"/>
      <c r="E3" s="23"/>
      <c r="F3" s="23"/>
      <c r="G3" s="23"/>
      <c r="H3" s="23"/>
      <c r="I3" s="23"/>
      <c r="J3" s="23"/>
    </row>
    <row r="4" spans="1:11" ht="20.25" customHeight="1" x14ac:dyDescent="0.25">
      <c r="B4" s="9"/>
      <c r="C4" s="9"/>
      <c r="D4" s="160" t="s">
        <v>2</v>
      </c>
      <c r="E4" s="160"/>
      <c r="F4" s="160"/>
      <c r="H4" s="160" t="s">
        <v>3</v>
      </c>
      <c r="I4" s="160"/>
      <c r="J4" s="160"/>
    </row>
    <row r="5" spans="1:11" ht="20.25" customHeight="1" x14ac:dyDescent="0.25">
      <c r="B5" s="7"/>
      <c r="C5" s="7"/>
      <c r="D5" s="161" t="s">
        <v>5</v>
      </c>
      <c r="E5" s="161"/>
      <c r="F5" s="161"/>
      <c r="G5" s="8"/>
      <c r="H5" s="161" t="s">
        <v>5</v>
      </c>
      <c r="I5" s="161"/>
      <c r="J5" s="161"/>
    </row>
    <row r="6" spans="1:11" ht="20.25" customHeight="1" x14ac:dyDescent="0.25">
      <c r="B6" s="7"/>
      <c r="C6" s="7"/>
      <c r="D6" s="163" t="s">
        <v>217</v>
      </c>
      <c r="E6" s="164"/>
      <c r="F6" s="164"/>
      <c r="G6" s="8"/>
      <c r="H6" s="163" t="s">
        <v>217</v>
      </c>
      <c r="I6" s="164"/>
      <c r="J6" s="164"/>
    </row>
    <row r="7" spans="1:11" ht="20.25" customHeight="1" x14ac:dyDescent="0.25">
      <c r="B7" s="5"/>
      <c r="C7" s="7"/>
      <c r="D7" s="166" t="s">
        <v>264</v>
      </c>
      <c r="E7" s="164"/>
      <c r="F7" s="164"/>
      <c r="G7" s="8"/>
      <c r="H7" s="166" t="s">
        <v>264</v>
      </c>
      <c r="I7" s="164"/>
      <c r="J7" s="164"/>
    </row>
    <row r="8" spans="1:11" ht="20.25" customHeight="1" x14ac:dyDescent="0.25">
      <c r="B8" s="5" t="s">
        <v>8</v>
      </c>
      <c r="C8" s="5"/>
      <c r="D8" s="7">
        <v>2024</v>
      </c>
      <c r="E8" s="7"/>
      <c r="F8" s="7">
        <v>2023</v>
      </c>
      <c r="G8" s="7"/>
      <c r="H8" s="7">
        <v>2024</v>
      </c>
      <c r="I8" s="7"/>
      <c r="J8" s="7">
        <v>2023</v>
      </c>
    </row>
    <row r="9" spans="1:11" ht="20.25" customHeight="1" x14ac:dyDescent="0.25">
      <c r="B9" s="5"/>
      <c r="C9" s="5"/>
      <c r="D9" s="165" t="s">
        <v>215</v>
      </c>
      <c r="E9" s="164"/>
      <c r="F9" s="164"/>
      <c r="G9" s="164"/>
      <c r="H9" s="164"/>
      <c r="I9" s="164"/>
      <c r="J9" s="164"/>
    </row>
    <row r="10" spans="1:11" ht="20.25" customHeight="1" x14ac:dyDescent="0.25">
      <c r="A10" s="10" t="s">
        <v>84</v>
      </c>
      <c r="B10" s="5"/>
      <c r="C10" s="5"/>
      <c r="D10" s="5"/>
      <c r="E10" s="5"/>
      <c r="F10" s="5"/>
      <c r="G10" s="5"/>
      <c r="H10" s="5"/>
      <c r="I10" s="5"/>
      <c r="J10" s="5"/>
    </row>
    <row r="11" spans="1:11" ht="20.25" customHeight="1" x14ac:dyDescent="0.25">
      <c r="A11" s="4" t="s">
        <v>85</v>
      </c>
      <c r="B11" s="5"/>
      <c r="D11" s="25"/>
      <c r="F11" s="25"/>
      <c r="G11" s="25"/>
      <c r="H11" s="25"/>
      <c r="I11" s="25"/>
      <c r="J11" s="25"/>
    </row>
    <row r="12" spans="1:11" ht="20.25" customHeight="1" x14ac:dyDescent="0.25">
      <c r="A12" s="4" t="s">
        <v>86</v>
      </c>
      <c r="B12" s="5">
        <v>9</v>
      </c>
      <c r="D12" s="25">
        <v>1491204</v>
      </c>
      <c r="F12" s="25">
        <v>1278313</v>
      </c>
      <c r="G12" s="25"/>
      <c r="H12" s="25">
        <v>83166</v>
      </c>
      <c r="I12" s="25"/>
      <c r="J12" s="25">
        <v>64110</v>
      </c>
    </row>
    <row r="13" spans="1:11" ht="20.25" customHeight="1" x14ac:dyDescent="0.25">
      <c r="A13" s="13" t="s">
        <v>198</v>
      </c>
      <c r="B13" s="5">
        <v>4</v>
      </c>
      <c r="D13" s="35">
        <v>-1431896</v>
      </c>
      <c r="F13" s="35">
        <v>-1241784</v>
      </c>
      <c r="G13" s="25"/>
      <c r="H13" s="35">
        <v>-76744</v>
      </c>
      <c r="I13" s="25"/>
      <c r="J13" s="35">
        <v>-59057</v>
      </c>
    </row>
    <row r="14" spans="1:11" ht="20.25" customHeight="1" x14ac:dyDescent="0.25">
      <c r="A14" s="2" t="s">
        <v>87</v>
      </c>
      <c r="B14" s="5"/>
      <c r="D14" s="26">
        <f>SUM(D11:D13)</f>
        <v>59308</v>
      </c>
      <c r="F14" s="26">
        <f>SUM(F11:F13)</f>
        <v>36529</v>
      </c>
      <c r="G14" s="26">
        <f>SUM(G11:G13)</f>
        <v>0</v>
      </c>
      <c r="H14" s="26">
        <f>SUM(H11:H13)</f>
        <v>6422</v>
      </c>
      <c r="I14" s="26">
        <f>SUM(I11:I13)</f>
        <v>0</v>
      </c>
      <c r="J14" s="26">
        <f>SUM(J11:J13)</f>
        <v>5053</v>
      </c>
      <c r="K14" s="38"/>
    </row>
    <row r="15" spans="1:11" ht="14.7" customHeight="1" x14ac:dyDescent="0.25">
      <c r="A15" s="51"/>
      <c r="B15" s="5"/>
      <c r="G15" s="25"/>
      <c r="I15" s="25"/>
    </row>
    <row r="16" spans="1:11" ht="20.25" customHeight="1" x14ac:dyDescent="0.25">
      <c r="A16" s="13" t="s">
        <v>88</v>
      </c>
      <c r="B16" s="5"/>
      <c r="D16" s="25">
        <v>4</v>
      </c>
      <c r="F16" s="25">
        <v>344</v>
      </c>
      <c r="G16" s="25"/>
      <c r="H16" s="25">
        <v>3430</v>
      </c>
      <c r="I16" s="25"/>
      <c r="J16" s="25">
        <v>2713</v>
      </c>
    </row>
    <row r="17" spans="1:18" ht="20.25" customHeight="1" x14ac:dyDescent="0.25">
      <c r="A17" s="13" t="s">
        <v>89</v>
      </c>
      <c r="B17" s="5"/>
      <c r="C17" s="25"/>
      <c r="D17" s="30">
        <v>0</v>
      </c>
      <c r="E17" s="25"/>
      <c r="F17" s="30">
        <v>6918</v>
      </c>
      <c r="G17" s="25"/>
      <c r="H17" s="30">
        <v>0</v>
      </c>
      <c r="I17" s="25"/>
      <c r="J17" s="30">
        <v>0</v>
      </c>
    </row>
    <row r="18" spans="1:18" ht="20.25" customHeight="1" x14ac:dyDescent="0.25">
      <c r="A18" s="9" t="s">
        <v>90</v>
      </c>
      <c r="B18" s="5"/>
      <c r="D18" s="25">
        <v>13610</v>
      </c>
      <c r="F18" s="25">
        <v>8413</v>
      </c>
      <c r="G18" s="25"/>
      <c r="H18" s="25">
        <v>121</v>
      </c>
      <c r="I18" s="25"/>
      <c r="J18" s="25">
        <v>560</v>
      </c>
    </row>
    <row r="19" spans="1:18" ht="20.25" customHeight="1" x14ac:dyDescent="0.25">
      <c r="A19" s="9" t="s">
        <v>150</v>
      </c>
      <c r="B19" s="5"/>
      <c r="D19" s="30">
        <v>802</v>
      </c>
      <c r="E19" s="39"/>
      <c r="F19" s="30">
        <v>2675</v>
      </c>
      <c r="G19" s="25"/>
      <c r="H19" s="30">
        <v>802</v>
      </c>
      <c r="I19" s="25"/>
      <c r="J19" s="30">
        <v>87681</v>
      </c>
    </row>
    <row r="20" spans="1:18" ht="20.25" customHeight="1" x14ac:dyDescent="0.25">
      <c r="A20" s="13" t="s">
        <v>91</v>
      </c>
      <c r="B20" s="5"/>
      <c r="D20" s="30">
        <v>-27193</v>
      </c>
      <c r="F20" s="30">
        <v>-19095</v>
      </c>
      <c r="G20" s="30"/>
      <c r="H20" s="30">
        <v>-2394</v>
      </c>
      <c r="I20" s="25"/>
      <c r="J20" s="30">
        <v>-2017</v>
      </c>
    </row>
    <row r="21" spans="1:18" ht="20.25" customHeight="1" x14ac:dyDescent="0.25">
      <c r="A21" s="13" t="s">
        <v>92</v>
      </c>
      <c r="B21" s="5"/>
      <c r="D21" s="30">
        <v>-98953</v>
      </c>
      <c r="F21" s="30">
        <v>-96435</v>
      </c>
      <c r="G21" s="25"/>
      <c r="H21" s="30">
        <v>-3556</v>
      </c>
      <c r="I21" s="25"/>
      <c r="J21" s="30">
        <v>-4890</v>
      </c>
    </row>
    <row r="22" spans="1:18" ht="20.25" customHeight="1" x14ac:dyDescent="0.25">
      <c r="A22" s="142" t="s">
        <v>250</v>
      </c>
      <c r="B22" s="143"/>
      <c r="C22" s="144"/>
      <c r="D22" s="145">
        <v>-5447</v>
      </c>
      <c r="E22" s="144"/>
      <c r="F22" s="145">
        <v>0</v>
      </c>
      <c r="G22" s="144"/>
      <c r="H22" s="145">
        <v>0</v>
      </c>
      <c r="I22" s="144"/>
      <c r="J22" s="145">
        <v>0</v>
      </c>
      <c r="K22" s="132"/>
      <c r="L22" s="132"/>
      <c r="M22" s="132"/>
    </row>
    <row r="23" spans="1:18" ht="20.25" customHeight="1" x14ac:dyDescent="0.25">
      <c r="A23" s="13" t="s">
        <v>93</v>
      </c>
      <c r="B23" s="5"/>
      <c r="D23" s="25">
        <v>-564</v>
      </c>
      <c r="F23" s="25">
        <v>-564</v>
      </c>
      <c r="G23" s="25"/>
      <c r="H23" s="25">
        <v>0</v>
      </c>
      <c r="I23" s="25"/>
      <c r="J23" s="25">
        <v>0</v>
      </c>
    </row>
    <row r="24" spans="1:18" ht="20.25" customHeight="1" x14ac:dyDescent="0.25">
      <c r="A24" s="13" t="s">
        <v>94</v>
      </c>
      <c r="B24" s="5">
        <v>2</v>
      </c>
      <c r="D24" s="25">
        <v>-7144</v>
      </c>
      <c r="F24" s="25">
        <v>-8414</v>
      </c>
      <c r="G24" s="25"/>
      <c r="H24" s="25">
        <v>-360</v>
      </c>
      <c r="I24" s="25"/>
      <c r="J24" s="25">
        <v>-480</v>
      </c>
    </row>
    <row r="25" spans="1:18" ht="20.25" hidden="1" customHeight="1" x14ac:dyDescent="0.25">
      <c r="A25" s="13" t="s">
        <v>95</v>
      </c>
      <c r="B25" s="5"/>
      <c r="D25" s="30" t="s">
        <v>96</v>
      </c>
      <c r="F25" s="30" t="s">
        <v>96</v>
      </c>
      <c r="G25" s="25"/>
      <c r="H25" s="30" t="s">
        <v>96</v>
      </c>
      <c r="I25" s="25"/>
      <c r="J25" s="30" t="s">
        <v>96</v>
      </c>
    </row>
    <row r="26" spans="1:18" ht="20.25" hidden="1" customHeight="1" x14ac:dyDescent="0.25">
      <c r="A26" s="13" t="s">
        <v>97</v>
      </c>
      <c r="B26" s="5"/>
      <c r="D26" s="30" t="s">
        <v>96</v>
      </c>
      <c r="F26" s="30" t="s">
        <v>96</v>
      </c>
      <c r="G26" s="25"/>
      <c r="H26" s="30" t="s">
        <v>96</v>
      </c>
      <c r="I26" s="25"/>
      <c r="J26" s="30" t="s">
        <v>96</v>
      </c>
    </row>
    <row r="27" spans="1:18" ht="20.25" customHeight="1" x14ac:dyDescent="0.25">
      <c r="A27" s="2" t="s">
        <v>265</v>
      </c>
      <c r="B27" s="5"/>
      <c r="D27" s="40">
        <f>SUM(D14:D26)</f>
        <v>-65577</v>
      </c>
      <c r="F27" s="40">
        <f>SUM(F14:F26)</f>
        <v>-69629</v>
      </c>
      <c r="G27" s="26"/>
      <c r="H27" s="40">
        <f>SUM(H14:H26)</f>
        <v>4465</v>
      </c>
      <c r="I27" s="26"/>
      <c r="J27" s="40">
        <f>SUM(J14:J26)</f>
        <v>88620</v>
      </c>
    </row>
    <row r="28" spans="1:18" ht="14.7" customHeight="1" x14ac:dyDescent="0.25">
      <c r="A28" s="51"/>
      <c r="B28" s="5"/>
      <c r="G28" s="25"/>
      <c r="I28" s="25"/>
    </row>
    <row r="29" spans="1:18" ht="20.25" customHeight="1" x14ac:dyDescent="0.25">
      <c r="A29" s="13" t="s">
        <v>98</v>
      </c>
      <c r="B29" s="5"/>
      <c r="D29" s="35">
        <v>-50752</v>
      </c>
      <c r="F29" s="35">
        <v>-40861</v>
      </c>
      <c r="G29" s="25"/>
      <c r="H29" s="35">
        <v>-39099</v>
      </c>
      <c r="I29" s="25"/>
      <c r="J29" s="35">
        <v>-29235</v>
      </c>
    </row>
    <row r="30" spans="1:18" s="10" customFormat="1" ht="20.25" customHeight="1" x14ac:dyDescent="0.3">
      <c r="A30" s="2" t="s">
        <v>266</v>
      </c>
      <c r="B30" s="146"/>
      <c r="C30" s="4"/>
      <c r="D30" s="55">
        <f>SUM(D27:D29)</f>
        <v>-116329</v>
      </c>
      <c r="F30" s="55">
        <f>SUM(F27:F29)</f>
        <v>-110490</v>
      </c>
      <c r="H30" s="55">
        <f>SUM(H27:H29)</f>
        <v>-34634</v>
      </c>
      <c r="I30" s="27"/>
      <c r="J30" s="55">
        <f>SUM(J27:J29)</f>
        <v>59385</v>
      </c>
    </row>
    <row r="31" spans="1:18" ht="20.25" customHeight="1" x14ac:dyDescent="0.25">
      <c r="A31" s="4" t="s">
        <v>248</v>
      </c>
      <c r="B31" s="5"/>
      <c r="D31" s="35">
        <v>7743</v>
      </c>
      <c r="F31" s="35">
        <v>7577</v>
      </c>
      <c r="G31" s="28"/>
      <c r="H31" s="35">
        <v>128</v>
      </c>
      <c r="I31" s="28"/>
      <c r="J31" s="35">
        <v>93</v>
      </c>
    </row>
    <row r="32" spans="1:18" ht="20.100000000000001" customHeight="1" x14ac:dyDescent="0.25">
      <c r="A32" s="10" t="s">
        <v>239</v>
      </c>
      <c r="B32" s="5"/>
      <c r="D32" s="33">
        <f>SUM(D30:D31)</f>
        <v>-108586</v>
      </c>
      <c r="F32" s="33">
        <f>SUM(F30:F31)</f>
        <v>-102913</v>
      </c>
      <c r="G32" s="26"/>
      <c r="H32" s="33">
        <f>SUM(H30:H31)</f>
        <v>-34506</v>
      </c>
      <c r="I32" s="26"/>
      <c r="J32" s="33">
        <f>SUM(J30:J31)</f>
        <v>59478</v>
      </c>
      <c r="K32" s="38"/>
      <c r="L32" s="39">
        <v>0</v>
      </c>
      <c r="N32" s="39">
        <v>0</v>
      </c>
      <c r="P32" s="39">
        <v>0</v>
      </c>
      <c r="R32" s="39">
        <v>0</v>
      </c>
    </row>
    <row r="33" spans="1:10" ht="14.7" customHeight="1" x14ac:dyDescent="0.25">
      <c r="A33" s="51"/>
      <c r="B33" s="5"/>
      <c r="G33" s="25"/>
      <c r="I33" s="25"/>
    </row>
    <row r="34" spans="1:10" ht="20.25" customHeight="1" x14ac:dyDescent="0.25">
      <c r="A34" s="10" t="s">
        <v>99</v>
      </c>
      <c r="B34" s="5"/>
      <c r="G34" s="25"/>
      <c r="I34" s="25"/>
    </row>
    <row r="35" spans="1:10" ht="20.25" customHeight="1" x14ac:dyDescent="0.3">
      <c r="A35" s="17" t="s">
        <v>100</v>
      </c>
      <c r="B35" s="5"/>
      <c r="F35" s="39"/>
      <c r="G35" s="25"/>
      <c r="I35" s="25"/>
    </row>
    <row r="36" spans="1:10" ht="20.25" customHeight="1" x14ac:dyDescent="0.25">
      <c r="A36" s="4" t="s">
        <v>277</v>
      </c>
      <c r="B36" s="5"/>
      <c r="D36" s="25">
        <v>-281</v>
      </c>
      <c r="E36" s="76"/>
      <c r="F36" s="25">
        <v>2398</v>
      </c>
      <c r="G36" s="76"/>
      <c r="H36" s="25">
        <v>0</v>
      </c>
      <c r="I36" s="95"/>
      <c r="J36" s="25">
        <v>0</v>
      </c>
    </row>
    <row r="37" spans="1:10" ht="20.25" customHeight="1" x14ac:dyDescent="0.25">
      <c r="A37" s="4" t="s">
        <v>200</v>
      </c>
      <c r="B37" s="5"/>
      <c r="D37" s="28"/>
      <c r="E37" s="113"/>
      <c r="F37" s="28"/>
      <c r="G37" s="113"/>
      <c r="H37" s="28"/>
      <c r="I37" s="108"/>
      <c r="J37" s="28"/>
    </row>
    <row r="38" spans="1:10" ht="20.25" customHeight="1" x14ac:dyDescent="0.25">
      <c r="A38" s="4" t="s">
        <v>201</v>
      </c>
      <c r="B38" s="5"/>
      <c r="D38" s="35">
        <v>56</v>
      </c>
      <c r="E38" s="76"/>
      <c r="F38" s="35">
        <v>-480</v>
      </c>
      <c r="G38" s="76"/>
      <c r="H38" s="35">
        <v>0</v>
      </c>
      <c r="I38" s="95"/>
      <c r="J38" s="35">
        <v>0</v>
      </c>
    </row>
    <row r="39" spans="1:10" ht="20.25" customHeight="1" x14ac:dyDescent="0.25">
      <c r="A39" s="10" t="s">
        <v>101</v>
      </c>
      <c r="B39" s="5"/>
      <c r="D39" s="33">
        <f>SUM(D36:D38)</f>
        <v>-225</v>
      </c>
      <c r="E39" s="95"/>
      <c r="F39" s="33">
        <f>SUM(F36:F38)</f>
        <v>1918</v>
      </c>
      <c r="G39" s="95"/>
      <c r="H39" s="33">
        <f>SUM(H36:H38)</f>
        <v>0</v>
      </c>
      <c r="I39" s="76"/>
      <c r="J39" s="33">
        <f>SUM(J36:J38)</f>
        <v>0</v>
      </c>
    </row>
    <row r="40" spans="1:10" ht="20.25" hidden="1" customHeight="1" x14ac:dyDescent="0.25">
      <c r="A40" s="4"/>
      <c r="B40" s="5"/>
      <c r="G40" s="25"/>
      <c r="H40" s="25"/>
      <c r="I40" s="25"/>
      <c r="J40" s="25"/>
    </row>
    <row r="41" spans="1:10" ht="20.25" hidden="1" customHeight="1" x14ac:dyDescent="0.25">
      <c r="A41" s="10" t="s">
        <v>99</v>
      </c>
      <c r="B41" s="5"/>
      <c r="G41" s="25"/>
      <c r="H41" s="25"/>
      <c r="I41" s="25"/>
      <c r="J41" s="25"/>
    </row>
    <row r="42" spans="1:10" ht="20.25" hidden="1" customHeight="1" x14ac:dyDescent="0.3">
      <c r="A42" s="17" t="s">
        <v>205</v>
      </c>
      <c r="B42" s="5"/>
      <c r="G42" s="25"/>
      <c r="H42" s="25"/>
      <c r="I42" s="25"/>
      <c r="J42" s="25"/>
    </row>
    <row r="43" spans="1:10" ht="20.25" hidden="1" customHeight="1" x14ac:dyDescent="0.25">
      <c r="A43" s="4" t="s">
        <v>255</v>
      </c>
      <c r="B43" s="5"/>
      <c r="D43" s="25">
        <v>0</v>
      </c>
      <c r="F43" s="25">
        <v>0</v>
      </c>
      <c r="G43" s="25"/>
      <c r="H43" s="25">
        <v>0</v>
      </c>
      <c r="I43" s="25"/>
      <c r="J43" s="25">
        <v>0</v>
      </c>
    </row>
    <row r="44" spans="1:10" ht="20.25" hidden="1" customHeight="1" x14ac:dyDescent="0.25">
      <c r="A44" s="4" t="s">
        <v>199</v>
      </c>
      <c r="B44" s="5"/>
      <c r="D44" s="25"/>
      <c r="F44" s="25"/>
      <c r="G44" s="25"/>
      <c r="H44" s="25"/>
      <c r="I44" s="25"/>
      <c r="J44" s="25"/>
    </row>
    <row r="45" spans="1:10" ht="20.25" hidden="1" customHeight="1" x14ac:dyDescent="0.25">
      <c r="A45" s="4" t="s">
        <v>102</v>
      </c>
    </row>
    <row r="46" spans="1:10" ht="20.25" hidden="1" customHeight="1" x14ac:dyDescent="0.25">
      <c r="A46" s="4" t="s">
        <v>201</v>
      </c>
      <c r="B46" s="5"/>
      <c r="D46" s="25">
        <v>0</v>
      </c>
      <c r="F46" s="25">
        <v>0</v>
      </c>
      <c r="G46" s="25"/>
      <c r="H46" s="25">
        <v>0</v>
      </c>
      <c r="I46" s="25"/>
      <c r="J46" s="25">
        <v>0</v>
      </c>
    </row>
    <row r="47" spans="1:10" ht="20.25" hidden="1" customHeight="1" x14ac:dyDescent="0.25">
      <c r="A47" s="3" t="s">
        <v>202</v>
      </c>
      <c r="B47" s="5"/>
      <c r="D47" s="37">
        <f>SUM(D43:D46)</f>
        <v>0</v>
      </c>
      <c r="E47" s="10"/>
      <c r="F47" s="37">
        <f>SUM(F43:F46)</f>
        <v>0</v>
      </c>
      <c r="G47" s="26"/>
      <c r="H47" s="37">
        <f>SUM(H43:H46)</f>
        <v>0</v>
      </c>
      <c r="I47" s="26"/>
      <c r="J47" s="37">
        <f>SUM(J43:J46)</f>
        <v>0</v>
      </c>
    </row>
    <row r="48" spans="1:10" ht="20.25" hidden="1" customHeight="1" x14ac:dyDescent="0.25">
      <c r="A48" s="10" t="s">
        <v>263</v>
      </c>
      <c r="B48" s="5"/>
      <c r="D48" s="71">
        <f>D39+D47</f>
        <v>-225</v>
      </c>
      <c r="E48" s="10"/>
      <c r="F48" s="71">
        <f>F39+F47</f>
        <v>1918</v>
      </c>
      <c r="G48" s="26"/>
      <c r="H48" s="71">
        <f>H39+H47</f>
        <v>0</v>
      </c>
      <c r="I48" s="26"/>
      <c r="J48" s="71">
        <f>J39+J47</f>
        <v>0</v>
      </c>
    </row>
    <row r="49" spans="1:18" ht="20.25" customHeight="1" thickBot="1" x14ac:dyDescent="0.3">
      <c r="A49" s="10" t="s">
        <v>232</v>
      </c>
      <c r="B49" s="5"/>
      <c r="D49" s="42">
        <f>SUM(D32,D48)</f>
        <v>-108811</v>
      </c>
      <c r="F49" s="42">
        <f>SUM(F32,F48)</f>
        <v>-100995</v>
      </c>
      <c r="G49" s="26"/>
      <c r="H49" s="42">
        <f>SUM(H32,H47)</f>
        <v>-34506</v>
      </c>
      <c r="I49" s="26"/>
      <c r="J49" s="42">
        <f>SUM(J32,J47)</f>
        <v>59478</v>
      </c>
      <c r="K49" s="38"/>
    </row>
    <row r="50" spans="1:18" ht="20.25" customHeight="1" thickTop="1" x14ac:dyDescent="0.25">
      <c r="A50" s="10"/>
      <c r="B50" s="5"/>
      <c r="D50" s="27"/>
      <c r="F50" s="27"/>
      <c r="G50" s="26"/>
      <c r="H50" s="27"/>
      <c r="I50" s="26"/>
      <c r="J50" s="27"/>
      <c r="K50" s="38"/>
    </row>
    <row r="51" spans="1:18" ht="20.25" customHeight="1" x14ac:dyDescent="0.35">
      <c r="A51" s="20" t="s">
        <v>0</v>
      </c>
      <c r="B51" s="19"/>
      <c r="C51" s="22"/>
      <c r="D51" s="22"/>
      <c r="E51" s="22"/>
      <c r="F51" s="22"/>
      <c r="G51" s="22"/>
      <c r="H51" s="22"/>
      <c r="I51" s="22"/>
      <c r="J51" s="22"/>
    </row>
    <row r="52" spans="1:18" ht="20.25" customHeight="1" x14ac:dyDescent="0.3">
      <c r="A52" s="12" t="s">
        <v>216</v>
      </c>
      <c r="B52" s="21"/>
      <c r="C52" s="23"/>
      <c r="D52" s="23"/>
      <c r="E52" s="23"/>
      <c r="F52" s="23"/>
      <c r="G52" s="23"/>
      <c r="H52" s="23"/>
      <c r="I52" s="23"/>
      <c r="J52" s="23"/>
    </row>
    <row r="53" spans="1:18" ht="20.25" customHeight="1" x14ac:dyDescent="0.3">
      <c r="A53" s="12"/>
      <c r="B53" s="21"/>
      <c r="C53" s="23"/>
      <c r="D53" s="23"/>
      <c r="E53" s="23"/>
      <c r="F53" s="23"/>
      <c r="G53" s="23"/>
      <c r="H53" s="23"/>
      <c r="I53" s="23"/>
      <c r="J53" s="23"/>
    </row>
    <row r="54" spans="1:18" ht="20.25" customHeight="1" x14ac:dyDescent="0.25">
      <c r="B54" s="9"/>
      <c r="C54" s="9"/>
      <c r="D54" s="160" t="s">
        <v>2</v>
      </c>
      <c r="E54" s="160"/>
      <c r="F54" s="160"/>
      <c r="H54" s="160" t="s">
        <v>3</v>
      </c>
      <c r="I54" s="160"/>
      <c r="J54" s="160"/>
    </row>
    <row r="55" spans="1:18" ht="20.25" customHeight="1" x14ac:dyDescent="0.25">
      <c r="B55" s="7"/>
      <c r="C55" s="7"/>
      <c r="D55" s="161" t="s">
        <v>5</v>
      </c>
      <c r="E55" s="161"/>
      <c r="F55" s="161"/>
      <c r="G55" s="8"/>
      <c r="H55" s="161" t="s">
        <v>5</v>
      </c>
      <c r="I55" s="161"/>
      <c r="J55" s="161"/>
    </row>
    <row r="56" spans="1:18" ht="20.25" customHeight="1" x14ac:dyDescent="0.25">
      <c r="A56" s="129"/>
      <c r="B56" s="7"/>
      <c r="C56" s="7"/>
      <c r="D56" s="163" t="s">
        <v>217</v>
      </c>
      <c r="E56" s="164"/>
      <c r="F56" s="164"/>
      <c r="G56" s="8"/>
      <c r="H56" s="163" t="s">
        <v>217</v>
      </c>
      <c r="I56" s="164"/>
      <c r="J56" s="164"/>
    </row>
    <row r="57" spans="1:18" ht="20.25" customHeight="1" x14ac:dyDescent="0.25">
      <c r="B57" s="5"/>
      <c r="C57" s="7"/>
      <c r="D57" s="166" t="s">
        <v>264</v>
      </c>
      <c r="E57" s="164"/>
      <c r="F57" s="164"/>
      <c r="G57" s="8"/>
      <c r="H57" s="166" t="s">
        <v>264</v>
      </c>
      <c r="I57" s="164"/>
      <c r="J57" s="164"/>
    </row>
    <row r="58" spans="1:18" ht="20.25" customHeight="1" x14ac:dyDescent="0.25">
      <c r="A58" s="129"/>
      <c r="B58" s="5"/>
      <c r="C58" s="5"/>
      <c r="D58" s="7">
        <v>2024</v>
      </c>
      <c r="E58" s="7"/>
      <c r="F58" s="7">
        <v>2023</v>
      </c>
      <c r="G58" s="7"/>
      <c r="H58" s="7">
        <v>2024</v>
      </c>
      <c r="I58" s="7"/>
      <c r="J58" s="7">
        <v>2023</v>
      </c>
    </row>
    <row r="59" spans="1:18" ht="20.25" customHeight="1" x14ac:dyDescent="0.25">
      <c r="A59" s="129"/>
      <c r="B59" s="5"/>
      <c r="C59" s="5"/>
      <c r="D59" s="165" t="s">
        <v>215</v>
      </c>
      <c r="E59" s="164"/>
      <c r="F59" s="164"/>
      <c r="G59" s="164"/>
      <c r="H59" s="164"/>
      <c r="I59" s="164"/>
      <c r="J59" s="164"/>
    </row>
    <row r="60" spans="1:18" ht="20.25" customHeight="1" x14ac:dyDescent="0.25">
      <c r="A60" s="2" t="s">
        <v>206</v>
      </c>
      <c r="B60" s="5"/>
      <c r="C60" s="5"/>
    </row>
    <row r="61" spans="1:18" ht="20.25" customHeight="1" x14ac:dyDescent="0.25">
      <c r="A61" s="129" t="s">
        <v>103</v>
      </c>
      <c r="B61" s="5"/>
      <c r="C61" s="5"/>
      <c r="D61" s="25">
        <v>-107984</v>
      </c>
      <c r="E61" s="76"/>
      <c r="F61" s="25">
        <f>F32-F62</f>
        <v>-106234</v>
      </c>
      <c r="G61" s="76"/>
      <c r="H61" s="25">
        <f>H32-H62</f>
        <v>-34506</v>
      </c>
      <c r="I61" s="95"/>
      <c r="J61" s="25">
        <f>J32-J62</f>
        <v>59478</v>
      </c>
    </row>
    <row r="62" spans="1:18" ht="20.25" customHeight="1" x14ac:dyDescent="0.25">
      <c r="A62" s="129" t="s">
        <v>104</v>
      </c>
      <c r="B62" s="5"/>
      <c r="C62" s="5"/>
      <c r="D62" s="35">
        <v>-602</v>
      </c>
      <c r="E62" s="76"/>
      <c r="F62" s="35">
        <v>3321</v>
      </c>
      <c r="G62" s="76"/>
      <c r="H62" s="35">
        <v>0</v>
      </c>
      <c r="I62" s="95"/>
      <c r="J62" s="35">
        <v>0</v>
      </c>
    </row>
    <row r="63" spans="1:18" ht="20.25" customHeight="1" thickBot="1" x14ac:dyDescent="0.3">
      <c r="A63" s="2"/>
      <c r="B63" s="5"/>
      <c r="C63" s="5"/>
      <c r="D63" s="42">
        <f>SUM(D61:D62)</f>
        <v>-108586</v>
      </c>
      <c r="F63" s="42">
        <f>SUM(F61:F62)</f>
        <v>-102913</v>
      </c>
      <c r="G63" s="26"/>
      <c r="H63" s="42">
        <f>SUM(H61:H62)</f>
        <v>-34506</v>
      </c>
      <c r="I63" s="26"/>
      <c r="J63" s="42">
        <f>SUM(J61:J62)</f>
        <v>59478</v>
      </c>
      <c r="K63" s="38"/>
      <c r="L63" s="39">
        <v>0</v>
      </c>
      <c r="M63" s="39"/>
      <c r="N63" s="39">
        <v>0</v>
      </c>
      <c r="P63" s="39">
        <v>0</v>
      </c>
      <c r="R63" s="39">
        <v>0</v>
      </c>
    </row>
    <row r="64" spans="1:18" ht="20.25" customHeight="1" thickTop="1" x14ac:dyDescent="0.25">
      <c r="A64" s="3"/>
      <c r="B64" s="5"/>
      <c r="C64" s="5"/>
      <c r="G64" s="25"/>
      <c r="H64" s="25"/>
      <c r="I64" s="25"/>
      <c r="J64" s="25"/>
    </row>
    <row r="65" spans="1:11" ht="20.25" customHeight="1" x14ac:dyDescent="0.25">
      <c r="A65" s="130" t="s">
        <v>207</v>
      </c>
      <c r="B65" s="5"/>
      <c r="C65" s="5"/>
      <c r="G65" s="25"/>
      <c r="H65" s="25"/>
      <c r="I65" s="25"/>
      <c r="J65" s="25"/>
    </row>
    <row r="66" spans="1:11" ht="20.25" customHeight="1" x14ac:dyDescent="0.25">
      <c r="A66" s="18" t="s">
        <v>103</v>
      </c>
      <c r="B66" s="5"/>
      <c r="C66" s="5"/>
      <c r="D66" s="25">
        <v>-108209</v>
      </c>
      <c r="E66" s="76"/>
      <c r="F66" s="25">
        <f>F49-F67</f>
        <v>-104316</v>
      </c>
      <c r="G66" s="76"/>
      <c r="H66" s="25">
        <f>H49-H67</f>
        <v>-34506</v>
      </c>
      <c r="I66" s="95"/>
      <c r="J66" s="25">
        <f>J49-J67</f>
        <v>59478</v>
      </c>
    </row>
    <row r="67" spans="1:11" ht="20.25" customHeight="1" x14ac:dyDescent="0.25">
      <c r="A67" s="13" t="s">
        <v>104</v>
      </c>
      <c r="B67" s="5"/>
      <c r="C67" s="5"/>
      <c r="D67" s="35">
        <v>-602</v>
      </c>
      <c r="E67" s="76"/>
      <c r="F67" s="35">
        <v>3321</v>
      </c>
      <c r="G67" s="76"/>
      <c r="H67" s="35">
        <v>0</v>
      </c>
      <c r="I67" s="95"/>
      <c r="J67" s="35">
        <v>0</v>
      </c>
    </row>
    <row r="68" spans="1:11" ht="20.25" customHeight="1" thickBot="1" x14ac:dyDescent="0.3">
      <c r="A68" s="2"/>
      <c r="B68" s="5"/>
      <c r="C68" s="5"/>
      <c r="D68" s="42">
        <f>SUM(D66:D67)</f>
        <v>-108811</v>
      </c>
      <c r="F68" s="42">
        <f>SUM(F66:F67)</f>
        <v>-100995</v>
      </c>
      <c r="G68" s="26"/>
      <c r="H68" s="42">
        <f>SUM(H66:H67)</f>
        <v>-34506</v>
      </c>
      <c r="I68" s="26"/>
      <c r="J68" s="42">
        <f>SUM(J66:J67)</f>
        <v>59478</v>
      </c>
      <c r="K68" s="38"/>
    </row>
    <row r="69" spans="1:11" ht="20.25" customHeight="1" thickTop="1" x14ac:dyDescent="0.25">
      <c r="B69" s="5"/>
      <c r="C69" s="5"/>
      <c r="G69" s="25"/>
      <c r="H69" s="25"/>
      <c r="I69" s="25"/>
      <c r="J69" s="25"/>
    </row>
    <row r="70" spans="1:11" ht="20.25" customHeight="1" thickBot="1" x14ac:dyDescent="0.35">
      <c r="A70" s="2" t="s">
        <v>285</v>
      </c>
      <c r="B70" s="5"/>
      <c r="C70" s="5"/>
      <c r="D70" s="50">
        <f>D61/'BS2-4'!F91</f>
        <v>-0.2981171663629838</v>
      </c>
      <c r="E70" s="49"/>
      <c r="F70" s="50">
        <f>F61/'BS2-4'!H91-0.0022</f>
        <v>-0.29548584837943787</v>
      </c>
      <c r="G70" s="48"/>
      <c r="H70" s="50">
        <f>H61/'BS2-4'!J91</f>
        <v>-9.526254762299155E-2</v>
      </c>
      <c r="I70" s="48"/>
      <c r="J70" s="50">
        <f>J61/'BS2-4'!L91</f>
        <v>0.16420407487162497</v>
      </c>
    </row>
    <row r="71" spans="1:11" ht="21.75" customHeight="1" thickTop="1" x14ac:dyDescent="0.25"/>
    <row r="111" ht="13.8" x14ac:dyDescent="0.25"/>
    <row r="125" spans="1:10" s="15" customFormat="1" ht="21.75" customHeight="1" x14ac:dyDescent="0.25">
      <c r="A125" s="9"/>
      <c r="B125" s="4"/>
      <c r="C125" s="4"/>
      <c r="D125" s="4"/>
      <c r="E125" s="4"/>
      <c r="F125" s="4"/>
      <c r="G125" s="4"/>
      <c r="H125" s="4"/>
      <c r="I125" s="4"/>
      <c r="J125" s="4"/>
    </row>
  </sheetData>
  <mergeCells count="18">
    <mergeCell ref="D59:J59"/>
    <mergeCell ref="D57:F57"/>
    <mergeCell ref="H57:J57"/>
    <mergeCell ref="D7:F7"/>
    <mergeCell ref="H7:J7"/>
    <mergeCell ref="D54:F54"/>
    <mergeCell ref="H54:J54"/>
    <mergeCell ref="D56:F56"/>
    <mergeCell ref="H56:J56"/>
    <mergeCell ref="D55:F55"/>
    <mergeCell ref="H55:J55"/>
    <mergeCell ref="D9:J9"/>
    <mergeCell ref="D4:F4"/>
    <mergeCell ref="H4:J4"/>
    <mergeCell ref="D5:F5"/>
    <mergeCell ref="H5:J5"/>
    <mergeCell ref="D6:F6"/>
    <mergeCell ref="H6:J6"/>
  </mergeCells>
  <phoneticPr fontId="0" type="noConversion"/>
  <pageMargins left="0.7" right="0.7" top="0.48" bottom="0.5" header="0.5" footer="0.5"/>
  <pageSetup paperSize="9" scale="66" firstPageNumber="5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16383" man="1"/>
  </rowBreaks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13BC6-A727-4656-8FCF-ECB4B8B445DF}">
  <dimension ref="A1:M125"/>
  <sheetViews>
    <sheetView zoomScale="85" zoomScaleNormal="85" zoomScaleSheetLayoutView="100" workbookViewId="0">
      <selection activeCell="N14" sqref="N14"/>
    </sheetView>
  </sheetViews>
  <sheetFormatPr defaultColWidth="9.125" defaultRowHeight="21.75" customHeight="1" x14ac:dyDescent="0.25"/>
  <cols>
    <col min="1" max="1" width="69" style="9" customWidth="1"/>
    <col min="2" max="2" width="6.75" style="4" customWidth="1"/>
    <col min="3" max="3" width="1.125" style="4" customWidth="1"/>
    <col min="4" max="4" width="19.125" style="4" customWidth="1"/>
    <col min="5" max="5" width="1.125" style="4" customWidth="1"/>
    <col min="6" max="6" width="19.125" style="4" customWidth="1"/>
    <col min="7" max="7" width="1.125" style="4" customWidth="1"/>
    <col min="8" max="8" width="16.375" style="4" customWidth="1"/>
    <col min="9" max="9" width="1.125" style="4" customWidth="1"/>
    <col min="10" max="10" width="16.375" style="4" customWidth="1"/>
    <col min="11" max="11" width="6.125" style="4" customWidth="1"/>
    <col min="12" max="12" width="9.125" style="4"/>
    <col min="13" max="13" width="9.375" style="4" bestFit="1" customWidth="1"/>
    <col min="14" max="16384" width="9.125" style="4"/>
  </cols>
  <sheetData>
    <row r="1" spans="1:11" ht="18" x14ac:dyDescent="0.35">
      <c r="A1" s="20" t="s">
        <v>0</v>
      </c>
      <c r="B1" s="19"/>
      <c r="C1" s="22"/>
      <c r="D1" s="22"/>
      <c r="E1" s="22"/>
      <c r="F1" s="22"/>
      <c r="G1" s="22"/>
      <c r="H1" s="22"/>
      <c r="I1" s="22"/>
      <c r="J1" s="22"/>
    </row>
    <row r="2" spans="1:11" ht="20.25" customHeight="1" x14ac:dyDescent="0.3">
      <c r="A2" s="12" t="s">
        <v>216</v>
      </c>
      <c r="B2" s="21"/>
      <c r="C2" s="23"/>
      <c r="D2" s="23"/>
      <c r="E2" s="23"/>
      <c r="F2" s="23"/>
      <c r="G2" s="23"/>
      <c r="H2" s="23"/>
      <c r="I2" s="23"/>
      <c r="J2" s="23"/>
    </row>
    <row r="3" spans="1:11" ht="20.25" customHeight="1" x14ac:dyDescent="0.3">
      <c r="A3" s="12"/>
      <c r="B3" s="21"/>
      <c r="C3" s="23"/>
      <c r="D3" s="23"/>
      <c r="E3" s="23"/>
      <c r="F3" s="23"/>
      <c r="G3" s="23"/>
      <c r="H3" s="23"/>
      <c r="I3" s="23"/>
      <c r="J3" s="23"/>
    </row>
    <row r="4" spans="1:11" ht="20.25" customHeight="1" x14ac:dyDescent="0.25">
      <c r="B4" s="9"/>
      <c r="C4" s="9"/>
      <c r="D4" s="160" t="s">
        <v>2</v>
      </c>
      <c r="E4" s="160"/>
      <c r="F4" s="160"/>
      <c r="H4" s="160" t="s">
        <v>3</v>
      </c>
      <c r="I4" s="160"/>
      <c r="J4" s="160"/>
    </row>
    <row r="5" spans="1:11" ht="20.25" customHeight="1" x14ac:dyDescent="0.25">
      <c r="B5" s="7"/>
      <c r="C5" s="7"/>
      <c r="D5" s="161" t="s">
        <v>5</v>
      </c>
      <c r="E5" s="161"/>
      <c r="F5" s="161"/>
      <c r="G5" s="8"/>
      <c r="H5" s="161" t="s">
        <v>5</v>
      </c>
      <c r="I5" s="161"/>
      <c r="J5" s="161"/>
    </row>
    <row r="6" spans="1:11" ht="20.25" customHeight="1" x14ac:dyDescent="0.25">
      <c r="B6" s="7"/>
      <c r="C6" s="7"/>
      <c r="D6" s="167" t="s">
        <v>282</v>
      </c>
      <c r="E6" s="167"/>
      <c r="F6" s="167"/>
      <c r="G6" s="8"/>
      <c r="H6" s="167" t="s">
        <v>282</v>
      </c>
      <c r="I6" s="167"/>
      <c r="J6" s="167"/>
    </row>
    <row r="7" spans="1:11" ht="20.25" customHeight="1" x14ac:dyDescent="0.25">
      <c r="B7" s="5"/>
      <c r="C7" s="7"/>
      <c r="D7" s="168" t="s">
        <v>264</v>
      </c>
      <c r="E7" s="168"/>
      <c r="F7" s="168"/>
      <c r="G7" s="8"/>
      <c r="H7" s="168" t="s">
        <v>264</v>
      </c>
      <c r="I7" s="168"/>
      <c r="J7" s="168"/>
    </row>
    <row r="8" spans="1:11" ht="20.25" customHeight="1" x14ac:dyDescent="0.25">
      <c r="B8" s="5" t="s">
        <v>8</v>
      </c>
      <c r="C8" s="5"/>
      <c r="D8" s="7">
        <v>2024</v>
      </c>
      <c r="E8" s="7"/>
      <c r="F8" s="7">
        <v>2023</v>
      </c>
      <c r="G8" s="7"/>
      <c r="H8" s="7">
        <v>2024</v>
      </c>
      <c r="I8" s="7"/>
      <c r="J8" s="7">
        <v>2023</v>
      </c>
    </row>
    <row r="9" spans="1:11" ht="20.25" customHeight="1" x14ac:dyDescent="0.25">
      <c r="B9" s="5"/>
      <c r="C9" s="5"/>
      <c r="D9" s="165" t="s">
        <v>215</v>
      </c>
      <c r="E9" s="164"/>
      <c r="F9" s="164"/>
      <c r="G9" s="164"/>
      <c r="H9" s="164"/>
      <c r="I9" s="164"/>
      <c r="J9" s="164"/>
    </row>
    <row r="10" spans="1:11" ht="20.25" customHeight="1" x14ac:dyDescent="0.25">
      <c r="A10" s="10" t="s">
        <v>84</v>
      </c>
      <c r="B10" s="5"/>
      <c r="C10" s="5"/>
      <c r="D10" s="5"/>
      <c r="E10" s="5"/>
      <c r="F10" s="5"/>
      <c r="G10" s="5"/>
      <c r="H10" s="5"/>
      <c r="I10" s="5"/>
      <c r="J10" s="5"/>
    </row>
    <row r="11" spans="1:11" ht="20.25" customHeight="1" x14ac:dyDescent="0.25">
      <c r="A11" s="4" t="s">
        <v>85</v>
      </c>
      <c r="B11" s="5"/>
      <c r="D11" s="25"/>
      <c r="F11" s="25"/>
      <c r="G11" s="25"/>
      <c r="H11" s="25"/>
      <c r="I11" s="25"/>
      <c r="J11" s="25"/>
    </row>
    <row r="12" spans="1:11" ht="20.25" customHeight="1" x14ac:dyDescent="0.25">
      <c r="A12" s="4" t="s">
        <v>86</v>
      </c>
      <c r="B12" s="5">
        <v>9</v>
      </c>
      <c r="D12" s="25">
        <v>6085233</v>
      </c>
      <c r="F12" s="25">
        <v>7576851</v>
      </c>
      <c r="G12" s="25"/>
      <c r="H12" s="25">
        <v>278611</v>
      </c>
      <c r="I12" s="25"/>
      <c r="J12" s="25">
        <v>225614</v>
      </c>
    </row>
    <row r="13" spans="1:11" ht="20.25" customHeight="1" x14ac:dyDescent="0.25">
      <c r="A13" s="13" t="s">
        <v>198</v>
      </c>
      <c r="B13" s="5">
        <v>4</v>
      </c>
      <c r="D13" s="35">
        <v>-5734370</v>
      </c>
      <c r="F13" s="35">
        <v>-7137449</v>
      </c>
      <c r="G13" s="25"/>
      <c r="H13" s="35">
        <v>-246118</v>
      </c>
      <c r="I13" s="25"/>
      <c r="J13" s="35">
        <v>-200102</v>
      </c>
    </row>
    <row r="14" spans="1:11" ht="20.25" customHeight="1" x14ac:dyDescent="0.25">
      <c r="A14" s="2" t="s">
        <v>87</v>
      </c>
      <c r="B14" s="5"/>
      <c r="D14" s="26">
        <f>SUM(D11:D13)</f>
        <v>350863</v>
      </c>
      <c r="F14" s="26">
        <f>SUM(F11:F13)</f>
        <v>439402</v>
      </c>
      <c r="G14" s="26">
        <f>SUM(G11:G13)</f>
        <v>0</v>
      </c>
      <c r="H14" s="26">
        <f>SUM(H11:H13)</f>
        <v>32493</v>
      </c>
      <c r="I14" s="26">
        <f>SUM(I11:I13)</f>
        <v>0</v>
      </c>
      <c r="J14" s="26">
        <f>SUM(J11:J13)</f>
        <v>25512</v>
      </c>
      <c r="K14" s="38"/>
    </row>
    <row r="15" spans="1:11" ht="14.7" customHeight="1" x14ac:dyDescent="0.25">
      <c r="A15" s="51"/>
      <c r="B15" s="5"/>
      <c r="G15" s="25"/>
      <c r="I15" s="25"/>
    </row>
    <row r="16" spans="1:11" ht="20.25" customHeight="1" x14ac:dyDescent="0.25">
      <c r="A16" s="13" t="s">
        <v>88</v>
      </c>
      <c r="B16" s="5"/>
      <c r="D16" s="25">
        <v>3968</v>
      </c>
      <c r="F16" s="25">
        <v>5691</v>
      </c>
      <c r="G16" s="25"/>
      <c r="H16" s="25">
        <v>9249</v>
      </c>
      <c r="I16" s="25"/>
      <c r="J16" s="25">
        <v>6864</v>
      </c>
    </row>
    <row r="17" spans="1:13" ht="20.25" customHeight="1" x14ac:dyDescent="0.25">
      <c r="A17" s="13" t="s">
        <v>89</v>
      </c>
      <c r="B17" s="5"/>
      <c r="C17" s="25"/>
      <c r="D17" s="30">
        <v>0</v>
      </c>
      <c r="E17" s="25"/>
      <c r="F17" s="30">
        <v>67696</v>
      </c>
      <c r="G17" s="25"/>
      <c r="H17" s="30">
        <v>0</v>
      </c>
      <c r="I17" s="25"/>
      <c r="J17" s="30">
        <v>0</v>
      </c>
    </row>
    <row r="18" spans="1:13" ht="20.25" customHeight="1" x14ac:dyDescent="0.25">
      <c r="A18" s="9" t="s">
        <v>90</v>
      </c>
      <c r="B18" s="5"/>
      <c r="D18" s="25">
        <v>39494</v>
      </c>
      <c r="F18" s="25">
        <v>36024</v>
      </c>
      <c r="G18" s="25"/>
      <c r="H18" s="25">
        <v>8076</v>
      </c>
      <c r="I18" s="25"/>
      <c r="J18" s="25">
        <v>2830</v>
      </c>
    </row>
    <row r="19" spans="1:13" ht="20.25" customHeight="1" x14ac:dyDescent="0.25">
      <c r="A19" s="9" t="s">
        <v>150</v>
      </c>
      <c r="B19" s="5"/>
      <c r="D19" s="30">
        <v>1605</v>
      </c>
      <c r="E19" s="39"/>
      <c r="F19" s="30">
        <v>6153</v>
      </c>
      <c r="G19" s="25"/>
      <c r="H19" s="30">
        <v>81605</v>
      </c>
      <c r="I19" s="25"/>
      <c r="J19" s="30">
        <v>356525</v>
      </c>
    </row>
    <row r="20" spans="1:13" ht="20.25" customHeight="1" x14ac:dyDescent="0.25">
      <c r="A20" s="13" t="s">
        <v>91</v>
      </c>
      <c r="B20" s="5"/>
      <c r="D20" s="30">
        <v>-75894</v>
      </c>
      <c r="F20" s="30">
        <v>-76741</v>
      </c>
      <c r="G20" s="30"/>
      <c r="H20" s="30">
        <v>-8309</v>
      </c>
      <c r="I20" s="25"/>
      <c r="J20" s="30">
        <v>-7001</v>
      </c>
    </row>
    <row r="21" spans="1:13" ht="20.25" customHeight="1" x14ac:dyDescent="0.25">
      <c r="A21" s="13" t="s">
        <v>92</v>
      </c>
      <c r="B21" s="5"/>
      <c r="D21" s="30">
        <v>-251318</v>
      </c>
      <c r="F21" s="30">
        <v>-258084</v>
      </c>
      <c r="G21" s="25"/>
      <c r="H21" s="30">
        <v>-20097</v>
      </c>
      <c r="I21" s="25"/>
      <c r="J21" s="30">
        <v>-17343</v>
      </c>
    </row>
    <row r="22" spans="1:13" ht="20.25" customHeight="1" x14ac:dyDescent="0.25">
      <c r="A22" s="142" t="s">
        <v>250</v>
      </c>
      <c r="B22" s="143"/>
      <c r="C22" s="144"/>
      <c r="D22" s="145">
        <v>-6433</v>
      </c>
      <c r="E22" s="144"/>
      <c r="F22" s="145">
        <v>0</v>
      </c>
      <c r="G22" s="144"/>
      <c r="H22" s="145">
        <v>0</v>
      </c>
      <c r="I22" s="144"/>
      <c r="J22" s="145">
        <v>0</v>
      </c>
      <c r="K22" s="132"/>
      <c r="L22" s="132"/>
      <c r="M22" s="132"/>
    </row>
    <row r="23" spans="1:13" ht="20.25" customHeight="1" x14ac:dyDescent="0.25">
      <c r="A23" s="13" t="s">
        <v>93</v>
      </c>
      <c r="B23" s="5"/>
      <c r="D23" s="25">
        <v>-1674</v>
      </c>
      <c r="F23" s="25">
        <v>-1674</v>
      </c>
      <c r="G23" s="25"/>
      <c r="H23" s="25">
        <v>0</v>
      </c>
      <c r="I23" s="25"/>
      <c r="J23" s="25">
        <v>0</v>
      </c>
    </row>
    <row r="24" spans="1:13" ht="20.25" customHeight="1" x14ac:dyDescent="0.25">
      <c r="A24" s="13" t="s">
        <v>94</v>
      </c>
      <c r="B24" s="5">
        <v>2</v>
      </c>
      <c r="D24" s="25">
        <v>-23037</v>
      </c>
      <c r="F24" s="25">
        <v>-25251</v>
      </c>
      <c r="G24" s="25"/>
      <c r="H24" s="25">
        <v>-1241</v>
      </c>
      <c r="I24" s="25"/>
      <c r="J24" s="25">
        <v>-1439</v>
      </c>
    </row>
    <row r="25" spans="1:13" ht="20.25" hidden="1" customHeight="1" x14ac:dyDescent="0.25">
      <c r="A25" s="13" t="s">
        <v>95</v>
      </c>
      <c r="B25" s="5"/>
      <c r="D25" s="30" t="s">
        <v>96</v>
      </c>
      <c r="F25" s="30" t="s">
        <v>96</v>
      </c>
      <c r="G25" s="25"/>
      <c r="H25" s="30" t="s">
        <v>96</v>
      </c>
      <c r="I25" s="25"/>
      <c r="J25" s="30" t="s">
        <v>96</v>
      </c>
    </row>
    <row r="26" spans="1:13" ht="20.25" hidden="1" customHeight="1" x14ac:dyDescent="0.25">
      <c r="A26" s="13" t="s">
        <v>97</v>
      </c>
      <c r="B26" s="5"/>
      <c r="D26" s="30" t="s">
        <v>96</v>
      </c>
      <c r="F26" s="30" t="s">
        <v>96</v>
      </c>
      <c r="G26" s="25"/>
      <c r="H26" s="30" t="s">
        <v>96</v>
      </c>
      <c r="I26" s="25"/>
      <c r="J26" s="30" t="s">
        <v>96</v>
      </c>
    </row>
    <row r="27" spans="1:13" ht="20.25" customHeight="1" x14ac:dyDescent="0.25">
      <c r="A27" s="2" t="s">
        <v>278</v>
      </c>
      <c r="B27" s="5"/>
      <c r="D27" s="40">
        <f>SUM(D14:D26)</f>
        <v>37574</v>
      </c>
      <c r="F27" s="40">
        <f>SUM(F14:F26)</f>
        <v>193216</v>
      </c>
      <c r="G27" s="26"/>
      <c r="H27" s="40">
        <f>SUM(H14:H26)</f>
        <v>101776</v>
      </c>
      <c r="I27" s="26"/>
      <c r="J27" s="40">
        <f>SUM(J14:J26)</f>
        <v>365948</v>
      </c>
    </row>
    <row r="28" spans="1:13" ht="14.7" customHeight="1" x14ac:dyDescent="0.25">
      <c r="A28" s="51"/>
      <c r="B28" s="5"/>
      <c r="G28" s="25"/>
      <c r="I28" s="25"/>
    </row>
    <row r="29" spans="1:13" ht="20.25" customHeight="1" x14ac:dyDescent="0.25">
      <c r="A29" s="13" t="s">
        <v>98</v>
      </c>
      <c r="B29" s="5"/>
      <c r="D29" s="35">
        <v>-141520</v>
      </c>
      <c r="F29" s="35">
        <v>-114583</v>
      </c>
      <c r="G29" s="25"/>
      <c r="H29" s="35">
        <v>-104221</v>
      </c>
      <c r="I29" s="25"/>
      <c r="J29" s="35">
        <v>-64076</v>
      </c>
    </row>
    <row r="30" spans="1:13" s="10" customFormat="1" ht="20.25" customHeight="1" x14ac:dyDescent="0.3">
      <c r="A30" s="2" t="s">
        <v>266</v>
      </c>
      <c r="B30" s="146"/>
      <c r="C30" s="4"/>
      <c r="D30" s="55">
        <f>SUM(D27:D29)</f>
        <v>-103946</v>
      </c>
      <c r="F30" s="55">
        <f>SUM(F26:F29)</f>
        <v>78633</v>
      </c>
      <c r="H30" s="55">
        <f>SUM(H27:H29)</f>
        <v>-2445</v>
      </c>
      <c r="I30" s="27"/>
      <c r="J30" s="55">
        <f>SUM(J27:J29)</f>
        <v>301872</v>
      </c>
    </row>
    <row r="31" spans="1:13" ht="20.25" customHeight="1" x14ac:dyDescent="0.25">
      <c r="A31" s="4" t="s">
        <v>248</v>
      </c>
      <c r="B31" s="5"/>
      <c r="D31" s="35">
        <v>-17602</v>
      </c>
      <c r="F31" s="35">
        <v>-22681</v>
      </c>
      <c r="G31" s="28"/>
      <c r="H31" s="35">
        <v>-5269</v>
      </c>
      <c r="I31" s="28"/>
      <c r="J31" s="35">
        <v>78</v>
      </c>
    </row>
    <row r="32" spans="1:13" ht="20.100000000000001" customHeight="1" x14ac:dyDescent="0.25">
      <c r="A32" s="10" t="s">
        <v>239</v>
      </c>
      <c r="B32" s="5"/>
      <c r="D32" s="33">
        <f>SUM(D30:D31)</f>
        <v>-121548</v>
      </c>
      <c r="F32" s="33">
        <f>SUM(F30:F31)</f>
        <v>55952</v>
      </c>
      <c r="G32" s="26"/>
      <c r="H32" s="33">
        <f>SUM(H30:H31)</f>
        <v>-7714</v>
      </c>
      <c r="I32" s="26"/>
      <c r="J32" s="33">
        <f>SUM(J30:J31)</f>
        <v>301950</v>
      </c>
      <c r="K32" s="38"/>
    </row>
    <row r="33" spans="1:10" ht="14.7" customHeight="1" x14ac:dyDescent="0.25">
      <c r="A33" s="51"/>
      <c r="B33" s="5"/>
      <c r="D33" s="39"/>
      <c r="F33" s="39"/>
      <c r="G33" s="25"/>
      <c r="H33" s="39"/>
      <c r="I33" s="25"/>
      <c r="J33" s="39"/>
    </row>
    <row r="34" spans="1:10" ht="20.25" customHeight="1" x14ac:dyDescent="0.25">
      <c r="A34" s="10" t="s">
        <v>99</v>
      </c>
      <c r="B34" s="5"/>
      <c r="G34" s="25"/>
      <c r="H34" s="25"/>
      <c r="I34" s="25"/>
      <c r="J34" s="25"/>
    </row>
    <row r="35" spans="1:10" ht="20.25" customHeight="1" x14ac:dyDescent="0.3">
      <c r="A35" s="17" t="s">
        <v>100</v>
      </c>
      <c r="B35" s="5"/>
      <c r="F35" s="39"/>
      <c r="G35" s="25"/>
      <c r="H35" s="25"/>
      <c r="I35" s="25"/>
      <c r="J35" s="25"/>
    </row>
    <row r="36" spans="1:10" ht="20.25" customHeight="1" x14ac:dyDescent="0.25">
      <c r="A36" s="4" t="s">
        <v>254</v>
      </c>
      <c r="B36" s="5"/>
      <c r="D36" s="25">
        <v>1459</v>
      </c>
      <c r="E36" s="76"/>
      <c r="F36" s="25">
        <v>6773</v>
      </c>
      <c r="G36" s="76"/>
      <c r="H36" s="25">
        <v>0</v>
      </c>
      <c r="I36" s="95"/>
      <c r="J36" s="25">
        <v>0</v>
      </c>
    </row>
    <row r="37" spans="1:10" ht="20.25" customHeight="1" x14ac:dyDescent="0.25">
      <c r="A37" s="4" t="s">
        <v>200</v>
      </c>
      <c r="B37" s="5"/>
      <c r="D37" s="28"/>
      <c r="E37" s="113"/>
      <c r="F37" s="28"/>
      <c r="G37" s="113"/>
      <c r="H37" s="28"/>
      <c r="I37" s="108"/>
      <c r="J37" s="28"/>
    </row>
    <row r="38" spans="1:10" ht="20.25" customHeight="1" x14ac:dyDescent="0.25">
      <c r="A38" s="4" t="s">
        <v>201</v>
      </c>
      <c r="B38" s="5"/>
      <c r="D38" s="35">
        <v>-292</v>
      </c>
      <c r="E38" s="76"/>
      <c r="F38" s="35">
        <v>-1355</v>
      </c>
      <c r="G38" s="76"/>
      <c r="H38" s="35">
        <v>0</v>
      </c>
      <c r="I38" s="95"/>
      <c r="J38" s="35">
        <v>0</v>
      </c>
    </row>
    <row r="39" spans="1:10" ht="20.25" customHeight="1" x14ac:dyDescent="0.25">
      <c r="A39" s="10" t="s">
        <v>101</v>
      </c>
      <c r="B39" s="5"/>
      <c r="D39" s="33">
        <f>SUM(D36:D38)</f>
        <v>1167</v>
      </c>
      <c r="E39" s="95"/>
      <c r="F39" s="33">
        <f>SUM(F36:F38)</f>
        <v>5418</v>
      </c>
      <c r="G39" s="95"/>
      <c r="H39" s="109">
        <f>SUM(H36:H38)</f>
        <v>0</v>
      </c>
      <c r="I39" s="76"/>
      <c r="J39" s="107">
        <f>SUM(J36:J38)</f>
        <v>0</v>
      </c>
    </row>
    <row r="40" spans="1:10" ht="20.25" customHeight="1" x14ac:dyDescent="0.25">
      <c r="A40" s="4"/>
      <c r="B40" s="5"/>
      <c r="G40" s="25"/>
      <c r="H40" s="25"/>
      <c r="I40" s="25"/>
      <c r="J40" s="25"/>
    </row>
    <row r="41" spans="1:10" ht="20.25" hidden="1" customHeight="1" x14ac:dyDescent="0.25">
      <c r="A41" s="10" t="s">
        <v>99</v>
      </c>
      <c r="B41" s="5"/>
      <c r="G41" s="25"/>
      <c r="H41" s="25"/>
      <c r="I41" s="25"/>
      <c r="J41" s="25"/>
    </row>
    <row r="42" spans="1:10" ht="20.25" customHeight="1" x14ac:dyDescent="0.3">
      <c r="A42" s="17" t="s">
        <v>205</v>
      </c>
      <c r="B42" s="5"/>
      <c r="G42" s="25"/>
      <c r="H42" s="25"/>
      <c r="I42" s="25"/>
      <c r="J42" s="25"/>
    </row>
    <row r="43" spans="1:10" ht="20.25" customHeight="1" x14ac:dyDescent="0.25">
      <c r="A43" s="4" t="s">
        <v>255</v>
      </c>
      <c r="B43" s="5"/>
      <c r="D43" s="25">
        <v>0</v>
      </c>
      <c r="F43" s="25">
        <v>-6</v>
      </c>
      <c r="G43" s="25"/>
      <c r="H43" s="25">
        <v>0</v>
      </c>
      <c r="I43" s="25"/>
      <c r="J43" s="25">
        <v>-6</v>
      </c>
    </row>
    <row r="44" spans="1:10" ht="20.25" hidden="1" customHeight="1" x14ac:dyDescent="0.25">
      <c r="A44" s="4" t="s">
        <v>199</v>
      </c>
      <c r="B44" s="5"/>
      <c r="D44" s="25"/>
      <c r="F44" s="25"/>
      <c r="G44" s="25"/>
      <c r="H44" s="25"/>
      <c r="I44" s="25"/>
      <c r="J44" s="25"/>
    </row>
    <row r="45" spans="1:10" ht="20.25" customHeight="1" x14ac:dyDescent="0.25">
      <c r="A45" s="4" t="s">
        <v>102</v>
      </c>
    </row>
    <row r="46" spans="1:10" ht="20.25" customHeight="1" x14ac:dyDescent="0.25">
      <c r="A46" s="4" t="s">
        <v>201</v>
      </c>
      <c r="B46" s="5"/>
      <c r="D46" s="35">
        <v>0</v>
      </c>
      <c r="F46" s="35">
        <v>1</v>
      </c>
      <c r="G46" s="25"/>
      <c r="H46" s="35">
        <v>0</v>
      </c>
      <c r="I46" s="25"/>
      <c r="J46" s="35">
        <v>1</v>
      </c>
    </row>
    <row r="47" spans="1:10" ht="20.25" customHeight="1" x14ac:dyDescent="0.25">
      <c r="A47" s="3" t="s">
        <v>202</v>
      </c>
      <c r="B47" s="5"/>
      <c r="D47" s="37">
        <f>SUM(D43:D46)</f>
        <v>0</v>
      </c>
      <c r="E47" s="10"/>
      <c r="F47" s="37">
        <f>SUM(F43:F46)</f>
        <v>-5</v>
      </c>
      <c r="G47" s="26"/>
      <c r="H47" s="37">
        <f>SUM(H43:H46)</f>
        <v>0</v>
      </c>
      <c r="I47" s="26"/>
      <c r="J47" s="37">
        <f>SUM(J43:J46)</f>
        <v>-5</v>
      </c>
    </row>
    <row r="48" spans="1:10" ht="20.25" customHeight="1" x14ac:dyDescent="0.25">
      <c r="A48" s="10" t="s">
        <v>263</v>
      </c>
      <c r="B48" s="5"/>
      <c r="D48" s="71">
        <f>D39+D47</f>
        <v>1167</v>
      </c>
      <c r="E48" s="10"/>
      <c r="F48" s="71">
        <f>F39+F47</f>
        <v>5413</v>
      </c>
      <c r="G48" s="26"/>
      <c r="H48" s="71">
        <f>H39+H47</f>
        <v>0</v>
      </c>
      <c r="I48" s="26"/>
      <c r="J48" s="71">
        <f>J39+J47</f>
        <v>-5</v>
      </c>
    </row>
    <row r="49" spans="1:13" ht="20.25" customHeight="1" thickBot="1" x14ac:dyDescent="0.3">
      <c r="A49" s="10" t="s">
        <v>232</v>
      </c>
      <c r="B49" s="5"/>
      <c r="D49" s="42">
        <f>SUM(D32,D48)</f>
        <v>-120381</v>
      </c>
      <c r="F49" s="42">
        <f>SUM(F32,F48)</f>
        <v>61365</v>
      </c>
      <c r="G49" s="26"/>
      <c r="H49" s="42">
        <f>SUM(H32,H47)</f>
        <v>-7714</v>
      </c>
      <c r="I49" s="26"/>
      <c r="J49" s="42">
        <f>SUM(J32,J47)</f>
        <v>301945</v>
      </c>
      <c r="K49" s="38"/>
    </row>
    <row r="50" spans="1:13" ht="20.25" customHeight="1" thickTop="1" x14ac:dyDescent="0.25">
      <c r="A50" s="10"/>
      <c r="B50" s="5"/>
      <c r="D50" s="27"/>
      <c r="F50" s="27"/>
      <c r="G50" s="26"/>
      <c r="H50" s="27"/>
      <c r="I50" s="26"/>
      <c r="J50" s="27"/>
      <c r="K50" s="38"/>
    </row>
    <row r="51" spans="1:13" ht="20.25" customHeight="1" x14ac:dyDescent="0.35">
      <c r="A51" s="20" t="s">
        <v>0</v>
      </c>
      <c r="B51" s="19"/>
      <c r="C51" s="22"/>
      <c r="D51" s="22"/>
      <c r="E51" s="22"/>
      <c r="F51" s="22"/>
      <c r="G51" s="22"/>
      <c r="H51" s="22"/>
      <c r="I51" s="22"/>
      <c r="J51" s="22"/>
    </row>
    <row r="52" spans="1:13" ht="20.25" customHeight="1" x14ac:dyDescent="0.3">
      <c r="A52" s="12" t="s">
        <v>216</v>
      </c>
      <c r="B52" s="21"/>
      <c r="C52" s="23"/>
      <c r="D52" s="23"/>
      <c r="E52" s="23"/>
      <c r="F52" s="23"/>
      <c r="G52" s="23"/>
      <c r="H52" s="23"/>
      <c r="I52" s="23"/>
      <c r="J52" s="23"/>
    </row>
    <row r="53" spans="1:13" ht="20.25" customHeight="1" x14ac:dyDescent="0.3">
      <c r="A53" s="12"/>
      <c r="B53" s="21"/>
      <c r="C53" s="23"/>
      <c r="D53" s="23"/>
      <c r="E53" s="23"/>
      <c r="F53" s="23"/>
      <c r="G53" s="23"/>
      <c r="H53" s="23"/>
      <c r="I53" s="23"/>
      <c r="J53" s="23"/>
    </row>
    <row r="54" spans="1:13" ht="20.25" customHeight="1" x14ac:dyDescent="0.25">
      <c r="B54" s="9"/>
      <c r="C54" s="9"/>
      <c r="D54" s="160" t="s">
        <v>2</v>
      </c>
      <c r="E54" s="160"/>
      <c r="F54" s="160"/>
      <c r="H54" s="160" t="s">
        <v>3</v>
      </c>
      <c r="I54" s="160"/>
      <c r="J54" s="160"/>
    </row>
    <row r="55" spans="1:13" ht="20.25" customHeight="1" x14ac:dyDescent="0.25">
      <c r="B55" s="7"/>
      <c r="C55" s="7"/>
      <c r="D55" s="161" t="s">
        <v>5</v>
      </c>
      <c r="E55" s="161"/>
      <c r="F55" s="161"/>
      <c r="G55" s="8"/>
      <c r="H55" s="161" t="s">
        <v>5</v>
      </c>
      <c r="I55" s="161"/>
      <c r="J55" s="161"/>
    </row>
    <row r="56" spans="1:13" ht="20.25" customHeight="1" x14ac:dyDescent="0.25">
      <c r="A56" s="129"/>
      <c r="B56" s="7"/>
      <c r="C56" s="7"/>
      <c r="D56" s="167" t="s">
        <v>282</v>
      </c>
      <c r="E56" s="167"/>
      <c r="F56" s="167"/>
      <c r="G56" s="8"/>
      <c r="H56" s="167" t="s">
        <v>282</v>
      </c>
      <c r="I56" s="167"/>
      <c r="J56" s="167"/>
    </row>
    <row r="57" spans="1:13" ht="20.25" customHeight="1" x14ac:dyDescent="0.25">
      <c r="B57" s="5"/>
      <c r="C57" s="7"/>
      <c r="D57" s="168" t="s">
        <v>264</v>
      </c>
      <c r="E57" s="168"/>
      <c r="F57" s="168"/>
      <c r="G57" s="8"/>
      <c r="H57" s="168" t="s">
        <v>264</v>
      </c>
      <c r="I57" s="168"/>
      <c r="J57" s="168"/>
    </row>
    <row r="58" spans="1:13" ht="20.25" customHeight="1" x14ac:dyDescent="0.25">
      <c r="A58" s="129"/>
      <c r="B58" s="5"/>
      <c r="C58" s="5"/>
      <c r="D58" s="7">
        <v>2024</v>
      </c>
      <c r="E58" s="7"/>
      <c r="F58" s="7">
        <v>2023</v>
      </c>
      <c r="G58" s="7"/>
      <c r="H58" s="7">
        <v>2024</v>
      </c>
      <c r="I58" s="7"/>
      <c r="J58" s="7">
        <v>2023</v>
      </c>
    </row>
    <row r="59" spans="1:13" ht="20.25" customHeight="1" x14ac:dyDescent="0.25">
      <c r="A59" s="129"/>
      <c r="B59" s="5"/>
      <c r="C59" s="5"/>
      <c r="D59" s="165" t="s">
        <v>215</v>
      </c>
      <c r="E59" s="164"/>
      <c r="F59" s="164"/>
      <c r="G59" s="164"/>
      <c r="H59" s="164"/>
      <c r="I59" s="164"/>
      <c r="J59" s="164"/>
    </row>
    <row r="60" spans="1:13" ht="20.25" customHeight="1" x14ac:dyDescent="0.25">
      <c r="A60" s="2" t="s">
        <v>206</v>
      </c>
      <c r="B60" s="5"/>
      <c r="C60" s="5"/>
    </row>
    <row r="61" spans="1:13" ht="20.25" customHeight="1" x14ac:dyDescent="0.25">
      <c r="A61" s="129" t="s">
        <v>103</v>
      </c>
      <c r="B61" s="5"/>
      <c r="C61" s="5"/>
      <c r="D61" s="25">
        <f>D32-D62</f>
        <v>-124593</v>
      </c>
      <c r="E61" s="76"/>
      <c r="F61" s="25">
        <v>41328</v>
      </c>
      <c r="G61" s="76"/>
      <c r="H61" s="25">
        <f>H32-H62</f>
        <v>-7714</v>
      </c>
      <c r="I61" s="95"/>
      <c r="J61" s="25">
        <f>J32-J62</f>
        <v>301950</v>
      </c>
    </row>
    <row r="62" spans="1:13" ht="20.25" customHeight="1" x14ac:dyDescent="0.25">
      <c r="A62" s="129" t="s">
        <v>104</v>
      </c>
      <c r="B62" s="5"/>
      <c r="C62" s="5"/>
      <c r="D62" s="35">
        <v>3045</v>
      </c>
      <c r="E62" s="76"/>
      <c r="F62" s="35">
        <v>14624</v>
      </c>
      <c r="G62" s="76"/>
      <c r="H62" s="35">
        <v>0</v>
      </c>
      <c r="I62" s="95"/>
      <c r="J62" s="35">
        <v>0</v>
      </c>
    </row>
    <row r="63" spans="1:13" ht="19.95" customHeight="1" thickBot="1" x14ac:dyDescent="0.3">
      <c r="A63" s="2"/>
      <c r="B63" s="5"/>
      <c r="C63" s="5"/>
      <c r="D63" s="42">
        <f>SUM(D61:D62)</f>
        <v>-121548</v>
      </c>
      <c r="F63" s="42">
        <f>SUM(F61:F62)</f>
        <v>55952</v>
      </c>
      <c r="G63" s="26"/>
      <c r="H63" s="42">
        <f>SUM(H61:H62)</f>
        <v>-7714</v>
      </c>
      <c r="I63" s="26"/>
      <c r="J63" s="42">
        <f>SUM(J61:J62)</f>
        <v>301950</v>
      </c>
      <c r="K63" s="38"/>
      <c r="M63" s="39"/>
    </row>
    <row r="64" spans="1:13" ht="20.25" customHeight="1" thickTop="1" x14ac:dyDescent="0.25">
      <c r="A64" s="3"/>
      <c r="B64" s="5"/>
      <c r="C64" s="5"/>
      <c r="G64" s="25"/>
      <c r="H64" s="25"/>
      <c r="I64" s="25"/>
      <c r="J64" s="25"/>
    </row>
    <row r="65" spans="1:11" ht="20.25" customHeight="1" x14ac:dyDescent="0.25">
      <c r="A65" s="130" t="s">
        <v>207</v>
      </c>
      <c r="B65" s="5"/>
      <c r="C65" s="5"/>
      <c r="G65" s="25"/>
      <c r="H65" s="25"/>
      <c r="I65" s="25"/>
      <c r="J65" s="25"/>
    </row>
    <row r="66" spans="1:11" ht="20.25" customHeight="1" x14ac:dyDescent="0.25">
      <c r="A66" s="18" t="s">
        <v>103</v>
      </c>
      <c r="B66" s="5"/>
      <c r="C66" s="5"/>
      <c r="D66" s="25">
        <f>D49-D67</f>
        <v>-123426</v>
      </c>
      <c r="E66" s="76"/>
      <c r="F66" s="25">
        <f>F49-F67</f>
        <v>46741</v>
      </c>
      <c r="G66" s="76"/>
      <c r="H66" s="25">
        <f>H49-H67</f>
        <v>-7714</v>
      </c>
      <c r="I66" s="95"/>
      <c r="J66" s="25">
        <f>J49-J67</f>
        <v>301945</v>
      </c>
    </row>
    <row r="67" spans="1:11" ht="20.25" customHeight="1" x14ac:dyDescent="0.25">
      <c r="A67" s="13" t="s">
        <v>104</v>
      </c>
      <c r="B67" s="5"/>
      <c r="C67" s="5"/>
      <c r="D67" s="35">
        <v>3045</v>
      </c>
      <c r="E67" s="76"/>
      <c r="F67" s="35">
        <v>14624</v>
      </c>
      <c r="G67" s="76"/>
      <c r="H67" s="35">
        <v>0</v>
      </c>
      <c r="I67" s="95"/>
      <c r="J67" s="35">
        <v>0</v>
      </c>
    </row>
    <row r="68" spans="1:11" ht="20.25" customHeight="1" thickBot="1" x14ac:dyDescent="0.3">
      <c r="A68" s="2"/>
      <c r="B68" s="5"/>
      <c r="C68" s="5"/>
      <c r="D68" s="42">
        <f>SUM(D66:D67)</f>
        <v>-120381</v>
      </c>
      <c r="F68" s="42">
        <f>SUM(F66:F67)</f>
        <v>61365</v>
      </c>
      <c r="G68" s="26"/>
      <c r="H68" s="42">
        <f>SUM(H66:H67)</f>
        <v>-7714</v>
      </c>
      <c r="I68" s="26"/>
      <c r="J68" s="42">
        <f>SUM(J66:J67)</f>
        <v>301945</v>
      </c>
      <c r="K68" s="38"/>
    </row>
    <row r="69" spans="1:11" ht="20.25" customHeight="1" thickTop="1" x14ac:dyDescent="0.25">
      <c r="B69" s="5"/>
      <c r="C69" s="5"/>
      <c r="G69" s="25"/>
      <c r="H69" s="25"/>
      <c r="I69" s="25"/>
      <c r="J69" s="25"/>
    </row>
    <row r="70" spans="1:11" ht="20.25" customHeight="1" thickBot="1" x14ac:dyDescent="0.35">
      <c r="A70" s="2" t="s">
        <v>246</v>
      </c>
      <c r="B70" s="5"/>
      <c r="C70" s="5"/>
      <c r="D70" s="50">
        <f>+D61/'BS2-4'!F91</f>
        <v>-0.34397051515653471</v>
      </c>
      <c r="E70" s="49"/>
      <c r="F70" s="50">
        <f>+F61/'BS2-4'!H91</f>
        <v>0.11409640549942024</v>
      </c>
      <c r="G70" s="48"/>
      <c r="H70" s="50">
        <f>+H61/'BS2-4'!J91</f>
        <v>-2.1296449671470378E-2</v>
      </c>
      <c r="I70" s="48"/>
      <c r="J70" s="50">
        <f>+J61/'BS2-4'!L91</f>
        <v>0.83360940864667876</v>
      </c>
    </row>
    <row r="71" spans="1:11" ht="21.75" customHeight="1" thickTop="1" x14ac:dyDescent="0.25"/>
    <row r="75" spans="1:11" ht="21.75" customHeight="1" x14ac:dyDescent="0.25">
      <c r="A75" s="9" t="s">
        <v>275</v>
      </c>
    </row>
    <row r="111" ht="13.8" x14ac:dyDescent="0.25"/>
    <row r="125" spans="1:10" s="15" customFormat="1" ht="21.75" customHeight="1" x14ac:dyDescent="0.25">
      <c r="A125" s="9"/>
      <c r="B125" s="4"/>
      <c r="C125" s="4"/>
      <c r="D125" s="4"/>
      <c r="E125" s="4"/>
      <c r="F125" s="4"/>
      <c r="G125" s="4"/>
      <c r="H125" s="4"/>
      <c r="I125" s="4"/>
      <c r="J125" s="4"/>
    </row>
  </sheetData>
  <mergeCells count="18">
    <mergeCell ref="D56:F56"/>
    <mergeCell ref="H56:J56"/>
    <mergeCell ref="D57:F57"/>
    <mergeCell ref="H57:J57"/>
    <mergeCell ref="D59:J59"/>
    <mergeCell ref="D55:F55"/>
    <mergeCell ref="H55:J5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4:F54"/>
    <mergeCell ref="H54:J54"/>
  </mergeCells>
  <pageMargins left="0.7" right="0.7" top="0.48" bottom="0.5" header="0.5" footer="0.5"/>
  <pageSetup paperSize="9" scale="66" firstPageNumber="7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FC1FC-1D47-45F1-8D3E-EBE4AF704127}">
  <dimension ref="A1:Z37"/>
  <sheetViews>
    <sheetView showGridLines="0" zoomScale="70" zoomScaleNormal="70" zoomScaleSheetLayoutView="70" workbookViewId="0">
      <selection activeCell="Y20" sqref="Y20"/>
    </sheetView>
  </sheetViews>
  <sheetFormatPr defaultColWidth="9.125" defaultRowHeight="13.8" x14ac:dyDescent="0.25"/>
  <cols>
    <col min="1" max="1" width="60.125" style="9" customWidth="1"/>
    <col min="2" max="2" width="6.375" style="60" customWidth="1"/>
    <col min="3" max="3" width="1.125" style="4" customWidth="1"/>
    <col min="4" max="4" width="14.875" style="4" bestFit="1" customWidth="1"/>
    <col min="5" max="5" width="1.125" style="4" customWidth="1"/>
    <col min="6" max="6" width="16.25" style="4" customWidth="1"/>
    <col min="7" max="7" width="1.125" style="4" customWidth="1"/>
    <col min="8" max="8" width="12.25" style="4" bestFit="1" customWidth="1"/>
    <col min="9" max="9" width="1.125" style="4" customWidth="1"/>
    <col min="10" max="10" width="12.625" style="4" bestFit="1" customWidth="1"/>
    <col min="11" max="11" width="1.125" style="4" customWidth="1"/>
    <col min="12" max="12" width="18.5" style="4" bestFit="1" customWidth="1"/>
    <col min="13" max="13" width="1.75" style="4" customWidth="1"/>
    <col min="14" max="14" width="13.625" style="4" customWidth="1"/>
    <col min="15" max="15" width="1.125" style="4" customWidth="1"/>
    <col min="16" max="16" width="13.625" style="4" customWidth="1"/>
    <col min="17" max="17" width="1.125" style="4" customWidth="1"/>
    <col min="18" max="18" width="13.625" style="4" customWidth="1"/>
    <col min="19" max="19" width="1.125" style="4" customWidth="1"/>
    <col min="20" max="20" width="16.125" style="4" customWidth="1"/>
    <col min="21" max="21" width="1.125" style="4" customWidth="1"/>
    <col min="22" max="22" width="13.25" style="4" bestFit="1" customWidth="1"/>
    <col min="23" max="23" width="1.125" style="4" customWidth="1"/>
    <col min="24" max="24" width="16.125" style="4" customWidth="1"/>
    <col min="25" max="16384" width="9.125" style="4"/>
  </cols>
  <sheetData>
    <row r="1" spans="1:24" s="10" customFormat="1" ht="18.75" customHeight="1" x14ac:dyDescent="0.35">
      <c r="A1" s="20" t="s">
        <v>0</v>
      </c>
      <c r="B1" s="57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s="10" customFormat="1" ht="18.75" customHeight="1" x14ac:dyDescent="0.3">
      <c r="A2" s="1" t="s">
        <v>219</v>
      </c>
      <c r="B2" s="58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s="10" customFormat="1" ht="18.75" customHeight="1" x14ac:dyDescent="0.3">
      <c r="A3" s="1"/>
      <c r="B3" s="58"/>
      <c r="C3" s="21"/>
      <c r="D3" s="114"/>
      <c r="E3" s="4"/>
      <c r="F3" s="114"/>
      <c r="G3" s="4"/>
      <c r="H3" s="114"/>
      <c r="I3" s="4"/>
      <c r="J3" s="114"/>
      <c r="K3" s="4"/>
      <c r="L3" s="114"/>
      <c r="M3" s="4"/>
      <c r="N3" s="4"/>
      <c r="O3" s="4"/>
      <c r="P3" s="4"/>
      <c r="Q3" s="4"/>
      <c r="R3" s="4"/>
      <c r="S3" s="4"/>
      <c r="T3" s="114"/>
      <c r="U3" s="4"/>
      <c r="V3" s="114"/>
      <c r="W3" s="4"/>
      <c r="X3" s="114"/>
    </row>
    <row r="4" spans="1:24" s="10" customFormat="1" ht="18.75" customHeight="1" x14ac:dyDescent="0.3">
      <c r="A4" s="1"/>
      <c r="B4" s="1"/>
      <c r="C4" s="1"/>
    </row>
    <row r="5" spans="1:24" s="10" customFormat="1" ht="18.75" customHeight="1" x14ac:dyDescent="0.3">
      <c r="A5" s="1"/>
      <c r="B5" s="1"/>
      <c r="C5" s="1"/>
    </row>
    <row r="6" spans="1:24" s="10" customFormat="1" ht="18.600000000000001" customHeight="1" x14ac:dyDescent="0.25">
      <c r="A6" s="9"/>
      <c r="B6" s="9"/>
      <c r="C6" s="60"/>
      <c r="D6" s="160" t="s">
        <v>105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</row>
    <row r="7" spans="1:24" s="10" customFormat="1" ht="18.75" customHeight="1" x14ac:dyDescent="0.25">
      <c r="A7" s="9"/>
      <c r="B7" s="7"/>
      <c r="C7" s="5"/>
      <c r="D7" s="7"/>
      <c r="E7" s="4"/>
      <c r="F7" s="7"/>
      <c r="G7" s="7"/>
      <c r="H7" s="7"/>
      <c r="I7" s="7"/>
      <c r="J7" s="169" t="s">
        <v>74</v>
      </c>
      <c r="K7" s="169"/>
      <c r="L7" s="169"/>
      <c r="M7" s="7"/>
      <c r="N7" s="169" t="s">
        <v>78</v>
      </c>
      <c r="O7" s="169"/>
      <c r="P7" s="169"/>
      <c r="Q7" s="169"/>
      <c r="R7" s="169"/>
      <c r="S7" s="7"/>
      <c r="T7" s="7" t="s">
        <v>109</v>
      </c>
      <c r="U7" s="8"/>
      <c r="V7" s="8"/>
      <c r="W7" s="4"/>
      <c r="X7" s="8"/>
    </row>
    <row r="8" spans="1:24" s="10" customFormat="1" ht="18.75" customHeight="1" x14ac:dyDescent="0.25">
      <c r="A8" s="9"/>
      <c r="B8" s="7"/>
      <c r="C8" s="5"/>
      <c r="D8" s="7" t="s">
        <v>110</v>
      </c>
      <c r="E8" s="4"/>
      <c r="F8" s="7"/>
      <c r="G8" s="7"/>
      <c r="H8" s="7" t="s">
        <v>111</v>
      </c>
      <c r="I8" s="7"/>
      <c r="M8" s="7"/>
      <c r="N8" s="7" t="s">
        <v>112</v>
      </c>
      <c r="O8" s="7"/>
      <c r="P8" s="7"/>
      <c r="Q8" s="7"/>
      <c r="R8" s="7" t="s">
        <v>220</v>
      </c>
      <c r="S8" s="7"/>
      <c r="T8" s="7" t="s">
        <v>113</v>
      </c>
      <c r="U8" s="7"/>
      <c r="V8" s="7" t="s">
        <v>114</v>
      </c>
      <c r="W8" s="7"/>
      <c r="X8" s="4"/>
    </row>
    <row r="9" spans="1:24" s="10" customFormat="1" ht="18.75" customHeight="1" x14ac:dyDescent="0.25">
      <c r="A9" s="9"/>
      <c r="B9" s="7"/>
      <c r="C9" s="5"/>
      <c r="D9" s="7" t="s">
        <v>115</v>
      </c>
      <c r="E9" s="4"/>
      <c r="F9" s="7" t="s">
        <v>221</v>
      </c>
      <c r="G9" s="7"/>
      <c r="H9" s="7" t="s">
        <v>116</v>
      </c>
      <c r="I9" s="7"/>
      <c r="J9" s="7" t="s">
        <v>117</v>
      </c>
      <c r="K9" s="7"/>
      <c r="L9" s="7"/>
      <c r="M9" s="7"/>
      <c r="N9" s="7" t="s">
        <v>118</v>
      </c>
      <c r="O9" s="7"/>
      <c r="P9" s="7" t="s">
        <v>119</v>
      </c>
      <c r="Q9" s="7"/>
      <c r="R9" s="7" t="s">
        <v>222</v>
      </c>
      <c r="S9" s="7"/>
      <c r="T9" s="7" t="s">
        <v>120</v>
      </c>
      <c r="U9" s="7"/>
      <c r="V9" s="7" t="s">
        <v>121</v>
      </c>
      <c r="W9" s="7"/>
      <c r="X9" s="7" t="s">
        <v>108</v>
      </c>
    </row>
    <row r="10" spans="1:24" ht="18.75" customHeight="1" x14ac:dyDescent="0.25">
      <c r="B10" s="5" t="s">
        <v>8</v>
      </c>
      <c r="C10" s="5"/>
      <c r="D10" s="7" t="s">
        <v>122</v>
      </c>
      <c r="F10" s="7" t="s">
        <v>223</v>
      </c>
      <c r="G10" s="7"/>
      <c r="H10" s="7" t="s">
        <v>124</v>
      </c>
      <c r="I10" s="7"/>
      <c r="J10" s="7" t="s">
        <v>125</v>
      </c>
      <c r="K10" s="7"/>
      <c r="L10" s="7" t="s">
        <v>126</v>
      </c>
      <c r="M10" s="7"/>
      <c r="N10" s="7" t="s">
        <v>125</v>
      </c>
      <c r="O10" s="7"/>
      <c r="P10" s="7" t="s">
        <v>125</v>
      </c>
      <c r="Q10" s="7"/>
      <c r="R10" s="7" t="s">
        <v>127</v>
      </c>
      <c r="S10" s="7"/>
      <c r="T10" s="7" t="s">
        <v>224</v>
      </c>
      <c r="U10" s="7"/>
      <c r="V10" s="7" t="s">
        <v>128</v>
      </c>
      <c r="W10" s="7"/>
      <c r="X10" s="7" t="s">
        <v>107</v>
      </c>
    </row>
    <row r="11" spans="1:24" ht="18.75" customHeight="1" x14ac:dyDescent="0.25">
      <c r="A11" s="4"/>
      <c r="B11" s="5"/>
      <c r="D11" s="162" t="s">
        <v>215</v>
      </c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</row>
    <row r="12" spans="1:24" ht="18.75" customHeight="1" x14ac:dyDescent="0.25">
      <c r="A12" s="135" t="s">
        <v>267</v>
      </c>
      <c r="B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s="7" customFormat="1" ht="18.75" customHeight="1" x14ac:dyDescent="0.25">
      <c r="A13" s="136" t="s">
        <v>135</v>
      </c>
      <c r="B13" s="5"/>
      <c r="C13" s="60"/>
      <c r="D13" s="101">
        <v>362220</v>
      </c>
      <c r="E13" s="24"/>
      <c r="F13" s="101">
        <v>2086386</v>
      </c>
      <c r="G13" s="24"/>
      <c r="H13" s="101">
        <v>11080</v>
      </c>
      <c r="I13" s="24"/>
      <c r="J13" s="101">
        <v>50524</v>
      </c>
      <c r="K13" s="24"/>
      <c r="L13" s="101">
        <v>2610180</v>
      </c>
      <c r="M13" s="101"/>
      <c r="N13" s="101">
        <v>-9560</v>
      </c>
      <c r="O13" s="24"/>
      <c r="P13" s="101">
        <v>-281</v>
      </c>
      <c r="Q13" s="24"/>
      <c r="R13" s="55">
        <f>SUM(N13:P13)</f>
        <v>-9841</v>
      </c>
      <c r="S13" s="24"/>
      <c r="T13" s="24">
        <f>SUM(D13:L13,R13)</f>
        <v>5110549</v>
      </c>
      <c r="U13" s="24"/>
      <c r="V13" s="101">
        <v>148816</v>
      </c>
      <c r="W13" s="24"/>
      <c r="X13" s="24">
        <f>+T13+V13</f>
        <v>5259365</v>
      </c>
    </row>
    <row r="14" spans="1:24" s="7" customFormat="1" ht="9.75" customHeight="1" x14ac:dyDescent="0.25">
      <c r="A14" s="10"/>
      <c r="B14" s="5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</row>
    <row r="15" spans="1:24" s="7" customFormat="1" ht="18.75" customHeight="1" x14ac:dyDescent="0.25">
      <c r="A15" s="10" t="s">
        <v>129</v>
      </c>
      <c r="B15" s="5"/>
      <c r="D15" s="11"/>
      <c r="E15" s="11"/>
      <c r="F15" s="11"/>
      <c r="G15" s="11"/>
      <c r="H15" s="11"/>
      <c r="I15" s="11"/>
      <c r="J15" s="99"/>
      <c r="K15" s="11"/>
      <c r="L15" s="99"/>
      <c r="M15" s="99"/>
      <c r="N15" s="99"/>
      <c r="O15" s="115"/>
      <c r="P15" s="99"/>
      <c r="Q15" s="115"/>
      <c r="R15" s="99"/>
      <c r="S15" s="115"/>
      <c r="T15" s="99"/>
      <c r="U15" s="115"/>
      <c r="V15" s="99"/>
      <c r="W15" s="115"/>
      <c r="X15" s="99"/>
    </row>
    <row r="16" spans="1:24" s="7" customFormat="1" ht="18.75" customHeight="1" x14ac:dyDescent="0.3">
      <c r="A16" s="17" t="s">
        <v>287</v>
      </c>
      <c r="B16" s="5"/>
      <c r="D16" s="115"/>
      <c r="E16" s="11"/>
      <c r="F16" s="115"/>
      <c r="G16" s="11"/>
      <c r="H16" s="115"/>
      <c r="I16" s="11"/>
      <c r="J16" s="115"/>
      <c r="K16" s="11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</row>
    <row r="17" spans="1:24" s="7" customFormat="1" ht="18.75" customHeight="1" x14ac:dyDescent="0.25">
      <c r="A17" s="4" t="s">
        <v>286</v>
      </c>
      <c r="B17" s="116">
        <v>10</v>
      </c>
      <c r="D17" s="104">
        <v>0</v>
      </c>
      <c r="E17" s="11"/>
      <c r="F17" s="104">
        <v>0</v>
      </c>
      <c r="G17" s="11"/>
      <c r="H17" s="104">
        <v>0</v>
      </c>
      <c r="I17" s="11"/>
      <c r="J17" s="104">
        <v>0</v>
      </c>
      <c r="K17" s="11"/>
      <c r="L17" s="32">
        <v>-235423</v>
      </c>
      <c r="M17" s="79"/>
      <c r="N17" s="104">
        <v>0</v>
      </c>
      <c r="O17" s="115"/>
      <c r="P17" s="104">
        <v>0</v>
      </c>
      <c r="Q17" s="115"/>
      <c r="R17" s="103">
        <f>SUM(N17:P17)</f>
        <v>0</v>
      </c>
      <c r="S17" s="115"/>
      <c r="T17" s="102">
        <f>SUM(D17:L17,R17)</f>
        <v>-235423</v>
      </c>
      <c r="U17" s="115"/>
      <c r="V17" s="104">
        <v>0</v>
      </c>
      <c r="W17" s="115"/>
      <c r="X17" s="102">
        <f>+T17+V17</f>
        <v>-235423</v>
      </c>
    </row>
    <row r="18" spans="1:24" ht="18.75" customHeight="1" x14ac:dyDescent="0.3">
      <c r="A18" s="17" t="s">
        <v>288</v>
      </c>
      <c r="B18" s="5"/>
      <c r="C18" s="7"/>
      <c r="D18" s="105">
        <v>0</v>
      </c>
      <c r="E18" s="64"/>
      <c r="F18" s="105">
        <v>0</v>
      </c>
      <c r="G18" s="64"/>
      <c r="H18" s="105">
        <v>0</v>
      </c>
      <c r="I18" s="64"/>
      <c r="J18" s="105">
        <v>0</v>
      </c>
      <c r="K18" s="64"/>
      <c r="L18" s="103">
        <f>SUM(L17:L17)</f>
        <v>-235423</v>
      </c>
      <c r="M18" s="55"/>
      <c r="N18" s="105">
        <v>0</v>
      </c>
      <c r="O18" s="106"/>
      <c r="P18" s="105">
        <v>0</v>
      </c>
      <c r="Q18" s="106"/>
      <c r="R18" s="105">
        <v>0</v>
      </c>
      <c r="S18" s="106"/>
      <c r="T18" s="103">
        <f>SUM(T17:T17)</f>
        <v>-235423</v>
      </c>
      <c r="U18" s="106"/>
      <c r="V18" s="105">
        <v>0</v>
      </c>
      <c r="W18" s="106"/>
      <c r="X18" s="117">
        <f>SUM(T18:W18)</f>
        <v>-235423</v>
      </c>
    </row>
    <row r="19" spans="1:24" ht="8.1" customHeight="1" x14ac:dyDescent="0.25">
      <c r="A19" s="3"/>
      <c r="B19" s="5"/>
      <c r="C19" s="7"/>
      <c r="D19" s="64"/>
      <c r="E19" s="63"/>
      <c r="F19" s="64"/>
      <c r="G19" s="63"/>
      <c r="H19" s="64"/>
      <c r="I19" s="63"/>
      <c r="J19" s="64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</row>
    <row r="20" spans="1:24" ht="18.75" customHeight="1" x14ac:dyDescent="0.3">
      <c r="A20" s="17" t="s">
        <v>133</v>
      </c>
      <c r="B20" s="5"/>
      <c r="C20" s="7"/>
      <c r="D20" s="64"/>
      <c r="E20" s="63"/>
      <c r="F20" s="64"/>
      <c r="G20" s="63"/>
      <c r="H20" s="64"/>
      <c r="I20" s="63"/>
      <c r="J20" s="64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</row>
    <row r="21" spans="1:24" ht="18.75" hidden="1" customHeight="1" x14ac:dyDescent="0.25">
      <c r="A21" s="4" t="s">
        <v>226</v>
      </c>
      <c r="B21" s="5"/>
      <c r="C21" s="7"/>
      <c r="D21" s="78"/>
      <c r="E21" s="11"/>
      <c r="F21" s="78"/>
      <c r="G21" s="11"/>
      <c r="H21" s="70"/>
      <c r="I21" s="11"/>
      <c r="J21" s="78"/>
      <c r="K21" s="11"/>
      <c r="L21" s="78">
        <f>-H21</f>
        <v>0</v>
      </c>
      <c r="M21" s="79"/>
      <c r="N21" s="78"/>
      <c r="O21" s="115"/>
      <c r="P21" s="78"/>
      <c r="Q21" s="115"/>
      <c r="R21" s="78"/>
      <c r="S21" s="115"/>
      <c r="T21" s="70"/>
      <c r="U21" s="79"/>
      <c r="V21" s="70"/>
      <c r="W21" s="79"/>
      <c r="X21" s="70">
        <f>SUM(T21:V21)</f>
        <v>0</v>
      </c>
    </row>
    <row r="22" spans="1:24" ht="18.75" customHeight="1" x14ac:dyDescent="0.25">
      <c r="A22" s="4" t="s">
        <v>269</v>
      </c>
      <c r="B22" s="147"/>
      <c r="C22" s="7"/>
      <c r="D22" s="104">
        <v>0</v>
      </c>
      <c r="E22" s="11"/>
      <c r="F22" s="104">
        <v>0</v>
      </c>
      <c r="G22" s="11"/>
      <c r="H22" s="32">
        <v>-12924</v>
      </c>
      <c r="I22" s="11"/>
      <c r="J22" s="104">
        <v>0</v>
      </c>
      <c r="K22" s="11"/>
      <c r="L22" s="32">
        <f>-H22</f>
        <v>12924</v>
      </c>
      <c r="M22" s="79"/>
      <c r="N22" s="104">
        <v>0</v>
      </c>
      <c r="O22" s="115"/>
      <c r="P22" s="104">
        <v>0</v>
      </c>
      <c r="Q22" s="115"/>
      <c r="R22" s="104">
        <v>0</v>
      </c>
      <c r="S22" s="115"/>
      <c r="T22" s="32">
        <v>0</v>
      </c>
      <c r="U22" s="79"/>
      <c r="V22" s="32">
        <v>0</v>
      </c>
      <c r="W22" s="79"/>
      <c r="X22" s="102">
        <f>+T22+V22</f>
        <v>0</v>
      </c>
    </row>
    <row r="23" spans="1:24" ht="18.75" customHeight="1" x14ac:dyDescent="0.3">
      <c r="A23" s="2" t="s">
        <v>227</v>
      </c>
      <c r="B23" s="5"/>
      <c r="C23" s="7"/>
      <c r="D23" s="105">
        <f>D22</f>
        <v>0</v>
      </c>
      <c r="E23" s="64"/>
      <c r="F23" s="105">
        <f>F22</f>
        <v>0</v>
      </c>
      <c r="G23" s="64"/>
      <c r="H23" s="103">
        <f>H22</f>
        <v>-12924</v>
      </c>
      <c r="I23" s="64"/>
      <c r="J23" s="105">
        <f>J22</f>
        <v>0</v>
      </c>
      <c r="K23" s="11"/>
      <c r="L23" s="103">
        <f>L22</f>
        <v>12924</v>
      </c>
      <c r="M23" s="79"/>
      <c r="N23" s="105">
        <f>N22</f>
        <v>0</v>
      </c>
      <c r="O23" s="115"/>
      <c r="P23" s="105">
        <f>P22</f>
        <v>0</v>
      </c>
      <c r="Q23" s="115"/>
      <c r="R23" s="105">
        <f>R22</f>
        <v>0</v>
      </c>
      <c r="S23" s="115"/>
      <c r="T23" s="105">
        <f>T22</f>
        <v>0</v>
      </c>
      <c r="U23" s="79"/>
      <c r="V23" s="105">
        <f>V22</f>
        <v>0</v>
      </c>
      <c r="W23" s="79"/>
      <c r="X23" s="105">
        <f>X22</f>
        <v>0</v>
      </c>
    </row>
    <row r="24" spans="1:24" ht="6" customHeight="1" x14ac:dyDescent="0.25">
      <c r="A24" s="3"/>
      <c r="B24" s="5"/>
      <c r="C24" s="7"/>
      <c r="D24" s="64"/>
      <c r="E24" s="63"/>
      <c r="F24" s="64"/>
      <c r="G24" s="63"/>
      <c r="H24" s="110"/>
      <c r="I24" s="63"/>
      <c r="J24" s="64"/>
      <c r="K24" s="63"/>
      <c r="L24" s="63"/>
      <c r="M24" s="63"/>
      <c r="N24" s="63"/>
      <c r="O24" s="63"/>
      <c r="P24" s="63"/>
      <c r="Q24" s="63"/>
      <c r="R24" s="63"/>
      <c r="S24" s="63"/>
      <c r="T24" s="66"/>
      <c r="U24" s="66"/>
      <c r="V24" s="66"/>
      <c r="W24" s="66"/>
      <c r="X24" s="66"/>
    </row>
    <row r="25" spans="1:24" x14ac:dyDescent="0.25">
      <c r="A25" s="10" t="s">
        <v>225</v>
      </c>
      <c r="B25" s="5"/>
      <c r="C25" s="7"/>
      <c r="D25" s="105">
        <v>0</v>
      </c>
      <c r="E25" s="64"/>
      <c r="F25" s="105">
        <v>0</v>
      </c>
      <c r="G25" s="64"/>
      <c r="H25" s="103">
        <f>SUM(H23)</f>
        <v>-12924</v>
      </c>
      <c r="I25" s="64"/>
      <c r="J25" s="105">
        <v>0</v>
      </c>
      <c r="K25" s="11"/>
      <c r="L25" s="103">
        <f>SUM(L18,L23)</f>
        <v>-222499</v>
      </c>
      <c r="M25" s="79"/>
      <c r="N25" s="105">
        <v>0</v>
      </c>
      <c r="O25" s="115"/>
      <c r="P25" s="105">
        <v>0</v>
      </c>
      <c r="Q25" s="115"/>
      <c r="R25" s="105">
        <v>0</v>
      </c>
      <c r="S25" s="115"/>
      <c r="T25" s="103">
        <f>SUM(T18,T23)</f>
        <v>-235423</v>
      </c>
      <c r="U25" s="79"/>
      <c r="V25" s="103">
        <f>SUM(V18,V23)</f>
        <v>0</v>
      </c>
      <c r="W25" s="79"/>
      <c r="X25" s="103">
        <f>SUM(X18,X23)</f>
        <v>-235423</v>
      </c>
    </row>
    <row r="26" spans="1:24" ht="18.75" customHeight="1" x14ac:dyDescent="0.25">
      <c r="A26" s="3"/>
      <c r="B26" s="5"/>
      <c r="C26" s="7"/>
      <c r="D26" s="64"/>
      <c r="E26" s="63"/>
      <c r="F26" s="64"/>
      <c r="G26" s="63"/>
      <c r="H26" s="110"/>
      <c r="I26" s="63"/>
      <c r="J26" s="64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</row>
    <row r="27" spans="1:24" ht="18.75" customHeight="1" x14ac:dyDescent="0.25">
      <c r="A27" s="3" t="s">
        <v>228</v>
      </c>
      <c r="B27" s="5"/>
      <c r="C27" s="7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</row>
    <row r="28" spans="1:24" ht="18.75" customHeight="1" x14ac:dyDescent="0.25">
      <c r="A28" s="9" t="s">
        <v>247</v>
      </c>
      <c r="B28" s="5"/>
      <c r="C28" s="7"/>
      <c r="D28" s="78">
        <v>0</v>
      </c>
      <c r="E28" s="63"/>
      <c r="F28" s="78">
        <v>0</v>
      </c>
      <c r="G28" s="63"/>
      <c r="H28" s="78">
        <v>0</v>
      </c>
      <c r="I28" s="63"/>
      <c r="J28" s="78">
        <v>0</v>
      </c>
      <c r="K28" s="63"/>
      <c r="L28" s="11">
        <f>+'PL8-9 (9 เดือน)'!F61</f>
        <v>41328</v>
      </c>
      <c r="M28" s="11"/>
      <c r="N28" s="120">
        <v>0</v>
      </c>
      <c r="O28" s="63"/>
      <c r="P28" s="78">
        <v>0</v>
      </c>
      <c r="Q28" s="63"/>
      <c r="R28" s="78">
        <f>SUM(N28:P28)</f>
        <v>0</v>
      </c>
      <c r="S28" s="63"/>
      <c r="T28" s="79">
        <f>SUM(D28:L28,R28)</f>
        <v>41328</v>
      </c>
      <c r="U28" s="63"/>
      <c r="V28" s="11">
        <f>'PL8-9 (9 เดือน)'!F62</f>
        <v>14624</v>
      </c>
      <c r="W28" s="63"/>
      <c r="X28" s="79">
        <f>+T28+V28</f>
        <v>55952</v>
      </c>
    </row>
    <row r="29" spans="1:24" x14ac:dyDescent="0.25">
      <c r="A29" s="9" t="s">
        <v>134</v>
      </c>
      <c r="B29" s="5"/>
      <c r="C29" s="7"/>
      <c r="D29" s="104">
        <v>0</v>
      </c>
      <c r="E29" s="63"/>
      <c r="F29" s="104">
        <v>0</v>
      </c>
      <c r="G29" s="63"/>
      <c r="H29" s="104">
        <v>0</v>
      </c>
      <c r="I29" s="63"/>
      <c r="J29" s="104">
        <v>0</v>
      </c>
      <c r="K29" s="63"/>
      <c r="L29" s="78">
        <v>0</v>
      </c>
      <c r="M29" s="78"/>
      <c r="N29" s="121">
        <f>'PL8-9 (9 เดือน)'!F39</f>
        <v>5418</v>
      </c>
      <c r="O29" s="63"/>
      <c r="P29" s="32">
        <f>'PL8-9 (9 เดือน)'!F47</f>
        <v>-5</v>
      </c>
      <c r="Q29" s="63"/>
      <c r="R29" s="32">
        <f>SUM(N29:P29)</f>
        <v>5413</v>
      </c>
      <c r="S29" s="63"/>
      <c r="T29" s="102">
        <f>SUM(D29:L29,R29)</f>
        <v>5413</v>
      </c>
      <c r="U29" s="63"/>
      <c r="V29" s="78">
        <v>0</v>
      </c>
      <c r="W29" s="63"/>
      <c r="X29" s="79">
        <f>+T29+V29</f>
        <v>5413</v>
      </c>
    </row>
    <row r="30" spans="1:24" x14ac:dyDescent="0.25">
      <c r="A30" s="3" t="s">
        <v>232</v>
      </c>
      <c r="B30" s="5"/>
      <c r="C30" s="7"/>
      <c r="D30" s="105">
        <v>0</v>
      </c>
      <c r="E30" s="63"/>
      <c r="F30" s="105">
        <v>0</v>
      </c>
      <c r="G30" s="63"/>
      <c r="H30" s="105">
        <v>0</v>
      </c>
      <c r="I30" s="63"/>
      <c r="J30" s="105">
        <v>0</v>
      </c>
      <c r="K30" s="63"/>
      <c r="L30" s="122">
        <f>SUM(L28:L29)</f>
        <v>41328</v>
      </c>
      <c r="M30" s="63"/>
      <c r="N30" s="122">
        <f>SUM(N28:N29)</f>
        <v>5418</v>
      </c>
      <c r="O30" s="63"/>
      <c r="P30" s="103">
        <f>SUM(P28:P29)</f>
        <v>-5</v>
      </c>
      <c r="Q30" s="63"/>
      <c r="R30" s="122">
        <f>SUM(R28:R29)</f>
        <v>5413</v>
      </c>
      <c r="S30" s="63"/>
      <c r="T30" s="122">
        <f>SUM(T28:T29)</f>
        <v>46741</v>
      </c>
      <c r="U30" s="63"/>
      <c r="V30" s="122">
        <f>SUM(V28:V29)</f>
        <v>14624</v>
      </c>
      <c r="W30" s="63"/>
      <c r="X30" s="122">
        <f>SUM(X28:X29)</f>
        <v>61365</v>
      </c>
    </row>
    <row r="31" spans="1:24" hidden="1" x14ac:dyDescent="0.25">
      <c r="A31" s="3"/>
      <c r="B31" s="5"/>
      <c r="C31" s="7"/>
      <c r="D31" s="100"/>
      <c r="E31" s="63"/>
      <c r="F31" s="100"/>
      <c r="G31" s="63"/>
      <c r="H31" s="100"/>
      <c r="I31" s="63"/>
      <c r="J31" s="100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</row>
    <row r="32" spans="1:24" hidden="1" x14ac:dyDescent="0.25">
      <c r="A32" s="9" t="s">
        <v>230</v>
      </c>
      <c r="B32" s="5"/>
      <c r="C32" s="7"/>
      <c r="D32" s="104" t="s">
        <v>96</v>
      </c>
      <c r="E32" s="63"/>
      <c r="F32" s="104" t="s">
        <v>96</v>
      </c>
      <c r="G32" s="63"/>
      <c r="H32" s="104" t="s">
        <v>96</v>
      </c>
      <c r="I32" s="63"/>
      <c r="J32" s="118"/>
      <c r="K32" s="63"/>
      <c r="L32" s="118">
        <f>-J32</f>
        <v>0</v>
      </c>
      <c r="M32" s="11"/>
      <c r="N32" s="11"/>
      <c r="O32" s="11"/>
      <c r="P32" s="11"/>
      <c r="Q32" s="11"/>
      <c r="R32" s="11"/>
      <c r="S32" s="11"/>
      <c r="T32" s="104" t="s">
        <v>96</v>
      </c>
      <c r="U32" s="11"/>
      <c r="V32" s="104" t="s">
        <v>96</v>
      </c>
      <c r="W32" s="11"/>
      <c r="X32" s="104" t="s">
        <v>96</v>
      </c>
    </row>
    <row r="33" spans="1:26" ht="10.050000000000001" customHeight="1" x14ac:dyDescent="0.25">
      <c r="A33" s="3"/>
      <c r="B33" s="5"/>
      <c r="C33" s="7"/>
      <c r="D33" s="100"/>
      <c r="E33" s="63"/>
      <c r="F33" s="100"/>
      <c r="G33" s="63"/>
      <c r="H33" s="100"/>
      <c r="I33" s="63"/>
      <c r="J33" s="100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</row>
    <row r="34" spans="1:26" ht="14.4" thickBot="1" x14ac:dyDescent="0.3">
      <c r="A34" s="137" t="s">
        <v>268</v>
      </c>
      <c r="B34" s="5"/>
      <c r="C34" s="7"/>
      <c r="D34" s="123">
        <f>SUM(D25,D30,D13)</f>
        <v>362220</v>
      </c>
      <c r="E34" s="24" t="e">
        <f>SUM(E13,#REF!,E30)</f>
        <v>#REF!</v>
      </c>
      <c r="F34" s="123">
        <f>SUM(F25,F30,F13)</f>
        <v>2086386</v>
      </c>
      <c r="G34" s="24" t="e">
        <f>SUM(G13,#REF!,G30)</f>
        <v>#REF!</v>
      </c>
      <c r="H34" s="123">
        <f>SUM(H25,H30,H13)</f>
        <v>-1844</v>
      </c>
      <c r="I34" s="24"/>
      <c r="J34" s="123">
        <f>SUM(J25,J30,J13)</f>
        <v>50524</v>
      </c>
      <c r="K34" s="24" t="e">
        <f>SUM(K13,#REF!,K30)</f>
        <v>#REF!</v>
      </c>
      <c r="L34" s="123">
        <f>SUM(L25,L30,L13)</f>
        <v>2429009</v>
      </c>
      <c r="M34" s="24"/>
      <c r="N34" s="123">
        <f>SUM(N25,N30,N13)</f>
        <v>-4142</v>
      </c>
      <c r="O34" s="24"/>
      <c r="P34" s="123">
        <f>SUM(P25,P30,P13)</f>
        <v>-286</v>
      </c>
      <c r="Q34" s="24"/>
      <c r="R34" s="123">
        <f>SUM(R25,R30,R13)</f>
        <v>-4428</v>
      </c>
      <c r="S34" s="24"/>
      <c r="T34" s="123">
        <f>SUM(T25,T30,T13)</f>
        <v>4921867</v>
      </c>
      <c r="U34" s="24"/>
      <c r="V34" s="123">
        <f>SUM(V25,V30,V13)</f>
        <v>163440</v>
      </c>
      <c r="W34" s="24"/>
      <c r="X34" s="123">
        <f>SUM(T34:V34)</f>
        <v>5085307</v>
      </c>
      <c r="Z34" s="39"/>
    </row>
    <row r="35" spans="1:26" ht="14.4" thickTop="1" x14ac:dyDescent="0.25">
      <c r="F35" s="87">
        <f>SUM(F33,F18)</f>
        <v>0</v>
      </c>
    </row>
    <row r="36" spans="1:26" x14ac:dyDescent="0.25">
      <c r="H36" s="39"/>
      <c r="T36" s="39"/>
      <c r="V36" s="39"/>
    </row>
    <row r="37" spans="1:26" x14ac:dyDescent="0.25"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</row>
  </sheetData>
  <mergeCells count="4">
    <mergeCell ref="D11:X11"/>
    <mergeCell ref="D6:X6"/>
    <mergeCell ref="J7:L7"/>
    <mergeCell ref="N7:R7"/>
  </mergeCells>
  <pageMargins left="0.8" right="0.5" top="0.48" bottom="0.5" header="0.5" footer="0.5"/>
  <pageSetup paperSize="9" scale="63" firstPageNumber="9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A5B02-DDA2-46B2-8D9B-5A3E423F85E0}">
  <dimension ref="A1:Z37"/>
  <sheetViews>
    <sheetView showGridLines="0" zoomScale="70" zoomScaleNormal="70" zoomScaleSheetLayoutView="70" workbookViewId="0">
      <selection activeCell="F43" sqref="F43"/>
    </sheetView>
  </sheetViews>
  <sheetFormatPr defaultColWidth="9.125" defaultRowHeight="13.8" x14ac:dyDescent="0.25"/>
  <cols>
    <col min="1" max="1" width="57.75" style="9" customWidth="1"/>
    <col min="2" max="2" width="6.375" style="60" customWidth="1"/>
    <col min="3" max="3" width="1.125" style="4" customWidth="1"/>
    <col min="4" max="4" width="14.875" style="4" bestFit="1" customWidth="1"/>
    <col min="5" max="5" width="1.125" style="4" customWidth="1"/>
    <col min="6" max="6" width="17" style="4" bestFit="1" customWidth="1"/>
    <col min="7" max="7" width="1.125" style="4" customWidth="1"/>
    <col min="8" max="8" width="12.25" style="4" bestFit="1" customWidth="1"/>
    <col min="9" max="9" width="1.125" style="4" customWidth="1"/>
    <col min="10" max="10" width="12.625" style="4" bestFit="1" customWidth="1"/>
    <col min="11" max="11" width="1.125" style="4" customWidth="1"/>
    <col min="12" max="12" width="18.5" style="4" bestFit="1" customWidth="1"/>
    <col min="13" max="13" width="1.75" style="4" customWidth="1"/>
    <col min="14" max="14" width="13.625" style="4" customWidth="1"/>
    <col min="15" max="15" width="1.125" style="4" customWidth="1"/>
    <col min="16" max="16" width="13.625" style="4" customWidth="1"/>
    <col min="17" max="17" width="1.125" style="4" customWidth="1"/>
    <col min="18" max="18" width="13.625" style="4" customWidth="1"/>
    <col min="19" max="19" width="1.125" style="4" customWidth="1"/>
    <col min="20" max="20" width="17" style="4" bestFit="1" customWidth="1"/>
    <col min="21" max="21" width="1.125" style="4" customWidth="1"/>
    <col min="22" max="22" width="13.25" style="4" bestFit="1" customWidth="1"/>
    <col min="23" max="23" width="1.125" style="4" customWidth="1"/>
    <col min="24" max="24" width="17" style="4" bestFit="1" customWidth="1"/>
    <col min="25" max="16384" width="9.125" style="4"/>
  </cols>
  <sheetData>
    <row r="1" spans="1:24" s="10" customFormat="1" ht="18.75" customHeight="1" x14ac:dyDescent="0.35">
      <c r="A1" s="20" t="s">
        <v>0</v>
      </c>
      <c r="B1" s="57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s="10" customFormat="1" ht="18.75" customHeight="1" x14ac:dyDescent="0.3">
      <c r="A2" s="1" t="s">
        <v>219</v>
      </c>
      <c r="B2" s="58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s="10" customFormat="1" ht="18.75" customHeight="1" x14ac:dyDescent="0.3">
      <c r="A3" s="1"/>
      <c r="B3" s="58"/>
      <c r="C3" s="21"/>
      <c r="D3" s="114"/>
      <c r="E3" s="4"/>
      <c r="F3" s="114"/>
      <c r="G3" s="4"/>
      <c r="H3" s="114"/>
      <c r="I3" s="4"/>
      <c r="J3" s="114"/>
      <c r="K3" s="4"/>
      <c r="L3" s="114"/>
      <c r="M3" s="4"/>
      <c r="N3" s="4"/>
      <c r="O3" s="4"/>
      <c r="P3" s="4"/>
      <c r="Q3" s="4"/>
      <c r="R3" s="4"/>
      <c r="S3" s="4"/>
      <c r="T3" s="114"/>
      <c r="U3" s="4"/>
      <c r="V3" s="114"/>
      <c r="W3" s="4"/>
      <c r="X3" s="114"/>
    </row>
    <row r="4" spans="1:24" s="10" customFormat="1" ht="18.75" customHeight="1" x14ac:dyDescent="0.3">
      <c r="A4" s="1"/>
      <c r="B4" s="1"/>
      <c r="C4" s="1"/>
    </row>
    <row r="5" spans="1:24" s="10" customFormat="1" ht="18.75" customHeight="1" x14ac:dyDescent="0.3">
      <c r="A5" s="1"/>
      <c r="B5" s="1"/>
      <c r="C5" s="1"/>
    </row>
    <row r="6" spans="1:24" s="10" customFormat="1" ht="18.600000000000001" customHeight="1" x14ac:dyDescent="0.25">
      <c r="A6" s="9"/>
      <c r="B6" s="9"/>
      <c r="C6" s="60"/>
      <c r="D6" s="160" t="s">
        <v>105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</row>
    <row r="7" spans="1:24" s="10" customFormat="1" ht="18.75" customHeight="1" x14ac:dyDescent="0.25">
      <c r="A7" s="9"/>
      <c r="B7" s="7"/>
      <c r="C7" s="5"/>
      <c r="D7" s="7"/>
      <c r="E7" s="4"/>
      <c r="F7" s="7"/>
      <c r="G7" s="7"/>
      <c r="H7" s="7"/>
      <c r="I7" s="7"/>
      <c r="J7" s="169" t="s">
        <v>74</v>
      </c>
      <c r="K7" s="169"/>
      <c r="L7" s="169"/>
      <c r="M7" s="7"/>
      <c r="N7" s="169" t="s">
        <v>78</v>
      </c>
      <c r="O7" s="169"/>
      <c r="P7" s="169"/>
      <c r="Q7" s="169"/>
      <c r="R7" s="169"/>
      <c r="S7" s="7"/>
      <c r="T7" s="7" t="s">
        <v>109</v>
      </c>
      <c r="U7" s="8"/>
      <c r="V7" s="8"/>
      <c r="W7" s="4"/>
      <c r="X7" s="8"/>
    </row>
    <row r="8" spans="1:24" s="10" customFormat="1" ht="18.75" customHeight="1" x14ac:dyDescent="0.25">
      <c r="A8" s="9"/>
      <c r="B8" s="7"/>
      <c r="C8" s="5"/>
      <c r="D8" s="7" t="s">
        <v>110</v>
      </c>
      <c r="E8" s="4"/>
      <c r="F8" s="7"/>
      <c r="G8" s="7"/>
      <c r="H8" s="7" t="s">
        <v>111</v>
      </c>
      <c r="I8" s="7"/>
      <c r="M8" s="7"/>
      <c r="N8" s="7" t="s">
        <v>112</v>
      </c>
      <c r="O8" s="7"/>
      <c r="P8" s="7"/>
      <c r="Q8" s="7"/>
      <c r="R8" s="7" t="s">
        <v>220</v>
      </c>
      <c r="S8" s="7"/>
      <c r="T8" s="7" t="s">
        <v>113</v>
      </c>
      <c r="U8" s="7"/>
      <c r="V8" s="7" t="s">
        <v>114</v>
      </c>
      <c r="W8" s="7"/>
      <c r="X8" s="4"/>
    </row>
    <row r="9" spans="1:24" s="10" customFormat="1" ht="18.75" customHeight="1" x14ac:dyDescent="0.25">
      <c r="A9" s="9"/>
      <c r="B9" s="7"/>
      <c r="C9" s="5"/>
      <c r="D9" s="7" t="s">
        <v>115</v>
      </c>
      <c r="E9" s="4"/>
      <c r="F9" s="7" t="s">
        <v>221</v>
      </c>
      <c r="G9" s="7"/>
      <c r="H9" s="7" t="s">
        <v>116</v>
      </c>
      <c r="I9" s="7"/>
      <c r="J9" s="7" t="s">
        <v>117</v>
      </c>
      <c r="K9" s="7"/>
      <c r="L9" s="7"/>
      <c r="M9" s="7"/>
      <c r="N9" s="7" t="s">
        <v>118</v>
      </c>
      <c r="O9" s="7"/>
      <c r="P9" s="7" t="s">
        <v>119</v>
      </c>
      <c r="Q9" s="7"/>
      <c r="R9" s="7" t="s">
        <v>222</v>
      </c>
      <c r="S9" s="7"/>
      <c r="T9" s="7" t="s">
        <v>120</v>
      </c>
      <c r="U9" s="7"/>
      <c r="V9" s="7" t="s">
        <v>121</v>
      </c>
      <c r="W9" s="7"/>
      <c r="X9" s="7" t="s">
        <v>108</v>
      </c>
    </row>
    <row r="10" spans="1:24" ht="18.75" customHeight="1" x14ac:dyDescent="0.25">
      <c r="B10" s="5"/>
      <c r="C10" s="5"/>
      <c r="D10" s="7" t="s">
        <v>122</v>
      </c>
      <c r="F10" s="7" t="s">
        <v>223</v>
      </c>
      <c r="G10" s="7"/>
      <c r="H10" s="7" t="s">
        <v>124</v>
      </c>
      <c r="I10" s="7"/>
      <c r="J10" s="7" t="s">
        <v>125</v>
      </c>
      <c r="K10" s="7"/>
      <c r="L10" s="7" t="s">
        <v>126</v>
      </c>
      <c r="M10" s="7"/>
      <c r="N10" s="7" t="s">
        <v>125</v>
      </c>
      <c r="O10" s="7"/>
      <c r="P10" s="7" t="s">
        <v>125</v>
      </c>
      <c r="Q10" s="7"/>
      <c r="R10" s="7" t="s">
        <v>127</v>
      </c>
      <c r="S10" s="7"/>
      <c r="T10" s="7" t="s">
        <v>224</v>
      </c>
      <c r="U10" s="7"/>
      <c r="V10" s="7" t="s">
        <v>128</v>
      </c>
      <c r="W10" s="7"/>
      <c r="X10" s="7" t="s">
        <v>107</v>
      </c>
    </row>
    <row r="11" spans="1:24" ht="18.75" customHeight="1" x14ac:dyDescent="0.25">
      <c r="A11" s="4"/>
      <c r="B11" s="5"/>
      <c r="D11" s="162" t="s">
        <v>215</v>
      </c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</row>
    <row r="12" spans="1:24" ht="18.75" customHeight="1" x14ac:dyDescent="0.25">
      <c r="A12" s="135" t="s">
        <v>270</v>
      </c>
      <c r="B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s="7" customFormat="1" ht="18.75" customHeight="1" x14ac:dyDescent="0.25">
      <c r="A13" s="136" t="s">
        <v>218</v>
      </c>
      <c r="B13" s="5"/>
      <c r="C13" s="60"/>
      <c r="D13" s="101">
        <v>362220</v>
      </c>
      <c r="E13" s="24"/>
      <c r="F13" s="101">
        <v>2086386</v>
      </c>
      <c r="G13" s="24"/>
      <c r="H13" s="101">
        <v>-1845</v>
      </c>
      <c r="I13" s="24"/>
      <c r="J13" s="101">
        <v>50524</v>
      </c>
      <c r="K13" s="24"/>
      <c r="L13" s="101">
        <v>2374984</v>
      </c>
      <c r="M13" s="101"/>
      <c r="N13" s="101">
        <v>-5311</v>
      </c>
      <c r="O13" s="24"/>
      <c r="P13" s="101">
        <v>-286</v>
      </c>
      <c r="Q13" s="24"/>
      <c r="R13" s="55">
        <f>SUM(N13:P13)</f>
        <v>-5597</v>
      </c>
      <c r="S13" s="24"/>
      <c r="T13" s="24">
        <f>SUM(D13:L13,R13)</f>
        <v>4866672</v>
      </c>
      <c r="U13" s="24"/>
      <c r="V13" s="101">
        <v>102455</v>
      </c>
      <c r="W13" s="24"/>
      <c r="X13" s="24">
        <f>+T13+V13</f>
        <v>4969127</v>
      </c>
    </row>
    <row r="14" spans="1:24" s="7" customFormat="1" ht="9.75" hidden="1" customHeight="1" x14ac:dyDescent="0.25">
      <c r="A14" s="10"/>
      <c r="B14" s="5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</row>
    <row r="15" spans="1:24" s="7" customFormat="1" ht="22.2" customHeight="1" x14ac:dyDescent="0.25">
      <c r="A15" s="10" t="s">
        <v>129</v>
      </c>
      <c r="B15" s="5"/>
      <c r="D15" s="11"/>
      <c r="E15" s="11"/>
      <c r="F15" s="11"/>
      <c r="G15" s="11"/>
      <c r="H15" s="11"/>
      <c r="I15" s="11"/>
      <c r="J15" s="99"/>
      <c r="K15" s="11"/>
      <c r="L15" s="99"/>
      <c r="M15" s="99"/>
      <c r="N15" s="99"/>
      <c r="O15" s="115"/>
      <c r="P15" s="99"/>
      <c r="Q15" s="115"/>
      <c r="R15" s="99"/>
      <c r="S15" s="115"/>
      <c r="T15" s="99"/>
      <c r="U15" s="115"/>
      <c r="V15" s="99"/>
      <c r="W15" s="115"/>
      <c r="X15" s="99"/>
    </row>
    <row r="16" spans="1:24" s="7" customFormat="1" ht="18.75" hidden="1" customHeight="1" x14ac:dyDescent="0.3">
      <c r="A16" s="17" t="s">
        <v>130</v>
      </c>
      <c r="B16" s="5"/>
      <c r="D16" s="115"/>
      <c r="E16" s="11"/>
      <c r="F16" s="115"/>
      <c r="G16" s="11"/>
      <c r="H16" s="115"/>
      <c r="I16" s="11"/>
      <c r="J16" s="115"/>
      <c r="K16" s="11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</row>
    <row r="17" spans="1:24" s="7" customFormat="1" ht="18.75" hidden="1" customHeight="1" x14ac:dyDescent="0.25">
      <c r="A17" s="4" t="s">
        <v>131</v>
      </c>
      <c r="B17" s="116">
        <v>10</v>
      </c>
      <c r="D17" s="104">
        <v>0</v>
      </c>
      <c r="E17" s="11"/>
      <c r="F17" s="104">
        <v>0</v>
      </c>
      <c r="G17" s="11"/>
      <c r="H17" s="104">
        <v>0</v>
      </c>
      <c r="I17" s="11"/>
      <c r="J17" s="104">
        <v>0</v>
      </c>
      <c r="K17" s="11"/>
      <c r="L17" s="32">
        <v>0</v>
      </c>
      <c r="M17" s="79"/>
      <c r="N17" s="104">
        <v>0</v>
      </c>
      <c r="O17" s="115"/>
      <c r="P17" s="104">
        <v>0</v>
      </c>
      <c r="Q17" s="115"/>
      <c r="R17" s="103">
        <f>SUM(N17:P17)</f>
        <v>0</v>
      </c>
      <c r="S17" s="115"/>
      <c r="T17" s="102">
        <f>SUM(D17:L17,R17)</f>
        <v>0</v>
      </c>
      <c r="U17" s="115"/>
      <c r="V17" s="104">
        <v>0</v>
      </c>
      <c r="W17" s="115"/>
      <c r="X17" s="102">
        <f>+T17+V17</f>
        <v>0</v>
      </c>
    </row>
    <row r="18" spans="1:24" ht="18.75" hidden="1" customHeight="1" x14ac:dyDescent="0.3">
      <c r="A18" s="17" t="s">
        <v>132</v>
      </c>
      <c r="B18" s="5"/>
      <c r="C18" s="7"/>
      <c r="D18" s="105">
        <v>0</v>
      </c>
      <c r="E18" s="64"/>
      <c r="F18" s="105">
        <v>0</v>
      </c>
      <c r="G18" s="64"/>
      <c r="H18" s="105">
        <v>0</v>
      </c>
      <c r="I18" s="64"/>
      <c r="J18" s="105">
        <v>0</v>
      </c>
      <c r="K18" s="64"/>
      <c r="L18" s="103">
        <f>SUM(L17:L17)</f>
        <v>0</v>
      </c>
      <c r="M18" s="55"/>
      <c r="N18" s="105">
        <v>0</v>
      </c>
      <c r="O18" s="106"/>
      <c r="P18" s="105">
        <v>0</v>
      </c>
      <c r="Q18" s="106"/>
      <c r="R18" s="105">
        <v>0</v>
      </c>
      <c r="S18" s="106"/>
      <c r="T18" s="103">
        <f>SUM(T17:T17)</f>
        <v>0</v>
      </c>
      <c r="U18" s="106"/>
      <c r="V18" s="105">
        <v>0</v>
      </c>
      <c r="W18" s="106"/>
      <c r="X18" s="117">
        <f>SUM(T18:W18)</f>
        <v>0</v>
      </c>
    </row>
    <row r="19" spans="1:24" ht="8.1" hidden="1" customHeight="1" x14ac:dyDescent="0.25">
      <c r="A19" s="3"/>
      <c r="B19" s="5"/>
      <c r="C19" s="7"/>
      <c r="D19" s="64"/>
      <c r="E19" s="63"/>
      <c r="F19" s="64"/>
      <c r="G19" s="63"/>
      <c r="H19" s="64"/>
      <c r="I19" s="63"/>
      <c r="J19" s="64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</row>
    <row r="20" spans="1:24" ht="18.75" customHeight="1" x14ac:dyDescent="0.3">
      <c r="A20" s="17" t="s">
        <v>133</v>
      </c>
      <c r="B20" s="5"/>
      <c r="C20" s="7"/>
      <c r="D20" s="64"/>
      <c r="E20" s="63"/>
      <c r="F20" s="64"/>
      <c r="G20" s="63"/>
      <c r="H20" s="64"/>
      <c r="I20" s="63"/>
      <c r="J20" s="64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</row>
    <row r="21" spans="1:24" ht="18.75" customHeight="1" x14ac:dyDescent="0.25">
      <c r="A21" s="4" t="s">
        <v>226</v>
      </c>
      <c r="B21" s="5"/>
      <c r="C21" s="7"/>
      <c r="D21" s="78">
        <v>0</v>
      </c>
      <c r="E21" s="11"/>
      <c r="F21" s="78">
        <v>0</v>
      </c>
      <c r="G21" s="11"/>
      <c r="H21" s="70">
        <v>-689</v>
      </c>
      <c r="I21" s="11"/>
      <c r="J21" s="78">
        <v>0</v>
      </c>
      <c r="K21" s="11"/>
      <c r="L21" s="78">
        <v>0</v>
      </c>
      <c r="M21" s="79"/>
      <c r="N21" s="78">
        <v>0</v>
      </c>
      <c r="O21" s="115"/>
      <c r="P21" s="78">
        <v>0</v>
      </c>
      <c r="Q21" s="115"/>
      <c r="R21" s="78">
        <v>0</v>
      </c>
      <c r="S21" s="115"/>
      <c r="T21" s="70">
        <v>-689</v>
      </c>
      <c r="U21" s="79"/>
      <c r="V21" s="70">
        <v>-8017</v>
      </c>
      <c r="W21" s="79"/>
      <c r="X21" s="70">
        <f>SUM(T21:V21)</f>
        <v>-8706</v>
      </c>
    </row>
    <row r="22" spans="1:24" ht="18.75" customHeight="1" x14ac:dyDescent="0.25">
      <c r="A22" s="4" t="s">
        <v>283</v>
      </c>
      <c r="B22" s="158"/>
      <c r="C22" s="7"/>
      <c r="D22" s="104">
        <v>0</v>
      </c>
      <c r="E22" s="11"/>
      <c r="F22" s="104">
        <v>0</v>
      </c>
      <c r="G22" s="11"/>
      <c r="H22" s="32">
        <v>0</v>
      </c>
      <c r="I22" s="11"/>
      <c r="J22" s="104">
        <v>0</v>
      </c>
      <c r="K22" s="11"/>
      <c r="L22" s="104">
        <v>0</v>
      </c>
      <c r="M22" s="79"/>
      <c r="N22" s="104">
        <v>0</v>
      </c>
      <c r="O22" s="115"/>
      <c r="P22" s="104">
        <v>0</v>
      </c>
      <c r="Q22" s="115"/>
      <c r="R22" s="103">
        <f>SUM(N22:P22)</f>
        <v>0</v>
      </c>
      <c r="S22" s="115"/>
      <c r="T22" s="102">
        <f>SUM(D22:L22,R22)</f>
        <v>0</v>
      </c>
      <c r="U22" s="79"/>
      <c r="V22" s="32">
        <v>490</v>
      </c>
      <c r="W22" s="79"/>
      <c r="X22" s="102">
        <f>+T22+V22</f>
        <v>490</v>
      </c>
    </row>
    <row r="23" spans="1:24" ht="18.75" customHeight="1" x14ac:dyDescent="0.3">
      <c r="A23" s="2" t="s">
        <v>227</v>
      </c>
      <c r="B23" s="5"/>
      <c r="C23" s="7"/>
      <c r="D23" s="105">
        <f>SUM(D21:D22)</f>
        <v>0</v>
      </c>
      <c r="E23" s="64"/>
      <c r="F23" s="105">
        <f>SUM(F21:F22)</f>
        <v>0</v>
      </c>
      <c r="G23" s="64"/>
      <c r="H23" s="103">
        <f>SUM(H21:H22)</f>
        <v>-689</v>
      </c>
      <c r="I23" s="64"/>
      <c r="J23" s="105">
        <f>SUM(J21:J22)</f>
        <v>0</v>
      </c>
      <c r="K23" s="11"/>
      <c r="L23" s="105">
        <f>SUM(L21:L22)</f>
        <v>0</v>
      </c>
      <c r="M23" s="79"/>
      <c r="N23" s="105">
        <f>SUM(N21:N22)</f>
        <v>0</v>
      </c>
      <c r="O23" s="115"/>
      <c r="P23" s="105">
        <f>SUM(P21:P22)</f>
        <v>0</v>
      </c>
      <c r="Q23" s="115"/>
      <c r="R23" s="105">
        <f>SUM(R21:R22)</f>
        <v>0</v>
      </c>
      <c r="S23" s="115"/>
      <c r="T23" s="103">
        <f>SUM(T21:T22)</f>
        <v>-689</v>
      </c>
      <c r="U23" s="79"/>
      <c r="V23" s="103">
        <f>SUM(V21:V22)</f>
        <v>-7527</v>
      </c>
      <c r="W23" s="79"/>
      <c r="X23" s="103">
        <f>SUM(X21:X22)</f>
        <v>-8216</v>
      </c>
    </row>
    <row r="24" spans="1:24" ht="6" customHeight="1" x14ac:dyDescent="0.25">
      <c r="A24" s="3"/>
      <c r="B24" s="5"/>
      <c r="C24" s="7"/>
      <c r="D24" s="64"/>
      <c r="E24" s="63"/>
      <c r="F24" s="64"/>
      <c r="G24" s="63"/>
      <c r="H24" s="110"/>
      <c r="I24" s="63"/>
      <c r="J24" s="64"/>
      <c r="K24" s="63"/>
      <c r="L24" s="63"/>
      <c r="M24" s="63"/>
      <c r="N24" s="63"/>
      <c r="O24" s="63"/>
      <c r="P24" s="63"/>
      <c r="Q24" s="63"/>
      <c r="R24" s="63"/>
      <c r="S24" s="63"/>
      <c r="T24" s="66"/>
      <c r="U24" s="66"/>
      <c r="V24" s="66"/>
      <c r="W24" s="66"/>
      <c r="X24" s="66"/>
    </row>
    <row r="25" spans="1:24" x14ac:dyDescent="0.25">
      <c r="A25" s="10" t="s">
        <v>225</v>
      </c>
      <c r="B25" s="5"/>
      <c r="C25" s="7"/>
      <c r="D25" s="105">
        <v>0</v>
      </c>
      <c r="E25" s="64"/>
      <c r="F25" s="105">
        <v>0</v>
      </c>
      <c r="G25" s="64"/>
      <c r="H25" s="103">
        <f>SUM(H23)</f>
        <v>-689</v>
      </c>
      <c r="I25" s="64"/>
      <c r="J25" s="105">
        <v>0</v>
      </c>
      <c r="K25" s="11"/>
      <c r="L25" s="103">
        <f>SUM(L18,L23)</f>
        <v>0</v>
      </c>
      <c r="M25" s="79"/>
      <c r="N25" s="105">
        <v>0</v>
      </c>
      <c r="O25" s="115"/>
      <c r="P25" s="105">
        <v>0</v>
      </c>
      <c r="Q25" s="115"/>
      <c r="R25" s="105">
        <v>0</v>
      </c>
      <c r="S25" s="115"/>
      <c r="T25" s="103">
        <f>SUM(T18,T23)</f>
        <v>-689</v>
      </c>
      <c r="U25" s="79"/>
      <c r="V25" s="103">
        <f>SUM(V18,V23)</f>
        <v>-7527</v>
      </c>
      <c r="W25" s="79"/>
      <c r="X25" s="103">
        <f>SUM(X18,X23)</f>
        <v>-8216</v>
      </c>
    </row>
    <row r="26" spans="1:24" ht="18.75" customHeight="1" x14ac:dyDescent="0.25">
      <c r="A26" s="3"/>
      <c r="B26" s="5"/>
      <c r="C26" s="7"/>
      <c r="D26" s="64"/>
      <c r="E26" s="63"/>
      <c r="F26" s="64"/>
      <c r="G26" s="63"/>
      <c r="H26" s="110"/>
      <c r="I26" s="63"/>
      <c r="J26" s="64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</row>
    <row r="27" spans="1:24" ht="18.75" customHeight="1" x14ac:dyDescent="0.25">
      <c r="A27" s="3" t="s">
        <v>228</v>
      </c>
      <c r="B27" s="5"/>
      <c r="C27" s="7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</row>
    <row r="28" spans="1:24" ht="18.75" customHeight="1" x14ac:dyDescent="0.25">
      <c r="A28" s="9" t="s">
        <v>247</v>
      </c>
      <c r="B28" s="5"/>
      <c r="C28" s="7"/>
      <c r="D28" s="78">
        <v>0</v>
      </c>
      <c r="E28" s="63"/>
      <c r="F28" s="78">
        <v>0</v>
      </c>
      <c r="G28" s="63"/>
      <c r="H28" s="78">
        <v>0</v>
      </c>
      <c r="I28" s="63"/>
      <c r="J28" s="78">
        <v>0</v>
      </c>
      <c r="K28" s="63"/>
      <c r="L28" s="62">
        <f>+'PL8-9 (9 เดือน)'!D61</f>
        <v>-124593</v>
      </c>
      <c r="M28" s="11"/>
      <c r="N28" s="120">
        <v>0</v>
      </c>
      <c r="O28" s="63"/>
      <c r="P28" s="78">
        <v>0</v>
      </c>
      <c r="Q28" s="63"/>
      <c r="R28" s="78">
        <f>SUM(N28:P28)</f>
        <v>0</v>
      </c>
      <c r="S28" s="63"/>
      <c r="T28" s="79">
        <f>SUM(D28:L28,R28)</f>
        <v>-124593</v>
      </c>
      <c r="U28" s="63"/>
      <c r="V28" s="62">
        <f>'PL8-9 (9 เดือน)'!D62</f>
        <v>3045</v>
      </c>
      <c r="W28" s="63"/>
      <c r="X28" s="79">
        <f>+T28+V28</f>
        <v>-121548</v>
      </c>
    </row>
    <row r="29" spans="1:24" x14ac:dyDescent="0.25">
      <c r="A29" s="9" t="s">
        <v>134</v>
      </c>
      <c r="B29" s="5"/>
      <c r="C29" s="7"/>
      <c r="D29" s="104">
        <v>0</v>
      </c>
      <c r="E29" s="63"/>
      <c r="F29" s="104">
        <v>0</v>
      </c>
      <c r="G29" s="63"/>
      <c r="H29" s="104">
        <v>0</v>
      </c>
      <c r="I29" s="63"/>
      <c r="J29" s="104">
        <v>0</v>
      </c>
      <c r="K29" s="63"/>
      <c r="L29" s="78">
        <v>0</v>
      </c>
      <c r="M29" s="78"/>
      <c r="N29" s="121">
        <f>'PL8-9 (9 เดือน)'!D39</f>
        <v>1167</v>
      </c>
      <c r="O29" s="63"/>
      <c r="P29" s="32">
        <f>'PL8-9 (9 เดือน)'!D47</f>
        <v>0</v>
      </c>
      <c r="Q29" s="63"/>
      <c r="R29" s="32">
        <f>SUM(N29:P29)</f>
        <v>1167</v>
      </c>
      <c r="S29" s="63"/>
      <c r="T29" s="102">
        <f>SUM(D29:L29,R29)</f>
        <v>1167</v>
      </c>
      <c r="U29" s="63"/>
      <c r="V29" s="78">
        <v>0</v>
      </c>
      <c r="W29" s="63"/>
      <c r="X29" s="79">
        <f>+T29+V29</f>
        <v>1167</v>
      </c>
    </row>
    <row r="30" spans="1:24" x14ac:dyDescent="0.25">
      <c r="A30" s="3" t="s">
        <v>232</v>
      </c>
      <c r="B30" s="5"/>
      <c r="C30" s="7"/>
      <c r="D30" s="105">
        <v>0</v>
      </c>
      <c r="E30" s="63"/>
      <c r="F30" s="105">
        <v>0</v>
      </c>
      <c r="G30" s="63"/>
      <c r="H30" s="105">
        <v>0</v>
      </c>
      <c r="I30" s="63"/>
      <c r="J30" s="105">
        <v>0</v>
      </c>
      <c r="K30" s="63"/>
      <c r="L30" s="139">
        <f>SUM(L28:L29)</f>
        <v>-124593</v>
      </c>
      <c r="M30" s="63"/>
      <c r="N30" s="139">
        <f>SUM(N28:N29)</f>
        <v>1167</v>
      </c>
      <c r="O30" s="63"/>
      <c r="P30" s="103">
        <f>SUM(P28:P29)</f>
        <v>0</v>
      </c>
      <c r="Q30" s="63"/>
      <c r="R30" s="139">
        <f>SUM(R28:R29)</f>
        <v>1167</v>
      </c>
      <c r="S30" s="63"/>
      <c r="T30" s="139">
        <f>SUM(T28:T29)</f>
        <v>-123426</v>
      </c>
      <c r="U30" s="63"/>
      <c r="V30" s="139">
        <f>SUM(V28:V29)</f>
        <v>3045</v>
      </c>
      <c r="W30" s="63"/>
      <c r="X30" s="139">
        <f>SUM(X28:X29)</f>
        <v>-120381</v>
      </c>
    </row>
    <row r="31" spans="1:24" hidden="1" x14ac:dyDescent="0.25">
      <c r="A31" s="3"/>
      <c r="B31" s="5"/>
      <c r="C31" s="7"/>
      <c r="D31" s="100"/>
      <c r="E31" s="63"/>
      <c r="F31" s="100"/>
      <c r="G31" s="63"/>
      <c r="H31" s="100"/>
      <c r="I31" s="63"/>
      <c r="J31" s="100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</row>
    <row r="32" spans="1:24" hidden="1" x14ac:dyDescent="0.25">
      <c r="A32" s="9" t="s">
        <v>230</v>
      </c>
      <c r="B32" s="5"/>
      <c r="C32" s="7"/>
      <c r="D32" s="104" t="s">
        <v>96</v>
      </c>
      <c r="E32" s="63"/>
      <c r="F32" s="104" t="s">
        <v>96</v>
      </c>
      <c r="G32" s="63"/>
      <c r="H32" s="104" t="s">
        <v>96</v>
      </c>
      <c r="I32" s="63"/>
      <c r="J32" s="118"/>
      <c r="K32" s="63"/>
      <c r="L32" s="118">
        <f>-J32</f>
        <v>0</v>
      </c>
      <c r="M32" s="11"/>
      <c r="N32" s="11"/>
      <c r="O32" s="11"/>
      <c r="P32" s="11"/>
      <c r="Q32" s="11"/>
      <c r="R32" s="11"/>
      <c r="S32" s="11"/>
      <c r="T32" s="104" t="s">
        <v>96</v>
      </c>
      <c r="U32" s="11"/>
      <c r="V32" s="104" t="s">
        <v>96</v>
      </c>
      <c r="W32" s="11"/>
      <c r="X32" s="104" t="s">
        <v>96</v>
      </c>
    </row>
    <row r="33" spans="1:26" ht="10.050000000000001" customHeight="1" x14ac:dyDescent="0.25">
      <c r="A33" s="3"/>
      <c r="B33" s="5"/>
      <c r="C33" s="7"/>
      <c r="D33" s="100"/>
      <c r="E33" s="63"/>
      <c r="F33" s="100"/>
      <c r="G33" s="63"/>
      <c r="H33" s="100"/>
      <c r="I33" s="63"/>
      <c r="J33" s="100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</row>
    <row r="34" spans="1:26" ht="14.4" thickBot="1" x14ac:dyDescent="0.3">
      <c r="A34" s="137" t="s">
        <v>271</v>
      </c>
      <c r="B34" s="5"/>
      <c r="C34" s="7"/>
      <c r="D34" s="123">
        <f>SUM(D25,D30,D13)</f>
        <v>362220</v>
      </c>
      <c r="E34" s="24" t="e">
        <f>SUM(E13,#REF!,E30)</f>
        <v>#REF!</v>
      </c>
      <c r="F34" s="123">
        <f>SUM(F25,F30,F13)</f>
        <v>2086386</v>
      </c>
      <c r="G34" s="24" t="e">
        <f>SUM(G13,#REF!,G30)</f>
        <v>#REF!</v>
      </c>
      <c r="H34" s="123">
        <f>SUM(H25,H30,H13)</f>
        <v>-2534</v>
      </c>
      <c r="I34" s="24"/>
      <c r="J34" s="123">
        <f>SUM(J25,J30,J13)</f>
        <v>50524</v>
      </c>
      <c r="K34" s="24" t="e">
        <f>SUM(K13,#REF!,K30)</f>
        <v>#REF!</v>
      </c>
      <c r="L34" s="123">
        <f>SUM(L25,L30,L13)</f>
        <v>2250391</v>
      </c>
      <c r="M34" s="24"/>
      <c r="N34" s="123">
        <f>SUM(N25,N30,N13)</f>
        <v>-4144</v>
      </c>
      <c r="O34" s="24"/>
      <c r="P34" s="123">
        <f>SUM(P25,P30,P13)</f>
        <v>-286</v>
      </c>
      <c r="Q34" s="24"/>
      <c r="R34" s="123">
        <f>SUM(R25,R30,R13)</f>
        <v>-4430</v>
      </c>
      <c r="S34" s="24"/>
      <c r="T34" s="123">
        <f>SUM(T25,T30,T13)</f>
        <v>4742557</v>
      </c>
      <c r="U34" s="24"/>
      <c r="V34" s="123">
        <f>SUM(V25,V30,V13)</f>
        <v>97973</v>
      </c>
      <c r="W34" s="24"/>
      <c r="X34" s="123">
        <f>SUM(T34:V34)</f>
        <v>4840530</v>
      </c>
      <c r="Z34" s="39"/>
    </row>
    <row r="35" spans="1:26" ht="14.4" thickTop="1" x14ac:dyDescent="0.25">
      <c r="F35" s="87">
        <f>SUM(F33,F18)</f>
        <v>0</v>
      </c>
    </row>
    <row r="36" spans="1:26" x14ac:dyDescent="0.25">
      <c r="H36" s="39"/>
      <c r="T36" s="39"/>
      <c r="V36" s="39"/>
    </row>
    <row r="37" spans="1:26" x14ac:dyDescent="0.25"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</row>
  </sheetData>
  <mergeCells count="4">
    <mergeCell ref="D6:X6"/>
    <mergeCell ref="J7:L7"/>
    <mergeCell ref="N7:R7"/>
    <mergeCell ref="D11:X11"/>
  </mergeCells>
  <pageMargins left="0.8" right="0.5" top="0.48" bottom="0.5" header="0.5" footer="0.5"/>
  <pageSetup paperSize="9" scale="63" firstPageNumber="10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B2B35-E3BE-4D4D-8AB6-FE69396898B7}">
  <sheetPr>
    <pageSetUpPr fitToPage="1"/>
  </sheetPr>
  <dimension ref="A1:P40"/>
  <sheetViews>
    <sheetView showGridLines="0" zoomScale="85" zoomScaleNormal="85" zoomScaleSheetLayoutView="70" workbookViewId="0">
      <selection activeCell="O19" sqref="O19"/>
    </sheetView>
  </sheetViews>
  <sheetFormatPr defaultColWidth="9.125" defaultRowHeight="13.8" x14ac:dyDescent="0.25"/>
  <cols>
    <col min="1" max="1" width="61" style="9" customWidth="1"/>
    <col min="2" max="2" width="7.875" style="60" customWidth="1"/>
    <col min="3" max="3" width="1.125" style="4" customWidth="1"/>
    <col min="4" max="4" width="12.875" style="4" customWidth="1"/>
    <col min="5" max="5" width="1.125" style="4" customWidth="1"/>
    <col min="6" max="6" width="13.625" style="4" customWidth="1"/>
    <col min="7" max="7" width="1.125" style="4" customWidth="1"/>
    <col min="8" max="8" width="12.125" style="4" customWidth="1"/>
    <col min="9" max="9" width="1.125" style="4" customWidth="1"/>
    <col min="10" max="10" width="14.125" style="4" customWidth="1"/>
    <col min="11" max="11" width="1.125" style="4" customWidth="1"/>
    <col min="12" max="12" width="19.375" style="4" customWidth="1"/>
    <col min="13" max="13" width="1.125" style="4" customWidth="1"/>
    <col min="14" max="14" width="13.625" style="4" customWidth="1"/>
    <col min="15" max="15" width="9.125" style="4"/>
    <col min="16" max="16" width="10.75" style="4" bestFit="1" customWidth="1"/>
    <col min="17" max="16384" width="9.125" style="4"/>
  </cols>
  <sheetData>
    <row r="1" spans="1:14" ht="21" customHeight="1" x14ac:dyDescent="0.35">
      <c r="A1" s="20" t="s">
        <v>0</v>
      </c>
      <c r="B1" s="57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21" customHeight="1" x14ac:dyDescent="0.3">
      <c r="A2" s="1" t="s">
        <v>219</v>
      </c>
      <c r="B2" s="58"/>
      <c r="C2" s="21"/>
      <c r="D2" s="114"/>
      <c r="F2" s="114"/>
      <c r="H2" s="114"/>
      <c r="J2" s="114"/>
      <c r="L2" s="114"/>
      <c r="N2" s="114"/>
    </row>
    <row r="3" spans="1:14" ht="19.5" customHeight="1" x14ac:dyDescent="0.3">
      <c r="A3" s="170"/>
      <c r="B3" s="170"/>
      <c r="C3" s="170"/>
      <c r="D3" s="170"/>
      <c r="E3" s="170"/>
      <c r="F3" s="170"/>
      <c r="G3" s="21"/>
      <c r="H3" s="21"/>
      <c r="I3" s="21"/>
      <c r="J3" s="21"/>
      <c r="K3" s="21"/>
      <c r="L3" s="21"/>
      <c r="M3" s="21"/>
      <c r="N3" s="21"/>
    </row>
    <row r="4" spans="1:14" ht="19.5" customHeight="1" x14ac:dyDescent="0.25">
      <c r="D4" s="160" t="s">
        <v>136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4" ht="18.600000000000001" customHeight="1" x14ac:dyDescent="0.25">
      <c r="D5" s="8"/>
      <c r="E5" s="8"/>
      <c r="F5" s="8"/>
      <c r="G5" s="8"/>
      <c r="H5" s="8"/>
      <c r="I5" s="8"/>
      <c r="J5" s="8"/>
      <c r="K5" s="8"/>
      <c r="L5" s="7" t="s">
        <v>231</v>
      </c>
      <c r="M5" s="8"/>
      <c r="N5" s="8"/>
    </row>
    <row r="6" spans="1:14" ht="19.5" customHeight="1" x14ac:dyDescent="0.55000000000000004">
      <c r="B6" s="9"/>
      <c r="C6" s="60"/>
      <c r="E6" s="8"/>
      <c r="F6" s="7"/>
      <c r="G6" s="7"/>
      <c r="H6" s="169" t="s">
        <v>74</v>
      </c>
      <c r="I6" s="169"/>
      <c r="J6" s="169"/>
      <c r="K6" s="7"/>
      <c r="L6" s="98" t="s">
        <v>127</v>
      </c>
      <c r="M6" s="61"/>
    </row>
    <row r="7" spans="1:14" ht="19.5" customHeight="1" x14ac:dyDescent="0.25">
      <c r="B7" s="7"/>
      <c r="C7" s="5"/>
      <c r="D7" s="7" t="s">
        <v>110</v>
      </c>
      <c r="F7" s="7"/>
      <c r="G7" s="7"/>
      <c r="H7" s="7"/>
      <c r="I7" s="7"/>
      <c r="J7" s="7"/>
      <c r="K7" s="7"/>
      <c r="L7" s="7"/>
      <c r="M7" s="7"/>
      <c r="N7" s="7"/>
    </row>
    <row r="8" spans="1:14" ht="19.5" customHeight="1" x14ac:dyDescent="0.25">
      <c r="B8" s="7"/>
      <c r="C8" s="5"/>
      <c r="D8" s="7" t="s">
        <v>115</v>
      </c>
      <c r="F8" s="7" t="s">
        <v>221</v>
      </c>
      <c r="G8" s="7"/>
      <c r="H8" s="7" t="s">
        <v>117</v>
      </c>
      <c r="I8" s="7"/>
      <c r="J8" s="7"/>
      <c r="K8" s="7"/>
      <c r="L8" s="7" t="s">
        <v>119</v>
      </c>
      <c r="M8" s="7"/>
      <c r="N8" s="7" t="s">
        <v>108</v>
      </c>
    </row>
    <row r="9" spans="1:14" ht="19.5" customHeight="1" x14ac:dyDescent="0.25">
      <c r="B9" s="5" t="s">
        <v>8</v>
      </c>
      <c r="C9" s="5"/>
      <c r="D9" s="7" t="s">
        <v>122</v>
      </c>
      <c r="F9" s="7" t="s">
        <v>223</v>
      </c>
      <c r="G9" s="7"/>
      <c r="H9" s="7" t="s">
        <v>125</v>
      </c>
      <c r="I9" s="7"/>
      <c r="J9" s="7" t="s">
        <v>126</v>
      </c>
      <c r="K9" s="7"/>
      <c r="L9" s="7" t="s">
        <v>125</v>
      </c>
      <c r="M9" s="7"/>
      <c r="N9" s="7" t="s">
        <v>107</v>
      </c>
    </row>
    <row r="10" spans="1:14" ht="19.5" customHeight="1" x14ac:dyDescent="0.25">
      <c r="A10" s="4"/>
      <c r="B10" s="5"/>
      <c r="D10" s="162" t="s">
        <v>215</v>
      </c>
      <c r="E10" s="162"/>
      <c r="F10" s="162"/>
      <c r="G10" s="162"/>
      <c r="H10" s="162"/>
      <c r="I10" s="162"/>
      <c r="J10" s="162"/>
      <c r="K10" s="162"/>
      <c r="L10" s="162"/>
      <c r="M10" s="162"/>
      <c r="N10" s="162"/>
    </row>
    <row r="11" spans="1:14" ht="20.25" customHeight="1" x14ac:dyDescent="0.25">
      <c r="A11" s="135" t="s">
        <v>267</v>
      </c>
      <c r="B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0"/>
    </row>
    <row r="12" spans="1:14" ht="20.25" customHeight="1" x14ac:dyDescent="0.25">
      <c r="A12" s="136" t="s">
        <v>135</v>
      </c>
      <c r="B12" s="5"/>
      <c r="C12" s="60"/>
      <c r="D12" s="101">
        <v>362220</v>
      </c>
      <c r="E12" s="24"/>
      <c r="F12" s="101">
        <v>2086386</v>
      </c>
      <c r="G12" s="24"/>
      <c r="H12" s="101">
        <v>50524</v>
      </c>
      <c r="I12" s="24"/>
      <c r="J12" s="101">
        <v>1087982</v>
      </c>
      <c r="K12" s="101"/>
      <c r="L12" s="55">
        <v>-281</v>
      </c>
      <c r="M12" s="24">
        <v>-281</v>
      </c>
      <c r="N12" s="101">
        <f>SUM(D12:L12)</f>
        <v>3586831</v>
      </c>
    </row>
    <row r="13" spans="1:14" ht="9.75" customHeight="1" x14ac:dyDescent="0.3">
      <c r="A13" s="65"/>
      <c r="B13" s="5"/>
      <c r="C13" s="7"/>
      <c r="D13" s="63"/>
      <c r="E13" s="11"/>
      <c r="F13" s="63"/>
      <c r="G13" s="11"/>
      <c r="H13" s="64"/>
      <c r="I13" s="115"/>
      <c r="J13" s="63"/>
      <c r="K13" s="63"/>
      <c r="L13" s="63"/>
      <c r="M13" s="115"/>
      <c r="N13" s="63"/>
    </row>
    <row r="14" spans="1:14" ht="20.25" customHeight="1" x14ac:dyDescent="0.25">
      <c r="A14" s="10" t="s">
        <v>129</v>
      </c>
      <c r="B14" s="5"/>
      <c r="C14" s="7"/>
      <c r="D14" s="11"/>
      <c r="E14" s="11"/>
      <c r="F14" s="11"/>
      <c r="G14" s="11"/>
      <c r="H14" s="99"/>
      <c r="I14" s="115"/>
      <c r="J14" s="99"/>
      <c r="K14" s="99"/>
      <c r="L14" s="99"/>
      <c r="M14" s="115"/>
      <c r="N14" s="99"/>
    </row>
    <row r="15" spans="1:14" ht="20.25" customHeight="1" x14ac:dyDescent="0.3">
      <c r="A15" s="17" t="s">
        <v>130</v>
      </c>
      <c r="B15" s="5"/>
      <c r="C15" s="7"/>
      <c r="D15" s="11"/>
      <c r="E15" s="11"/>
      <c r="F15" s="11"/>
      <c r="G15" s="11"/>
      <c r="H15" s="99"/>
      <c r="I15" s="115"/>
      <c r="J15" s="99"/>
      <c r="K15" s="99"/>
      <c r="L15" s="99"/>
      <c r="M15" s="115"/>
      <c r="N15" s="99"/>
    </row>
    <row r="16" spans="1:14" ht="21.6" x14ac:dyDescent="0.55000000000000004">
      <c r="A16" s="4" t="s">
        <v>286</v>
      </c>
      <c r="B16" s="116">
        <v>10</v>
      </c>
      <c r="C16" s="7"/>
      <c r="D16" s="124">
        <v>0</v>
      </c>
      <c r="E16" s="67"/>
      <c r="F16" s="124">
        <v>0</v>
      </c>
      <c r="G16" s="67"/>
      <c r="H16" s="124">
        <v>0</v>
      </c>
      <c r="I16" s="115"/>
      <c r="J16" s="102">
        <v>-235423</v>
      </c>
      <c r="K16" s="79"/>
      <c r="L16" s="124">
        <v>0</v>
      </c>
      <c r="M16" s="115"/>
      <c r="N16" s="102">
        <f>SUM(D16:L16)</f>
        <v>-235423</v>
      </c>
    </row>
    <row r="17" spans="1:16" ht="20.25" customHeight="1" x14ac:dyDescent="0.6">
      <c r="A17" s="17" t="s">
        <v>138</v>
      </c>
      <c r="B17" s="5"/>
      <c r="C17" s="7"/>
      <c r="D17" s="125">
        <v>0</v>
      </c>
      <c r="E17" s="67"/>
      <c r="F17" s="125">
        <v>0</v>
      </c>
      <c r="G17" s="67"/>
      <c r="H17" s="125">
        <v>0</v>
      </c>
      <c r="I17" s="115"/>
      <c r="J17" s="119">
        <f>SUM(J16:J16)</f>
        <v>-235423</v>
      </c>
      <c r="K17" s="63"/>
      <c r="L17" s="125">
        <v>0</v>
      </c>
      <c r="M17" s="115"/>
      <c r="N17" s="119">
        <f>SUM(N16:N16)</f>
        <v>-235423</v>
      </c>
    </row>
    <row r="18" spans="1:16" ht="9.75" customHeight="1" x14ac:dyDescent="0.3">
      <c r="A18" s="65"/>
      <c r="B18" s="5"/>
      <c r="C18" s="7"/>
      <c r="D18" s="63"/>
      <c r="E18" s="67"/>
      <c r="F18" s="63"/>
      <c r="G18" s="67"/>
      <c r="H18" s="64"/>
      <c r="I18" s="115"/>
      <c r="J18" s="63"/>
      <c r="K18" s="63"/>
      <c r="L18" s="63"/>
      <c r="M18" s="115"/>
      <c r="N18" s="63"/>
    </row>
    <row r="19" spans="1:16" ht="20.25" customHeight="1" x14ac:dyDescent="0.25">
      <c r="A19" s="3" t="s">
        <v>228</v>
      </c>
      <c r="B19" s="5"/>
      <c r="C19" s="7"/>
      <c r="D19" s="66"/>
      <c r="E19" s="67"/>
      <c r="F19" s="66"/>
      <c r="G19" s="67"/>
      <c r="H19" s="66"/>
      <c r="I19" s="67"/>
      <c r="J19" s="66"/>
      <c r="K19" s="66"/>
      <c r="L19" s="66"/>
      <c r="M19" s="67"/>
      <c r="N19" s="66"/>
    </row>
    <row r="20" spans="1:16" ht="20.25" customHeight="1" x14ac:dyDescent="0.25">
      <c r="A20" s="9" t="s">
        <v>247</v>
      </c>
      <c r="B20" s="5"/>
      <c r="C20" s="7"/>
      <c r="D20" s="126">
        <v>0</v>
      </c>
      <c r="E20" s="67"/>
      <c r="F20" s="126">
        <v>0</v>
      </c>
      <c r="G20" s="67"/>
      <c r="H20" s="126">
        <v>0</v>
      </c>
      <c r="I20" s="67"/>
      <c r="J20" s="67">
        <f>+'PL8-9 (9 เดือน)'!J61</f>
        <v>301950</v>
      </c>
      <c r="K20" s="67"/>
      <c r="L20" s="126">
        <v>0</v>
      </c>
      <c r="M20" s="67"/>
      <c r="N20" s="67">
        <f>SUM(D20:L20)</f>
        <v>301950</v>
      </c>
    </row>
    <row r="21" spans="1:16" ht="20.25" customHeight="1" x14ac:dyDescent="0.25">
      <c r="A21" s="9" t="s">
        <v>134</v>
      </c>
      <c r="B21" s="5"/>
      <c r="C21" s="7"/>
      <c r="D21" s="127">
        <v>0</v>
      </c>
      <c r="E21" s="67"/>
      <c r="F21" s="127">
        <v>0</v>
      </c>
      <c r="G21" s="67"/>
      <c r="H21" s="127">
        <v>0</v>
      </c>
      <c r="I21" s="67"/>
      <c r="J21" s="127">
        <v>0</v>
      </c>
      <c r="K21" s="126"/>
      <c r="L21" s="126">
        <f>'PL8-9 (9 เดือน)'!J47</f>
        <v>-5</v>
      </c>
      <c r="M21" s="67"/>
      <c r="N21" s="67">
        <f>SUM(D21:L21)</f>
        <v>-5</v>
      </c>
    </row>
    <row r="22" spans="1:16" ht="20.25" customHeight="1" x14ac:dyDescent="0.25">
      <c r="A22" s="3" t="s">
        <v>232</v>
      </c>
      <c r="B22" s="5"/>
      <c r="C22" s="7"/>
      <c r="D22" s="41">
        <v>0</v>
      </c>
      <c r="E22" s="67"/>
      <c r="F22" s="41">
        <v>0</v>
      </c>
      <c r="G22" s="67"/>
      <c r="H22" s="41">
        <v>0</v>
      </c>
      <c r="I22" s="67"/>
      <c r="J22" s="128">
        <f>SUM(J20:J21)</f>
        <v>301950</v>
      </c>
      <c r="K22" s="66"/>
      <c r="L22" s="128">
        <f>SUM(L20:L21)</f>
        <v>-5</v>
      </c>
      <c r="M22" s="67"/>
      <c r="N22" s="128">
        <f>SUM(N20:N21)</f>
        <v>301945</v>
      </c>
    </row>
    <row r="23" spans="1:16" ht="10.050000000000001" customHeight="1" x14ac:dyDescent="0.3">
      <c r="A23" s="65"/>
      <c r="B23" s="5"/>
      <c r="C23" s="7"/>
      <c r="D23" s="63"/>
      <c r="E23" s="11"/>
      <c r="F23" s="63"/>
      <c r="G23" s="11"/>
      <c r="H23" s="64"/>
      <c r="I23" s="115"/>
      <c r="J23" s="63"/>
      <c r="K23" s="63"/>
      <c r="L23" s="63"/>
      <c r="M23" s="115"/>
      <c r="N23" s="63"/>
    </row>
    <row r="24" spans="1:16" ht="20.25" customHeight="1" thickBot="1" x14ac:dyDescent="0.3">
      <c r="A24" s="136" t="s">
        <v>268</v>
      </c>
      <c r="B24" s="5"/>
      <c r="C24" s="8"/>
      <c r="D24" s="68">
        <f>SUM(D12,D17,D22)</f>
        <v>362220</v>
      </c>
      <c r="E24" s="67"/>
      <c r="F24" s="68">
        <f>SUM(F12,F17,F22)</f>
        <v>2086386</v>
      </c>
      <c r="G24" s="67"/>
      <c r="H24" s="68">
        <f>SUM(H12,H17,H22)</f>
        <v>50524</v>
      </c>
      <c r="I24" s="67"/>
      <c r="J24" s="68">
        <f>SUM(J12,J17,J22)</f>
        <v>1154509</v>
      </c>
      <c r="K24" s="110"/>
      <c r="L24" s="68">
        <f>SUM(L12,L17,L22)</f>
        <v>-286</v>
      </c>
      <c r="M24" s="67"/>
      <c r="N24" s="68">
        <f>SUM(N12,N17,N22)</f>
        <v>3653353</v>
      </c>
      <c r="P24" s="39"/>
    </row>
    <row r="25" spans="1:16" ht="21" customHeight="1" thickTop="1" x14ac:dyDescent="0.25"/>
    <row r="26" spans="1:16" s="9" customFormat="1" x14ac:dyDescent="0.25">
      <c r="B26" s="60"/>
      <c r="C26" s="4"/>
      <c r="D26" s="114"/>
      <c r="E26" s="4"/>
      <c r="F26" s="114"/>
      <c r="G26" s="4"/>
      <c r="H26" s="114"/>
      <c r="I26" s="4"/>
      <c r="J26" s="114"/>
      <c r="K26" s="4"/>
      <c r="L26" s="114"/>
      <c r="M26" s="4"/>
      <c r="N26" s="114"/>
    </row>
    <row r="27" spans="1:16" s="9" customFormat="1" x14ac:dyDescent="0.25">
      <c r="B27" s="60"/>
      <c r="C27" s="4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1:16" s="9" customFormat="1" x14ac:dyDescent="0.25">
      <c r="B28" s="60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6" s="9" customFormat="1" x14ac:dyDescent="0.25">
      <c r="B29" s="60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6" s="9" customFormat="1" x14ac:dyDescent="0.25">
      <c r="B30" s="60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6" s="9" customFormat="1" x14ac:dyDescent="0.25">
      <c r="B31" s="60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6" s="9" customFormat="1" x14ac:dyDescent="0.25">
      <c r="B32" s="60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2:14" s="9" customFormat="1" x14ac:dyDescent="0.25">
      <c r="B33" s="6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2:14" s="9" customFormat="1" x14ac:dyDescent="0.25">
      <c r="B34" s="60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s="9" customFormat="1" x14ac:dyDescent="0.25">
      <c r="B35" s="60"/>
      <c r="C35" s="4"/>
      <c r="D35" s="4"/>
      <c r="E35" s="4"/>
      <c r="F35" s="14">
        <f>SUM(F33,F18)</f>
        <v>0</v>
      </c>
      <c r="G35" s="4"/>
      <c r="H35" s="4"/>
      <c r="I35" s="4"/>
      <c r="J35" s="4"/>
      <c r="K35" s="4"/>
      <c r="L35" s="4"/>
      <c r="M35" s="4"/>
      <c r="N35" s="4"/>
    </row>
    <row r="36" spans="2:14" s="9" customFormat="1" x14ac:dyDescent="0.25">
      <c r="B36" s="60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2:14" s="9" customFormat="1" x14ac:dyDescent="0.25">
      <c r="B37" s="60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2:14" s="9" customFormat="1" x14ac:dyDescent="0.25">
      <c r="B38" s="60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2:14" s="9" customFormat="1" x14ac:dyDescent="0.25">
      <c r="B39" s="60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2:14" s="9" customFormat="1" x14ac:dyDescent="0.25">
      <c r="B40" s="60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</sheetData>
  <mergeCells count="4">
    <mergeCell ref="D10:N10"/>
    <mergeCell ref="A3:F3"/>
    <mergeCell ref="D4:N4"/>
    <mergeCell ref="H6:J6"/>
  </mergeCells>
  <pageMargins left="0.7" right="0.7" top="0.48" bottom="0.5" header="0.5" footer="0.5"/>
  <pageSetup paperSize="9" scale="93" firstPageNumber="11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ignoredErrors>
    <ignoredError sqref="N1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266A-FC59-48B5-A5A2-8E083947F494}">
  <dimension ref="A1:O35"/>
  <sheetViews>
    <sheetView showGridLines="0" zoomScale="85" zoomScaleNormal="85" zoomScaleSheetLayoutView="85" workbookViewId="0">
      <selection activeCell="P23" sqref="P23"/>
    </sheetView>
  </sheetViews>
  <sheetFormatPr defaultColWidth="9.125" defaultRowHeight="13.8" x14ac:dyDescent="0.25"/>
  <cols>
    <col min="1" max="1" width="64.875" style="9" customWidth="1"/>
    <col min="2" max="2" width="7.125" style="60" customWidth="1"/>
    <col min="3" max="3" width="1.125" style="4" customWidth="1"/>
    <col min="4" max="4" width="15.625" style="4" customWidth="1"/>
    <col min="5" max="5" width="1.125" style="4" customWidth="1"/>
    <col min="6" max="6" width="16.25" style="4" customWidth="1"/>
    <col min="7" max="7" width="1.125" style="4" customWidth="1"/>
    <col min="8" max="8" width="15.625" style="4" customWidth="1"/>
    <col min="9" max="9" width="1.125" style="4" customWidth="1"/>
    <col min="10" max="10" width="16.75" style="4" customWidth="1"/>
    <col min="11" max="11" width="1.125" style="4" customWidth="1"/>
    <col min="12" max="12" width="15.625" style="4" customWidth="1"/>
    <col min="13" max="13" width="1.125" style="4" customWidth="1"/>
    <col min="14" max="14" width="17.125" style="4" customWidth="1"/>
    <col min="15" max="15" width="1.125" style="4" customWidth="1"/>
    <col min="16" max="16" width="12.625" style="4" customWidth="1"/>
    <col min="17" max="17" width="1" style="4" customWidth="1"/>
    <col min="18" max="18" width="1.375" style="4" customWidth="1"/>
    <col min="19" max="19" width="12.875" style="4" customWidth="1"/>
    <col min="20" max="20" width="1.375" style="4" customWidth="1"/>
    <col min="21" max="16384" width="9.125" style="4"/>
  </cols>
  <sheetData>
    <row r="1" spans="1:14" ht="21" customHeight="1" x14ac:dyDescent="0.35">
      <c r="A1" s="20" t="s">
        <v>0</v>
      </c>
      <c r="B1" s="57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21" customHeight="1" x14ac:dyDescent="0.3">
      <c r="A2" s="1" t="s">
        <v>219</v>
      </c>
      <c r="B2" s="58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9.5" customHeight="1" x14ac:dyDescent="0.25">
      <c r="D3" s="160" t="s">
        <v>136</v>
      </c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4" ht="19.5" customHeight="1" x14ac:dyDescent="0.25">
      <c r="D4" s="8"/>
      <c r="E4" s="8"/>
      <c r="F4" s="8"/>
      <c r="G4" s="8"/>
      <c r="H4" s="8"/>
      <c r="I4" s="8"/>
      <c r="J4" s="8"/>
      <c r="L4" s="7" t="s">
        <v>106</v>
      </c>
      <c r="N4" s="8"/>
    </row>
    <row r="5" spans="1:14" ht="18.600000000000001" customHeight="1" x14ac:dyDescent="0.25">
      <c r="B5" s="9"/>
      <c r="C5" s="60"/>
      <c r="E5" s="8"/>
      <c r="F5" s="7"/>
      <c r="G5" s="7"/>
      <c r="H5" s="169" t="s">
        <v>74</v>
      </c>
      <c r="I5" s="169"/>
      <c r="J5" s="169"/>
      <c r="L5" s="98" t="s">
        <v>107</v>
      </c>
      <c r="M5" s="97"/>
    </row>
    <row r="6" spans="1:14" ht="19.5" customHeight="1" x14ac:dyDescent="0.25">
      <c r="B6" s="7"/>
      <c r="C6" s="5"/>
      <c r="D6" s="7" t="s">
        <v>110</v>
      </c>
      <c r="F6" s="7"/>
      <c r="G6" s="7"/>
      <c r="H6" s="7"/>
      <c r="J6" s="7"/>
      <c r="K6" s="7"/>
      <c r="L6" s="7"/>
      <c r="M6" s="7"/>
      <c r="N6" s="7"/>
    </row>
    <row r="7" spans="1:14" ht="19.5" customHeight="1" x14ac:dyDescent="0.25">
      <c r="B7" s="7"/>
      <c r="C7" s="5"/>
      <c r="D7" s="7" t="s">
        <v>115</v>
      </c>
      <c r="F7" s="7"/>
      <c r="G7" s="7"/>
      <c r="H7" s="7" t="s">
        <v>117</v>
      </c>
      <c r="I7" s="7"/>
      <c r="J7" s="7"/>
      <c r="K7" s="7"/>
      <c r="L7" s="7" t="s">
        <v>119</v>
      </c>
      <c r="M7" s="7"/>
      <c r="N7" s="7" t="s">
        <v>108</v>
      </c>
    </row>
    <row r="8" spans="1:14" ht="19.5" customHeight="1" x14ac:dyDescent="0.25">
      <c r="B8" s="5"/>
      <c r="C8" s="5"/>
      <c r="D8" s="7" t="s">
        <v>122</v>
      </c>
      <c r="F8" s="7" t="s">
        <v>123</v>
      </c>
      <c r="G8" s="7"/>
      <c r="H8" s="7" t="s">
        <v>125</v>
      </c>
      <c r="I8" s="7"/>
      <c r="J8" s="7" t="s">
        <v>137</v>
      </c>
      <c r="K8" s="7"/>
      <c r="L8" s="7" t="s">
        <v>125</v>
      </c>
      <c r="M8" s="7"/>
      <c r="N8" s="7" t="s">
        <v>107</v>
      </c>
    </row>
    <row r="9" spans="1:14" ht="19.5" customHeight="1" x14ac:dyDescent="0.25">
      <c r="A9" s="4"/>
      <c r="B9" s="5"/>
      <c r="D9" s="162" t="s">
        <v>215</v>
      </c>
      <c r="E9" s="162"/>
      <c r="F9" s="162"/>
      <c r="G9" s="162"/>
      <c r="H9" s="162"/>
      <c r="I9" s="162"/>
      <c r="J9" s="162"/>
      <c r="K9" s="162"/>
      <c r="L9" s="162"/>
      <c r="M9" s="162"/>
      <c r="N9" s="162"/>
    </row>
    <row r="10" spans="1:14" ht="19.5" customHeight="1" x14ac:dyDescent="0.25">
      <c r="A10" s="135" t="s">
        <v>270</v>
      </c>
      <c r="B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0"/>
    </row>
    <row r="11" spans="1:14" ht="19.5" customHeight="1" x14ac:dyDescent="0.25">
      <c r="A11" s="136" t="s">
        <v>218</v>
      </c>
      <c r="B11" s="5"/>
      <c r="C11" s="60"/>
      <c r="D11" s="44">
        <v>362220</v>
      </c>
      <c r="E11" s="44"/>
      <c r="F11" s="44">
        <v>2086386</v>
      </c>
      <c r="G11" s="44"/>
      <c r="H11" s="44">
        <v>50524</v>
      </c>
      <c r="I11" s="44"/>
      <c r="J11" s="44">
        <v>1461918</v>
      </c>
      <c r="K11" s="44"/>
      <c r="L11" s="44">
        <v>-286</v>
      </c>
      <c r="M11" s="44"/>
      <c r="N11" s="44">
        <f>SUM(D11:L11)</f>
        <v>3960762</v>
      </c>
    </row>
    <row r="12" spans="1:14" ht="9.6" customHeight="1" x14ac:dyDescent="0.3">
      <c r="A12" s="65"/>
      <c r="B12" s="5"/>
      <c r="C12" s="7"/>
      <c r="D12" s="63"/>
      <c r="E12" s="11"/>
      <c r="F12" s="63"/>
      <c r="G12" s="11"/>
      <c r="H12" s="64"/>
      <c r="I12" s="11"/>
      <c r="J12" s="63"/>
      <c r="K12" s="80"/>
      <c r="L12" s="80"/>
      <c r="M12" s="80"/>
      <c r="N12" s="63"/>
    </row>
    <row r="13" spans="1:14" ht="19.5" hidden="1" customHeight="1" x14ac:dyDescent="0.25">
      <c r="A13" s="10" t="s">
        <v>129</v>
      </c>
      <c r="B13" s="5"/>
      <c r="C13" s="7"/>
      <c r="D13" s="11"/>
      <c r="E13" s="11"/>
      <c r="F13" s="11"/>
      <c r="G13" s="11"/>
      <c r="H13" s="59"/>
      <c r="I13" s="11"/>
      <c r="J13" s="59"/>
      <c r="K13" s="59"/>
      <c r="L13" s="59"/>
      <c r="M13" s="59"/>
      <c r="N13" s="59"/>
    </row>
    <row r="14" spans="1:14" ht="19.5" hidden="1" customHeight="1" x14ac:dyDescent="0.3">
      <c r="A14" s="17" t="s">
        <v>130</v>
      </c>
      <c r="B14" s="5"/>
      <c r="C14" s="7"/>
      <c r="D14" s="11"/>
      <c r="E14" s="11"/>
      <c r="F14" s="11"/>
      <c r="G14" s="11"/>
      <c r="H14" s="99"/>
      <c r="I14" s="11"/>
      <c r="J14" s="99"/>
      <c r="K14" s="99"/>
      <c r="L14" s="99"/>
      <c r="M14" s="99"/>
      <c r="N14" s="99"/>
    </row>
    <row r="15" spans="1:14" ht="19.5" hidden="1" customHeight="1" x14ac:dyDescent="0.25">
      <c r="A15" s="4" t="s">
        <v>131</v>
      </c>
      <c r="B15" s="140">
        <v>24</v>
      </c>
      <c r="C15" s="7"/>
      <c r="D15" s="54">
        <v>0</v>
      </c>
      <c r="E15" s="31"/>
      <c r="F15" s="32">
        <v>0</v>
      </c>
      <c r="G15" s="31"/>
      <c r="H15" s="32">
        <v>0</v>
      </c>
      <c r="I15" s="31"/>
      <c r="J15" s="32"/>
      <c r="K15" s="30"/>
      <c r="L15" s="32"/>
      <c r="M15" s="30"/>
      <c r="N15" s="32">
        <f>SUM(D15:L15)</f>
        <v>0</v>
      </c>
    </row>
    <row r="16" spans="1:14" ht="19.5" hidden="1" customHeight="1" x14ac:dyDescent="0.3">
      <c r="A16" s="17" t="s">
        <v>138</v>
      </c>
      <c r="B16" s="5"/>
      <c r="C16" s="7"/>
      <c r="D16" s="56">
        <f>SUM(D15:D15)</f>
        <v>0</v>
      </c>
      <c r="E16" s="101"/>
      <c r="F16" s="103">
        <f>SUM(F15:F15)</f>
        <v>0</v>
      </c>
      <c r="G16" s="101"/>
      <c r="H16" s="103">
        <f>SUM(H15:H15)</f>
        <v>0</v>
      </c>
      <c r="I16" s="101"/>
      <c r="J16" s="103">
        <f>SUM(J15:J15)</f>
        <v>0</v>
      </c>
      <c r="K16" s="101"/>
      <c r="L16" s="103">
        <f>SUM(L15:L15)</f>
        <v>0</v>
      </c>
      <c r="M16" s="101"/>
      <c r="N16" s="103">
        <f>SUM(N15:N15)</f>
        <v>0</v>
      </c>
    </row>
    <row r="17" spans="1:15" ht="9.6" hidden="1" customHeight="1" x14ac:dyDescent="0.3">
      <c r="A17" s="65"/>
      <c r="B17" s="5"/>
      <c r="C17" s="7"/>
      <c r="D17" s="63"/>
      <c r="E17" s="11"/>
      <c r="F17" s="63"/>
      <c r="G17" s="11"/>
      <c r="H17" s="64"/>
      <c r="I17" s="11"/>
      <c r="J17" s="63"/>
      <c r="K17" s="99"/>
      <c r="L17" s="99"/>
      <c r="M17" s="99"/>
      <c r="N17" s="63"/>
    </row>
    <row r="18" spans="1:15" ht="19.5" customHeight="1" x14ac:dyDescent="0.25">
      <c r="A18" s="3" t="s">
        <v>228</v>
      </c>
      <c r="B18" s="5"/>
      <c r="C18" s="7"/>
      <c r="D18" s="66"/>
      <c r="E18" s="67"/>
      <c r="F18" s="66"/>
      <c r="G18" s="67"/>
      <c r="H18" s="66"/>
      <c r="I18" s="67"/>
      <c r="J18" s="66"/>
      <c r="K18" s="67"/>
      <c r="L18" s="67"/>
      <c r="M18" s="67"/>
      <c r="N18" s="66"/>
    </row>
    <row r="19" spans="1:15" ht="19.5" customHeight="1" x14ac:dyDescent="0.55000000000000004">
      <c r="A19" s="4" t="s">
        <v>247</v>
      </c>
      <c r="B19" s="5"/>
      <c r="C19" s="7"/>
      <c r="D19" s="94">
        <v>0</v>
      </c>
      <c r="E19" s="92"/>
      <c r="F19" s="94">
        <v>0</v>
      </c>
      <c r="G19" s="92"/>
      <c r="H19" s="94">
        <v>0</v>
      </c>
      <c r="I19" s="92"/>
      <c r="J19" s="70">
        <f>+'PL8-9 (9 เดือน)'!H61</f>
        <v>-7714</v>
      </c>
      <c r="K19" s="92"/>
      <c r="L19" s="94">
        <v>0</v>
      </c>
      <c r="M19" s="92"/>
      <c r="N19" s="70">
        <f>SUM(D19,F19,H19,J19,L19)</f>
        <v>-7714</v>
      </c>
    </row>
    <row r="20" spans="1:15" ht="19.5" customHeight="1" x14ac:dyDescent="0.55000000000000004">
      <c r="A20" s="4" t="s">
        <v>134</v>
      </c>
      <c r="B20" s="5"/>
      <c r="C20" s="7"/>
      <c r="D20" s="93">
        <v>0</v>
      </c>
      <c r="E20" s="92"/>
      <c r="F20" s="93">
        <v>0</v>
      </c>
      <c r="G20" s="92"/>
      <c r="H20" s="93">
        <v>0</v>
      </c>
      <c r="I20" s="92"/>
      <c r="J20" s="93">
        <v>0</v>
      </c>
      <c r="K20" s="92"/>
      <c r="L20" s="159">
        <f>+'PL8-9 (9 เดือน)'!H47</f>
        <v>0</v>
      </c>
      <c r="M20" s="92"/>
      <c r="N20" s="96">
        <f>SUM(D20,F20,H20,J20,L20)</f>
        <v>0</v>
      </c>
    </row>
    <row r="21" spans="1:15" ht="19.5" customHeight="1" x14ac:dyDescent="0.25">
      <c r="A21" s="3" t="s">
        <v>229</v>
      </c>
      <c r="B21" s="5"/>
      <c r="C21" s="7"/>
      <c r="D21" s="41">
        <f>SUM(D19:D20)</f>
        <v>0</v>
      </c>
      <c r="E21" s="66"/>
      <c r="F21" s="41">
        <f>SUM(F19:F20)</f>
        <v>0</v>
      </c>
      <c r="G21" s="66"/>
      <c r="H21" s="41">
        <f>SUM(H19:H20)</f>
        <v>0</v>
      </c>
      <c r="I21" s="66"/>
      <c r="J21" s="41">
        <f>SUM(J19:J20)</f>
        <v>-7714</v>
      </c>
      <c r="K21" s="66"/>
      <c r="L21" s="41">
        <f>SUM(L19:L20)</f>
        <v>0</v>
      </c>
      <c r="M21" s="66"/>
      <c r="N21" s="41">
        <f>SUM(N19:N20)</f>
        <v>-7714</v>
      </c>
      <c r="O21" s="39"/>
    </row>
    <row r="22" spans="1:15" ht="10.050000000000001" customHeight="1" x14ac:dyDescent="0.3">
      <c r="A22" s="65"/>
      <c r="B22" s="5"/>
      <c r="C22" s="7"/>
      <c r="D22" s="63"/>
      <c r="E22" s="11"/>
      <c r="F22" s="63"/>
      <c r="G22" s="11"/>
      <c r="H22" s="64"/>
      <c r="I22" s="11"/>
      <c r="J22" s="63"/>
      <c r="K22" s="59"/>
      <c r="L22" s="59"/>
      <c r="M22" s="59"/>
      <c r="N22" s="63"/>
    </row>
    <row r="23" spans="1:15" ht="19.5" customHeight="1" thickBot="1" x14ac:dyDescent="0.3">
      <c r="A23" s="136" t="s">
        <v>271</v>
      </c>
      <c r="B23" s="5"/>
      <c r="C23" s="8"/>
      <c r="D23" s="68">
        <f>SUM(D11,D16,D21)</f>
        <v>362220</v>
      </c>
      <c r="E23" s="67"/>
      <c r="F23" s="68">
        <f>SUM(F11,F16,F21)</f>
        <v>2086386</v>
      </c>
      <c r="G23" s="67"/>
      <c r="H23" s="68">
        <f>SUM(H11,H16,H21)</f>
        <v>50524</v>
      </c>
      <c r="I23" s="67"/>
      <c r="J23" s="68">
        <f>SUM(J11,J16,J21)</f>
        <v>1454204</v>
      </c>
      <c r="K23" s="67"/>
      <c r="L23" s="68">
        <f>SUM(L11,L16,L21)</f>
        <v>-286</v>
      </c>
      <c r="M23" s="67"/>
      <c r="N23" s="68">
        <f>SUM(N11,N16,N21)</f>
        <v>3953048</v>
      </c>
    </row>
    <row r="24" spans="1:15" ht="21" customHeight="1" thickTop="1" x14ac:dyDescent="0.25"/>
    <row r="25" spans="1:15" ht="21" customHeight="1" x14ac:dyDescent="0.25">
      <c r="N25" s="39"/>
    </row>
    <row r="35" spans="6:6" x14ac:dyDescent="0.25">
      <c r="F35" s="39">
        <f>SUM(F33,F18)</f>
        <v>0</v>
      </c>
    </row>
  </sheetData>
  <mergeCells count="3">
    <mergeCell ref="D3:N3"/>
    <mergeCell ref="H5:J5"/>
    <mergeCell ref="D9:N9"/>
  </mergeCells>
  <pageMargins left="0.7" right="0.7" top="0.48" bottom="0.5" header="0.5" footer="0.5"/>
  <pageSetup paperSize="9" scale="85" firstPageNumber="12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30"/>
  <sheetViews>
    <sheetView zoomScale="85" zoomScaleNormal="85" zoomScaleSheetLayoutView="85" workbookViewId="0">
      <selection activeCell="L41" sqref="L41"/>
    </sheetView>
  </sheetViews>
  <sheetFormatPr defaultColWidth="35" defaultRowHeight="20.25" customHeight="1" x14ac:dyDescent="0.25"/>
  <cols>
    <col min="1" max="1" width="60" style="4" customWidth="1"/>
    <col min="2" max="2" width="19.625" style="152" customWidth="1"/>
    <col min="3" max="3" width="1.375" style="4" customWidth="1"/>
    <col min="4" max="4" width="18" style="152" customWidth="1"/>
    <col min="5" max="5" width="1.125" style="4" customWidth="1"/>
    <col min="6" max="6" width="19.25" style="4" customWidth="1"/>
    <col min="7" max="7" width="1.125" style="4" customWidth="1"/>
    <col min="8" max="8" width="18" style="4" customWidth="1"/>
    <col min="9" max="9" width="13.25" style="4" customWidth="1"/>
    <col min="10" max="10" width="11" style="4" bestFit="1" customWidth="1"/>
    <col min="11" max="11" width="8.5" style="4" bestFit="1" customWidth="1"/>
    <col min="12" max="12" width="10.75" style="4" bestFit="1" customWidth="1"/>
    <col min="13" max="13" width="9.625" style="4" bestFit="1" customWidth="1"/>
    <col min="14" max="14" width="10" style="4" bestFit="1" customWidth="1"/>
    <col min="15" max="15" width="15.875" style="4" customWidth="1"/>
    <col min="16" max="16" width="10" style="4" bestFit="1" customWidth="1"/>
    <col min="17" max="17" width="15.875" style="4" customWidth="1"/>
    <col min="18" max="16384" width="35" style="4"/>
  </cols>
  <sheetData>
    <row r="1" spans="1:8" s="19" customFormat="1" ht="20.25" customHeight="1" x14ac:dyDescent="0.35">
      <c r="A1" s="20" t="s">
        <v>0</v>
      </c>
    </row>
    <row r="2" spans="1:8" s="21" customFormat="1" ht="20.25" customHeight="1" x14ac:dyDescent="0.3">
      <c r="A2" s="12" t="s">
        <v>233</v>
      </c>
    </row>
    <row r="3" spans="1:8" ht="12" customHeight="1" x14ac:dyDescent="0.25">
      <c r="A3" s="3"/>
      <c r="B3" s="4"/>
      <c r="D3" s="4"/>
    </row>
    <row r="4" spans="1:8" ht="17.100000000000001" customHeight="1" x14ac:dyDescent="0.25">
      <c r="A4" s="3"/>
      <c r="B4" s="160" t="s">
        <v>2</v>
      </c>
      <c r="C4" s="160"/>
      <c r="D4" s="160"/>
      <c r="F4" s="160" t="s">
        <v>3</v>
      </c>
      <c r="G4" s="160"/>
      <c r="H4" s="160"/>
    </row>
    <row r="5" spans="1:8" ht="17.100000000000001" customHeight="1" x14ac:dyDescent="0.25">
      <c r="A5" s="9"/>
      <c r="B5" s="161" t="s">
        <v>5</v>
      </c>
      <c r="C5" s="161"/>
      <c r="D5" s="161"/>
      <c r="E5" s="8"/>
      <c r="F5" s="161" t="s">
        <v>5</v>
      </c>
      <c r="G5" s="161"/>
      <c r="H5" s="161"/>
    </row>
    <row r="6" spans="1:8" ht="17.100000000000001" customHeight="1" x14ac:dyDescent="0.55000000000000004">
      <c r="A6" s="9"/>
      <c r="B6" s="166" t="s">
        <v>282</v>
      </c>
      <c r="C6" s="171"/>
      <c r="D6" s="171"/>
      <c r="E6" s="155"/>
      <c r="F6" s="166" t="s">
        <v>282</v>
      </c>
      <c r="G6" s="171"/>
      <c r="H6" s="171"/>
    </row>
    <row r="7" spans="1:8" ht="17.100000000000001" customHeight="1" x14ac:dyDescent="0.55000000000000004">
      <c r="A7" s="3"/>
      <c r="B7" s="166" t="s">
        <v>264</v>
      </c>
      <c r="C7" s="171"/>
      <c r="D7" s="171"/>
      <c r="E7" s="155"/>
      <c r="F7" s="166" t="s">
        <v>264</v>
      </c>
      <c r="G7" s="171"/>
      <c r="H7" s="171"/>
    </row>
    <row r="8" spans="1:8" ht="16.2" customHeight="1" x14ac:dyDescent="0.25">
      <c r="A8" s="9"/>
      <c r="B8" s="7">
        <v>2024</v>
      </c>
      <c r="C8" s="7"/>
      <c r="D8" s="7">
        <v>2023</v>
      </c>
      <c r="E8" s="7"/>
      <c r="F8" s="7">
        <v>2024</v>
      </c>
      <c r="G8" s="7"/>
      <c r="H8" s="7">
        <v>2023</v>
      </c>
    </row>
    <row r="9" spans="1:8" ht="16.2" customHeight="1" x14ac:dyDescent="0.25">
      <c r="A9" s="9"/>
      <c r="B9" s="162" t="s">
        <v>215</v>
      </c>
      <c r="C9" s="162"/>
      <c r="D9" s="162"/>
      <c r="E9" s="162"/>
      <c r="F9" s="162"/>
      <c r="G9" s="162"/>
      <c r="H9" s="162"/>
    </row>
    <row r="10" spans="1:8" ht="18.75" customHeight="1" x14ac:dyDescent="0.3">
      <c r="A10" s="16" t="s">
        <v>139</v>
      </c>
      <c r="B10" s="11"/>
      <c r="C10" s="14"/>
      <c r="D10" s="11"/>
      <c r="E10" s="14"/>
      <c r="F10" s="14"/>
      <c r="G10" s="14"/>
      <c r="H10" s="14"/>
    </row>
    <row r="11" spans="1:8" ht="18.75" customHeight="1" x14ac:dyDescent="0.25">
      <c r="A11" s="13" t="s">
        <v>239</v>
      </c>
      <c r="B11" s="31">
        <f>'PL8-9 (9 เดือน)'!D32</f>
        <v>-121548</v>
      </c>
      <c r="C11" s="31"/>
      <c r="D11" s="31">
        <f>'PL8-9 (9 เดือน)'!F32</f>
        <v>55952</v>
      </c>
      <c r="E11" s="31"/>
      <c r="F11" s="31">
        <f>'PL8-9 (9 เดือน)'!H32</f>
        <v>-7714</v>
      </c>
      <c r="G11" s="31"/>
      <c r="H11" s="31">
        <f>'PL8-9 (9 เดือน)'!J32</f>
        <v>301950</v>
      </c>
    </row>
    <row r="12" spans="1:8" ht="27.6" x14ac:dyDescent="0.25">
      <c r="A12" s="156" t="s">
        <v>212</v>
      </c>
      <c r="B12" s="31"/>
      <c r="C12" s="25"/>
      <c r="D12" s="31"/>
      <c r="E12" s="25"/>
      <c r="F12" s="31"/>
      <c r="G12" s="25"/>
      <c r="H12" s="31"/>
    </row>
    <row r="13" spans="1:8" ht="18.75" customHeight="1" x14ac:dyDescent="0.25">
      <c r="A13" s="4" t="s">
        <v>284</v>
      </c>
      <c r="B13" s="31">
        <v>17602</v>
      </c>
      <c r="C13" s="31"/>
      <c r="D13" s="31">
        <v>22681</v>
      </c>
      <c r="E13" s="31"/>
      <c r="F13" s="31">
        <v>5269</v>
      </c>
      <c r="G13" s="31"/>
      <c r="H13" s="31">
        <v>-78</v>
      </c>
    </row>
    <row r="14" spans="1:8" ht="18.75" customHeight="1" x14ac:dyDescent="0.25">
      <c r="A14" s="13" t="s">
        <v>98</v>
      </c>
      <c r="B14" s="30">
        <v>141520</v>
      </c>
      <c r="C14" s="25"/>
      <c r="D14" s="30">
        <v>114583</v>
      </c>
      <c r="E14" s="25"/>
      <c r="F14" s="30">
        <v>104221</v>
      </c>
      <c r="G14" s="25"/>
      <c r="H14" s="30">
        <v>64076</v>
      </c>
    </row>
    <row r="15" spans="1:8" ht="18.75" customHeight="1" x14ac:dyDescent="0.25">
      <c r="A15" s="13" t="s">
        <v>140</v>
      </c>
      <c r="B15" s="31">
        <v>1865</v>
      </c>
      <c r="C15" s="25"/>
      <c r="D15" s="31">
        <v>4393</v>
      </c>
      <c r="E15" s="25"/>
      <c r="F15" s="31">
        <v>0</v>
      </c>
      <c r="G15" s="25"/>
      <c r="H15" s="31">
        <v>0</v>
      </c>
    </row>
    <row r="16" spans="1:8" ht="18.75" customHeight="1" x14ac:dyDescent="0.25">
      <c r="A16" s="13" t="s">
        <v>141</v>
      </c>
      <c r="B16" s="31">
        <v>444008</v>
      </c>
      <c r="C16" s="25"/>
      <c r="D16" s="31">
        <v>456204</v>
      </c>
      <c r="E16" s="25"/>
      <c r="F16" s="31">
        <v>24520</v>
      </c>
      <c r="G16" s="25"/>
      <c r="H16" s="31">
        <v>20225</v>
      </c>
    </row>
    <row r="17" spans="1:13" ht="18.75" customHeight="1" x14ac:dyDescent="0.25">
      <c r="A17" s="13" t="s">
        <v>142</v>
      </c>
      <c r="B17" s="31">
        <v>26525</v>
      </c>
      <c r="C17" s="25"/>
      <c r="D17" s="31">
        <v>27765</v>
      </c>
      <c r="E17" s="25"/>
      <c r="F17" s="31">
        <v>3924</v>
      </c>
      <c r="G17" s="25"/>
      <c r="H17" s="31">
        <v>3924</v>
      </c>
    </row>
    <row r="18" spans="1:13" ht="18.75" customHeight="1" x14ac:dyDescent="0.25">
      <c r="A18" s="13" t="s">
        <v>143</v>
      </c>
      <c r="B18" s="31">
        <v>4959</v>
      </c>
      <c r="C18" s="25"/>
      <c r="D18" s="31">
        <v>6400</v>
      </c>
      <c r="E18" s="25"/>
      <c r="F18" s="31">
        <v>2619</v>
      </c>
      <c r="G18" s="25"/>
      <c r="H18" s="31">
        <v>2620</v>
      </c>
    </row>
    <row r="19" spans="1:13" ht="18.75" customHeight="1" x14ac:dyDescent="0.25">
      <c r="A19" s="13" t="s">
        <v>64</v>
      </c>
      <c r="B19" s="31">
        <v>4929</v>
      </c>
      <c r="C19" s="25"/>
      <c r="D19" s="31">
        <v>4281</v>
      </c>
      <c r="E19" s="25"/>
      <c r="F19" s="31">
        <f>605+1</f>
        <v>606</v>
      </c>
      <c r="G19" s="25"/>
      <c r="H19" s="31">
        <v>740</v>
      </c>
    </row>
    <row r="20" spans="1:13" ht="18.75" customHeight="1" x14ac:dyDescent="0.25">
      <c r="A20" s="4" t="s">
        <v>241</v>
      </c>
      <c r="B20" s="31">
        <v>-3719</v>
      </c>
      <c r="C20" s="25"/>
      <c r="D20" s="31">
        <v>-14205</v>
      </c>
      <c r="E20" s="25"/>
      <c r="F20" s="31">
        <v>0</v>
      </c>
      <c r="G20" s="25"/>
      <c r="H20" s="31">
        <v>0</v>
      </c>
    </row>
    <row r="21" spans="1:13" ht="18.75" customHeight="1" x14ac:dyDescent="0.25">
      <c r="A21" s="4" t="s">
        <v>273</v>
      </c>
      <c r="B21" s="31">
        <v>74</v>
      </c>
      <c r="C21" s="25"/>
      <c r="D21" s="31">
        <v>-4104</v>
      </c>
      <c r="E21" s="25"/>
      <c r="F21" s="31">
        <v>0</v>
      </c>
      <c r="G21" s="25"/>
      <c r="H21" s="31">
        <v>0</v>
      </c>
    </row>
    <row r="22" spans="1:13" ht="18.75" hidden="1" customHeight="1" x14ac:dyDescent="0.25">
      <c r="A22" s="4" t="s">
        <v>144</v>
      </c>
      <c r="B22" s="99"/>
      <c r="C22" s="31"/>
      <c r="D22" s="99">
        <v>0</v>
      </c>
      <c r="E22" s="31"/>
      <c r="F22" s="99"/>
      <c r="G22" s="30"/>
      <c r="H22" s="99">
        <v>0</v>
      </c>
    </row>
    <row r="23" spans="1:13" ht="18.75" customHeight="1" x14ac:dyDescent="0.25">
      <c r="A23" s="4" t="s">
        <v>145</v>
      </c>
      <c r="B23" s="31">
        <v>-5880</v>
      </c>
      <c r="C23" s="25"/>
      <c r="D23" s="31">
        <v>13075</v>
      </c>
      <c r="E23" s="25"/>
      <c r="F23" s="31">
        <v>368</v>
      </c>
      <c r="G23" s="25"/>
      <c r="H23" s="31">
        <v>80</v>
      </c>
    </row>
    <row r="24" spans="1:13" ht="18.75" customHeight="1" x14ac:dyDescent="0.25">
      <c r="A24" s="4" t="s">
        <v>280</v>
      </c>
      <c r="B24" s="30">
        <v>284</v>
      </c>
      <c r="C24" s="25"/>
      <c r="D24" s="30">
        <v>-299</v>
      </c>
      <c r="E24" s="25"/>
      <c r="F24" s="30">
        <v>24</v>
      </c>
      <c r="G24" s="25"/>
      <c r="H24" s="30">
        <v>-232</v>
      </c>
    </row>
    <row r="25" spans="1:13" ht="18.75" customHeight="1" x14ac:dyDescent="0.25">
      <c r="A25" s="4" t="s">
        <v>146</v>
      </c>
      <c r="B25" s="30">
        <v>743</v>
      </c>
      <c r="C25" s="25"/>
      <c r="D25" s="30">
        <v>4</v>
      </c>
      <c r="E25" s="25"/>
      <c r="F25" s="30">
        <v>0</v>
      </c>
      <c r="G25" s="25"/>
      <c r="H25" s="30">
        <v>0</v>
      </c>
    </row>
    <row r="26" spans="1:13" ht="18.45" customHeight="1" x14ac:dyDescent="0.25">
      <c r="A26" s="4" t="s">
        <v>147</v>
      </c>
      <c r="B26" s="31">
        <v>0</v>
      </c>
      <c r="C26" s="31"/>
      <c r="D26" s="31">
        <v>-6920</v>
      </c>
      <c r="E26" s="31"/>
      <c r="F26" s="31">
        <v>0</v>
      </c>
      <c r="G26" s="30"/>
      <c r="H26" s="31">
        <v>0</v>
      </c>
    </row>
    <row r="27" spans="1:13" ht="18.75" customHeight="1" x14ac:dyDescent="0.25">
      <c r="A27" s="4" t="s">
        <v>148</v>
      </c>
      <c r="B27" s="30">
        <v>1521</v>
      </c>
      <c r="C27" s="25"/>
      <c r="D27" s="30">
        <v>-445</v>
      </c>
      <c r="E27" s="25"/>
      <c r="F27" s="30">
        <v>0</v>
      </c>
      <c r="G27" s="30"/>
      <c r="H27" s="30">
        <v>0</v>
      </c>
    </row>
    <row r="28" spans="1:13" ht="18.75" customHeight="1" x14ac:dyDescent="0.25">
      <c r="A28" s="4" t="s">
        <v>149</v>
      </c>
      <c r="B28" s="30">
        <v>0</v>
      </c>
      <c r="C28" s="25"/>
      <c r="D28" s="30">
        <v>3056</v>
      </c>
      <c r="E28" s="25"/>
      <c r="F28" s="30">
        <v>0</v>
      </c>
      <c r="G28" s="30"/>
      <c r="H28" s="30">
        <v>3056</v>
      </c>
    </row>
    <row r="29" spans="1:13" ht="18.75" customHeight="1" x14ac:dyDescent="0.25">
      <c r="A29" s="4" t="s">
        <v>150</v>
      </c>
      <c r="B29" s="30">
        <v>-1605</v>
      </c>
      <c r="C29" s="25"/>
      <c r="D29" s="30">
        <v>-6153</v>
      </c>
      <c r="E29" s="25"/>
      <c r="F29" s="30">
        <v>-81605</v>
      </c>
      <c r="G29" s="25"/>
      <c r="H29" s="30">
        <v>-356525</v>
      </c>
    </row>
    <row r="30" spans="1:13" ht="18.75" customHeight="1" x14ac:dyDescent="0.25">
      <c r="A30" s="13" t="s">
        <v>88</v>
      </c>
      <c r="B30" s="31">
        <v>-3968</v>
      </c>
      <c r="C30" s="25"/>
      <c r="D30" s="31">
        <v>-5691</v>
      </c>
      <c r="E30" s="25"/>
      <c r="F30" s="31">
        <v>-9249</v>
      </c>
      <c r="G30" s="25"/>
      <c r="H30" s="31">
        <v>-6864</v>
      </c>
    </row>
    <row r="31" spans="1:13" ht="18.600000000000001" customHeight="1" x14ac:dyDescent="0.25">
      <c r="B31" s="36">
        <f>SUM(B11:B30)</f>
        <v>507310</v>
      </c>
      <c r="C31" s="28"/>
      <c r="D31" s="36">
        <f>SUM(D11:D30)</f>
        <v>670577</v>
      </c>
      <c r="E31" s="28"/>
      <c r="F31" s="36">
        <f>SUM(F11:F30)</f>
        <v>42983</v>
      </c>
      <c r="G31" s="28"/>
      <c r="H31" s="36">
        <f>SUM(H11:H30)</f>
        <v>32972</v>
      </c>
      <c r="J31" s="39">
        <v>0</v>
      </c>
      <c r="K31" s="39">
        <v>0</v>
      </c>
      <c r="L31" s="39">
        <v>0</v>
      </c>
      <c r="M31" s="39">
        <v>0</v>
      </c>
    </row>
    <row r="32" spans="1:13" ht="18.75" customHeight="1" x14ac:dyDescent="0.25">
      <c r="A32" s="156" t="s">
        <v>151</v>
      </c>
      <c r="B32" s="67"/>
      <c r="C32" s="14"/>
      <c r="D32" s="11"/>
      <c r="E32" s="14"/>
      <c r="F32" s="14"/>
      <c r="G32" s="14"/>
      <c r="H32" s="14"/>
    </row>
    <row r="33" spans="1:16" ht="18.75" customHeight="1" x14ac:dyDescent="0.25">
      <c r="A33" s="13" t="s">
        <v>152</v>
      </c>
      <c r="B33" s="31">
        <v>410956</v>
      </c>
      <c r="C33" s="14"/>
      <c r="D33" s="31">
        <v>1881050</v>
      </c>
      <c r="E33" s="14"/>
      <c r="F33" s="31">
        <f>-8386-1</f>
        <v>-8387</v>
      </c>
      <c r="G33" s="14"/>
      <c r="H33" s="31">
        <v>12582</v>
      </c>
    </row>
    <row r="34" spans="1:16" ht="18.75" customHeight="1" x14ac:dyDescent="0.25">
      <c r="A34" s="13" t="s">
        <v>14</v>
      </c>
      <c r="B34" s="31">
        <v>-31677</v>
      </c>
      <c r="C34" s="14"/>
      <c r="D34" s="31">
        <v>-4353</v>
      </c>
      <c r="E34" s="14"/>
      <c r="F34" s="31">
        <v>-9406</v>
      </c>
      <c r="G34" s="14"/>
      <c r="H34" s="31">
        <v>34226</v>
      </c>
    </row>
    <row r="35" spans="1:16" ht="18.75" customHeight="1" x14ac:dyDescent="0.25">
      <c r="A35" s="13" t="s">
        <v>17</v>
      </c>
      <c r="B35" s="31">
        <v>-18224</v>
      </c>
      <c r="C35" s="14"/>
      <c r="D35" s="31">
        <v>1163591</v>
      </c>
      <c r="E35" s="14"/>
      <c r="F35" s="31">
        <v>-2502</v>
      </c>
      <c r="G35" s="14"/>
      <c r="H35" s="31">
        <v>419</v>
      </c>
    </row>
    <row r="36" spans="1:16" ht="18.75" customHeight="1" x14ac:dyDescent="0.25">
      <c r="A36" s="13" t="s">
        <v>18</v>
      </c>
      <c r="B36" s="31">
        <v>-3062</v>
      </c>
      <c r="C36" s="14"/>
      <c r="D36" s="31">
        <v>109351</v>
      </c>
      <c r="E36" s="14"/>
      <c r="F36" s="31">
        <v>-19</v>
      </c>
      <c r="G36" s="14"/>
      <c r="H36" s="31">
        <v>249</v>
      </c>
    </row>
    <row r="37" spans="1:16" ht="18.75" customHeight="1" x14ac:dyDescent="0.25">
      <c r="A37" s="13" t="s">
        <v>33</v>
      </c>
      <c r="B37" s="31">
        <v>-9140</v>
      </c>
      <c r="C37" s="14"/>
      <c r="D37" s="31">
        <v>0</v>
      </c>
      <c r="E37" s="14"/>
      <c r="F37" s="31">
        <v>0</v>
      </c>
      <c r="G37" s="14"/>
      <c r="H37" s="31">
        <v>0</v>
      </c>
    </row>
    <row r="38" spans="1:16" ht="18.75" customHeight="1" x14ac:dyDescent="0.25">
      <c r="A38" s="13" t="s">
        <v>34</v>
      </c>
      <c r="B38" s="31">
        <v>-15448</v>
      </c>
      <c r="C38" s="14"/>
      <c r="D38" s="31">
        <v>12834</v>
      </c>
      <c r="E38" s="14"/>
      <c r="F38" s="31">
        <v>-2267</v>
      </c>
      <c r="G38" s="14"/>
      <c r="H38" s="31">
        <v>-2580</v>
      </c>
    </row>
    <row r="39" spans="1:16" ht="18.75" customHeight="1" x14ac:dyDescent="0.25">
      <c r="A39" s="13" t="s">
        <v>42</v>
      </c>
      <c r="B39" s="31">
        <v>-147640</v>
      </c>
      <c r="C39" s="14"/>
      <c r="D39" s="31">
        <v>-2803288</v>
      </c>
      <c r="E39" s="14"/>
      <c r="F39" s="31">
        <v>1190</v>
      </c>
      <c r="G39" s="14"/>
      <c r="H39" s="31">
        <v>-8916</v>
      </c>
    </row>
    <row r="40" spans="1:16" ht="18.75" hidden="1" customHeight="1" x14ac:dyDescent="0.25">
      <c r="A40" s="13" t="s">
        <v>153</v>
      </c>
      <c r="B40" s="31"/>
      <c r="C40" s="14"/>
      <c r="D40" s="31"/>
      <c r="E40" s="14"/>
      <c r="F40" s="31"/>
      <c r="G40" s="14"/>
      <c r="H40" s="31"/>
    </row>
    <row r="41" spans="1:16" ht="18.75" customHeight="1" x14ac:dyDescent="0.25">
      <c r="A41" s="13" t="s">
        <v>53</v>
      </c>
      <c r="B41" s="79">
        <v>-2244</v>
      </c>
      <c r="C41" s="14"/>
      <c r="D41" s="79">
        <v>540</v>
      </c>
      <c r="E41" s="14"/>
      <c r="F41" s="79">
        <v>49</v>
      </c>
      <c r="G41" s="14"/>
      <c r="H41" s="79">
        <v>3933</v>
      </c>
    </row>
    <row r="42" spans="1:16" ht="18.75" customHeight="1" x14ac:dyDescent="0.25">
      <c r="A42" s="13" t="s">
        <v>58</v>
      </c>
      <c r="B42" s="79">
        <v>-91</v>
      </c>
      <c r="C42" s="14"/>
      <c r="D42" s="79">
        <v>148</v>
      </c>
      <c r="E42" s="14"/>
      <c r="F42" s="79">
        <v>0</v>
      </c>
      <c r="G42" s="14"/>
      <c r="H42" s="79">
        <v>0</v>
      </c>
    </row>
    <row r="43" spans="1:16" ht="18.75" customHeight="1" x14ac:dyDescent="0.25">
      <c r="A43" s="13" t="s">
        <v>59</v>
      </c>
      <c r="B43" s="79">
        <v>-1636</v>
      </c>
      <c r="C43" s="14"/>
      <c r="D43" s="79">
        <v>-1636</v>
      </c>
      <c r="E43" s="14"/>
      <c r="F43" s="79">
        <v>0</v>
      </c>
      <c r="G43" s="14"/>
      <c r="H43" s="79">
        <v>0</v>
      </c>
    </row>
    <row r="44" spans="1:16" ht="18.75" hidden="1" customHeight="1" x14ac:dyDescent="0.25">
      <c r="A44" s="13" t="s">
        <v>65</v>
      </c>
      <c r="B44" s="79"/>
      <c r="C44" s="14"/>
      <c r="D44" s="79">
        <v>0</v>
      </c>
      <c r="E44" s="14"/>
      <c r="F44" s="79"/>
      <c r="G44" s="14"/>
      <c r="H44" s="79">
        <v>0</v>
      </c>
    </row>
    <row r="45" spans="1:16" ht="18.75" customHeight="1" x14ac:dyDescent="0.25">
      <c r="A45" s="13" t="s">
        <v>154</v>
      </c>
      <c r="B45" s="36">
        <f>SUM(B31,B33:B44)</f>
        <v>689104</v>
      </c>
      <c r="C45" s="14"/>
      <c r="D45" s="148">
        <v>1028814</v>
      </c>
      <c r="E45" s="14"/>
      <c r="F45" s="36">
        <v>21641</v>
      </c>
      <c r="G45" s="14"/>
      <c r="H45" s="148">
        <f>SUM(H31,H33:H44)</f>
        <v>72885</v>
      </c>
    </row>
    <row r="46" spans="1:16" ht="18.75" customHeight="1" x14ac:dyDescent="0.25">
      <c r="A46" s="13" t="s">
        <v>155</v>
      </c>
      <c r="B46" s="31">
        <v>-27012</v>
      </c>
      <c r="C46" s="14"/>
      <c r="D46" s="149">
        <v>-94265</v>
      </c>
      <c r="E46" s="14"/>
      <c r="F46" s="31">
        <v>0</v>
      </c>
      <c r="G46" s="14"/>
      <c r="H46" s="31">
        <v>0</v>
      </c>
    </row>
    <row r="47" spans="1:16" ht="18.75" customHeight="1" x14ac:dyDescent="0.25">
      <c r="A47" s="10" t="s">
        <v>156</v>
      </c>
      <c r="B47" s="33">
        <f>SUM(B45:B46)</f>
        <v>662092</v>
      </c>
      <c r="C47" s="6"/>
      <c r="D47" s="150">
        <f>SUM(D45:D46)</f>
        <v>934549</v>
      </c>
      <c r="E47" s="6"/>
      <c r="F47" s="33">
        <f>SUM(F45:F46)</f>
        <v>21641</v>
      </c>
      <c r="G47" s="6"/>
      <c r="H47" s="150">
        <f>SUM(H45:H46)</f>
        <v>72885</v>
      </c>
      <c r="J47" s="39">
        <v>0</v>
      </c>
      <c r="K47" s="39"/>
      <c r="L47" s="39">
        <v>0</v>
      </c>
      <c r="M47" s="39"/>
      <c r="N47" s="39">
        <v>0</v>
      </c>
      <c r="P47" s="39">
        <v>0</v>
      </c>
    </row>
    <row r="48" spans="1:16" ht="18.75" customHeight="1" x14ac:dyDescent="0.25">
      <c r="A48" s="10"/>
      <c r="B48" s="6"/>
      <c r="C48" s="6"/>
      <c r="D48" s="6"/>
      <c r="E48" s="6"/>
      <c r="F48" s="6"/>
      <c r="G48" s="6"/>
      <c r="H48" s="6"/>
      <c r="J48" s="39"/>
      <c r="K48" s="39"/>
      <c r="L48" s="39"/>
      <c r="M48" s="39"/>
      <c r="N48" s="39"/>
      <c r="P48" s="39"/>
    </row>
    <row r="49" spans="1:8" s="19" customFormat="1" ht="20.25" customHeight="1" x14ac:dyDescent="0.35">
      <c r="A49" s="20" t="s">
        <v>0</v>
      </c>
      <c r="B49" s="151"/>
    </row>
    <row r="50" spans="1:8" s="21" customFormat="1" ht="20.25" customHeight="1" x14ac:dyDescent="0.3">
      <c r="A50" s="12" t="s">
        <v>233</v>
      </c>
    </row>
    <row r="51" spans="1:8" ht="15" customHeight="1" x14ac:dyDescent="0.25">
      <c r="A51" s="3"/>
      <c r="B51" s="4"/>
      <c r="D51" s="4"/>
    </row>
    <row r="52" spans="1:8" ht="16.5" customHeight="1" x14ac:dyDescent="0.25">
      <c r="A52" s="3"/>
      <c r="B52" s="160" t="s">
        <v>2</v>
      </c>
      <c r="C52" s="160"/>
      <c r="D52" s="160"/>
      <c r="F52" s="160" t="s">
        <v>3</v>
      </c>
      <c r="G52" s="160"/>
      <c r="H52" s="160"/>
    </row>
    <row r="53" spans="1:8" ht="16.5" customHeight="1" x14ac:dyDescent="0.25">
      <c r="A53" s="9"/>
      <c r="B53" s="161" t="s">
        <v>5</v>
      </c>
      <c r="C53" s="161"/>
      <c r="D53" s="161"/>
      <c r="E53" s="8"/>
      <c r="F53" s="161" t="s">
        <v>5</v>
      </c>
      <c r="G53" s="161"/>
      <c r="H53" s="161"/>
    </row>
    <row r="54" spans="1:8" ht="16.5" customHeight="1" x14ac:dyDescent="0.55000000000000004">
      <c r="A54" s="9"/>
      <c r="B54" s="166" t="s">
        <v>282</v>
      </c>
      <c r="C54" s="171"/>
      <c r="D54" s="171"/>
      <c r="E54" s="7"/>
      <c r="F54" s="166" t="s">
        <v>282</v>
      </c>
      <c r="G54" s="171"/>
      <c r="H54" s="171"/>
    </row>
    <row r="55" spans="1:8" ht="16.5" customHeight="1" x14ac:dyDescent="0.55000000000000004">
      <c r="A55" s="3"/>
      <c r="B55" s="166" t="s">
        <v>264</v>
      </c>
      <c r="C55" s="171"/>
      <c r="D55" s="171"/>
      <c r="E55" s="7"/>
      <c r="F55" s="166" t="s">
        <v>264</v>
      </c>
      <c r="G55" s="171"/>
      <c r="H55" s="171"/>
    </row>
    <row r="56" spans="1:8" ht="16.5" customHeight="1" x14ac:dyDescent="0.25">
      <c r="A56" s="9" t="s">
        <v>157</v>
      </c>
      <c r="B56" s="7">
        <v>2024</v>
      </c>
      <c r="C56" s="7"/>
      <c r="D56" s="7">
        <v>2023</v>
      </c>
      <c r="E56" s="7"/>
      <c r="F56" s="7">
        <v>2024</v>
      </c>
      <c r="G56" s="7"/>
      <c r="H56" s="7">
        <v>2023</v>
      </c>
    </row>
    <row r="57" spans="1:8" ht="16.5" customHeight="1" x14ac:dyDescent="0.25">
      <c r="A57" s="9"/>
      <c r="B57" s="162" t="s">
        <v>215</v>
      </c>
      <c r="C57" s="162"/>
      <c r="D57" s="162"/>
      <c r="E57" s="162"/>
      <c r="F57" s="162"/>
      <c r="G57" s="162"/>
      <c r="H57" s="162"/>
    </row>
    <row r="58" spans="1:8" ht="17.55" customHeight="1" x14ac:dyDescent="0.3">
      <c r="A58" s="16" t="s">
        <v>158</v>
      </c>
      <c r="B58" s="11"/>
      <c r="C58" s="14"/>
      <c r="D58" s="11"/>
      <c r="E58" s="14"/>
      <c r="F58" s="14"/>
      <c r="G58" s="14"/>
      <c r="H58" s="14"/>
    </row>
    <row r="59" spans="1:8" ht="17.7" hidden="1" customHeight="1" x14ac:dyDescent="0.25">
      <c r="A59" s="18" t="s">
        <v>256</v>
      </c>
      <c r="B59" s="70">
        <v>0</v>
      </c>
      <c r="C59" s="25"/>
      <c r="D59" s="70">
        <v>0</v>
      </c>
      <c r="E59" s="25"/>
      <c r="F59" s="70">
        <v>0</v>
      </c>
      <c r="G59" s="25"/>
      <c r="H59" s="70">
        <v>0</v>
      </c>
    </row>
    <row r="60" spans="1:8" ht="17.55" hidden="1" customHeight="1" x14ac:dyDescent="0.25">
      <c r="A60" s="18" t="s">
        <v>238</v>
      </c>
      <c r="B60" s="70"/>
      <c r="C60" s="25"/>
      <c r="D60" s="70">
        <v>0</v>
      </c>
      <c r="E60" s="25"/>
      <c r="F60" s="70"/>
      <c r="G60" s="25"/>
      <c r="H60" s="70">
        <v>0</v>
      </c>
    </row>
    <row r="61" spans="1:8" ht="13.95" hidden="1" customHeight="1" x14ac:dyDescent="0.25">
      <c r="A61" s="18" t="s">
        <v>159</v>
      </c>
      <c r="B61" s="31"/>
      <c r="C61" s="25"/>
      <c r="D61" s="31"/>
      <c r="E61" s="25"/>
      <c r="F61" s="31"/>
      <c r="G61" s="25"/>
      <c r="H61" s="31"/>
    </row>
    <row r="62" spans="1:8" ht="13.95" hidden="1" customHeight="1" x14ac:dyDescent="0.25">
      <c r="A62" s="9" t="s">
        <v>160</v>
      </c>
      <c r="B62" s="70"/>
      <c r="C62" s="25"/>
      <c r="D62" s="70"/>
      <c r="E62" s="25"/>
      <c r="F62" s="70"/>
      <c r="G62" s="25"/>
      <c r="H62" s="70"/>
    </row>
    <row r="63" spans="1:8" ht="13.95" hidden="1" customHeight="1" x14ac:dyDescent="0.25">
      <c r="A63" s="9" t="s">
        <v>238</v>
      </c>
      <c r="B63" s="70"/>
      <c r="C63" s="25"/>
      <c r="D63" s="70"/>
      <c r="E63" s="25"/>
      <c r="F63" s="70"/>
      <c r="G63" s="25"/>
      <c r="H63" s="70"/>
    </row>
    <row r="64" spans="1:8" ht="17.55" customHeight="1" x14ac:dyDescent="0.25">
      <c r="A64" s="9" t="s">
        <v>274</v>
      </c>
      <c r="B64" s="70">
        <f>-8705-1</f>
        <v>-8706</v>
      </c>
      <c r="C64" s="25"/>
      <c r="D64" s="70">
        <v>0</v>
      </c>
      <c r="E64" s="25"/>
      <c r="F64" s="70">
        <v>-404465</v>
      </c>
      <c r="G64" s="25"/>
      <c r="H64" s="70">
        <v>-1889099</v>
      </c>
    </row>
    <row r="65" spans="1:16" ht="13.95" hidden="1" customHeight="1" x14ac:dyDescent="0.25">
      <c r="A65" s="18" t="s">
        <v>161</v>
      </c>
      <c r="B65" s="30"/>
      <c r="C65" s="77"/>
      <c r="D65" s="30"/>
      <c r="E65" s="77"/>
      <c r="F65" s="30"/>
      <c r="G65" s="77"/>
      <c r="H65" s="30"/>
    </row>
    <row r="66" spans="1:16" ht="17.7" customHeight="1" x14ac:dyDescent="0.25">
      <c r="A66" s="18" t="s">
        <v>162</v>
      </c>
      <c r="B66" s="30">
        <v>0</v>
      </c>
      <c r="C66" s="77"/>
      <c r="D66" s="30">
        <v>81373</v>
      </c>
      <c r="E66" s="77"/>
      <c r="F66" s="30">
        <v>0</v>
      </c>
      <c r="G66" s="77"/>
      <c r="H66" s="30">
        <v>0</v>
      </c>
    </row>
    <row r="67" spans="1:16" ht="18.600000000000001" customHeight="1" x14ac:dyDescent="0.25">
      <c r="A67" s="4" t="s">
        <v>163</v>
      </c>
      <c r="B67" s="30">
        <v>-373680</v>
      </c>
      <c r="C67" s="25"/>
      <c r="D67" s="30">
        <v>-1729540</v>
      </c>
      <c r="E67" s="25"/>
      <c r="F67" s="30">
        <v>0</v>
      </c>
      <c r="G67" s="25"/>
      <c r="H67" s="30">
        <v>0</v>
      </c>
    </row>
    <row r="68" spans="1:16" ht="17.7" customHeight="1" x14ac:dyDescent="0.25">
      <c r="A68" s="18" t="s">
        <v>164</v>
      </c>
      <c r="B68" s="30">
        <v>1557</v>
      </c>
      <c r="C68" s="25"/>
      <c r="D68" s="30">
        <v>1480</v>
      </c>
      <c r="E68" s="25"/>
      <c r="F68" s="30">
        <v>1463</v>
      </c>
      <c r="G68" s="25"/>
      <c r="H68" s="30">
        <v>2135</v>
      </c>
    </row>
    <row r="69" spans="1:16" ht="18.600000000000001" customHeight="1" x14ac:dyDescent="0.25">
      <c r="A69" s="4" t="s">
        <v>165</v>
      </c>
      <c r="B69" s="30">
        <v>-128098</v>
      </c>
      <c r="C69" s="25"/>
      <c r="D69" s="30">
        <v>-479879</v>
      </c>
      <c r="E69" s="25"/>
      <c r="F69" s="30">
        <v>-2881</v>
      </c>
      <c r="G69" s="25"/>
      <c r="H69" s="30">
        <v>-10628</v>
      </c>
    </row>
    <row r="70" spans="1:16" ht="18.600000000000001" customHeight="1" x14ac:dyDescent="0.25">
      <c r="A70" s="4" t="s">
        <v>166</v>
      </c>
      <c r="B70" s="30">
        <v>-2635</v>
      </c>
      <c r="C70" s="25"/>
      <c r="D70" s="30">
        <v>-15</v>
      </c>
      <c r="E70" s="25"/>
      <c r="F70" s="30">
        <v>-434</v>
      </c>
      <c r="G70" s="25"/>
      <c r="H70" s="30">
        <v>0</v>
      </c>
    </row>
    <row r="71" spans="1:16" ht="18.600000000000001" customHeight="1" x14ac:dyDescent="0.25">
      <c r="A71" s="4" t="s">
        <v>167</v>
      </c>
      <c r="C71" s="39"/>
      <c r="E71" s="39"/>
      <c r="F71" s="152"/>
      <c r="G71" s="39"/>
      <c r="H71" s="152"/>
    </row>
    <row r="72" spans="1:16" ht="18.600000000000001" customHeight="1" x14ac:dyDescent="0.25">
      <c r="A72" s="4" t="s">
        <v>197</v>
      </c>
      <c r="B72" s="39">
        <v>-220726</v>
      </c>
      <c r="C72" s="25"/>
      <c r="D72" s="39">
        <v>-44162</v>
      </c>
      <c r="E72" s="25"/>
      <c r="F72" s="39">
        <v>0</v>
      </c>
      <c r="G72" s="25"/>
      <c r="H72" s="39">
        <v>0</v>
      </c>
    </row>
    <row r="73" spans="1:16" ht="18.600000000000001" hidden="1" customHeight="1" x14ac:dyDescent="0.25">
      <c r="A73" s="18" t="s">
        <v>257</v>
      </c>
      <c r="B73" s="70"/>
      <c r="C73" s="25"/>
      <c r="D73" s="70">
        <v>0</v>
      </c>
      <c r="E73" s="25"/>
      <c r="F73" s="70"/>
      <c r="G73" s="25"/>
      <c r="H73" s="70">
        <v>0</v>
      </c>
    </row>
    <row r="74" spans="1:16" ht="18.600000000000001" customHeight="1" x14ac:dyDescent="0.25">
      <c r="A74" s="18" t="s">
        <v>168</v>
      </c>
      <c r="B74" s="70">
        <v>25633</v>
      </c>
      <c r="C74" s="25"/>
      <c r="D74" s="70">
        <v>0</v>
      </c>
      <c r="E74" s="25"/>
      <c r="F74" s="70">
        <v>121633</v>
      </c>
      <c r="G74" s="25"/>
      <c r="H74" s="70">
        <v>637305</v>
      </c>
    </row>
    <row r="75" spans="1:16" ht="18.600000000000001" customHeight="1" x14ac:dyDescent="0.25">
      <c r="A75" s="18" t="s">
        <v>249</v>
      </c>
      <c r="B75" s="70">
        <v>0</v>
      </c>
      <c r="C75" s="25"/>
      <c r="D75" s="70">
        <v>0</v>
      </c>
      <c r="E75" s="25"/>
      <c r="F75" s="70">
        <v>-321000</v>
      </c>
      <c r="G75" s="25"/>
      <c r="H75" s="70">
        <v>-766018</v>
      </c>
    </row>
    <row r="76" spans="1:16" ht="18.600000000000001" customHeight="1" x14ac:dyDescent="0.25">
      <c r="A76" s="13" t="s">
        <v>281</v>
      </c>
      <c r="B76" s="70">
        <v>1605</v>
      </c>
      <c r="C76" s="25"/>
      <c r="D76" s="70">
        <v>6153</v>
      </c>
      <c r="E76" s="25"/>
      <c r="F76" s="70">
        <v>81605</v>
      </c>
      <c r="G76" s="25"/>
      <c r="H76" s="70">
        <v>356525</v>
      </c>
    </row>
    <row r="77" spans="1:16" ht="18.600000000000001" customHeight="1" x14ac:dyDescent="0.25">
      <c r="A77" s="4" t="s">
        <v>169</v>
      </c>
      <c r="B77" s="31">
        <v>3968</v>
      </c>
      <c r="C77" s="25"/>
      <c r="D77" s="31">
        <v>5826</v>
      </c>
      <c r="E77" s="25"/>
      <c r="F77" s="31">
        <v>6281</v>
      </c>
      <c r="G77" s="25"/>
      <c r="H77" s="31">
        <v>6864</v>
      </c>
    </row>
    <row r="78" spans="1:16" ht="18.600000000000001" customHeight="1" x14ac:dyDescent="0.25">
      <c r="A78" s="10" t="s">
        <v>240</v>
      </c>
      <c r="B78" s="33">
        <f>SUM(B59:B77)</f>
        <v>-701082</v>
      </c>
      <c r="C78" s="26"/>
      <c r="D78" s="33">
        <f>SUM(D59:D77)</f>
        <v>-2158764</v>
      </c>
      <c r="E78" s="26"/>
      <c r="F78" s="33">
        <f>SUM(F59:F77)</f>
        <v>-517798</v>
      </c>
      <c r="G78" s="26"/>
      <c r="H78" s="33">
        <f>SUM(H59:H77)</f>
        <v>-1662916</v>
      </c>
      <c r="J78" s="39"/>
      <c r="K78" s="39"/>
      <c r="L78" s="39"/>
      <c r="M78" s="39"/>
      <c r="N78" s="39"/>
      <c r="P78" s="39"/>
    </row>
    <row r="79" spans="1:16" ht="19.5" customHeight="1" x14ac:dyDescent="0.25">
      <c r="A79" s="10"/>
      <c r="B79" s="27"/>
      <c r="C79" s="26"/>
      <c r="D79" s="27"/>
      <c r="E79" s="26"/>
      <c r="F79" s="27"/>
      <c r="G79" s="26"/>
      <c r="H79" s="27"/>
    </row>
    <row r="80" spans="1:16" ht="18.600000000000001" customHeight="1" x14ac:dyDescent="0.3">
      <c r="A80" s="16" t="s">
        <v>170</v>
      </c>
      <c r="B80" s="31"/>
      <c r="C80" s="25"/>
      <c r="D80" s="31"/>
      <c r="E80" s="25"/>
      <c r="F80" s="25"/>
      <c r="G80" s="25"/>
      <c r="H80" s="25"/>
    </row>
    <row r="81" spans="1:16" ht="18.600000000000001" hidden="1" customHeight="1" x14ac:dyDescent="0.25">
      <c r="A81" s="13" t="s">
        <v>194</v>
      </c>
      <c r="B81" s="30"/>
      <c r="C81" s="77"/>
      <c r="D81" s="30"/>
      <c r="E81" s="77"/>
      <c r="F81" s="31"/>
      <c r="G81" s="30"/>
      <c r="H81" s="78"/>
    </row>
    <row r="82" spans="1:16" ht="18.600000000000001" hidden="1" customHeight="1" x14ac:dyDescent="0.25">
      <c r="A82" s="13" t="s">
        <v>213</v>
      </c>
      <c r="B82" s="30">
        <v>0</v>
      </c>
      <c r="C82" s="77"/>
      <c r="D82" s="30">
        <v>0</v>
      </c>
      <c r="E82" s="77"/>
      <c r="F82" s="30">
        <v>0</v>
      </c>
      <c r="G82" s="30"/>
      <c r="H82" s="30">
        <v>0</v>
      </c>
    </row>
    <row r="83" spans="1:16" ht="18.600000000000001" hidden="1" customHeight="1" x14ac:dyDescent="0.25">
      <c r="A83" s="13" t="s">
        <v>195</v>
      </c>
      <c r="B83" s="30"/>
      <c r="C83" s="77"/>
      <c r="D83" s="30"/>
      <c r="E83" s="77"/>
      <c r="F83" s="30"/>
      <c r="G83" s="30"/>
      <c r="H83" s="30"/>
    </row>
    <row r="84" spans="1:16" ht="18.600000000000001" customHeight="1" x14ac:dyDescent="0.25">
      <c r="A84" s="13" t="s">
        <v>245</v>
      </c>
      <c r="C84" s="77"/>
      <c r="E84" s="77"/>
      <c r="F84" s="152"/>
      <c r="G84" s="30"/>
      <c r="H84" s="152"/>
    </row>
    <row r="85" spans="1:16" ht="18.600000000000001" customHeight="1" x14ac:dyDescent="0.25">
      <c r="A85" s="13" t="s">
        <v>244</v>
      </c>
      <c r="B85" s="30">
        <v>802826</v>
      </c>
      <c r="C85" s="77"/>
      <c r="D85" s="30">
        <v>-858172</v>
      </c>
      <c r="E85" s="77"/>
      <c r="F85" s="30">
        <v>380000</v>
      </c>
      <c r="G85" s="30"/>
      <c r="H85" s="30">
        <v>-720000</v>
      </c>
    </row>
    <row r="86" spans="1:16" ht="18.600000000000001" customHeight="1" x14ac:dyDescent="0.25">
      <c r="A86" s="13" t="s">
        <v>171</v>
      </c>
      <c r="B86" s="45">
        <v>10400</v>
      </c>
      <c r="C86" s="25"/>
      <c r="D86" s="45">
        <v>538330</v>
      </c>
      <c r="E86" s="25"/>
      <c r="F86" s="45">
        <v>0</v>
      </c>
      <c r="G86" s="25"/>
      <c r="H86" s="45">
        <v>0</v>
      </c>
    </row>
    <row r="87" spans="1:16" ht="18.600000000000001" customHeight="1" x14ac:dyDescent="0.25">
      <c r="A87" s="13" t="s">
        <v>172</v>
      </c>
      <c r="B87" s="45">
        <v>-365186</v>
      </c>
      <c r="C87" s="25"/>
      <c r="D87" s="45">
        <v>-434580</v>
      </c>
      <c r="E87" s="25"/>
      <c r="F87" s="45">
        <v>0</v>
      </c>
      <c r="G87" s="25"/>
      <c r="H87" s="45">
        <v>0</v>
      </c>
    </row>
    <row r="88" spans="1:16" ht="18.600000000000001" customHeight="1" x14ac:dyDescent="0.25">
      <c r="A88" s="13" t="s">
        <v>173</v>
      </c>
      <c r="B88" s="45">
        <v>0</v>
      </c>
      <c r="C88" s="25"/>
      <c r="D88" s="45">
        <v>977652</v>
      </c>
      <c r="E88" s="25"/>
      <c r="F88" s="45">
        <v>0</v>
      </c>
      <c r="G88" s="25"/>
      <c r="H88" s="45">
        <v>977652</v>
      </c>
    </row>
    <row r="89" spans="1:16" ht="18.600000000000001" customHeight="1" x14ac:dyDescent="0.25">
      <c r="A89" s="13" t="s">
        <v>174</v>
      </c>
      <c r="B89" s="45">
        <v>-32715</v>
      </c>
      <c r="C89" s="25"/>
      <c r="D89" s="45">
        <v>-36958</v>
      </c>
      <c r="E89" s="25"/>
      <c r="F89" s="45">
        <v>-4770</v>
      </c>
      <c r="G89" s="25"/>
      <c r="H89" s="45">
        <v>-4770</v>
      </c>
    </row>
    <row r="90" spans="1:16" ht="18.600000000000001" customHeight="1" x14ac:dyDescent="0.25">
      <c r="A90" s="13" t="s">
        <v>175</v>
      </c>
      <c r="B90" s="70">
        <v>0</v>
      </c>
      <c r="C90" s="25"/>
      <c r="D90" s="70">
        <v>0</v>
      </c>
      <c r="E90" s="25"/>
      <c r="F90" s="70">
        <v>454000</v>
      </c>
      <c r="G90" s="25"/>
      <c r="H90" s="70">
        <v>2253000</v>
      </c>
    </row>
    <row r="91" spans="1:16" ht="18.600000000000001" customHeight="1" x14ac:dyDescent="0.25">
      <c r="A91" s="13" t="s">
        <v>176</v>
      </c>
      <c r="B91" s="70">
        <v>0</v>
      </c>
      <c r="C91" s="25"/>
      <c r="D91" s="70">
        <v>0</v>
      </c>
      <c r="E91" s="25"/>
      <c r="F91" s="70">
        <v>-177000</v>
      </c>
      <c r="G91" s="25"/>
      <c r="H91" s="70">
        <v>-660000</v>
      </c>
    </row>
    <row r="92" spans="1:16" ht="18.600000000000001" customHeight="1" x14ac:dyDescent="0.25">
      <c r="A92" s="13" t="s">
        <v>177</v>
      </c>
      <c r="B92" s="45">
        <v>-29</v>
      </c>
      <c r="C92" s="25"/>
      <c r="D92" s="45">
        <v>-235204</v>
      </c>
      <c r="E92" s="25"/>
      <c r="F92" s="45">
        <v>-29</v>
      </c>
      <c r="G92" s="25"/>
      <c r="H92" s="45">
        <v>-235204</v>
      </c>
    </row>
    <row r="93" spans="1:16" ht="18.600000000000001" hidden="1" customHeight="1" x14ac:dyDescent="0.25">
      <c r="A93" s="13" t="s">
        <v>178</v>
      </c>
      <c r="B93" s="45"/>
      <c r="C93" s="25"/>
      <c r="D93" s="45">
        <v>0</v>
      </c>
      <c r="E93" s="25"/>
      <c r="F93" s="45"/>
      <c r="G93" s="25"/>
      <c r="H93" s="45">
        <v>0</v>
      </c>
    </row>
    <row r="94" spans="1:16" ht="18.600000000000001" customHeight="1" x14ac:dyDescent="0.25">
      <c r="A94" s="13" t="s">
        <v>179</v>
      </c>
      <c r="B94" s="45">
        <v>-138326</v>
      </c>
      <c r="C94" s="25"/>
      <c r="D94" s="45">
        <v>-101286</v>
      </c>
      <c r="E94" s="25"/>
      <c r="F94" s="45">
        <v>-64282</v>
      </c>
      <c r="G94" s="25"/>
      <c r="H94" s="45">
        <v>-58367</v>
      </c>
    </row>
    <row r="95" spans="1:16" ht="18.600000000000001" customHeight="1" x14ac:dyDescent="0.25">
      <c r="A95" s="10" t="s">
        <v>180</v>
      </c>
      <c r="B95" s="37">
        <f>SUM(B81:B94)</f>
        <v>276970</v>
      </c>
      <c r="C95" s="26"/>
      <c r="D95" s="37">
        <f>SUM(D81:D94)</f>
        <v>-150218</v>
      </c>
      <c r="E95" s="26"/>
      <c r="F95" s="37">
        <f>SUM(F81:F94)</f>
        <v>587919</v>
      </c>
      <c r="G95" s="26"/>
      <c r="H95" s="37">
        <f>SUM(H81:H94)</f>
        <v>1552311</v>
      </c>
      <c r="J95" s="39"/>
      <c r="L95" s="39"/>
      <c r="N95" s="39"/>
      <c r="P95" s="39"/>
    </row>
    <row r="96" spans="1:16" ht="19.5" customHeight="1" x14ac:dyDescent="0.25">
      <c r="A96" s="10"/>
      <c r="B96" s="24"/>
      <c r="C96" s="26"/>
      <c r="D96" s="24"/>
      <c r="E96" s="26"/>
      <c r="F96" s="27"/>
      <c r="G96" s="26"/>
      <c r="H96" s="27"/>
    </row>
    <row r="97" spans="1:16" ht="19.5" customHeight="1" x14ac:dyDescent="0.25">
      <c r="A97" s="13" t="s">
        <v>260</v>
      </c>
      <c r="B97" s="45"/>
      <c r="C97" s="25"/>
      <c r="D97" s="45"/>
      <c r="E97" s="25"/>
      <c r="F97" s="45"/>
      <c r="G97" s="25"/>
      <c r="H97" s="45"/>
    </row>
    <row r="98" spans="1:16" ht="19.5" customHeight="1" x14ac:dyDescent="0.25">
      <c r="A98" s="13" t="s">
        <v>181</v>
      </c>
      <c r="B98" s="45">
        <f>B95+B78+B47</f>
        <v>237980</v>
      </c>
      <c r="C98" s="25">
        <v>0</v>
      </c>
      <c r="D98" s="45">
        <v>-1374433</v>
      </c>
      <c r="E98" s="25">
        <v>0</v>
      </c>
      <c r="F98" s="45">
        <v>91762</v>
      </c>
      <c r="G98" s="25">
        <v>0</v>
      </c>
      <c r="H98" s="45">
        <f>H95+H78+H47</f>
        <v>-37720</v>
      </c>
    </row>
    <row r="99" spans="1:16" ht="18.600000000000001" customHeight="1" x14ac:dyDescent="0.25">
      <c r="A99" s="13" t="s">
        <v>182</v>
      </c>
      <c r="B99" s="45">
        <v>-6206</v>
      </c>
      <c r="C99" s="25"/>
      <c r="D99" s="45">
        <v>32063</v>
      </c>
      <c r="E99" s="25"/>
      <c r="F99" s="45">
        <v>0</v>
      </c>
      <c r="G99" s="25"/>
      <c r="H99" s="45">
        <v>0</v>
      </c>
    </row>
    <row r="100" spans="1:16" ht="17.100000000000001" customHeight="1" x14ac:dyDescent="0.25">
      <c r="A100" s="10" t="s">
        <v>261</v>
      </c>
      <c r="B100" s="111">
        <f>SUM(B98:B99)</f>
        <v>231774</v>
      </c>
      <c r="C100" s="25">
        <v>0</v>
      </c>
      <c r="D100" s="111">
        <f>SUM(D98:D99)</f>
        <v>-1342370</v>
      </c>
      <c r="E100" s="25">
        <v>0</v>
      </c>
      <c r="F100" s="111">
        <f>SUM(F98:F99)</f>
        <v>91762</v>
      </c>
      <c r="G100" s="25">
        <v>0</v>
      </c>
      <c r="H100" s="69">
        <f>SUM(H98:H99)</f>
        <v>-37720</v>
      </c>
    </row>
    <row r="101" spans="1:16" ht="17.100000000000001" customHeight="1" x14ac:dyDescent="0.25">
      <c r="A101" s="4" t="s">
        <v>183</v>
      </c>
      <c r="B101" s="31">
        <f>+'BS2-4'!H11</f>
        <v>1093663</v>
      </c>
      <c r="C101" s="25"/>
      <c r="D101" s="31">
        <v>2528766</v>
      </c>
      <c r="E101" s="25"/>
      <c r="F101" s="31">
        <f>+'BS2-4'!L11</f>
        <v>360766</v>
      </c>
      <c r="G101" s="25"/>
      <c r="H101" s="31">
        <v>359869</v>
      </c>
    </row>
    <row r="102" spans="1:16" ht="17.100000000000001" customHeight="1" thickBot="1" x14ac:dyDescent="0.3">
      <c r="A102" s="10" t="s">
        <v>272</v>
      </c>
      <c r="B102" s="112">
        <f>SUM(B100:B101)</f>
        <v>1325437</v>
      </c>
      <c r="C102" s="26"/>
      <c r="D102" s="29">
        <f>SUM(D100:D101)</f>
        <v>1186396</v>
      </c>
      <c r="E102" s="26"/>
      <c r="F102" s="112">
        <f>SUM(F100:F101)</f>
        <v>452528</v>
      </c>
      <c r="G102" s="26"/>
      <c r="H102" s="29">
        <f>SUM(H100:H101)</f>
        <v>322149</v>
      </c>
      <c r="J102" s="39"/>
      <c r="L102" s="39"/>
      <c r="N102" s="39"/>
      <c r="O102" s="39"/>
      <c r="P102" s="39"/>
    </row>
    <row r="103" spans="1:16" ht="12" customHeight="1" thickTop="1" x14ac:dyDescent="0.25">
      <c r="A103" s="3"/>
      <c r="B103" s="46"/>
      <c r="C103" s="47"/>
      <c r="D103" s="46"/>
      <c r="E103" s="47"/>
      <c r="F103" s="46"/>
      <c r="G103" s="26"/>
      <c r="H103" s="46"/>
    </row>
    <row r="104" spans="1:16" ht="15" customHeight="1" x14ac:dyDescent="0.25">
      <c r="A104" s="3"/>
      <c r="B104" s="153"/>
      <c r="D104" s="39"/>
      <c r="F104" s="39"/>
      <c r="H104" s="39"/>
    </row>
    <row r="105" spans="1:16" ht="18.600000000000001" customHeight="1" x14ac:dyDescent="0.3">
      <c r="A105" s="17" t="s">
        <v>208</v>
      </c>
      <c r="B105" s="43"/>
      <c r="C105" s="26"/>
      <c r="D105" s="43"/>
      <c r="E105" s="26"/>
      <c r="F105" s="27"/>
      <c r="G105" s="26"/>
      <c r="H105" s="27"/>
    </row>
    <row r="106" spans="1:16" ht="18.600000000000001" customHeight="1" x14ac:dyDescent="0.25">
      <c r="A106" s="4" t="s">
        <v>211</v>
      </c>
      <c r="B106" s="141">
        <v>0</v>
      </c>
      <c r="C106" s="25"/>
      <c r="D106" s="141">
        <v>633793</v>
      </c>
      <c r="E106" s="25"/>
      <c r="F106" s="28">
        <v>0</v>
      </c>
      <c r="G106" s="25"/>
      <c r="H106" s="28">
        <v>0</v>
      </c>
    </row>
    <row r="107" spans="1:16" ht="18" customHeight="1" x14ac:dyDescent="0.25">
      <c r="A107" s="4" t="s">
        <v>209</v>
      </c>
      <c r="B107" s="4"/>
      <c r="D107" s="4"/>
    </row>
    <row r="108" spans="1:16" ht="18" customHeight="1" x14ac:dyDescent="0.25">
      <c r="A108" s="4" t="s">
        <v>210</v>
      </c>
      <c r="B108" s="31">
        <v>-19016</v>
      </c>
      <c r="D108" s="31">
        <v>36923</v>
      </c>
      <c r="F108" s="31">
        <v>0</v>
      </c>
      <c r="H108" s="31">
        <v>211</v>
      </c>
    </row>
    <row r="109" spans="1:16" ht="18" hidden="1" customHeight="1" x14ac:dyDescent="0.25">
      <c r="A109" s="4" t="s">
        <v>258</v>
      </c>
      <c r="B109" s="31"/>
      <c r="D109" s="31"/>
      <c r="F109" s="31"/>
      <c r="H109" s="31"/>
    </row>
    <row r="110" spans="1:16" ht="18" hidden="1" customHeight="1" x14ac:dyDescent="0.25">
      <c r="A110" s="4" t="s">
        <v>259</v>
      </c>
      <c r="B110" s="31"/>
      <c r="D110" s="31"/>
      <c r="F110" s="30"/>
      <c r="G110" s="25"/>
      <c r="H110" s="30"/>
    </row>
    <row r="111" spans="1:16" ht="18" customHeight="1" x14ac:dyDescent="0.25">
      <c r="A111" s="4" t="s">
        <v>187</v>
      </c>
      <c r="B111" s="31">
        <v>5073</v>
      </c>
      <c r="D111" s="31">
        <v>-1509</v>
      </c>
      <c r="F111" s="30">
        <v>0</v>
      </c>
      <c r="G111" s="25"/>
      <c r="H111" s="30">
        <v>0</v>
      </c>
    </row>
    <row r="112" spans="1:16" ht="18" customHeight="1" x14ac:dyDescent="0.25">
      <c r="A112" s="4" t="s">
        <v>188</v>
      </c>
      <c r="B112" s="31">
        <v>100</v>
      </c>
      <c r="D112" s="31">
        <v>10</v>
      </c>
      <c r="F112" s="30">
        <v>0</v>
      </c>
      <c r="G112" s="25"/>
      <c r="H112" s="30">
        <v>0</v>
      </c>
    </row>
    <row r="113" spans="1:9" ht="18" customHeight="1" x14ac:dyDescent="0.25">
      <c r="A113" s="4" t="s">
        <v>243</v>
      </c>
      <c r="B113" s="78"/>
      <c r="D113" s="78"/>
      <c r="E113" s="25"/>
      <c r="F113" s="78"/>
      <c r="G113" s="25"/>
      <c r="H113" s="78"/>
    </row>
    <row r="114" spans="1:9" s="157" customFormat="1" ht="18" customHeight="1" x14ac:dyDescent="0.25">
      <c r="A114" s="4" t="s">
        <v>242</v>
      </c>
      <c r="B114" s="30">
        <v>8476</v>
      </c>
      <c r="C114" s="4"/>
      <c r="D114" s="30">
        <v>0</v>
      </c>
      <c r="E114" s="25"/>
      <c r="F114" s="30">
        <v>0</v>
      </c>
      <c r="G114" s="25"/>
      <c r="H114" s="30">
        <v>0</v>
      </c>
    </row>
    <row r="115" spans="1:9" s="157" customFormat="1" ht="18" customHeight="1" x14ac:dyDescent="0.25">
      <c r="A115" s="4" t="s">
        <v>279</v>
      </c>
      <c r="B115" s="30">
        <v>662662</v>
      </c>
      <c r="C115" s="4"/>
      <c r="D115" s="30">
        <v>0</v>
      </c>
      <c r="E115" s="25"/>
      <c r="F115" s="30">
        <v>0</v>
      </c>
      <c r="G115" s="25"/>
      <c r="H115" s="30">
        <v>0</v>
      </c>
      <c r="I115" s="4"/>
    </row>
    <row r="116" spans="1:9" ht="18" hidden="1" customHeight="1" x14ac:dyDescent="0.25">
      <c r="A116" s="4" t="s">
        <v>211</v>
      </c>
      <c r="B116" s="31"/>
      <c r="D116" s="31">
        <v>0</v>
      </c>
      <c r="F116" s="31"/>
      <c r="H116" s="31">
        <v>0</v>
      </c>
    </row>
    <row r="117" spans="1:9" ht="18" hidden="1" customHeight="1" x14ac:dyDescent="0.25">
      <c r="A117" s="4" t="s">
        <v>251</v>
      </c>
      <c r="B117" s="31"/>
      <c r="D117" s="31">
        <v>0</v>
      </c>
      <c r="F117" s="31"/>
      <c r="H117" s="31">
        <v>0</v>
      </c>
    </row>
    <row r="118" spans="1:9" s="157" customFormat="1" ht="18" customHeight="1" x14ac:dyDescent="0.25">
      <c r="A118" s="4" t="s">
        <v>192</v>
      </c>
      <c r="B118" s="30">
        <v>-26777</v>
      </c>
      <c r="C118" s="4"/>
      <c r="D118" s="30">
        <v>16265</v>
      </c>
      <c r="E118" s="25"/>
      <c r="F118" s="30">
        <v>0</v>
      </c>
      <c r="G118" s="25"/>
      <c r="H118" s="30">
        <v>0</v>
      </c>
    </row>
    <row r="119" spans="1:9" ht="18" customHeight="1" x14ac:dyDescent="0.25">
      <c r="A119" s="4" t="s">
        <v>193</v>
      </c>
      <c r="B119" s="30">
        <v>-25256</v>
      </c>
      <c r="D119" s="30">
        <v>15820</v>
      </c>
      <c r="E119" s="25"/>
      <c r="F119" s="30">
        <v>0</v>
      </c>
      <c r="G119" s="25"/>
      <c r="H119" s="30">
        <v>0</v>
      </c>
    </row>
    <row r="120" spans="1:9" ht="18" hidden="1" customHeight="1" x14ac:dyDescent="0.25">
      <c r="A120" s="4" t="s">
        <v>235</v>
      </c>
      <c r="B120" s="30"/>
      <c r="D120" s="30"/>
      <c r="E120" s="25"/>
      <c r="F120" s="30"/>
      <c r="G120" s="25"/>
      <c r="H120" s="30"/>
    </row>
    <row r="121" spans="1:9" ht="18" hidden="1" customHeight="1" x14ac:dyDescent="0.25">
      <c r="A121" s="4" t="s">
        <v>234</v>
      </c>
      <c r="B121" s="30">
        <v>0</v>
      </c>
      <c r="D121" s="30">
        <v>-1509</v>
      </c>
      <c r="E121" s="25"/>
      <c r="F121" s="30">
        <v>0</v>
      </c>
      <c r="G121" s="25"/>
      <c r="H121" s="30">
        <v>0</v>
      </c>
    </row>
    <row r="122" spans="1:9" ht="18" hidden="1" customHeight="1" x14ac:dyDescent="0.25">
      <c r="A122" s="4" t="s">
        <v>184</v>
      </c>
      <c r="B122" s="4"/>
      <c r="D122" s="4"/>
    </row>
    <row r="123" spans="1:9" ht="18" hidden="1" customHeight="1" x14ac:dyDescent="0.25">
      <c r="A123" s="4" t="s">
        <v>185</v>
      </c>
      <c r="B123" s="78"/>
      <c r="D123" s="78"/>
      <c r="F123" s="78"/>
      <c r="H123" s="78"/>
    </row>
    <row r="124" spans="1:9" ht="18" hidden="1" customHeight="1" x14ac:dyDescent="0.25">
      <c r="A124" s="4" t="s">
        <v>186</v>
      </c>
      <c r="B124" s="70">
        <v>0</v>
      </c>
      <c r="D124" s="70">
        <v>0</v>
      </c>
      <c r="F124" s="70">
        <v>0</v>
      </c>
      <c r="H124" s="70">
        <v>0</v>
      </c>
    </row>
    <row r="125" spans="1:9" ht="18" hidden="1" customHeight="1" x14ac:dyDescent="0.25">
      <c r="A125" s="4" t="s">
        <v>187</v>
      </c>
      <c r="B125" s="31">
        <v>0</v>
      </c>
      <c r="D125" s="31">
        <v>0</v>
      </c>
      <c r="F125" s="31">
        <v>0</v>
      </c>
      <c r="H125" s="31">
        <v>0</v>
      </c>
    </row>
    <row r="126" spans="1:9" ht="20.25" hidden="1" customHeight="1" x14ac:dyDescent="0.25">
      <c r="A126" s="4" t="s">
        <v>188</v>
      </c>
      <c r="B126" s="31">
        <v>0</v>
      </c>
      <c r="D126" s="31">
        <v>10</v>
      </c>
      <c r="F126" s="31">
        <v>0</v>
      </c>
      <c r="H126" s="31">
        <v>0</v>
      </c>
    </row>
    <row r="127" spans="1:9" ht="20.25" hidden="1" customHeight="1" x14ac:dyDescent="0.25">
      <c r="A127" s="4" t="s">
        <v>189</v>
      </c>
      <c r="B127" s="4"/>
      <c r="D127" s="4"/>
    </row>
    <row r="128" spans="1:9" ht="20.25" hidden="1" customHeight="1" x14ac:dyDescent="0.25">
      <c r="A128" s="154" t="s">
        <v>190</v>
      </c>
      <c r="B128" s="78">
        <v>0</v>
      </c>
      <c r="C128" s="77"/>
      <c r="D128" s="78">
        <v>0</v>
      </c>
      <c r="E128" s="77"/>
      <c r="F128" s="78">
        <v>0</v>
      </c>
      <c r="G128" s="77"/>
      <c r="H128" s="78">
        <v>0</v>
      </c>
    </row>
    <row r="129" spans="1:8" ht="20.25" hidden="1" customHeight="1" x14ac:dyDescent="0.25">
      <c r="A129" s="4" t="s">
        <v>191</v>
      </c>
      <c r="B129" s="78"/>
      <c r="C129" s="77"/>
      <c r="D129" s="78"/>
      <c r="E129" s="77"/>
      <c r="F129" s="78"/>
      <c r="G129" s="77"/>
      <c r="H129" s="78"/>
    </row>
    <row r="130" spans="1:8" ht="20.25" customHeight="1" x14ac:dyDescent="0.25">
      <c r="B130" s="4"/>
      <c r="D130" s="4"/>
    </row>
  </sheetData>
  <mergeCells count="18">
    <mergeCell ref="B9:H9"/>
    <mergeCell ref="B55:D55"/>
    <mergeCell ref="F55:H55"/>
    <mergeCell ref="B57:H57"/>
    <mergeCell ref="B54:D54"/>
    <mergeCell ref="F54:H54"/>
    <mergeCell ref="B52:D52"/>
    <mergeCell ref="B53:D53"/>
    <mergeCell ref="F53:H53"/>
    <mergeCell ref="F52:H52"/>
    <mergeCell ref="B7:D7"/>
    <mergeCell ref="F7:H7"/>
    <mergeCell ref="B4:D4"/>
    <mergeCell ref="F4:H4"/>
    <mergeCell ref="B5:D5"/>
    <mergeCell ref="F5:H5"/>
    <mergeCell ref="B6:D6"/>
    <mergeCell ref="F6:H6"/>
  </mergeCells>
  <phoneticPr fontId="0" type="noConversion"/>
  <pageMargins left="0.7" right="0.7" top="0.48" bottom="0.5" header="0.5" footer="0.5"/>
  <pageSetup paperSize="9" scale="71" firstPageNumber="13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8" max="7" man="1"/>
  </rowBreaks>
  <customProperties>
    <customPr name="KSheetIndex" r:id="rId2"/>
  </customProperties>
  <ignoredErrors>
    <ignoredError sqref="B103:H105 B101:C101 E101 F101:G101 B102:C102 E102:H102" formula="1"/>
  </ignoredError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D34F5-34C2-4C96-97B5-41E1BB929A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4679EA-5C98-4B60-B5AF-462B7F3C01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BS2-4</vt:lpstr>
      <vt:lpstr>PL6-7 (3 เดือน)</vt:lpstr>
      <vt:lpstr>PL8-9 (9 เดือน)</vt:lpstr>
      <vt:lpstr>CH-Conso7</vt:lpstr>
      <vt:lpstr>CH-Conso8</vt:lpstr>
      <vt:lpstr>CH-Separate9</vt:lpstr>
      <vt:lpstr>CH-Separate10</vt:lpstr>
      <vt:lpstr>Cash flow11-12</vt:lpstr>
      <vt:lpstr>'BS2-4'!Print_Area</vt:lpstr>
      <vt:lpstr>'Cash flow11-12'!Print_Area</vt:lpstr>
      <vt:lpstr>'CH-Conso7'!Print_Area</vt:lpstr>
      <vt:lpstr>'CH-Conso8'!Print_Area</vt:lpstr>
      <vt:lpstr>'CH-Separate10'!Print_Area</vt:lpstr>
      <vt:lpstr>'CH-Separate9'!Print_Area</vt:lpstr>
      <vt:lpstr>'PL6-7 (3 เดือน)'!Print_Area</vt:lpstr>
      <vt:lpstr>'PL8-9 (9 เดือน)'!Print_Area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SEREN_Yaowaluk Banyennjam&lt;ACC&amp;FIN&gt;</cp:lastModifiedBy>
  <cp:revision/>
  <cp:lastPrinted>2024-11-11T06:11:49Z</cp:lastPrinted>
  <dcterms:created xsi:type="dcterms:W3CDTF">2006-01-06T08:39:44Z</dcterms:created>
  <dcterms:modified xsi:type="dcterms:W3CDTF">2024-11-12T03:09:21Z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