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h9FYuQ4nKOx9nHlVIk-ufvGo0zTwGDTZ\G.Health Q3'67\HEALTH\FS - ส่งลูกค้า\TH\"/>
    </mc:Choice>
  </mc:AlternateContent>
  <xr:revisionPtr revIDLastSave="0" documentId="13_ncr:1_{93A53F5C-2DE2-43BF-BD4F-C9694FBE884B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" sheetId="84" r:id="rId2"/>
    <sheet name="PL9M" sheetId="72" r:id="rId3"/>
    <sheet name="CH CONSO" sheetId="76" r:id="rId4"/>
    <sheet name="CH SEP" sheetId="83" r:id="rId5"/>
    <sheet name="CASH FLOW" sheetId="80" r:id="rId6"/>
  </sheets>
  <definedNames>
    <definedName name="_xlnm.Print_Area" localSheetId="0">'BS '!$A$1:$L$79</definedName>
    <definedName name="_xlnm.Print_Area" localSheetId="5">'CASH FLOW'!$A$1:$L$85</definedName>
    <definedName name="_xlnm.Print_Area" localSheetId="3">'CH CONSO'!$A$1:$S$26</definedName>
    <definedName name="_xlnm.Print_Area" localSheetId="4">'CH SEP'!$A$1:$O$22</definedName>
    <definedName name="_xlnm.Print_Area" localSheetId="1">PL3M!$A$1:$N$56</definedName>
    <definedName name="_xlnm.Print_Area" localSheetId="2">PL9M!$A$1:$L$57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76" l="1"/>
  <c r="O16" i="76"/>
  <c r="F13" i="72"/>
  <c r="F22" i="84"/>
  <c r="J48" i="72" l="1"/>
  <c r="F48" i="72"/>
  <c r="F23" i="72"/>
  <c r="F47" i="84"/>
  <c r="F13" i="84"/>
  <c r="E18" i="76" l="1"/>
  <c r="F20" i="75" l="1"/>
  <c r="J32" i="75" l="1"/>
  <c r="J54" i="75" l="1"/>
  <c r="J20" i="75"/>
  <c r="R26" i="84" l="1"/>
  <c r="F61" i="75" l="1"/>
  <c r="F54" i="75"/>
  <c r="F32" i="75"/>
  <c r="L13" i="72" l="1"/>
  <c r="J22" i="84" l="1"/>
  <c r="J76" i="75" l="1"/>
  <c r="J78" i="75" s="1"/>
  <c r="J61" i="75" l="1"/>
  <c r="J33" i="75"/>
  <c r="F80" i="80"/>
  <c r="O19" i="83"/>
  <c r="O23" i="76"/>
  <c r="S23" i="76" s="1"/>
  <c r="O22" i="76"/>
  <c r="S22" i="76" s="1"/>
  <c r="O20" i="76"/>
  <c r="S20" i="76" s="1"/>
  <c r="H13" i="84"/>
  <c r="J23" i="72"/>
  <c r="J62" i="75" l="1"/>
  <c r="L71" i="80"/>
  <c r="J71" i="80"/>
  <c r="H71" i="80"/>
  <c r="F71" i="80"/>
  <c r="K15" i="83"/>
  <c r="H22" i="84"/>
  <c r="F26" i="84"/>
  <c r="F28" i="84" s="1"/>
  <c r="L23" i="72"/>
  <c r="H23" i="72"/>
  <c r="Q18" i="76"/>
  <c r="J80" i="80" l="1"/>
  <c r="L22" i="84" l="1"/>
  <c r="L13" i="84"/>
  <c r="A36" i="84"/>
  <c r="J13" i="84"/>
  <c r="J26" i="84" s="1"/>
  <c r="J28" i="84" s="1"/>
  <c r="L26" i="84" l="1"/>
  <c r="L28" i="84" s="1"/>
  <c r="L32" i="84" s="1"/>
  <c r="L48" i="84" s="1"/>
  <c r="L46" i="84" s="1"/>
  <c r="H26" i="84"/>
  <c r="J43" i="84"/>
  <c r="J41" i="84" s="1"/>
  <c r="J55" i="84" s="1"/>
  <c r="F43" i="84"/>
  <c r="H28" i="84" l="1"/>
  <c r="H32" i="84" s="1"/>
  <c r="H48" i="84" s="1"/>
  <c r="H46" i="84" s="1"/>
  <c r="F41" i="84"/>
  <c r="F55" i="84" s="1"/>
  <c r="L43" i="84"/>
  <c r="L41" i="84" s="1"/>
  <c r="L55" i="84" s="1"/>
  <c r="J32" i="84"/>
  <c r="J48" i="84" s="1"/>
  <c r="J46" i="84" s="1"/>
  <c r="F32" i="84"/>
  <c r="F48" i="84" s="1"/>
  <c r="F46" i="84" s="1"/>
  <c r="J51" i="84"/>
  <c r="H43" i="84" l="1"/>
  <c r="H41" i="84" s="1"/>
  <c r="F51" i="84"/>
  <c r="L51" i="84"/>
  <c r="H55" i="84" l="1"/>
  <c r="H51" i="84"/>
  <c r="G18" i="76"/>
  <c r="O15" i="76" l="1"/>
  <c r="S15" i="76" s="1"/>
  <c r="I18" i="76" l="1"/>
  <c r="K18" i="76"/>
  <c r="F76" i="75"/>
  <c r="F78" i="75" s="1"/>
  <c r="K25" i="76" l="1"/>
  <c r="I25" i="76"/>
  <c r="G25" i="76"/>
  <c r="E25" i="76"/>
  <c r="L54" i="75" l="1"/>
  <c r="H54" i="75"/>
  <c r="S16" i="76" l="1"/>
  <c r="F27" i="72"/>
  <c r="O13" i="83" l="1"/>
  <c r="E15" i="83"/>
  <c r="G15" i="83"/>
  <c r="I15" i="83"/>
  <c r="O17" i="83" l="1"/>
  <c r="O13" i="76"/>
  <c r="S13" i="76" s="1"/>
  <c r="O11" i="83"/>
  <c r="H51" i="80" l="1"/>
  <c r="L51" i="80" s="1"/>
  <c r="F51" i="80"/>
  <c r="J51" i="80" s="1"/>
  <c r="J6" i="80" l="1"/>
  <c r="L6" i="80" l="1"/>
  <c r="A3" i="83" l="1"/>
  <c r="F15" i="83"/>
  <c r="H15" i="83"/>
  <c r="J15" i="83"/>
  <c r="L15" i="83"/>
  <c r="N15" i="83"/>
  <c r="F18" i="76" l="1"/>
  <c r="H18" i="76"/>
  <c r="J18" i="76"/>
  <c r="L18" i="76"/>
  <c r="N18" i="76"/>
  <c r="P18" i="76"/>
  <c r="R18" i="76"/>
  <c r="Q24" i="76"/>
  <c r="Q25" i="76" s="1"/>
  <c r="H40" i="72" l="1"/>
  <c r="F40" i="72"/>
  <c r="L6" i="72"/>
  <c r="L40" i="72" s="1"/>
  <c r="J6" i="72"/>
  <c r="J40" i="72" s="1"/>
  <c r="H76" i="75"/>
  <c r="A36" i="75"/>
  <c r="F29" i="72" l="1"/>
  <c r="F33" i="72" s="1"/>
  <c r="F39" i="80"/>
  <c r="J13" i="72"/>
  <c r="J27" i="72" s="1"/>
  <c r="J29" i="72" s="1"/>
  <c r="G21" i="83" l="1"/>
  <c r="K21" i="83" l="1"/>
  <c r="I21" i="83"/>
  <c r="E21" i="83"/>
  <c r="H48" i="72" l="1"/>
  <c r="F44" i="80" l="1"/>
  <c r="L76" i="75"/>
  <c r="L78" i="75" s="1"/>
  <c r="H78" i="75"/>
  <c r="J39" i="80" l="1"/>
  <c r="J44" i="80" s="1"/>
  <c r="J81" i="80" l="1"/>
  <c r="J79" i="75"/>
  <c r="A37" i="72" l="1"/>
  <c r="L80" i="80" l="1"/>
  <c r="A3" i="80" l="1"/>
  <c r="A48" i="80" s="1"/>
  <c r="H32" i="75" l="1"/>
  <c r="L20" i="75"/>
  <c r="H20" i="75"/>
  <c r="H33" i="75" l="1"/>
  <c r="H80" i="80" l="1"/>
  <c r="J39" i="76"/>
  <c r="J41" i="76" s="1"/>
  <c r="H13" i="72" l="1"/>
  <c r="H27" i="72" s="1"/>
  <c r="J44" i="72" l="1"/>
  <c r="J42" i="72" s="1"/>
  <c r="J52" i="72" s="1"/>
  <c r="H39" i="80"/>
  <c r="J84" i="80" l="1"/>
  <c r="H44" i="80"/>
  <c r="J33" i="72"/>
  <c r="J49" i="72" s="1"/>
  <c r="H29" i="72"/>
  <c r="H44" i="72" s="1"/>
  <c r="L32" i="75"/>
  <c r="H42" i="72" l="1"/>
  <c r="H33" i="72"/>
  <c r="H49" i="72" s="1"/>
  <c r="F33" i="75"/>
  <c r="H81" i="80" l="1"/>
  <c r="H84" i="80" s="1"/>
  <c r="L27" i="72"/>
  <c r="L39" i="80" l="1"/>
  <c r="H61" i="75"/>
  <c r="A37" i="75"/>
  <c r="L29" i="72" l="1"/>
  <c r="L33" i="72" s="1"/>
  <c r="L49" i="72" s="1"/>
  <c r="L44" i="80"/>
  <c r="L81" i="80" l="1"/>
  <c r="L84" i="80" s="1"/>
  <c r="L61" i="75" l="1"/>
  <c r="F62" i="75"/>
  <c r="H62" i="75"/>
  <c r="H79" i="75" s="1"/>
  <c r="G50" i="75"/>
  <c r="L33" i="75"/>
  <c r="F79" i="75" l="1"/>
  <c r="L62" i="75"/>
  <c r="L79" i="75" l="1"/>
  <c r="F44" i="72" l="1"/>
  <c r="F42" i="72" s="1"/>
  <c r="F81" i="80"/>
  <c r="F84" i="80" s="1"/>
  <c r="L44" i="72"/>
  <c r="L42" i="72" s="1"/>
  <c r="L47" i="72"/>
  <c r="H52" i="72"/>
  <c r="H47" i="72"/>
  <c r="M24" i="76" s="1"/>
  <c r="J47" i="72"/>
  <c r="O14" i="83" l="1"/>
  <c r="O15" i="83" s="1"/>
  <c r="F49" i="72"/>
  <c r="F47" i="72" s="1"/>
  <c r="M18" i="76" s="1"/>
  <c r="O24" i="76"/>
  <c r="M25" i="76"/>
  <c r="F52" i="72"/>
  <c r="H56" i="72"/>
  <c r="J56" i="72"/>
  <c r="M15" i="83" l="1"/>
  <c r="O18" i="76"/>
  <c r="S24" i="76"/>
  <c r="O25" i="76"/>
  <c r="F56" i="72"/>
  <c r="L56" i="72"/>
  <c r="O20" i="83"/>
  <c r="L52" i="72"/>
  <c r="S17" i="76" l="1"/>
  <c r="S18" i="76" s="1"/>
  <c r="O21" i="83"/>
  <c r="M21" i="83"/>
  <c r="S25" i="76" l="1"/>
</calcChain>
</file>

<file path=xl/sharedStrings.xml><?xml version="1.0" encoding="utf-8"?>
<sst xmlns="http://schemas.openxmlformats.org/spreadsheetml/2006/main" count="366" uniqueCount="212">
  <si>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</si>
  <si>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</si>
  <si>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</si>
  <si>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</si>
  <si>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</si>
  <si>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</si>
  <si>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</si>
  <si>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</si>
  <si>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</si>
  <si>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</si>
  <si>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</si>
  <si>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</si>
  <si>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</si>
  <si>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</si>
  <si>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</si>
  <si>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</si>
  <si>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</si>
  <si>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</si>
  <si>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</si>
  <si>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</si>
  <si>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</si>
  <si>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</si>
  <si>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</si>
  <si>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</si>
  <si>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</si>
  <si>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</si>
  <si>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</si>
  <si>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</si>
  <si>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</si>
  <si>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</si>
  <si>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</si>
  <si>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</si>
  <si>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</si>
  <si>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</si>
  <si>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</si>
  <si>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</si>
  <si>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</si>
  <si>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</si>
  <si>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</si>
  <si>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</si>
  <si>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</si>
  <si>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</si>
  <si>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</si>
  <si>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</si>
  <si>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</si>
  <si>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</si>
  <si>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</si>
  <si>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</si>
  <si>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</si>
  <si>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</si>
  <si>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</si>
  <si>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</si>
  <si>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</si>
  <si>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</si>
  <si>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</si>
  <si>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</si>
  <si>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</si>
  <si>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</si>
  <si>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</si>
  <si>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</si>
  <si>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</si>
  <si>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</si>
  <si>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</si>
  <si>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</si>
  <si>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</si>
  <si>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</si>
  <si>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</si>
  <si>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</si>
  <si>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</si>
  <si>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</si>
  <si>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</si>
  <si>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</si>
  <si>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</si>
  <si>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</si>
  <si>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</si>
  <si>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</si>
  <si>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</si>
  <si>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</si>
  <si>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</si>
  <si>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</si>
  <si>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</si>
  <si>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</si>
  <si>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</si>
  <si>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</si>
  <si>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</si>
  <si>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</si>
  <si>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</si>
  <si>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</si>
  <si>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</si>
  <si>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</si>
  <si>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</si>
  <si>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</si>
  <si>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</si>
  <si>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</si>
  <si>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</si>
  <si>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</si>
  <si>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2566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</si>
  <si>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</si>
  <si>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</si>
  <si>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</si>
  <si>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</si>
  <si>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</si>
  <si>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</si>
  <si>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</si>
  <si>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</si>
  <si>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</si>
  <si>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</si>
  <si>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</si>
  <si>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</si>
  <si>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</si>
  <si>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</si>
  <si>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</si>
  <si>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สินค้าคงเหลือลดลง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</si>
  <si>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</si>
  <si>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</si>
  <si>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</si>
  <si>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</si>
  <si>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</si>
  <si>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31 ธันวาคม 2566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</si>
  <si>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</si>
  <si>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</si>
  <si>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</si>
  <si>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</si>
  <si>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- เงินรับล่วงหน้าค่าหุ้นสามัญ</t>
  </si>
  <si>
    <t>เงินรับล่วงหน้า</t>
  </si>
  <si>
    <t>ค่าหุ้นสามัญ</t>
  </si>
  <si>
    <t xml:space="preserve">เงินสดได้มาจาก (ใช้ไป) ในจากการดำเนินงาน </t>
  </si>
  <si>
    <t>เงินสดจ่ายชำระค่าหุ้นเพิ่มทุน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</si>
  <si>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</si>
  <si>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</si>
  <si>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</si>
  <si>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</si>
  <si>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</si>
  <si>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</si>
  <si>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2567</t>
  </si>
  <si>
    <t>กำไร (ขาดทุน) เบ็ดเสร็จอื่นรวมสำหรับงวด</t>
  </si>
  <si>
    <t>ยอดคงเหลือ ณ วันที่ 1 มกราคม 2566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</si>
  <si>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</si>
  <si>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</si>
  <si>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</si>
  <si>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</si>
  <si>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</si>
  <si>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 xml:space="preserve">ค่าตัดจำหน่ายสินทรัพย์ไม่มีตัวตน </t>
  </si>
  <si>
    <t>ค่าใช้จ่ายผลประโยชน์พนักงาน (กลับรายการ)</t>
  </si>
  <si>
    <t>2,4</t>
  </si>
  <si>
    <t>ขาดทุนจากการเปลี่ยนสัดส่วนเงินลงทุน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</si>
  <si>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</si>
  <si>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</si>
  <si>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ค่าเผื่อปรับลดมูลค่าสินค้าคงเหลือ (กลับรายการ)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</si>
  <si>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</si>
  <si>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</si>
  <si>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</si>
  <si>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</si>
  <si>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</si>
  <si>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</si>
  <si>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</si>
  <si>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</si>
  <si>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การด้อยค่าเงินลงทุนในบริษัทย่อย</t>
  </si>
  <si>
    <t>การด้อยค่าค่าความนิยม</t>
  </si>
  <si>
    <t>ขาดทุนจากการด้อยค่าความนิยม</t>
  </si>
  <si>
    <t>ขาดทุนจากการด้อยค่าเงินลงทุนในบริษัทย่อย</t>
  </si>
  <si>
    <t>เงินสดจ่ายเพื่อซื้อสินทรัพย์ไม่มีตัวตน</t>
  </si>
  <si>
    <t xml:space="preserve">ส่วนแบ่งกำไรจากเงินลงทุนในบริษัทร่วม       </t>
  </si>
  <si>
    <t>เงินสดรับจากการขายเงินลงทุนในกองทุนเปิด</t>
  </si>
  <si>
    <t>เงินสดจ่ายค่าซื้อเงินลงทุนในบริษัทร่วม</t>
  </si>
  <si>
    <t>เงินฝากธนาคารที่ติดภาระค้ำประกัน</t>
  </si>
  <si>
    <t>ตัดจำหน่ายภาษีเงินได้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</si>
  <si>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</si>
  <si>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</si>
  <si>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</si>
  <si>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</si>
  <si>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</si>
  <si>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</si>
  <si>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กำไรจากการจำหน่ายทรัพย์สิน</t>
  </si>
  <si>
    <t>ขาดทุนจากเงินลงทุนในบริษัทย่อยคืนทุน</t>
  </si>
  <si>
    <t>ลูกหนี้ค่าหุ้น</t>
  </si>
  <si>
    <t>ตัดเป็นค่าใช้จ่าย</t>
  </si>
  <si>
    <t>ขาดทุนจากการที่บริษัทย่อยลดทุนจดทะเบียน</t>
  </si>
  <si>
    <t>เงินสดรับจากเงินให้กู้ยืมระยะสั้นแก่กิจการที่เกี่ยวข้องกัน</t>
  </si>
  <si>
    <t>เงินสดรับคืนทุนจากการลดทุนจดทะเบียนบริษัทย่อย</t>
  </si>
  <si>
    <t>เงินสดจ่ายซื้อเงินลงทุนในบริษัทร่วม</t>
  </si>
  <si>
    <t>เงินสดรับคืนเงินลงทุนในกองทุนเปิด</t>
  </si>
  <si>
    <t>เงินสดรับจากการรับคืนค่าหุ้น</t>
  </si>
  <si>
    <t>เงินสดรับจากส่วนของผู้ถือหุ้นส่วนน้อย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</si>
  <si>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</si>
  <si>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</si>
  <si>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</si>
  <si>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</si>
  <si>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</si>
  <si>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</si>
  <si>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</si>
  <si>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</si>
  <si>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</si>
  <si>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</si>
  <si>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เงินสดรับจากการขายเงินลงทุนทั่วไป</t>
  </si>
  <si>
    <t>ขาดทุนก่อนค่าใช้จ่ายภาษีเงินได้</t>
  </si>
  <si>
    <t>ขาดทุน 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</si>
  <si>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</si>
  <si>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</si>
  <si>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 (บาท)</t>
  </si>
  <si>
    <t>ขาดทุนต่อหุ้น (บาท)</t>
  </si>
  <si>
    <t>ส่วนแบ่งกำไรในบริษัทร่วม</t>
  </si>
  <si>
    <t>ขาดทุน (กำไร) จากการขายเงินลงทุนในบริษัทร่วม</t>
  </si>
  <si>
    <t>ขาดทุนจากบริษัทย่อยเลิกกิจการ</t>
  </si>
  <si>
    <t>กำไรจากการเปลี่ยนแปลงมูลค่ายุติธรรมของหลักทรัพย์</t>
  </si>
  <si>
    <t>ขาดทุนจากการจำหน่ายส่วนปรับปรุงอาคารและอุปกรณ์</t>
  </si>
  <si>
    <t>ขาดทุนจากการเพิ่มและลดค่าเช่า</t>
  </si>
  <si>
    <t>ขาดทุนจากการเปลี่ยนแปลงสัญญา</t>
  </si>
  <si>
    <t>จ่ายภาษีเงินได้นิติบุคคล</t>
  </si>
  <si>
    <t xml:space="preserve">เงินสดสุทธิใช้ไปจากกิจกรรมดำเนินงาน </t>
  </si>
  <si>
    <t>เงินสดสุทธิได้มาจากกิจกรรมลงทุน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</si>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</sst>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90" fontId="2" fillId="0" borderId="5" xfId="1" applyNumberFormat="1" applyFont="1" applyFill="1" applyBorder="1"/>
    <xf numFmtId="187" fontId="2" fillId="0" borderId="5" xfId="1" applyFont="1" applyFill="1" applyBorder="1"/>
    <xf numFmtId="191" fontId="17" fillId="0" borderId="0" xfId="34" applyNumberFormat="1" applyFont="1" applyFill="1" applyAlignment="1"/>
    <xf numFmtId="188" fontId="2" fillId="0" borderId="0" xfId="0" applyNumberFormat="1" applyFont="1"/>
    <xf numFmtId="0" fontId="17" fillId="0" borderId="0" xfId="0" quotePrefix="1" applyFont="1"/>
    <xf numFmtId="187" fontId="17" fillId="0" borderId="0" xfId="1" applyFont="1"/>
    <xf numFmtId="43" fontId="17" fillId="0" borderId="0" xfId="0" applyNumberFormat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0" xfId="1" applyNumberFormat="1" applyFont="1"/>
    <xf numFmtId="190" fontId="2" fillId="0" borderId="0" xfId="1" applyNumberFormat="1" applyFont="1"/>
    <xf numFmtId="190" fontId="17" fillId="0" borderId="6" xfId="34" applyNumberFormat="1" applyFont="1" applyFill="1" applyBorder="1"/>
    <xf numFmtId="190" fontId="17" fillId="0" borderId="3" xfId="34" applyNumberFormat="1" applyFont="1" applyFill="1" applyBorder="1"/>
    <xf numFmtId="43" fontId="2" fillId="0" borderId="0" xfId="0" applyNumberFormat="1" applyFont="1"/>
    <xf numFmtId="199" fontId="17" fillId="0" borderId="0" xfId="5" applyNumberFormat="1" applyFont="1" applyFill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190" fontId="17" fillId="0" borderId="6" xfId="1" applyNumberFormat="1" applyFont="1" applyFill="1" applyBorder="1" applyAlignment="1">
      <alignment horizontal="center"/>
    </xf>
    <xf numFmtId="0" fontId="17" fillId="0" borderId="0" xfId="8" applyNumberFormat="1" applyFont="1" applyFill="1" applyBorder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1" fontId="2" fillId="0" borderId="0" xfId="17" applyNumberFormat="1" applyFont="1" applyAlignment="1">
      <alignment horizontal="center"/>
    </xf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190" fontId="17" fillId="0" borderId="0" xfId="17" applyNumberFormat="1" applyFont="1"/>
    <xf numFmtId="187" fontId="2" fillId="0" borderId="0" xfId="17" applyNumberFormat="1" applyFont="1" applyAlignment="1">
      <alignment horizontal="right"/>
    </xf>
    <xf numFmtId="190" fontId="17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9" fontId="2" fillId="0" borderId="0" xfId="47" applyFont="1" applyFill="1" applyAlignment="1">
      <alignment horizontal="center"/>
    </xf>
    <xf numFmtId="191" fontId="17" fillId="0" borderId="0" xfId="40" applyNumberFormat="1" applyFont="1"/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0" fontId="17" fillId="0" borderId="4" xfId="40" applyFont="1" applyBorder="1"/>
    <xf numFmtId="49" fontId="17" fillId="0" borderId="0" xfId="40" applyNumberFormat="1" applyFont="1"/>
    <xf numFmtId="191" fontId="2" fillId="0" borderId="0" xfId="40" applyNumberFormat="1" applyFont="1" applyAlignment="1">
      <alignment horizontal="right"/>
    </xf>
    <xf numFmtId="190" fontId="2" fillId="0" borderId="0" xfId="40" applyNumberFormat="1" applyFont="1"/>
    <xf numFmtId="187" fontId="2" fillId="0" borderId="0" xfId="40" applyNumberFormat="1" applyFont="1" applyAlignment="1">
      <alignment horizontal="right"/>
    </xf>
    <xf numFmtId="0" fontId="2" fillId="0" borderId="0" xfId="40" quotePrefix="1" applyFont="1"/>
    <xf numFmtId="187" fontId="17" fillId="0" borderId="0" xfId="40" applyNumberFormat="1" applyFont="1"/>
    <xf numFmtId="187" fontId="2" fillId="0" borderId="0" xfId="40" applyNumberFormat="1" applyFont="1"/>
    <xf numFmtId="0" fontId="2" fillId="0" borderId="0" xfId="40" applyFont="1" applyAlignment="1">
      <alignment horizontal="lef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34" applyNumberFormat="1" applyFont="1" applyFill="1" applyBorder="1"/>
    <xf numFmtId="43" fontId="2" fillId="0" borderId="0" xfId="34" applyFont="1" applyFill="1" applyBorder="1"/>
    <xf numFmtId="190" fontId="2" fillId="0" borderId="0" xfId="1" applyNumberFormat="1" applyFont="1" applyFill="1" applyBorder="1"/>
    <xf numFmtId="190" fontId="2" fillId="0" borderId="5" xfId="34" applyNumberFormat="1" applyFont="1" applyFill="1" applyBorder="1"/>
    <xf numFmtId="187" fontId="2" fillId="0" borderId="0" xfId="0" applyNumberFormat="1" applyFont="1" applyAlignment="1">
      <alignment horizontal="right"/>
    </xf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2" fillId="0" borderId="0" xfId="35" applyNumberFormat="1" applyFont="1" applyFill="1" applyBorder="1" applyAlignment="1">
      <alignment horizontal="center" vertical="top" wrapText="1"/>
    </xf>
    <xf numFmtId="190" fontId="17" fillId="0" borderId="5" xfId="35" applyNumberFormat="1" applyFont="1" applyFill="1" applyBorder="1" applyAlignment="1">
      <alignment horizontal="center" vertical="top" wrapText="1"/>
    </xf>
    <xf numFmtId="190" fontId="2" fillId="0" borderId="3" xfId="35" applyNumberFormat="1" applyFont="1" applyFill="1" applyBorder="1"/>
    <xf numFmtId="43" fontId="2" fillId="0" borderId="0" xfId="74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0" fontId="1" fillId="0" borderId="0" xfId="80"/>
    <xf numFmtId="0" fontId="2" fillId="0" borderId="0" xfId="80" applyFont="1"/>
    <xf numFmtId="0" fontId="2" fillId="0" borderId="0" xfId="80" quotePrefix="1" applyFont="1"/>
    <xf numFmtId="0" fontId="17" fillId="0" borderId="0" xfId="80" applyFont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78" applyNumberFormat="1" applyFont="1"/>
    <xf numFmtId="190" fontId="2" fillId="0" borderId="0" xfId="55" applyNumberFormat="1" applyFont="1"/>
    <xf numFmtId="190" fontId="2" fillId="0" borderId="0" xfId="53" applyNumberFormat="1" applyFont="1" applyFill="1"/>
    <xf numFmtId="190" fontId="2" fillId="0" borderId="0" xfId="79" applyNumberFormat="1" applyFont="1"/>
    <xf numFmtId="191" fontId="2" fillId="0" borderId="0" xfId="73" applyNumberFormat="1" applyFont="1"/>
    <xf numFmtId="190" fontId="2" fillId="0" borderId="0" xfId="50" applyNumberFormat="1" applyFont="1"/>
    <xf numFmtId="190" fontId="2" fillId="0" borderId="0" xfId="57" applyNumberFormat="1" applyFont="1"/>
    <xf numFmtId="190" fontId="2" fillId="0" borderId="0" xfId="56" applyNumberFormat="1" applyFont="1"/>
    <xf numFmtId="191" fontId="2" fillId="0" borderId="0" xfId="59" applyNumberFormat="1" applyFont="1"/>
    <xf numFmtId="192" fontId="2" fillId="0" borderId="0" xfId="86" applyNumberFormat="1" applyFont="1"/>
    <xf numFmtId="192" fontId="2" fillId="0" borderId="0" xfId="88" applyNumberFormat="1" applyFont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1" fontId="2" fillId="0" borderId="0" xfId="92" applyNumberFormat="1" applyFont="1"/>
    <xf numFmtId="191" fontId="2" fillId="0" borderId="0" xfId="99" applyNumberFormat="1" applyFont="1"/>
    <xf numFmtId="191" fontId="2" fillId="0" borderId="0" xfId="102" applyNumberFormat="1" applyFont="1"/>
    <xf numFmtId="190" fontId="2" fillId="0" borderId="0" xfId="1" applyNumberFormat="1" applyFont="1" applyFill="1" applyAlignment="1">
      <alignment wrapText="1"/>
    </xf>
    <xf numFmtId="190" fontId="17" fillId="0" borderId="0" xfId="5" applyNumberFormat="1" applyFont="1" applyFill="1" applyAlignment="1"/>
    <xf numFmtId="190" fontId="17" fillId="0" borderId="7" xfId="5" quotePrefix="1" applyNumberFormat="1" applyFont="1" applyFill="1" applyBorder="1" applyAlignment="1">
      <alignment horizontal="center"/>
    </xf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0" fontId="3" fillId="0" borderId="0" xfId="17" applyFont="1" applyAlignment="1">
      <alignment horizontal="center"/>
    </xf>
    <xf numFmtId="190" fontId="22" fillId="0" borderId="0" xfId="5" applyNumberFormat="1" applyFont="1" applyFill="1" applyBorder="1"/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8" fillId="0" borderId="0" xfId="17" applyFont="1"/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" fillId="0" borderId="0" xfId="1" quotePrefix="1" applyNumberFormat="1" applyFont="1" applyFill="1"/>
    <xf numFmtId="193" fontId="2" fillId="0" borderId="0" xfId="17" applyNumberFormat="1" applyFont="1" applyAlignment="1">
      <alignment horizontal="center"/>
    </xf>
    <xf numFmtId="43" fontId="2" fillId="0" borderId="0" xfId="17" applyNumberFormat="1" applyFont="1" applyAlignment="1">
      <alignment horizontal="center"/>
    </xf>
    <xf numFmtId="190" fontId="22" fillId="0" borderId="0" xfId="1" applyNumberFormat="1" applyFont="1" applyFill="1" applyAlignment="1">
      <alignment wrapText="1"/>
    </xf>
    <xf numFmtId="190" fontId="2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Alignment="1">
      <alignment horizontal="left"/>
    </xf>
    <xf numFmtId="190" fontId="2" fillId="0" borderId="5" xfId="8" applyNumberFormat="1" applyFont="1" applyFill="1" applyBorder="1"/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1CF4F982-3896-4497-B44D-922B9A81CC18}"/>
    <cellStyle name="Comma 106 3" xfId="48" xr:uid="{DC58E617-CCCC-4BD5-AFFD-8E0DF4C8CD2F}"/>
    <cellStyle name="Comma 15" xfId="3" xr:uid="{00000000-0005-0000-0000-000003000000}"/>
    <cellStyle name="Comma 15 2" xfId="36" xr:uid="{00000000-0005-0000-0000-000004000000}"/>
    <cellStyle name="Comma 15 2 2" xfId="68" xr:uid="{7FF08B85-B864-4B18-BD15-16737964D302}"/>
    <cellStyle name="Comma 15 3" xfId="49" xr:uid="{ABDDBCC3-7223-4169-B549-5D77DE264013}"/>
    <cellStyle name="Comma 2" xfId="4" xr:uid="{00000000-0005-0000-0000-000005000000}"/>
    <cellStyle name="Comma 2 2" xfId="5" xr:uid="{00000000-0005-0000-0000-000006000000}"/>
    <cellStyle name="Comma 2 2 2" xfId="51" xr:uid="{C8628838-AD5F-4B57-A2C3-B99005143E88}"/>
    <cellStyle name="Comma 2 3" xfId="37" xr:uid="{00000000-0005-0000-0000-000007000000}"/>
    <cellStyle name="Comma 2 3 2" xfId="69" xr:uid="{7370D84D-DB6A-44A0-B800-43A89C6B77E5}"/>
    <cellStyle name="Comma 2 5" xfId="6" xr:uid="{00000000-0005-0000-0000-000008000000}"/>
    <cellStyle name="Comma 2 5 2" xfId="38" xr:uid="{00000000-0005-0000-0000-000009000000}"/>
    <cellStyle name="Comma 2 5 2 2" xfId="70" xr:uid="{25C7932B-B890-46D8-96A6-2BDD474B77A9}"/>
    <cellStyle name="Comma 2 5 3" xfId="52" xr:uid="{AA65E92F-D318-4DA6-88BC-8F6D640688FF}"/>
    <cellStyle name="Comma 3" xfId="7" xr:uid="{00000000-0005-0000-0000-00000A000000}"/>
    <cellStyle name="Comma 3 2" xfId="39" xr:uid="{00000000-0005-0000-0000-00000B000000}"/>
    <cellStyle name="Comma 3 2 2" xfId="71" xr:uid="{9A9A9362-BDD0-4045-8E9B-D9F198CEA812}"/>
    <cellStyle name="Comma 4" xfId="8" xr:uid="{00000000-0005-0000-0000-00000C000000}"/>
    <cellStyle name="Comma 4 2" xfId="53" xr:uid="{F18E4BAD-AE69-40A7-BCB6-C67512326E95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10" xfId="79" xr:uid="{BF6D6CA5-399E-494D-8203-5E6D77BD80CA}"/>
    <cellStyle name="Normal 11" xfId="76" xr:uid="{30EC61F2-AEE5-432A-AA8F-E564BC0A7F26}"/>
    <cellStyle name="Normal 12" xfId="73" xr:uid="{42C01B3B-CCCB-41A4-BF61-31752CFBB098}"/>
    <cellStyle name="Normal 13" xfId="50" xr:uid="{88F853C4-0D82-480A-AED4-4F21E4697E25}"/>
    <cellStyle name="Normal 14" xfId="57" xr:uid="{F30B406A-7489-45F9-B277-61E556E3A69D}"/>
    <cellStyle name="Normal 15" xfId="54" xr:uid="{EAE60B8F-FE00-400E-9AD1-3BDDB8209E7D}"/>
    <cellStyle name="Normal 16" xfId="56" xr:uid="{5559B190-F18D-4F39-AA26-99DCE98BE791}"/>
    <cellStyle name="Normal 17" xfId="60" xr:uid="{2E81CB17-9C68-4C4F-A91A-AB314C366FAC}"/>
    <cellStyle name="Normal 18" xfId="75" xr:uid="{134C5751-6B46-4EFB-BBA8-DA49C5E168CA}"/>
    <cellStyle name="Normal 19" xfId="65" xr:uid="{09132128-6984-4DFA-8913-238A94F2DE42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20" xfId="59" xr:uid="{19467762-9485-448F-8687-710BB535EE58}"/>
    <cellStyle name="Normal 21" xfId="81" xr:uid="{29FC94E4-4500-4D6C-AC80-7B29F6730EB9}"/>
    <cellStyle name="Normal 22" xfId="82" xr:uid="{798641CB-49E3-4E66-8DC5-8529C4E45D95}"/>
    <cellStyle name="Normal 23" xfId="64" xr:uid="{CC7A53C6-A457-42EE-BAC8-A5CB0C631800}"/>
    <cellStyle name="Normal 24" xfId="83" xr:uid="{09F99DCD-7D21-4726-93A7-7EDC4FD1081D}"/>
    <cellStyle name="Normal 25" xfId="84" xr:uid="{F0B944CB-E9EE-4C18-A66C-D08B3F5603CF}"/>
    <cellStyle name="Normal 26" xfId="85" xr:uid="{7C7EEF26-BEF7-481F-B3E3-4988DE88AB91}"/>
    <cellStyle name="Normal 27" xfId="86" xr:uid="{13F552B3-AD89-4EE9-B9DD-914542B92E6E}"/>
    <cellStyle name="Normal 28" xfId="87" xr:uid="{ECB506B9-D8A3-4C73-80D6-0B2AA32DBDD6}"/>
    <cellStyle name="Normal 29" xfId="88" xr:uid="{8457DE67-65C3-4791-BC2E-C75E15216CFB}"/>
    <cellStyle name="Normal 3" xfId="58" xr:uid="{5D61BF76-10E4-4065-8718-2B0C9EF58778}"/>
    <cellStyle name="Normal 30" xfId="89" xr:uid="{418E61A6-3E15-4BF0-BB08-2350C0AFF121}"/>
    <cellStyle name="Normal 31" xfId="90" xr:uid="{BE4A0A99-7288-4E04-81FB-2EDF61730CBC}"/>
    <cellStyle name="Normal 32" xfId="91" xr:uid="{C2FF000E-EB57-4D48-84BF-4F303E81E11B}"/>
    <cellStyle name="Normal 33" xfId="92" xr:uid="{14E7285A-1EC9-4BD8-9AEA-96BB2910415F}"/>
    <cellStyle name="Normal 34" xfId="93" xr:uid="{C54DA873-DBCD-4A73-A3C4-27C2C38B1A29}"/>
    <cellStyle name="Normal 35" xfId="94" xr:uid="{9AD50B15-389C-4ED1-B241-60E6B9112B0E}"/>
    <cellStyle name="Normal 36" xfId="95" xr:uid="{AFBB87B9-A05E-48D8-9361-F64166D97D80}"/>
    <cellStyle name="Normal 37" xfId="96" xr:uid="{52363EAE-9DB8-4158-AE72-33FB26BE7FD6}"/>
    <cellStyle name="Normal 38" xfId="97" xr:uid="{CF5BF14C-9185-49E5-988F-794B31325612}"/>
    <cellStyle name="Normal 39" xfId="98" xr:uid="{0BEA24B6-5A55-4AB1-85B0-7088B44FC415}"/>
    <cellStyle name="Normal 4" xfId="20" xr:uid="{00000000-0005-0000-0000-00001B000000}"/>
    <cellStyle name="Normal 40" xfId="99" xr:uid="{0A1F608C-8772-416E-82AC-88A30C258169}"/>
    <cellStyle name="Normal 41" xfId="100" xr:uid="{6E611BA3-AA63-437B-9BA4-D58830C1039B}"/>
    <cellStyle name="Normal 42" xfId="101" xr:uid="{D9E25EEA-69EC-4C58-ABFC-DAB6314441D5}"/>
    <cellStyle name="Normal 43" xfId="102" xr:uid="{A4C80859-DE78-4143-A41F-1D9CEECB3FF5}"/>
    <cellStyle name="Normal 44" xfId="103" xr:uid="{A198BE94-2829-48CF-94C9-C5514DBB1F92}"/>
    <cellStyle name="Normal 45" xfId="104" xr:uid="{EDB76E1E-196E-4991-A22B-7EE243DAB4FC}"/>
    <cellStyle name="Normal 46" xfId="105" xr:uid="{D22D2DA8-7E9F-4F40-BCF3-D1E57777FB11}"/>
    <cellStyle name="Normal 47" xfId="106" xr:uid="{5E7A4E45-2BEB-4EDE-AB50-3822DC10AD83}"/>
    <cellStyle name="Normal 48" xfId="107" xr:uid="{05C4D537-6F79-4028-9CFC-69C85E2D4C32}"/>
    <cellStyle name="Normal 49" xfId="108" xr:uid="{BE701D6B-120C-4D79-84E9-9A221DC60E50}"/>
    <cellStyle name="Normal 5" xfId="80" xr:uid="{78E092E0-2A27-4FD1-AA9D-3D932C040B35}"/>
    <cellStyle name="Normal 50" xfId="109" xr:uid="{81F8AF84-714C-4600-9B01-DA10F9292D36}"/>
    <cellStyle name="Normal 51" xfId="110" xr:uid="{55EFAE91-27E5-47FB-8D52-1023CFECF47F}"/>
    <cellStyle name="Normal 52" xfId="111" xr:uid="{A0770141-C369-4BF0-AC58-3CAE261F84BF}"/>
    <cellStyle name="Normal 53" xfId="112" xr:uid="{6C24E369-1B65-4388-8C73-8AF31005148C}"/>
    <cellStyle name="Normal 6" xfId="77" xr:uid="{CBDDABC6-19DB-432B-BA29-FA4AD686760C}"/>
    <cellStyle name="Normal 7" xfId="78" xr:uid="{1AD574B5-C453-4979-8C83-1186DA424BF6}"/>
    <cellStyle name="Normal 8" xfId="55" xr:uid="{C383E155-94A9-4AD6-9C98-76AE488893F1}"/>
    <cellStyle name="Normal 9" xfId="72" xr:uid="{3143418E-3880-43DB-BDF1-39455392FE50}"/>
    <cellStyle name="Normal 97" xfId="21" xr:uid="{00000000-0005-0000-0000-00001C000000}"/>
    <cellStyle name="Normal 97 2" xfId="42" xr:uid="{00000000-0005-0000-0000-00001D000000}"/>
    <cellStyle name="Percent" xfId="47" builtinId="5"/>
    <cellStyle name="Percent [2]" xfId="22" xr:uid="{00000000-0005-0000-0000-00001F000000}"/>
    <cellStyle name="Percent [2] 2" xfId="23" xr:uid="{00000000-0005-0000-0000-000020000000}"/>
    <cellStyle name="Percent 2" xfId="24" xr:uid="{00000000-0005-0000-0000-000021000000}"/>
    <cellStyle name="Percent 2 2" xfId="25" xr:uid="{00000000-0005-0000-0000-000022000000}"/>
    <cellStyle name="Percent 2 2 2" xfId="61" xr:uid="{16CAA181-D701-4A9E-A58E-0B3DBCAE7F08}"/>
    <cellStyle name="Percent 2 3" xfId="43" xr:uid="{00000000-0005-0000-0000-000023000000}"/>
    <cellStyle name="Percent 3" xfId="26" xr:uid="{00000000-0005-0000-0000-000024000000}"/>
    <cellStyle name="Percent 3 2" xfId="27" xr:uid="{00000000-0005-0000-0000-000025000000}"/>
    <cellStyle name="Percent 3 2 2" xfId="62" xr:uid="{65CC6E13-3856-4366-BB4F-402D14FC178A}"/>
    <cellStyle name="Percent 3 3" xfId="44" xr:uid="{00000000-0005-0000-0000-000026000000}"/>
    <cellStyle name="Percent 4" xfId="28" xr:uid="{00000000-0005-0000-0000-000027000000}"/>
    <cellStyle name="Percent 4 2" xfId="63" xr:uid="{3DB44070-3C07-4385-B8E7-49E34C0EF6A9}"/>
    <cellStyle name="Percent 54" xfId="29" xr:uid="{00000000-0005-0000-0000-000028000000}"/>
    <cellStyle name="Percent 54 2" xfId="45" xr:uid="{00000000-0005-0000-0000-000029000000}"/>
    <cellStyle name="Quantity" xfId="30" xr:uid="{00000000-0005-0000-0000-00002A000000}"/>
    <cellStyle name="Quantity 2" xfId="31" xr:uid="{00000000-0005-0000-0000-00002B000000}"/>
    <cellStyle name="เครื่องหมายจุลภาค_AMT_Eแมงป่องBS_Q2_48" xfId="32" xr:uid="{00000000-0005-0000-0000-00002C000000}"/>
    <cellStyle name="จุลภาค 2" xfId="34" xr:uid="{00000000-0005-0000-0000-00002D000000}"/>
    <cellStyle name="จุลภาค 2 2" xfId="46" xr:uid="{00000000-0005-0000-0000-00002E000000}"/>
    <cellStyle name="จุลภาค 2 2 2" xfId="74" xr:uid="{953720C6-0387-4A69-966B-1F043C518887}"/>
    <cellStyle name="จุลภาค 2 3" xfId="66" xr:uid="{349837B6-7BA4-473C-ADA9-AB5AAE5FBA59}"/>
    <cellStyle name="ปกติ 2" xfId="33" xr:uid="{00000000-0005-0000-0000-00002F000000}"/>
  </cellStyles>
  <dxfs count="0"/>
  <tableStyles count="0" defaultTableStyle="TableStyleMedium9" defaultPivotStyle="PivotStyleLight16"/>
  <colors>
    <mruColors>
      <color rgb="FFFFCCFF"/>
      <color rgb="FFCCFFFF"/>
      <color rgb="FFFF99CC"/>
      <color rgb="FFFF99FF"/>
      <color rgb="FF00FFFF"/>
      <color rgb="FF99FFCC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9"/>
  <sheetViews>
    <sheetView tabSelected="1" view="pageBreakPreview" zoomScaleNormal="110" zoomScaleSheetLayoutView="100" workbookViewId="0">
      <selection activeCell="N87" sqref="N87"/>
    </sheetView>
  </sheetViews>
  <sheetFormatPr defaultColWidth="9.125" defaultRowHeight="21" customHeight="1" x14ac:dyDescent="0.5"/>
  <cols>
    <col min="1" max="1" width="1.875" style="92" customWidth="1"/>
    <col min="2" max="2" width="1.75" style="92" customWidth="1"/>
    <col min="3" max="3" width="42.625" style="92" customWidth="1"/>
    <col min="4" max="4" width="9" style="211" customWidth="1"/>
    <col min="5" max="5" width="1" style="84" customWidth="1"/>
    <col min="6" max="6" width="16.5" style="84" customWidth="1"/>
    <col min="7" max="7" width="1.125" style="84" customWidth="1"/>
    <col min="8" max="8" width="15.625" style="84" customWidth="1"/>
    <col min="9" max="9" width="1" style="92" customWidth="1"/>
    <col min="10" max="10" width="17.25" style="79" customWidth="1"/>
    <col min="11" max="11" width="1.125" style="92" customWidth="1"/>
    <col min="12" max="12" width="15.625" style="69" customWidth="1"/>
    <col min="13" max="13" width="0" style="92" hidden="1" customWidth="1"/>
    <col min="14" max="14" width="12.625" style="92" bestFit="1" customWidth="1"/>
    <col min="15" max="15" width="15.25" style="72" customWidth="1"/>
    <col min="16" max="16" width="15.125" style="72" bestFit="1" customWidth="1"/>
    <col min="17" max="17" width="12.75" style="72" customWidth="1"/>
    <col min="18" max="16384" width="9.125" style="92"/>
  </cols>
  <sheetData>
    <row r="1" spans="1:12" ht="21" customHeight="1" x14ac:dyDescent="0.55000000000000004">
      <c r="A1" s="67" t="s">
        <v>66</v>
      </c>
      <c r="B1" s="67"/>
      <c r="C1" s="67"/>
      <c r="D1" s="67"/>
      <c r="E1" s="67"/>
      <c r="F1" s="67"/>
      <c r="G1" s="67"/>
      <c r="H1" s="67"/>
      <c r="I1" s="67"/>
      <c r="J1" s="203"/>
      <c r="K1" s="67"/>
      <c r="L1" s="67"/>
    </row>
    <row r="2" spans="1:12" ht="21" customHeight="1" x14ac:dyDescent="0.55000000000000004">
      <c r="A2" s="67" t="s">
        <v>129</v>
      </c>
      <c r="B2" s="67"/>
      <c r="C2" s="67"/>
      <c r="D2" s="67"/>
      <c r="E2" s="67"/>
      <c r="F2" s="67"/>
      <c r="G2" s="67"/>
      <c r="H2" s="67"/>
      <c r="I2" s="67"/>
      <c r="J2" s="203"/>
      <c r="K2" s="67"/>
      <c r="L2" s="67"/>
    </row>
    <row r="3" spans="1:12" ht="21" customHeight="1" x14ac:dyDescent="0.55000000000000004">
      <c r="A3" s="107" t="s">
        <v>167</v>
      </c>
      <c r="B3" s="86"/>
      <c r="C3" s="86"/>
      <c r="D3" s="86"/>
      <c r="E3" s="86"/>
      <c r="F3" s="86"/>
      <c r="G3" s="86"/>
      <c r="H3" s="86"/>
      <c r="I3" s="86"/>
      <c r="J3" s="143"/>
      <c r="K3" s="86"/>
      <c r="L3" s="86"/>
    </row>
    <row r="4" spans="1:12" ht="21" customHeight="1" x14ac:dyDescent="0.55000000000000004">
      <c r="A4" s="84"/>
      <c r="B4" s="84"/>
      <c r="C4" s="84"/>
      <c r="D4" s="210"/>
      <c r="E4" s="85"/>
      <c r="F4" s="225" t="s">
        <v>99</v>
      </c>
      <c r="G4" s="225"/>
      <c r="H4" s="225"/>
      <c r="I4" s="225"/>
      <c r="J4" s="225"/>
      <c r="K4" s="225"/>
      <c r="L4" s="225"/>
    </row>
    <row r="5" spans="1:12" ht="21" customHeight="1" x14ac:dyDescent="0.55000000000000004">
      <c r="D5" s="210"/>
      <c r="E5" s="85"/>
      <c r="F5" s="226" t="s">
        <v>18</v>
      </c>
      <c r="G5" s="226"/>
      <c r="H5" s="226"/>
      <c r="I5" s="86"/>
      <c r="J5" s="227" t="s">
        <v>74</v>
      </c>
      <c r="K5" s="227"/>
      <c r="L5" s="227"/>
    </row>
    <row r="6" spans="1:12" ht="21" customHeight="1" x14ac:dyDescent="0.55000000000000004">
      <c r="D6" s="210"/>
      <c r="E6" s="85"/>
      <c r="F6" s="228" t="s">
        <v>36</v>
      </c>
      <c r="G6" s="228"/>
      <c r="H6" s="228"/>
      <c r="I6" s="86"/>
      <c r="J6" s="228" t="s">
        <v>36</v>
      </c>
      <c r="K6" s="228"/>
      <c r="L6" s="228"/>
    </row>
    <row r="7" spans="1:12" ht="21" customHeight="1" x14ac:dyDescent="0.55000000000000004">
      <c r="E7" s="85"/>
      <c r="F7" s="131" t="s">
        <v>168</v>
      </c>
      <c r="G7" s="85"/>
      <c r="H7" s="131" t="s">
        <v>118</v>
      </c>
      <c r="I7" s="86"/>
      <c r="J7" s="204" t="s">
        <v>168</v>
      </c>
      <c r="K7" s="85"/>
      <c r="L7" s="131" t="s">
        <v>118</v>
      </c>
    </row>
    <row r="8" spans="1:12" ht="21" customHeight="1" x14ac:dyDescent="0.55000000000000004">
      <c r="D8" s="85"/>
      <c r="E8" s="85"/>
      <c r="F8" s="68" t="s">
        <v>131</v>
      </c>
      <c r="G8" s="85"/>
      <c r="H8" s="68" t="s">
        <v>133</v>
      </c>
      <c r="I8" s="86"/>
      <c r="J8" s="205" t="s">
        <v>131</v>
      </c>
      <c r="K8" s="85"/>
      <c r="L8" s="68" t="s">
        <v>133</v>
      </c>
    </row>
    <row r="9" spans="1:12" ht="21" customHeight="1" x14ac:dyDescent="0.55000000000000004">
      <c r="D9" s="212" t="s">
        <v>22</v>
      </c>
      <c r="E9" s="85"/>
      <c r="F9" s="132" t="s">
        <v>132</v>
      </c>
      <c r="G9" s="85"/>
      <c r="H9" s="130"/>
      <c r="I9" s="86"/>
      <c r="J9" s="206" t="s">
        <v>132</v>
      </c>
      <c r="K9" s="85"/>
      <c r="L9" s="130"/>
    </row>
    <row r="10" spans="1:12" ht="21" customHeight="1" x14ac:dyDescent="0.55000000000000004">
      <c r="D10" s="210"/>
      <c r="E10" s="85"/>
      <c r="F10" s="68"/>
      <c r="G10" s="85"/>
      <c r="H10" s="68"/>
      <c r="I10" s="86"/>
      <c r="J10" s="205"/>
      <c r="K10" s="85"/>
      <c r="L10" s="68"/>
    </row>
    <row r="11" spans="1:12" ht="21" customHeight="1" x14ac:dyDescent="0.55000000000000004">
      <c r="A11" s="224" t="s">
        <v>48</v>
      </c>
      <c r="B11" s="224"/>
      <c r="C11" s="224"/>
      <c r="F11" s="136"/>
      <c r="G11" s="137"/>
      <c r="H11" s="137"/>
      <c r="J11" s="146"/>
    </row>
    <row r="12" spans="1:12" ht="21" customHeight="1" x14ac:dyDescent="0.5">
      <c r="A12" s="92" t="s">
        <v>49</v>
      </c>
      <c r="F12" s="138"/>
      <c r="G12" s="138"/>
      <c r="H12" s="138"/>
    </row>
    <row r="13" spans="1:12" ht="21" customHeight="1" x14ac:dyDescent="0.5">
      <c r="B13" s="92" t="s">
        <v>56</v>
      </c>
      <c r="D13" s="84"/>
      <c r="F13" s="71">
        <v>102554948</v>
      </c>
      <c r="G13" s="70"/>
      <c r="H13" s="71">
        <v>88772</v>
      </c>
      <c r="I13" s="70"/>
      <c r="J13" s="71">
        <v>99242678</v>
      </c>
      <c r="K13" s="70"/>
      <c r="L13" s="71">
        <v>29134</v>
      </c>
    </row>
    <row r="14" spans="1:12" ht="21" customHeight="1" x14ac:dyDescent="0.5">
      <c r="B14" s="92" t="s">
        <v>64</v>
      </c>
      <c r="D14" s="84">
        <v>3</v>
      </c>
      <c r="F14" s="71">
        <v>32934043</v>
      </c>
      <c r="G14" s="70"/>
      <c r="H14" s="71">
        <v>3306421</v>
      </c>
      <c r="I14" s="70"/>
      <c r="J14" s="209">
        <v>30281772</v>
      </c>
      <c r="K14" s="70"/>
      <c r="L14" s="71">
        <v>15246</v>
      </c>
    </row>
    <row r="15" spans="1:12" ht="21" customHeight="1" x14ac:dyDescent="0.5">
      <c r="B15" s="92" t="s">
        <v>184</v>
      </c>
      <c r="D15" s="84" t="s">
        <v>144</v>
      </c>
      <c r="F15" s="71">
        <v>40381046</v>
      </c>
      <c r="G15" s="70"/>
      <c r="H15" s="71">
        <v>13140630</v>
      </c>
      <c r="I15" s="70"/>
      <c r="J15" s="209">
        <v>19260572</v>
      </c>
      <c r="K15" s="70"/>
      <c r="L15" s="71">
        <v>2637500</v>
      </c>
    </row>
    <row r="16" spans="1:12" ht="21" customHeight="1" x14ac:dyDescent="0.5">
      <c r="B16" s="92" t="s">
        <v>81</v>
      </c>
      <c r="C16" s="93"/>
      <c r="D16" s="84">
        <v>2</v>
      </c>
      <c r="F16" s="71">
        <v>0</v>
      </c>
      <c r="G16" s="70"/>
      <c r="H16" s="71">
        <v>0</v>
      </c>
      <c r="I16" s="70"/>
      <c r="J16" s="71">
        <v>26692600</v>
      </c>
      <c r="K16" s="70"/>
      <c r="L16" s="71">
        <v>4117600</v>
      </c>
    </row>
    <row r="17" spans="1:17" ht="21" customHeight="1" x14ac:dyDescent="0.5">
      <c r="B17" s="92" t="s">
        <v>185</v>
      </c>
      <c r="D17" s="84">
        <v>5</v>
      </c>
      <c r="F17" s="71">
        <v>1956272</v>
      </c>
      <c r="G17" s="70"/>
      <c r="H17" s="71">
        <v>4880665</v>
      </c>
      <c r="I17" s="70"/>
      <c r="J17" s="71">
        <v>0</v>
      </c>
      <c r="K17" s="70"/>
      <c r="L17" s="71">
        <v>0</v>
      </c>
    </row>
    <row r="18" spans="1:17" ht="21" customHeight="1" x14ac:dyDescent="0.5">
      <c r="B18" s="92" t="s">
        <v>88</v>
      </c>
      <c r="D18" s="84"/>
      <c r="F18" s="71">
        <v>538470</v>
      </c>
      <c r="G18" s="70"/>
      <c r="H18" s="71">
        <v>396540</v>
      </c>
      <c r="I18" s="70"/>
      <c r="J18" s="209">
        <v>130862</v>
      </c>
      <c r="K18" s="70"/>
      <c r="L18" s="71">
        <v>325157</v>
      </c>
    </row>
    <row r="19" spans="1:17" ht="21" customHeight="1" x14ac:dyDescent="0.5">
      <c r="B19" s="92" t="s">
        <v>28</v>
      </c>
      <c r="D19" s="84"/>
      <c r="F19" s="71">
        <v>334258</v>
      </c>
      <c r="G19" s="70"/>
      <c r="H19" s="71">
        <v>2916466</v>
      </c>
      <c r="I19" s="70"/>
      <c r="J19" s="71">
        <v>182328</v>
      </c>
      <c r="K19" s="70"/>
      <c r="L19" s="71">
        <v>118928</v>
      </c>
    </row>
    <row r="20" spans="1:17" s="86" customFormat="1" ht="21" customHeight="1" x14ac:dyDescent="0.55000000000000004">
      <c r="C20" s="86" t="s">
        <v>57</v>
      </c>
      <c r="D20" s="210"/>
      <c r="E20" s="85"/>
      <c r="F20" s="73">
        <f>SUM(F13:F19)</f>
        <v>178699037</v>
      </c>
      <c r="G20" s="139"/>
      <c r="H20" s="73">
        <f>SUM(H13:H19)</f>
        <v>24729494</v>
      </c>
      <c r="J20" s="73">
        <f>SUM(J13:J19)</f>
        <v>175790812</v>
      </c>
      <c r="K20" s="140"/>
      <c r="L20" s="73">
        <f>SUM(L13:L19)</f>
        <v>7243565</v>
      </c>
      <c r="O20" s="74"/>
      <c r="P20" s="74"/>
      <c r="Q20" s="74"/>
    </row>
    <row r="21" spans="1:17" ht="21" customHeight="1" x14ac:dyDescent="0.5">
      <c r="F21" s="137"/>
      <c r="G21" s="137"/>
      <c r="H21" s="137"/>
      <c r="K21" s="141"/>
    </row>
    <row r="22" spans="1:17" ht="21" customHeight="1" x14ac:dyDescent="0.5">
      <c r="A22" s="92" t="s">
        <v>29</v>
      </c>
      <c r="F22" s="137"/>
      <c r="G22" s="137"/>
      <c r="H22" s="137"/>
      <c r="K22" s="141"/>
    </row>
    <row r="23" spans="1:17" ht="21" customHeight="1" x14ac:dyDescent="0.5">
      <c r="B23" s="92" t="s">
        <v>69</v>
      </c>
      <c r="D23" s="84">
        <v>6</v>
      </c>
      <c r="F23" s="71">
        <v>20000000</v>
      </c>
      <c r="G23" s="70"/>
      <c r="H23" s="71">
        <v>34000000</v>
      </c>
      <c r="I23" s="71"/>
      <c r="J23" s="71">
        <v>20000000</v>
      </c>
      <c r="K23" s="71"/>
      <c r="L23" s="71">
        <v>34000000</v>
      </c>
    </row>
    <row r="24" spans="1:17" ht="21" customHeight="1" x14ac:dyDescent="0.5">
      <c r="B24" s="92" t="s">
        <v>186</v>
      </c>
      <c r="D24" s="84">
        <v>7</v>
      </c>
      <c r="F24" s="71">
        <v>19780396</v>
      </c>
      <c r="G24" s="71"/>
      <c r="H24" s="71">
        <v>207275875</v>
      </c>
      <c r="I24" s="71"/>
      <c r="J24" s="71">
        <v>0</v>
      </c>
      <c r="K24" s="71"/>
      <c r="L24" s="71">
        <v>201600000</v>
      </c>
    </row>
    <row r="25" spans="1:17" ht="21" customHeight="1" x14ac:dyDescent="0.5">
      <c r="B25" s="92" t="s">
        <v>187</v>
      </c>
      <c r="D25" s="84">
        <v>8</v>
      </c>
      <c r="F25" s="209">
        <v>0</v>
      </c>
      <c r="G25" s="71"/>
      <c r="H25" s="71">
        <v>0</v>
      </c>
      <c r="I25" s="71"/>
      <c r="J25" s="71">
        <v>275220848</v>
      </c>
      <c r="K25" s="71"/>
      <c r="L25" s="71">
        <v>475861930</v>
      </c>
    </row>
    <row r="26" spans="1:17" ht="21" customHeight="1" x14ac:dyDescent="0.5">
      <c r="B26" s="92" t="s">
        <v>188</v>
      </c>
      <c r="D26" s="84">
        <v>9</v>
      </c>
      <c r="F26" s="71">
        <v>9879789</v>
      </c>
      <c r="G26" s="70"/>
      <c r="H26" s="71">
        <v>11361192</v>
      </c>
      <c r="I26" s="71"/>
      <c r="J26" s="71">
        <v>9879789</v>
      </c>
      <c r="K26" s="71"/>
      <c r="L26" s="71">
        <v>11361192</v>
      </c>
    </row>
    <row r="27" spans="1:17" ht="21" customHeight="1" x14ac:dyDescent="0.5">
      <c r="B27" s="92" t="s">
        <v>189</v>
      </c>
      <c r="D27" s="84">
        <v>10</v>
      </c>
      <c r="F27" s="71">
        <v>21052775</v>
      </c>
      <c r="G27" s="137"/>
      <c r="H27" s="71">
        <v>27639800</v>
      </c>
      <c r="I27" s="94"/>
      <c r="J27" s="71">
        <v>1904992</v>
      </c>
      <c r="K27" s="94"/>
      <c r="L27" s="71">
        <v>2229658</v>
      </c>
    </row>
    <row r="28" spans="1:17" ht="21" customHeight="1" x14ac:dyDescent="0.5">
      <c r="B28" s="92" t="s">
        <v>190</v>
      </c>
      <c r="D28" s="84">
        <v>11</v>
      </c>
      <c r="F28" s="71">
        <v>26896023</v>
      </c>
      <c r="G28" s="70"/>
      <c r="H28" s="71">
        <v>17819159</v>
      </c>
      <c r="I28" s="71"/>
      <c r="J28" s="71">
        <v>264662</v>
      </c>
      <c r="K28" s="71"/>
      <c r="L28" s="71">
        <v>350451</v>
      </c>
    </row>
    <row r="29" spans="1:17" ht="21" customHeight="1" x14ac:dyDescent="0.5">
      <c r="B29" s="92" t="s">
        <v>191</v>
      </c>
      <c r="D29" s="84">
        <v>12</v>
      </c>
      <c r="F29" s="71">
        <v>2514557</v>
      </c>
      <c r="G29" s="70"/>
      <c r="H29" s="71">
        <v>7594473</v>
      </c>
      <c r="I29" s="71"/>
      <c r="J29" s="71">
        <v>117593</v>
      </c>
      <c r="K29" s="71"/>
      <c r="L29" s="71">
        <v>646766</v>
      </c>
    </row>
    <row r="30" spans="1:17" ht="21" customHeight="1" x14ac:dyDescent="0.5">
      <c r="B30" s="92" t="s">
        <v>68</v>
      </c>
      <c r="D30" s="84">
        <v>13</v>
      </c>
      <c r="F30" s="71">
        <v>203096749</v>
      </c>
      <c r="G30" s="70"/>
      <c r="H30" s="71">
        <v>419633844</v>
      </c>
      <c r="I30" s="71"/>
      <c r="J30" s="71">
        <v>0</v>
      </c>
      <c r="K30" s="71"/>
      <c r="L30" s="71">
        <v>0</v>
      </c>
    </row>
    <row r="31" spans="1:17" ht="21" customHeight="1" x14ac:dyDescent="0.5">
      <c r="B31" s="92" t="s">
        <v>30</v>
      </c>
      <c r="D31" s="84">
        <v>14</v>
      </c>
      <c r="F31" s="142">
        <v>10137996</v>
      </c>
      <c r="G31" s="137"/>
      <c r="H31" s="142">
        <v>10234317</v>
      </c>
      <c r="I31" s="94"/>
      <c r="J31" s="79">
        <v>505956</v>
      </c>
      <c r="K31" s="94"/>
      <c r="L31" s="142">
        <v>876827</v>
      </c>
    </row>
    <row r="32" spans="1:17" s="86" customFormat="1" ht="21" customHeight="1" x14ac:dyDescent="0.55000000000000004">
      <c r="C32" s="86" t="s">
        <v>58</v>
      </c>
      <c r="D32" s="210"/>
      <c r="E32" s="85"/>
      <c r="F32" s="73">
        <f>SUM(F23:F31)</f>
        <v>313358285</v>
      </c>
      <c r="G32" s="139"/>
      <c r="H32" s="73">
        <f>SUM(H23:H31)</f>
        <v>735558660</v>
      </c>
      <c r="I32" s="143"/>
      <c r="J32" s="73">
        <f>SUM(J23:J31)</f>
        <v>307893840</v>
      </c>
      <c r="K32" s="143"/>
      <c r="L32" s="73">
        <f>SUM(L23:L31)</f>
        <v>726926824</v>
      </c>
      <c r="O32" s="74"/>
      <c r="P32" s="74"/>
      <c r="Q32" s="74"/>
    </row>
    <row r="33" spans="1:17" s="86" customFormat="1" ht="21" customHeight="1" thickBot="1" x14ac:dyDescent="0.6">
      <c r="A33" s="86" t="s">
        <v>31</v>
      </c>
      <c r="D33" s="210"/>
      <c r="E33" s="85"/>
      <c r="F33" s="75">
        <f>+F32+F20</f>
        <v>492057322</v>
      </c>
      <c r="G33" s="139"/>
      <c r="H33" s="75">
        <f>+H32+H20</f>
        <v>760288154</v>
      </c>
      <c r="I33" s="143"/>
      <c r="J33" s="75">
        <f>+J32+J20</f>
        <v>483684652</v>
      </c>
      <c r="K33" s="143"/>
      <c r="L33" s="75">
        <f>+L32+L20</f>
        <v>734170389</v>
      </c>
      <c r="O33" s="74"/>
      <c r="P33" s="74"/>
      <c r="Q33" s="74"/>
    </row>
    <row r="34" spans="1:17" ht="21" customHeight="1" thickTop="1" x14ac:dyDescent="0.5">
      <c r="J34" s="71"/>
      <c r="K34" s="141"/>
      <c r="L34" s="76"/>
    </row>
    <row r="35" spans="1:17" s="86" customFormat="1" ht="21" customHeight="1" x14ac:dyDescent="0.55000000000000004">
      <c r="A35" s="67" t="s">
        <v>66</v>
      </c>
      <c r="B35" s="67"/>
      <c r="C35" s="67"/>
      <c r="D35" s="67"/>
      <c r="E35" s="67"/>
      <c r="F35" s="67"/>
      <c r="G35" s="67"/>
      <c r="H35" s="67"/>
      <c r="I35" s="67"/>
      <c r="J35" s="203"/>
      <c r="K35" s="67"/>
      <c r="L35" s="67"/>
      <c r="O35" s="74"/>
      <c r="P35" s="74"/>
      <c r="Q35" s="74"/>
    </row>
    <row r="36" spans="1:17" s="86" customFormat="1" ht="21" customHeight="1" x14ac:dyDescent="0.55000000000000004">
      <c r="A36" s="67" t="str">
        <f>+A2</f>
        <v>งบฐานะการเงิน</v>
      </c>
      <c r="B36" s="67"/>
      <c r="C36" s="67"/>
      <c r="D36" s="67"/>
      <c r="E36" s="67"/>
      <c r="F36" s="67"/>
      <c r="G36" s="67"/>
      <c r="H36" s="67"/>
      <c r="I36" s="67"/>
      <c r="J36" s="203"/>
      <c r="K36" s="67"/>
      <c r="L36" s="67"/>
      <c r="O36" s="74"/>
      <c r="P36" s="74"/>
      <c r="Q36" s="74"/>
    </row>
    <row r="37" spans="1:17" s="86" customFormat="1" ht="21" customHeight="1" x14ac:dyDescent="0.55000000000000004">
      <c r="A37" s="86" t="str">
        <f>A3</f>
        <v>ณ วันที่ 30 กันยายน 2567</v>
      </c>
      <c r="J37" s="143"/>
      <c r="O37" s="74"/>
      <c r="P37" s="74"/>
      <c r="Q37" s="74"/>
    </row>
    <row r="38" spans="1:17" s="86" customFormat="1" ht="21" customHeight="1" x14ac:dyDescent="0.55000000000000004">
      <c r="D38" s="213"/>
      <c r="F38" s="225" t="s">
        <v>99</v>
      </c>
      <c r="G38" s="225"/>
      <c r="H38" s="225"/>
      <c r="I38" s="225"/>
      <c r="J38" s="225"/>
      <c r="K38" s="225"/>
      <c r="L38" s="225"/>
      <c r="O38" s="74"/>
      <c r="P38" s="74"/>
      <c r="Q38" s="74"/>
    </row>
    <row r="39" spans="1:17" s="86" customFormat="1" ht="21" customHeight="1" x14ac:dyDescent="0.55000000000000004">
      <c r="D39" s="213"/>
      <c r="F39" s="228" t="s">
        <v>18</v>
      </c>
      <c r="G39" s="228"/>
      <c r="H39" s="228"/>
      <c r="J39" s="227" t="s">
        <v>74</v>
      </c>
      <c r="K39" s="227"/>
      <c r="L39" s="227"/>
      <c r="O39" s="74"/>
      <c r="P39" s="74"/>
      <c r="Q39" s="74"/>
    </row>
    <row r="40" spans="1:17" s="86" customFormat="1" ht="21" customHeight="1" x14ac:dyDescent="0.55000000000000004">
      <c r="D40" s="213"/>
      <c r="F40" s="228" t="s">
        <v>36</v>
      </c>
      <c r="G40" s="228"/>
      <c r="H40" s="228"/>
      <c r="J40" s="228" t="s">
        <v>36</v>
      </c>
      <c r="K40" s="228"/>
      <c r="L40" s="228"/>
      <c r="O40" s="74"/>
      <c r="P40" s="74"/>
      <c r="Q40" s="74"/>
    </row>
    <row r="41" spans="1:17" ht="21" customHeight="1" x14ac:dyDescent="0.55000000000000004">
      <c r="E41" s="85"/>
      <c r="F41" s="131" t="s">
        <v>168</v>
      </c>
      <c r="G41" s="85"/>
      <c r="H41" s="131" t="s">
        <v>118</v>
      </c>
      <c r="I41" s="86"/>
      <c r="J41" s="204" t="s">
        <v>168</v>
      </c>
      <c r="K41" s="85"/>
      <c r="L41" s="131" t="s">
        <v>118</v>
      </c>
    </row>
    <row r="42" spans="1:17" ht="21" customHeight="1" x14ac:dyDescent="0.55000000000000004">
      <c r="D42" s="85"/>
      <c r="E42" s="85"/>
      <c r="F42" s="68" t="s">
        <v>131</v>
      </c>
      <c r="G42" s="85"/>
      <c r="H42" s="68" t="s">
        <v>133</v>
      </c>
      <c r="I42" s="86"/>
      <c r="J42" s="205" t="s">
        <v>131</v>
      </c>
      <c r="K42" s="85"/>
      <c r="L42" s="68" t="s">
        <v>133</v>
      </c>
    </row>
    <row r="43" spans="1:17" ht="21" customHeight="1" x14ac:dyDescent="0.55000000000000004">
      <c r="D43" s="212" t="s">
        <v>22</v>
      </c>
      <c r="E43" s="85"/>
      <c r="F43" s="132" t="s">
        <v>132</v>
      </c>
      <c r="G43" s="85"/>
      <c r="H43" s="130"/>
      <c r="I43" s="86"/>
      <c r="J43" s="206" t="s">
        <v>132</v>
      </c>
      <c r="K43" s="85"/>
      <c r="L43" s="130"/>
    </row>
    <row r="44" spans="1:17" ht="21" customHeight="1" x14ac:dyDescent="0.55000000000000004">
      <c r="D44" s="85"/>
      <c r="E44" s="85"/>
      <c r="F44" s="68"/>
      <c r="G44" s="85"/>
      <c r="H44" s="68"/>
      <c r="I44" s="86"/>
      <c r="J44" s="205"/>
      <c r="K44" s="85"/>
      <c r="L44" s="68"/>
    </row>
    <row r="45" spans="1:17" ht="21" customHeight="1" x14ac:dyDescent="0.55000000000000004">
      <c r="A45" s="224" t="s">
        <v>52</v>
      </c>
      <c r="B45" s="224"/>
      <c r="C45" s="224"/>
      <c r="F45" s="136"/>
      <c r="G45" s="137"/>
      <c r="H45" s="137"/>
      <c r="J45" s="146"/>
    </row>
    <row r="46" spans="1:17" ht="21" customHeight="1" x14ac:dyDescent="0.5">
      <c r="A46" s="92" t="s">
        <v>32</v>
      </c>
      <c r="F46" s="144"/>
      <c r="G46" s="137"/>
      <c r="H46" s="137"/>
      <c r="J46" s="142"/>
    </row>
    <row r="47" spans="1:17" ht="21" customHeight="1" x14ac:dyDescent="0.5">
      <c r="B47" s="92" t="s">
        <v>192</v>
      </c>
      <c r="D47" s="2">
        <v>15</v>
      </c>
      <c r="F47" s="142">
        <v>16370000</v>
      </c>
      <c r="G47" s="137"/>
      <c r="H47" s="144">
        <v>0</v>
      </c>
      <c r="J47" s="142">
        <v>0</v>
      </c>
      <c r="L47" s="144">
        <v>0</v>
      </c>
    </row>
    <row r="48" spans="1:17" ht="21" customHeight="1" x14ac:dyDescent="0.5">
      <c r="B48" s="92" t="s">
        <v>121</v>
      </c>
      <c r="D48" s="2"/>
      <c r="E48" s="214"/>
      <c r="F48" s="71">
        <v>26000338</v>
      </c>
      <c r="G48" s="70"/>
      <c r="H48" s="71">
        <v>19419307</v>
      </c>
      <c r="I48" s="71"/>
      <c r="J48" s="71">
        <v>3250779</v>
      </c>
      <c r="K48" s="71"/>
      <c r="L48" s="71">
        <v>28289777</v>
      </c>
    </row>
    <row r="49" spans="1:17" ht="21" customHeight="1" x14ac:dyDescent="0.5">
      <c r="B49" s="92" t="s">
        <v>4</v>
      </c>
      <c r="D49" s="2"/>
      <c r="E49" s="214"/>
      <c r="F49" s="77"/>
      <c r="G49" s="137"/>
      <c r="H49" s="77"/>
      <c r="I49" s="94"/>
      <c r="J49" s="77"/>
      <c r="K49" s="94"/>
      <c r="L49" s="77"/>
    </row>
    <row r="50" spans="1:17" ht="21" customHeight="1" x14ac:dyDescent="0.5">
      <c r="C50" s="93" t="s">
        <v>65</v>
      </c>
      <c r="D50" s="2">
        <v>16</v>
      </c>
      <c r="F50" s="71">
        <v>930232</v>
      </c>
      <c r="G50" s="70">
        <f>SUM(G48:G49)</f>
        <v>0</v>
      </c>
      <c r="H50" s="71">
        <v>895212</v>
      </c>
      <c r="I50" s="71"/>
      <c r="J50" s="71">
        <v>930232</v>
      </c>
      <c r="K50" s="71"/>
      <c r="L50" s="71">
        <v>895212</v>
      </c>
    </row>
    <row r="51" spans="1:17" ht="21" customHeight="1" x14ac:dyDescent="0.5">
      <c r="C51" s="93" t="s">
        <v>83</v>
      </c>
      <c r="D51" s="2">
        <v>17</v>
      </c>
      <c r="F51" s="71">
        <v>1448439</v>
      </c>
      <c r="G51" s="70"/>
      <c r="H51" s="71">
        <v>3912609</v>
      </c>
      <c r="I51" s="71"/>
      <c r="J51" s="71">
        <v>125972</v>
      </c>
      <c r="K51" s="71"/>
      <c r="L51" s="71">
        <v>815282</v>
      </c>
    </row>
    <row r="52" spans="1:17" ht="21" customHeight="1" x14ac:dyDescent="0.5">
      <c r="B52" s="92" t="s">
        <v>90</v>
      </c>
      <c r="C52" s="95"/>
      <c r="D52" s="2">
        <v>2</v>
      </c>
      <c r="E52" s="215"/>
      <c r="F52" s="71">
        <v>379000</v>
      </c>
      <c r="G52" s="78"/>
      <c r="H52" s="71">
        <v>12100000</v>
      </c>
      <c r="I52" s="71"/>
      <c r="J52" s="71">
        <v>0</v>
      </c>
      <c r="K52" s="71"/>
      <c r="L52" s="71">
        <v>12000000</v>
      </c>
    </row>
    <row r="53" spans="1:17" ht="21" customHeight="1" x14ac:dyDescent="0.5">
      <c r="B53" s="92" t="s">
        <v>33</v>
      </c>
      <c r="D53" s="2"/>
      <c r="F53" s="71">
        <v>2762873</v>
      </c>
      <c r="G53" s="70"/>
      <c r="H53" s="71">
        <v>4396050</v>
      </c>
      <c r="I53" s="71"/>
      <c r="J53" s="71">
        <v>2562326</v>
      </c>
      <c r="K53" s="71"/>
      <c r="L53" s="71">
        <v>4396050</v>
      </c>
    </row>
    <row r="54" spans="1:17" s="86" customFormat="1" ht="21" customHeight="1" x14ac:dyDescent="0.55000000000000004">
      <c r="C54" s="86" t="s">
        <v>59</v>
      </c>
      <c r="D54" s="85"/>
      <c r="E54" s="85"/>
      <c r="F54" s="73">
        <f>SUM(F47:F53)</f>
        <v>47890882</v>
      </c>
      <c r="G54" s="139"/>
      <c r="H54" s="73">
        <f>SUM(H47:H53)</f>
        <v>40723178</v>
      </c>
      <c r="I54" s="143"/>
      <c r="J54" s="73">
        <f>SUM(J47:J53)</f>
        <v>6869309</v>
      </c>
      <c r="K54" s="143"/>
      <c r="L54" s="73">
        <f>SUM(L47:L53)</f>
        <v>46396321</v>
      </c>
      <c r="O54" s="74"/>
      <c r="P54" s="129"/>
      <c r="Q54" s="74"/>
    </row>
    <row r="55" spans="1:17" ht="21" customHeight="1" x14ac:dyDescent="0.5">
      <c r="A55" s="92" t="s">
        <v>34</v>
      </c>
      <c r="B55" s="87"/>
      <c r="D55" s="84"/>
      <c r="F55" s="137"/>
      <c r="G55" s="137"/>
      <c r="H55" s="137"/>
      <c r="I55" s="96"/>
      <c r="K55" s="96"/>
    </row>
    <row r="56" spans="1:17" ht="21" customHeight="1" x14ac:dyDescent="0.5">
      <c r="B56" s="92" t="s">
        <v>72</v>
      </c>
      <c r="D56" s="2">
        <v>16</v>
      </c>
      <c r="F56" s="71">
        <v>3291718</v>
      </c>
      <c r="G56" s="71"/>
      <c r="H56" s="71">
        <v>3979719</v>
      </c>
      <c r="I56" s="94"/>
      <c r="J56" s="71">
        <v>3291718</v>
      </c>
      <c r="K56" s="71"/>
      <c r="L56" s="71">
        <v>3979719</v>
      </c>
    </row>
    <row r="57" spans="1:17" ht="21" customHeight="1" x14ac:dyDescent="0.5">
      <c r="B57" s="92" t="s">
        <v>82</v>
      </c>
      <c r="D57" s="2">
        <v>17</v>
      </c>
      <c r="E57" s="216"/>
      <c r="F57" s="77">
        <v>2811442</v>
      </c>
      <c r="G57" s="142"/>
      <c r="H57" s="77">
        <v>6824435</v>
      </c>
      <c r="I57" s="94"/>
      <c r="J57" s="77">
        <v>0</v>
      </c>
      <c r="K57" s="94"/>
      <c r="L57" s="79">
        <v>0</v>
      </c>
    </row>
    <row r="58" spans="1:17" ht="21" customHeight="1" x14ac:dyDescent="0.5">
      <c r="B58" s="92" t="s">
        <v>80</v>
      </c>
      <c r="D58" s="2"/>
      <c r="E58" s="216"/>
      <c r="F58" s="71">
        <v>1980925</v>
      </c>
      <c r="G58" s="142"/>
      <c r="H58" s="71">
        <v>5398592</v>
      </c>
      <c r="I58" s="94"/>
      <c r="J58" s="71">
        <v>748905</v>
      </c>
      <c r="K58" s="94"/>
      <c r="L58" s="71">
        <v>3332743</v>
      </c>
    </row>
    <row r="59" spans="1:17" ht="21" customHeight="1" x14ac:dyDescent="0.5">
      <c r="B59" s="92" t="s">
        <v>77</v>
      </c>
      <c r="D59" s="2"/>
      <c r="E59" s="216"/>
      <c r="F59" s="71">
        <v>4775444</v>
      </c>
      <c r="G59" s="142"/>
      <c r="H59" s="77">
        <v>4775444</v>
      </c>
      <c r="I59" s="94"/>
      <c r="J59" s="77">
        <v>206177</v>
      </c>
      <c r="K59" s="94"/>
      <c r="L59" s="79">
        <v>206177</v>
      </c>
    </row>
    <row r="60" spans="1:17" ht="21" customHeight="1" x14ac:dyDescent="0.5">
      <c r="B60" s="92" t="s">
        <v>12</v>
      </c>
      <c r="D60" s="2"/>
      <c r="F60" s="71">
        <v>1209121</v>
      </c>
      <c r="G60" s="71"/>
      <c r="H60" s="71">
        <v>1346377</v>
      </c>
      <c r="I60" s="71"/>
      <c r="J60" s="71">
        <v>1209121</v>
      </c>
      <c r="K60" s="71"/>
      <c r="L60" s="71">
        <v>1346377</v>
      </c>
    </row>
    <row r="61" spans="1:17" s="86" customFormat="1" ht="21" customHeight="1" x14ac:dyDescent="0.55000000000000004">
      <c r="C61" s="86" t="s">
        <v>60</v>
      </c>
      <c r="D61" s="85"/>
      <c r="E61" s="85"/>
      <c r="F61" s="73">
        <f>SUM(F56:F60)</f>
        <v>14068650</v>
      </c>
      <c r="G61" s="145"/>
      <c r="H61" s="73">
        <f>SUM(H56:H60)</f>
        <v>22324567</v>
      </c>
      <c r="I61" s="143"/>
      <c r="J61" s="73">
        <f>SUM(J56:J60)</f>
        <v>5455921</v>
      </c>
      <c r="K61" s="143"/>
      <c r="L61" s="73">
        <f>SUM(L56:L60)</f>
        <v>8865016</v>
      </c>
      <c r="O61" s="74"/>
      <c r="P61" s="74"/>
      <c r="Q61" s="74"/>
    </row>
    <row r="62" spans="1:17" s="86" customFormat="1" ht="21" customHeight="1" x14ac:dyDescent="0.55000000000000004">
      <c r="C62" s="86" t="s">
        <v>61</v>
      </c>
      <c r="D62" s="85"/>
      <c r="E62" s="85"/>
      <c r="F62" s="73">
        <f>+F61+F54</f>
        <v>61959532</v>
      </c>
      <c r="G62" s="145"/>
      <c r="H62" s="73">
        <f>+H61+H54</f>
        <v>63047745</v>
      </c>
      <c r="I62" s="143"/>
      <c r="J62" s="73">
        <f>+J61+J54</f>
        <v>12325230</v>
      </c>
      <c r="K62" s="143"/>
      <c r="L62" s="73">
        <f>+L61+L54</f>
        <v>55261337</v>
      </c>
      <c r="O62" s="74"/>
      <c r="P62" s="74"/>
      <c r="Q62" s="74"/>
    </row>
    <row r="63" spans="1:17" s="86" customFormat="1" ht="4.2" customHeight="1" x14ac:dyDescent="0.55000000000000004">
      <c r="D63" s="208"/>
      <c r="E63" s="85"/>
      <c r="F63" s="68"/>
      <c r="G63" s="85"/>
      <c r="H63" s="68"/>
      <c r="J63" s="205"/>
      <c r="K63" s="85"/>
      <c r="L63" s="68"/>
      <c r="O63" s="74"/>
      <c r="P63" s="74"/>
      <c r="Q63" s="74"/>
    </row>
    <row r="64" spans="1:17" ht="21" customHeight="1" x14ac:dyDescent="0.55000000000000004">
      <c r="A64" s="86" t="s">
        <v>35</v>
      </c>
      <c r="D64" s="84"/>
      <c r="F64" s="136"/>
      <c r="G64" s="137"/>
      <c r="H64" s="137"/>
      <c r="J64" s="146"/>
    </row>
    <row r="65" spans="1:17" ht="21" customHeight="1" x14ac:dyDescent="0.5">
      <c r="B65" s="92" t="s">
        <v>50</v>
      </c>
      <c r="D65" s="84">
        <v>18</v>
      </c>
      <c r="F65" s="144"/>
      <c r="G65" s="137"/>
      <c r="H65" s="137"/>
      <c r="J65" s="142"/>
    </row>
    <row r="66" spans="1:17" ht="21" customHeight="1" x14ac:dyDescent="0.5">
      <c r="B66" s="92" t="s">
        <v>19</v>
      </c>
      <c r="D66" s="84"/>
      <c r="F66" s="137"/>
      <c r="G66" s="137"/>
      <c r="H66" s="137"/>
      <c r="J66" s="71"/>
    </row>
    <row r="67" spans="1:17" ht="21" customHeight="1" thickBot="1" x14ac:dyDescent="0.55000000000000004">
      <c r="C67" s="93" t="s">
        <v>70</v>
      </c>
      <c r="D67" s="84"/>
      <c r="F67" s="80">
        <v>603021545</v>
      </c>
      <c r="G67" s="137"/>
      <c r="H67" s="80">
        <v>601146000</v>
      </c>
      <c r="I67" s="94"/>
      <c r="J67" s="80">
        <v>603021545</v>
      </c>
      <c r="K67" s="94"/>
      <c r="L67" s="80">
        <v>601146000</v>
      </c>
    </row>
    <row r="68" spans="1:17" ht="21" customHeight="1" thickTop="1" x14ac:dyDescent="0.5">
      <c r="B68" s="92" t="s">
        <v>5</v>
      </c>
      <c r="D68" s="84"/>
      <c r="F68" s="142"/>
      <c r="G68" s="137"/>
      <c r="H68" s="142"/>
      <c r="I68" s="94"/>
      <c r="J68" s="142"/>
      <c r="K68" s="94"/>
      <c r="L68" s="142"/>
    </row>
    <row r="69" spans="1:17" ht="21" customHeight="1" x14ac:dyDescent="0.5">
      <c r="C69" s="93" t="s">
        <v>70</v>
      </c>
      <c r="D69" s="93"/>
      <c r="E69" s="93"/>
      <c r="F69" s="217">
        <v>384255027</v>
      </c>
      <c r="G69" s="137"/>
      <c r="H69" s="71">
        <v>384199500</v>
      </c>
      <c r="I69" s="94"/>
      <c r="J69" s="71">
        <v>384255027</v>
      </c>
      <c r="K69" s="94"/>
      <c r="L69" s="71">
        <v>384199500</v>
      </c>
    </row>
    <row r="70" spans="1:17" ht="21" customHeight="1" x14ac:dyDescent="0.5">
      <c r="C70" s="93" t="s">
        <v>123</v>
      </c>
      <c r="D70" s="84"/>
      <c r="F70" s="71">
        <v>0</v>
      </c>
      <c r="G70" s="137"/>
      <c r="H70" s="71">
        <v>831750</v>
      </c>
      <c r="I70" s="94"/>
      <c r="J70" s="71">
        <v>0</v>
      </c>
      <c r="K70" s="94"/>
      <c r="L70" s="71">
        <v>831750</v>
      </c>
    </row>
    <row r="71" spans="1:17" ht="21" customHeight="1" x14ac:dyDescent="0.5">
      <c r="B71" s="92" t="s">
        <v>102</v>
      </c>
      <c r="D71" s="84"/>
      <c r="F71" s="71">
        <v>168627378</v>
      </c>
      <c r="G71" s="137"/>
      <c r="H71" s="71">
        <v>167850000</v>
      </c>
      <c r="I71" s="94"/>
      <c r="J71" s="71">
        <v>168627378</v>
      </c>
      <c r="K71" s="94"/>
      <c r="L71" s="71">
        <v>167850000</v>
      </c>
    </row>
    <row r="72" spans="1:17" ht="21" customHeight="1" x14ac:dyDescent="0.5">
      <c r="B72" s="92" t="s">
        <v>103</v>
      </c>
      <c r="C72" s="93"/>
      <c r="D72" s="84"/>
      <c r="F72" s="142"/>
      <c r="G72" s="137"/>
      <c r="H72" s="142"/>
      <c r="I72" s="94"/>
      <c r="J72" s="142"/>
      <c r="K72" s="94"/>
      <c r="L72" s="142"/>
    </row>
    <row r="73" spans="1:17" ht="21" customHeight="1" x14ac:dyDescent="0.5">
      <c r="C73" s="92" t="s">
        <v>20</v>
      </c>
      <c r="D73" s="84"/>
      <c r="F73" s="71">
        <v>23724562</v>
      </c>
      <c r="G73" s="137"/>
      <c r="H73" s="71">
        <v>23724562</v>
      </c>
      <c r="I73" s="94"/>
      <c r="J73" s="71">
        <v>23724562</v>
      </c>
      <c r="K73" s="94"/>
      <c r="L73" s="71">
        <v>23724562</v>
      </c>
    </row>
    <row r="74" spans="1:17" ht="21" customHeight="1" x14ac:dyDescent="0.5">
      <c r="C74" s="92" t="s">
        <v>128</v>
      </c>
      <c r="D74" s="218"/>
      <c r="F74" s="71">
        <v>-146263982</v>
      </c>
      <c r="G74" s="137"/>
      <c r="H74" s="71">
        <v>120356472</v>
      </c>
      <c r="I74" s="94"/>
      <c r="J74" s="71">
        <v>-105247545</v>
      </c>
      <c r="K74" s="94"/>
      <c r="L74" s="71">
        <v>102303240</v>
      </c>
    </row>
    <row r="75" spans="1:17" ht="21" customHeight="1" x14ac:dyDescent="0.5">
      <c r="C75" s="92" t="s">
        <v>95</v>
      </c>
      <c r="D75" s="218"/>
      <c r="F75" s="81">
        <v>0</v>
      </c>
      <c r="G75" s="137"/>
      <c r="H75" s="81">
        <v>0</v>
      </c>
      <c r="I75" s="94"/>
      <c r="J75" s="81">
        <v>0</v>
      </c>
      <c r="K75" s="94"/>
      <c r="L75" s="81">
        <v>0</v>
      </c>
      <c r="N75" s="94"/>
    </row>
    <row r="76" spans="1:17" ht="21" customHeight="1" x14ac:dyDescent="0.5">
      <c r="C76" s="92" t="s">
        <v>9</v>
      </c>
      <c r="D76" s="218"/>
      <c r="F76" s="82">
        <f>SUM(F69:F75)</f>
        <v>430342985</v>
      </c>
      <c r="G76" s="137"/>
      <c r="H76" s="82">
        <f>SUM(H69:H75)</f>
        <v>696962284</v>
      </c>
      <c r="I76" s="94"/>
      <c r="J76" s="82">
        <f>SUM(J69:J75)</f>
        <v>471359422</v>
      </c>
      <c r="K76" s="94"/>
      <c r="L76" s="82">
        <f>SUM(L69:M75)</f>
        <v>678909052</v>
      </c>
    </row>
    <row r="77" spans="1:17" ht="21" customHeight="1" x14ac:dyDescent="0.5">
      <c r="B77" s="92" t="s">
        <v>40</v>
      </c>
      <c r="F77" s="81">
        <v>-245195</v>
      </c>
      <c r="G77" s="137"/>
      <c r="H77" s="81">
        <v>278125</v>
      </c>
      <c r="I77" s="94"/>
      <c r="J77" s="81">
        <v>0</v>
      </c>
      <c r="K77" s="94"/>
      <c r="L77" s="81">
        <v>0</v>
      </c>
    </row>
    <row r="78" spans="1:17" s="86" customFormat="1" ht="21" customHeight="1" x14ac:dyDescent="0.55000000000000004">
      <c r="C78" s="86" t="s">
        <v>94</v>
      </c>
      <c r="D78" s="210"/>
      <c r="E78" s="85"/>
      <c r="F78" s="73">
        <f>SUM(F76:F77)</f>
        <v>430097790</v>
      </c>
      <c r="G78" s="139"/>
      <c r="H78" s="73">
        <f>SUM(H76:H77)</f>
        <v>697240409</v>
      </c>
      <c r="I78" s="143"/>
      <c r="J78" s="73">
        <f>SUM(J76:J77)</f>
        <v>471359422</v>
      </c>
      <c r="K78" s="143"/>
      <c r="L78" s="73">
        <f>SUM(L76:L77)</f>
        <v>678909052</v>
      </c>
      <c r="O78" s="74"/>
      <c r="P78" s="74"/>
      <c r="Q78" s="74"/>
    </row>
    <row r="79" spans="1:17" s="86" customFormat="1" ht="21" customHeight="1" thickBot="1" x14ac:dyDescent="0.6">
      <c r="A79" s="86" t="s">
        <v>21</v>
      </c>
      <c r="D79" s="210"/>
      <c r="E79" s="85"/>
      <c r="F79" s="75">
        <f>F78+F62</f>
        <v>492057322</v>
      </c>
      <c r="G79" s="139"/>
      <c r="H79" s="75">
        <f>H78+H62</f>
        <v>760288154</v>
      </c>
      <c r="I79" s="143"/>
      <c r="J79" s="75">
        <f>J78+J62</f>
        <v>483684652</v>
      </c>
      <c r="K79" s="143"/>
      <c r="L79" s="75">
        <f>L78+L62</f>
        <v>734170389</v>
      </c>
      <c r="M79" s="97"/>
      <c r="O79" s="74"/>
      <c r="P79" s="74"/>
      <c r="Q79" s="74"/>
    </row>
    <row r="80" spans="1:17" ht="21" customHeight="1" thickTop="1" x14ac:dyDescent="0.5">
      <c r="F80" s="76"/>
      <c r="G80" s="137"/>
      <c r="H80" s="76"/>
      <c r="J80" s="71"/>
      <c r="K80" s="141"/>
      <c r="L80" s="76"/>
    </row>
    <row r="81" spans="6:12" ht="21" customHeight="1" x14ac:dyDescent="0.5">
      <c r="F81" s="136"/>
      <c r="H81" s="83"/>
      <c r="J81" s="146"/>
      <c r="L81" s="136"/>
    </row>
    <row r="82" spans="6:12" ht="21" customHeight="1" x14ac:dyDescent="0.5">
      <c r="F82" s="108"/>
      <c r="H82" s="146"/>
      <c r="J82" s="207"/>
      <c r="L82" s="146"/>
    </row>
    <row r="84" spans="6:12" ht="21" customHeight="1" x14ac:dyDescent="0.5">
      <c r="F84" s="146"/>
    </row>
    <row r="85" spans="6:12" ht="21" customHeight="1" x14ac:dyDescent="0.5">
      <c r="F85" s="108"/>
    </row>
    <row r="86" spans="6:12" ht="21" customHeight="1" x14ac:dyDescent="0.5">
      <c r="F86" s="219"/>
    </row>
    <row r="87" spans="6:12" ht="21" customHeight="1" x14ac:dyDescent="0.5">
      <c r="F87" s="146"/>
      <c r="H87" s="146"/>
    </row>
    <row r="89" spans="6:12" ht="21" customHeight="1" x14ac:dyDescent="0.5">
      <c r="F89" s="147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8:L38"/>
    <mergeCell ref="F39:H39"/>
    <mergeCell ref="J39:L39"/>
    <mergeCell ref="F40:H40"/>
    <mergeCell ref="J40:L40"/>
  </mergeCells>
  <pageMargins left="0.74803149606299202" right="0.511811023622047" top="0.74803149606299202" bottom="0.47244094488188998" header="0.31496062992126" footer="0.23622047244094499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57"/>
  <sheetViews>
    <sheetView view="pageBreakPreview" topLeftCell="A52" zoomScaleNormal="100" zoomScaleSheetLayoutView="100" zoomScalePageLayoutView="117" workbookViewId="0">
      <selection activeCell="F62" sqref="F62"/>
    </sheetView>
  </sheetViews>
  <sheetFormatPr defaultColWidth="9.125" defaultRowHeight="21" customHeight="1" x14ac:dyDescent="0.5"/>
  <cols>
    <col min="1" max="1" width="2.625" style="150" customWidth="1"/>
    <col min="2" max="2" width="3.5" style="150" customWidth="1"/>
    <col min="3" max="3" width="41.25" style="150" customWidth="1"/>
    <col min="4" max="4" width="9.875" style="166" customWidth="1"/>
    <col min="5" max="5" width="1.375" style="149" customWidth="1"/>
    <col min="6" max="6" width="16.125" style="149" customWidth="1"/>
    <col min="7" max="7" width="1.125" style="149" customWidth="1"/>
    <col min="8" max="8" width="16.125" style="149" customWidth="1"/>
    <col min="9" max="9" width="1.25" style="150" customWidth="1"/>
    <col min="10" max="10" width="16.125" style="6" customWidth="1"/>
    <col min="11" max="11" width="1.25" style="150" customWidth="1"/>
    <col min="12" max="12" width="16.125" style="6" customWidth="1"/>
    <col min="13" max="13" width="2" style="6" customWidth="1"/>
    <col min="14" max="14" width="2.125" style="150" customWidth="1"/>
    <col min="15" max="15" width="13.875" style="120" customWidth="1"/>
    <col min="16" max="16" width="2.75" style="150" customWidth="1"/>
    <col min="17" max="17" width="14.625" style="150" customWidth="1"/>
    <col min="18" max="18" width="13.75" style="150" customWidth="1"/>
    <col min="19" max="16384" width="9.125" style="150"/>
  </cols>
  <sheetData>
    <row r="1" spans="1:18" ht="21.45" customHeight="1" x14ac:dyDescent="0.55000000000000004">
      <c r="A1" s="148" t="s">
        <v>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3" t="s">
        <v>131</v>
      </c>
      <c r="M1" s="149"/>
    </row>
    <row r="2" spans="1:18" ht="21.45" customHeight="1" x14ac:dyDescent="0.55000000000000004">
      <c r="A2" s="148" t="s">
        <v>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51" t="s">
        <v>132</v>
      </c>
      <c r="M2" s="149"/>
    </row>
    <row r="3" spans="1:18" ht="21.45" customHeight="1" x14ac:dyDescent="0.55000000000000004">
      <c r="A3" s="152" t="s">
        <v>169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149"/>
    </row>
    <row r="4" spans="1:18" s="107" customFormat="1" ht="21.45" customHeight="1" x14ac:dyDescent="0.55000000000000004">
      <c r="C4" s="23"/>
      <c r="D4" s="23"/>
      <c r="E4" s="229" t="s">
        <v>99</v>
      </c>
      <c r="F4" s="229"/>
      <c r="G4" s="229"/>
      <c r="H4" s="229"/>
      <c r="I4" s="229"/>
      <c r="J4" s="229"/>
      <c r="K4" s="229"/>
      <c r="L4" s="229"/>
      <c r="M4" s="153"/>
      <c r="O4" s="118"/>
    </row>
    <row r="5" spans="1:18" s="107" customFormat="1" ht="21.45" customHeight="1" x14ac:dyDescent="0.55000000000000004">
      <c r="C5" s="107" t="s">
        <v>37</v>
      </c>
      <c r="D5" s="153"/>
      <c r="E5" s="154"/>
      <c r="F5" s="230" t="s">
        <v>18</v>
      </c>
      <c r="G5" s="230"/>
      <c r="H5" s="230"/>
      <c r="J5" s="231" t="s">
        <v>74</v>
      </c>
      <c r="K5" s="231"/>
      <c r="L5" s="231"/>
      <c r="M5" s="153"/>
      <c r="O5" s="118"/>
    </row>
    <row r="6" spans="1:18" s="107" customFormat="1" ht="21.45" customHeight="1" x14ac:dyDescent="0.55000000000000004">
      <c r="D6" s="153"/>
      <c r="F6" s="111" t="s">
        <v>134</v>
      </c>
      <c r="G6" s="28"/>
      <c r="H6" s="111" t="s">
        <v>96</v>
      </c>
      <c r="I6" s="155"/>
      <c r="J6" s="111" t="s">
        <v>134</v>
      </c>
      <c r="K6" s="28"/>
      <c r="L6" s="111" t="s">
        <v>96</v>
      </c>
      <c r="M6" s="153"/>
      <c r="O6" s="118"/>
    </row>
    <row r="7" spans="1:18" ht="21.45" customHeight="1" x14ac:dyDescent="0.5">
      <c r="A7" s="150" t="s">
        <v>23</v>
      </c>
      <c r="D7" s="149"/>
      <c r="E7" s="156"/>
      <c r="F7" s="18"/>
      <c r="G7" s="18"/>
      <c r="H7" s="18"/>
      <c r="L7" s="18"/>
      <c r="M7" s="149"/>
    </row>
    <row r="8" spans="1:18" ht="21.45" customHeight="1" x14ac:dyDescent="0.5">
      <c r="B8" s="150" t="s">
        <v>93</v>
      </c>
      <c r="D8" s="149"/>
      <c r="E8" s="156"/>
      <c r="F8" s="47">
        <v>7990059</v>
      </c>
      <c r="G8" s="18"/>
      <c r="H8" s="172">
        <v>3339825</v>
      </c>
      <c r="J8" s="47">
        <v>0</v>
      </c>
      <c r="L8" s="172">
        <v>0</v>
      </c>
      <c r="M8" s="149"/>
      <c r="Q8" s="157"/>
    </row>
    <row r="9" spans="1:18" ht="21.45" customHeight="1" x14ac:dyDescent="0.6">
      <c r="B9" s="150" t="s">
        <v>26</v>
      </c>
      <c r="D9" s="149"/>
      <c r="E9" s="156"/>
      <c r="F9" s="18"/>
      <c r="G9" s="18"/>
      <c r="H9" s="18"/>
      <c r="L9"/>
      <c r="M9" s="149"/>
      <c r="Q9" s="157"/>
    </row>
    <row r="10" spans="1:18" ht="21.45" customHeight="1" x14ac:dyDescent="0.5">
      <c r="C10" s="150" t="s">
        <v>47</v>
      </c>
      <c r="D10" s="149"/>
      <c r="E10" s="156"/>
      <c r="F10" s="221">
        <v>279546</v>
      </c>
      <c r="G10" s="18"/>
      <c r="H10" s="47">
        <v>565572</v>
      </c>
      <c r="J10" s="45">
        <v>279546</v>
      </c>
      <c r="L10" s="173">
        <v>565572</v>
      </c>
      <c r="M10" s="149"/>
      <c r="Q10" s="157"/>
    </row>
    <row r="11" spans="1:18" ht="21.45" customHeight="1" x14ac:dyDescent="0.5">
      <c r="C11" s="150" t="s">
        <v>173</v>
      </c>
      <c r="D11" s="149"/>
      <c r="E11" s="156"/>
      <c r="F11" s="47">
        <v>8278</v>
      </c>
      <c r="G11" s="18"/>
      <c r="H11" s="47">
        <v>16206</v>
      </c>
      <c r="J11" s="45">
        <v>0</v>
      </c>
      <c r="L11" s="173">
        <v>0</v>
      </c>
      <c r="M11" s="149"/>
      <c r="Q11" s="157"/>
    </row>
    <row r="12" spans="1:18" ht="21.45" customHeight="1" x14ac:dyDescent="0.5">
      <c r="C12" s="150" t="s">
        <v>27</v>
      </c>
      <c r="D12" s="149"/>
      <c r="E12" s="156"/>
      <c r="F12" s="47">
        <v>4362490</v>
      </c>
      <c r="G12" s="18"/>
      <c r="H12" s="47">
        <v>983303</v>
      </c>
      <c r="J12" s="45">
        <v>5126214</v>
      </c>
      <c r="L12" s="173">
        <v>1602509</v>
      </c>
      <c r="M12" s="149"/>
      <c r="Q12" s="157"/>
      <c r="R12" s="157"/>
    </row>
    <row r="13" spans="1:18" s="107" customFormat="1" ht="21.45" customHeight="1" x14ac:dyDescent="0.55000000000000004">
      <c r="C13" s="107" t="s">
        <v>55</v>
      </c>
      <c r="D13" s="153"/>
      <c r="E13" s="151"/>
      <c r="F13" s="48">
        <f>SUM(F8:F12)</f>
        <v>12640373</v>
      </c>
      <c r="G13" s="29"/>
      <c r="H13" s="48">
        <f>SUM(H8:H12)</f>
        <v>4904906</v>
      </c>
      <c r="J13" s="48">
        <f>SUM(J8:J12)</f>
        <v>5405760</v>
      </c>
      <c r="L13" s="48">
        <f>SUM(L8:L12)</f>
        <v>2168081</v>
      </c>
      <c r="M13" s="153"/>
      <c r="O13" s="118"/>
    </row>
    <row r="14" spans="1:18" ht="21.45" customHeight="1" x14ac:dyDescent="0.5">
      <c r="A14" s="150" t="s">
        <v>24</v>
      </c>
      <c r="D14" s="149"/>
      <c r="E14" s="156"/>
      <c r="F14" s="18"/>
      <c r="G14" s="18"/>
      <c r="H14" s="18"/>
      <c r="M14" s="149"/>
    </row>
    <row r="15" spans="1:18" ht="21.45" customHeight="1" x14ac:dyDescent="0.5">
      <c r="B15" s="150" t="s">
        <v>87</v>
      </c>
      <c r="D15" s="149"/>
      <c r="E15" s="156"/>
      <c r="F15" s="47">
        <v>5511057</v>
      </c>
      <c r="G15" s="18"/>
      <c r="H15" s="172">
        <v>967604</v>
      </c>
      <c r="J15" s="47">
        <v>0</v>
      </c>
      <c r="L15" s="172">
        <v>0</v>
      </c>
      <c r="M15" s="149"/>
      <c r="Q15" s="157"/>
    </row>
    <row r="16" spans="1:18" ht="21.45" customHeight="1" x14ac:dyDescent="0.5">
      <c r="B16" s="150" t="s">
        <v>63</v>
      </c>
      <c r="D16" s="149"/>
      <c r="E16" s="156"/>
      <c r="F16" s="47">
        <v>1850094</v>
      </c>
      <c r="G16" s="18"/>
      <c r="H16" s="172">
        <v>2028223</v>
      </c>
      <c r="J16" s="47">
        <v>0</v>
      </c>
      <c r="L16" s="172">
        <v>0</v>
      </c>
      <c r="M16" s="149"/>
      <c r="Q16" s="157"/>
    </row>
    <row r="17" spans="1:18" ht="21.45" customHeight="1" x14ac:dyDescent="0.5">
      <c r="B17" s="150" t="s">
        <v>13</v>
      </c>
      <c r="D17" s="149"/>
      <c r="E17" s="156"/>
      <c r="F17" s="47">
        <v>12152305</v>
      </c>
      <c r="G17" s="18"/>
      <c r="H17" s="172">
        <v>13654618</v>
      </c>
      <c r="J17" s="47">
        <v>5783606</v>
      </c>
      <c r="L17" s="172">
        <v>6616389</v>
      </c>
      <c r="M17" s="149"/>
      <c r="Q17" s="157"/>
    </row>
    <row r="18" spans="1:18" ht="21.45" customHeight="1" x14ac:dyDescent="0.5">
      <c r="B18" s="150" t="s">
        <v>153</v>
      </c>
      <c r="D18" s="149"/>
      <c r="E18" s="156"/>
      <c r="F18" s="47">
        <v>0</v>
      </c>
      <c r="G18" s="18"/>
      <c r="H18" s="174">
        <v>3718353</v>
      </c>
      <c r="J18" s="47">
        <v>0</v>
      </c>
      <c r="L18" s="172">
        <v>0</v>
      </c>
      <c r="M18" s="149"/>
      <c r="Q18" s="157"/>
    </row>
    <row r="19" spans="1:18" ht="21.45" customHeight="1" x14ac:dyDescent="0.5">
      <c r="B19" s="150" t="s">
        <v>174</v>
      </c>
      <c r="D19" s="149"/>
      <c r="E19" s="156"/>
      <c r="F19" s="47">
        <v>0</v>
      </c>
      <c r="G19" s="18"/>
      <c r="H19" s="174">
        <v>0</v>
      </c>
      <c r="J19" s="47">
        <v>0</v>
      </c>
      <c r="L19" s="172">
        <v>19123922</v>
      </c>
      <c r="M19" s="149"/>
      <c r="Q19" s="157"/>
    </row>
    <row r="20" spans="1:18" ht="21.45" customHeight="1" x14ac:dyDescent="0.5">
      <c r="B20" s="150" t="s">
        <v>157</v>
      </c>
      <c r="D20" s="149"/>
      <c r="E20" s="156"/>
      <c r="F20" s="47">
        <v>0</v>
      </c>
      <c r="G20" s="18"/>
      <c r="H20" s="47">
        <v>0</v>
      </c>
      <c r="J20" s="47">
        <v>0</v>
      </c>
      <c r="L20" s="172">
        <v>32872995</v>
      </c>
      <c r="M20" s="149"/>
      <c r="Q20" s="157"/>
    </row>
    <row r="21" spans="1:18" ht="21.45" customHeight="1" x14ac:dyDescent="0.5">
      <c r="B21" s="150" t="s">
        <v>14</v>
      </c>
      <c r="D21" s="149"/>
      <c r="E21" s="156"/>
      <c r="F21" s="47">
        <v>249200</v>
      </c>
      <c r="G21" s="18"/>
      <c r="H21" s="172">
        <v>558486</v>
      </c>
      <c r="J21" s="45">
        <v>80269</v>
      </c>
      <c r="L21" s="173">
        <v>378844</v>
      </c>
      <c r="M21" s="149"/>
      <c r="Q21" s="157"/>
    </row>
    <row r="22" spans="1:18" s="107" customFormat="1" ht="21.45" customHeight="1" x14ac:dyDescent="0.55000000000000004">
      <c r="C22" s="107" t="s">
        <v>38</v>
      </c>
      <c r="D22" s="153"/>
      <c r="E22" s="151"/>
      <c r="F22" s="48">
        <f>SUM(F15:F21)</f>
        <v>19762656</v>
      </c>
      <c r="G22" s="29"/>
      <c r="H22" s="48">
        <f>SUM(H15:H21)</f>
        <v>20927284</v>
      </c>
      <c r="J22" s="48">
        <f>SUM(J15:J21)</f>
        <v>5863875</v>
      </c>
      <c r="L22" s="48">
        <f>SUM(L15:L21)</f>
        <v>58992150</v>
      </c>
      <c r="M22" s="153"/>
      <c r="O22" s="118"/>
    </row>
    <row r="23" spans="1:18" s="107" customFormat="1" ht="20.399999999999999" x14ac:dyDescent="0.55000000000000004">
      <c r="D23" s="153"/>
      <c r="E23" s="151"/>
      <c r="F23" s="49"/>
      <c r="G23" s="29"/>
      <c r="H23" s="49"/>
      <c r="J23" s="49"/>
      <c r="L23" s="49"/>
      <c r="M23" s="153"/>
      <c r="O23" s="118"/>
    </row>
    <row r="24" spans="1:18" s="107" customFormat="1" ht="20.399999999999999" x14ac:dyDescent="0.55000000000000004">
      <c r="A24" s="107" t="s">
        <v>120</v>
      </c>
      <c r="D24" s="153"/>
      <c r="E24" s="151"/>
      <c r="F24" s="98">
        <v>-143831</v>
      </c>
      <c r="G24" s="29"/>
      <c r="H24" s="175">
        <v>4006066</v>
      </c>
      <c r="J24" s="98">
        <v>0</v>
      </c>
      <c r="L24" s="98">
        <v>0</v>
      </c>
      <c r="M24" s="153"/>
      <c r="O24" s="118"/>
      <c r="Q24" s="160"/>
    </row>
    <row r="25" spans="1:18" s="107" customFormat="1" ht="20.399999999999999" x14ac:dyDescent="0.55000000000000004">
      <c r="D25" s="153"/>
      <c r="E25" s="151"/>
      <c r="F25" s="49"/>
      <c r="G25" s="29"/>
      <c r="H25" s="49"/>
      <c r="J25" s="49"/>
      <c r="L25" s="49"/>
      <c r="M25" s="153"/>
      <c r="O25" s="118"/>
    </row>
    <row r="26" spans="1:18" s="107" customFormat="1" ht="21.45" customHeight="1" x14ac:dyDescent="0.55000000000000004">
      <c r="A26" s="107" t="s">
        <v>195</v>
      </c>
      <c r="D26" s="153"/>
      <c r="E26" s="151"/>
      <c r="F26" s="49">
        <f>F13-F22+F24</f>
        <v>-7266114</v>
      </c>
      <c r="G26" s="29"/>
      <c r="H26" s="49">
        <f>H13-H22+H24</f>
        <v>-12016312</v>
      </c>
      <c r="J26" s="49">
        <f>J13-J22+J24</f>
        <v>-458115</v>
      </c>
      <c r="L26" s="49">
        <f>L13-L22+L24</f>
        <v>-56824069</v>
      </c>
      <c r="M26" s="153"/>
      <c r="O26" s="118"/>
      <c r="Q26" s="118"/>
      <c r="R26" s="160">
        <f>O26-Q26</f>
        <v>0</v>
      </c>
    </row>
    <row r="27" spans="1:18" ht="21.45" customHeight="1" x14ac:dyDescent="0.5">
      <c r="A27" s="150" t="s">
        <v>6</v>
      </c>
      <c r="D27" s="149"/>
      <c r="E27" s="156"/>
      <c r="F27" s="47">
        <v>0</v>
      </c>
      <c r="G27" s="24"/>
      <c r="H27" s="47">
        <v>0</v>
      </c>
      <c r="I27" s="4"/>
      <c r="J27" s="47">
        <v>0</v>
      </c>
      <c r="K27" s="4"/>
      <c r="L27" s="47">
        <v>0</v>
      </c>
      <c r="M27" s="149"/>
      <c r="Q27" s="157"/>
    </row>
    <row r="28" spans="1:18" s="107" customFormat="1" ht="21.45" customHeight="1" thickBot="1" x14ac:dyDescent="0.6">
      <c r="A28" s="107" t="s">
        <v>197</v>
      </c>
      <c r="D28" s="153"/>
      <c r="E28" s="151"/>
      <c r="F28" s="50">
        <f>F26-F27</f>
        <v>-7266114</v>
      </c>
      <c r="G28" s="29"/>
      <c r="H28" s="50">
        <f>H26-H27</f>
        <v>-12016312</v>
      </c>
      <c r="J28" s="50">
        <f>+J26-J27</f>
        <v>-458115</v>
      </c>
      <c r="L28" s="50">
        <f>+L26-L27</f>
        <v>-56824069</v>
      </c>
      <c r="M28" s="153"/>
      <c r="O28" s="118"/>
    </row>
    <row r="29" spans="1:18" thickTop="1" x14ac:dyDescent="0.5">
      <c r="D29" s="149"/>
      <c r="E29" s="156"/>
      <c r="F29" s="18"/>
      <c r="G29" s="18"/>
      <c r="H29" s="18"/>
      <c r="J29" s="49"/>
      <c r="L29" s="49"/>
      <c r="M29" s="149"/>
    </row>
    <row r="30" spans="1:18" ht="21.45" customHeight="1" x14ac:dyDescent="0.55000000000000004">
      <c r="A30" s="107" t="s">
        <v>7</v>
      </c>
      <c r="D30" s="149"/>
      <c r="E30" s="158"/>
      <c r="F30" s="47"/>
      <c r="G30" s="47"/>
      <c r="H30" s="47"/>
      <c r="I30" s="47"/>
      <c r="J30" s="47"/>
      <c r="K30" s="47"/>
      <c r="L30" s="47"/>
      <c r="M30" s="149"/>
    </row>
    <row r="31" spans="1:18" ht="21.45" customHeight="1" x14ac:dyDescent="0.55000000000000004">
      <c r="A31" s="107" t="s">
        <v>135</v>
      </c>
      <c r="C31" s="159"/>
      <c r="D31" s="149"/>
      <c r="E31" s="158"/>
      <c r="F31" s="49">
        <v>0</v>
      </c>
      <c r="G31" s="47"/>
      <c r="H31" s="49">
        <v>0</v>
      </c>
      <c r="I31" s="47"/>
      <c r="J31" s="49">
        <v>0</v>
      </c>
      <c r="K31" s="47"/>
      <c r="L31" s="49">
        <v>0</v>
      </c>
      <c r="M31" s="149"/>
    </row>
    <row r="32" spans="1:18" ht="21.45" customHeight="1" thickBot="1" x14ac:dyDescent="0.6">
      <c r="A32" s="107" t="s">
        <v>198</v>
      </c>
      <c r="D32" s="149"/>
      <c r="E32" s="158"/>
      <c r="F32" s="50">
        <f>F28+F31</f>
        <v>-7266114</v>
      </c>
      <c r="G32" s="31"/>
      <c r="H32" s="50">
        <f>H28+H31</f>
        <v>-12016312</v>
      </c>
      <c r="I32" s="160"/>
      <c r="J32" s="50">
        <f>J28+J31</f>
        <v>-458115</v>
      </c>
      <c r="K32" s="160"/>
      <c r="L32" s="50">
        <f>L28+L31</f>
        <v>-56824069</v>
      </c>
      <c r="M32" s="149"/>
    </row>
    <row r="33" spans="1:17" ht="21.45" customHeight="1" thickTop="1" x14ac:dyDescent="0.5">
      <c r="D33" s="149"/>
      <c r="E33" s="158"/>
      <c r="F33" s="49"/>
      <c r="G33" s="19"/>
      <c r="H33" s="19"/>
      <c r="I33" s="161"/>
      <c r="J33" s="49"/>
      <c r="K33" s="161"/>
      <c r="L33" s="45"/>
      <c r="M33" s="149"/>
    </row>
    <row r="34" spans="1:17" s="162" customFormat="1" ht="21.45" customHeight="1" x14ac:dyDescent="0.55000000000000004">
      <c r="A34" s="148" t="s">
        <v>66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33" t="s">
        <v>131</v>
      </c>
      <c r="O34" s="222"/>
    </row>
    <row r="35" spans="1:17" s="162" customFormat="1" ht="21.45" customHeight="1" x14ac:dyDescent="0.55000000000000004">
      <c r="A35" s="148" t="s">
        <v>98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51" t="s">
        <v>132</v>
      </c>
      <c r="O35" s="222"/>
    </row>
    <row r="36" spans="1:17" s="162" customFormat="1" ht="21.45" customHeight="1" x14ac:dyDescent="0.55000000000000004">
      <c r="A36" s="44" t="str">
        <f>A3</f>
        <v>สำหรับงวดสามเดือนสิ้นสุดวันที่ 30 กันยายน 2567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O36" s="222"/>
    </row>
    <row r="37" spans="1:17" s="107" customFormat="1" ht="21.45" customHeight="1" x14ac:dyDescent="0.55000000000000004">
      <c r="C37" s="23"/>
      <c r="D37" s="23"/>
      <c r="E37" s="229" t="s">
        <v>99</v>
      </c>
      <c r="F37" s="229"/>
      <c r="G37" s="229"/>
      <c r="H37" s="229"/>
      <c r="I37" s="229"/>
      <c r="J37" s="229"/>
      <c r="K37" s="229"/>
      <c r="L37" s="229"/>
      <c r="M37" s="153"/>
      <c r="O37" s="118"/>
    </row>
    <row r="38" spans="1:17" s="107" customFormat="1" ht="21.45" customHeight="1" x14ac:dyDescent="0.55000000000000004">
      <c r="C38" s="107" t="s">
        <v>37</v>
      </c>
      <c r="D38" s="153"/>
      <c r="E38" s="154"/>
      <c r="F38" s="230" t="s">
        <v>18</v>
      </c>
      <c r="G38" s="230"/>
      <c r="H38" s="230"/>
      <c r="J38" s="232" t="s">
        <v>74</v>
      </c>
      <c r="K38" s="232"/>
      <c r="L38" s="232"/>
      <c r="M38" s="153"/>
      <c r="O38" s="118"/>
    </row>
    <row r="39" spans="1:17" s="107" customFormat="1" ht="21.45" customHeight="1" x14ac:dyDescent="0.55000000000000004">
      <c r="D39" s="153"/>
      <c r="F39" s="111" t="s">
        <v>134</v>
      </c>
      <c r="G39" s="28"/>
      <c r="H39" s="111" t="s">
        <v>96</v>
      </c>
      <c r="I39" s="155"/>
      <c r="J39" s="111" t="s">
        <v>134</v>
      </c>
      <c r="K39" s="28"/>
      <c r="L39" s="111" t="s">
        <v>96</v>
      </c>
      <c r="M39" s="153"/>
      <c r="O39" s="118"/>
    </row>
    <row r="40" spans="1:17" ht="21.45" customHeight="1" x14ac:dyDescent="0.55000000000000004">
      <c r="A40" s="148" t="s">
        <v>105</v>
      </c>
      <c r="B40" s="163"/>
      <c r="C40" s="163"/>
      <c r="D40" s="149"/>
      <c r="E40" s="156"/>
      <c r="F40" s="49"/>
      <c r="G40" s="156"/>
      <c r="H40" s="150"/>
      <c r="J40" s="49"/>
      <c r="K40" s="164"/>
      <c r="L40" s="47"/>
      <c r="M40" s="149"/>
    </row>
    <row r="41" spans="1:17" ht="21.45" customHeight="1" x14ac:dyDescent="0.55000000000000004">
      <c r="A41" s="148"/>
      <c r="B41" s="163" t="s">
        <v>8</v>
      </c>
      <c r="C41" s="163"/>
      <c r="D41" s="149"/>
      <c r="E41" s="156"/>
      <c r="F41" s="47">
        <f>F43-F42</f>
        <v>-6704789</v>
      </c>
      <c r="G41" s="156"/>
      <c r="H41" s="47">
        <f>H43-H42</f>
        <v>-11582217</v>
      </c>
      <c r="J41" s="47">
        <f>J43-J42</f>
        <v>-458115</v>
      </c>
      <c r="K41" s="164"/>
      <c r="L41" s="47">
        <f>L43-L42</f>
        <v>-56824069</v>
      </c>
      <c r="M41" s="149"/>
      <c r="Q41" s="157"/>
    </row>
    <row r="42" spans="1:17" ht="21.45" customHeight="1" x14ac:dyDescent="0.5">
      <c r="A42" s="163"/>
      <c r="B42" s="163" t="s">
        <v>40</v>
      </c>
      <c r="C42" s="163"/>
      <c r="D42" s="149"/>
      <c r="E42" s="156"/>
      <c r="F42" s="47">
        <v>-561325</v>
      </c>
      <c r="G42" s="156"/>
      <c r="H42" s="172">
        <v>-434095</v>
      </c>
      <c r="J42" s="47">
        <v>0</v>
      </c>
      <c r="K42" s="164"/>
      <c r="L42" s="47">
        <v>0</v>
      </c>
      <c r="M42" s="149"/>
      <c r="Q42" s="157"/>
    </row>
    <row r="43" spans="1:17" ht="21.45" customHeight="1" thickBot="1" x14ac:dyDescent="0.6">
      <c r="D43" s="149"/>
      <c r="E43" s="156"/>
      <c r="F43" s="50">
        <f>F28</f>
        <v>-7266114</v>
      </c>
      <c r="G43" s="151"/>
      <c r="H43" s="50">
        <f>H28</f>
        <v>-12016312</v>
      </c>
      <c r="I43" s="107"/>
      <c r="J43" s="50">
        <f>J28</f>
        <v>-458115</v>
      </c>
      <c r="K43" s="165"/>
      <c r="L43" s="50">
        <f>L28</f>
        <v>-56824069</v>
      </c>
      <c r="M43" s="149"/>
    </row>
    <row r="44" spans="1:17" ht="21.45" customHeight="1" thickTop="1" x14ac:dyDescent="0.55000000000000004">
      <c r="D44" s="149"/>
      <c r="E44" s="156"/>
      <c r="F44" s="49"/>
      <c r="G44" s="151"/>
      <c r="H44" s="49"/>
      <c r="I44" s="107"/>
      <c r="J44" s="49"/>
      <c r="K44" s="165"/>
      <c r="L44" s="49"/>
      <c r="M44" s="149"/>
    </row>
    <row r="45" spans="1:17" ht="21.45" customHeight="1" x14ac:dyDescent="0.55000000000000004">
      <c r="A45" s="148" t="s">
        <v>106</v>
      </c>
      <c r="B45" s="163"/>
      <c r="C45" s="163"/>
      <c r="D45" s="149"/>
      <c r="E45" s="156"/>
      <c r="F45" s="49"/>
      <c r="G45" s="156"/>
      <c r="H45" s="49"/>
      <c r="J45" s="49"/>
      <c r="K45" s="164"/>
      <c r="L45" s="49"/>
      <c r="M45" s="149"/>
    </row>
    <row r="46" spans="1:17" ht="21.45" customHeight="1" x14ac:dyDescent="0.5">
      <c r="A46" s="163"/>
      <c r="B46" s="163" t="s">
        <v>8</v>
      </c>
      <c r="C46" s="163"/>
      <c r="D46" s="149"/>
      <c r="E46" s="156"/>
      <c r="F46" s="47">
        <f>F48-F47</f>
        <v>-6704789</v>
      </c>
      <c r="G46" s="8"/>
      <c r="H46" s="47">
        <f>H48-H47</f>
        <v>-11582217</v>
      </c>
      <c r="I46" s="3"/>
      <c r="J46" s="47">
        <f>J48-J47</f>
        <v>-458115</v>
      </c>
      <c r="K46" s="3"/>
      <c r="L46" s="47">
        <f>L48-L47</f>
        <v>-56824069</v>
      </c>
      <c r="M46" s="149"/>
    </row>
    <row r="47" spans="1:17" ht="21.45" customHeight="1" x14ac:dyDescent="0.5">
      <c r="A47" s="163"/>
      <c r="B47" s="163" t="s">
        <v>40</v>
      </c>
      <c r="C47" s="163"/>
      <c r="D47" s="149"/>
      <c r="E47" s="156"/>
      <c r="F47" s="47">
        <f>+F42</f>
        <v>-561325</v>
      </c>
      <c r="G47" s="150"/>
      <c r="H47" s="172">
        <v>-434095</v>
      </c>
      <c r="J47" s="47">
        <v>0</v>
      </c>
      <c r="L47" s="47">
        <v>0</v>
      </c>
      <c r="M47" s="149"/>
    </row>
    <row r="48" spans="1:17" ht="21.45" customHeight="1" thickBot="1" x14ac:dyDescent="0.55000000000000004">
      <c r="D48" s="149"/>
      <c r="E48" s="156"/>
      <c r="F48" s="50">
        <f>F32</f>
        <v>-7266114</v>
      </c>
      <c r="G48" s="156"/>
      <c r="H48" s="50">
        <f>H32</f>
        <v>-12016312</v>
      </c>
      <c r="J48" s="50">
        <f>J32</f>
        <v>-458115</v>
      </c>
      <c r="K48" s="164"/>
      <c r="L48" s="50">
        <f>L32</f>
        <v>-56824069</v>
      </c>
      <c r="M48" s="149"/>
    </row>
    <row r="49" spans="1:16" ht="21.45" customHeight="1" thickTop="1" x14ac:dyDescent="0.5">
      <c r="D49" s="149"/>
      <c r="E49" s="156"/>
      <c r="F49" s="49"/>
      <c r="G49" s="156"/>
      <c r="H49" s="49"/>
      <c r="J49" s="49"/>
      <c r="K49" s="164"/>
      <c r="L49" s="49"/>
      <c r="M49" s="149"/>
    </row>
    <row r="50" spans="1:16" ht="21.45" customHeight="1" x14ac:dyDescent="0.55000000000000004">
      <c r="A50" s="148" t="s">
        <v>107</v>
      </c>
      <c r="B50" s="163"/>
      <c r="C50" s="163"/>
      <c r="D50" s="149"/>
      <c r="E50" s="156"/>
      <c r="F50" s="156"/>
      <c r="G50" s="156"/>
      <c r="H50" s="156"/>
      <c r="J50" s="11"/>
      <c r="K50" s="164"/>
      <c r="L50" s="11"/>
      <c r="M50" s="149"/>
    </row>
    <row r="51" spans="1:16" ht="21.45" customHeight="1" thickBot="1" x14ac:dyDescent="0.55000000000000004">
      <c r="A51" s="163"/>
      <c r="B51" s="163" t="s">
        <v>199</v>
      </c>
      <c r="C51" s="163"/>
      <c r="D51" s="150"/>
      <c r="F51" s="17">
        <f>F41/F52</f>
        <v>-1.7640544748535027E-2</v>
      </c>
      <c r="H51" s="17">
        <f>H41/H52</f>
        <v>-3.0210292483023208E-2</v>
      </c>
      <c r="I51" s="149"/>
      <c r="J51" s="17">
        <f>J41/J52</f>
        <v>-1.205317297453376E-3</v>
      </c>
      <c r="K51" s="149"/>
      <c r="L51" s="17">
        <f>L41/L52</f>
        <v>-0.14821616142794528</v>
      </c>
      <c r="M51" s="149"/>
      <c r="N51" s="3"/>
      <c r="P51" s="3"/>
    </row>
    <row r="52" spans="1:16" ht="21.45" customHeight="1" thickTop="1" thickBot="1" x14ac:dyDescent="0.55000000000000004">
      <c r="A52" s="163"/>
      <c r="B52" s="163" t="s">
        <v>104</v>
      </c>
      <c r="C52" s="163"/>
      <c r="D52" s="150"/>
      <c r="F52" s="112">
        <v>380078342</v>
      </c>
      <c r="H52" s="176">
        <v>383386457</v>
      </c>
      <c r="I52" s="149"/>
      <c r="J52" s="112">
        <v>380078342</v>
      </c>
      <c r="K52" s="149"/>
      <c r="L52" s="176">
        <v>383386457</v>
      </c>
      <c r="M52" s="149"/>
      <c r="N52" s="3"/>
      <c r="P52" s="3"/>
    </row>
    <row r="53" spans="1:16" ht="21.45" customHeight="1" thickTop="1" x14ac:dyDescent="0.5">
      <c r="A53" s="163"/>
      <c r="B53" s="163"/>
      <c r="C53" s="163"/>
      <c r="D53" s="150"/>
      <c r="E53" s="150"/>
      <c r="F53" s="162"/>
      <c r="G53" s="162"/>
      <c r="H53" s="162"/>
      <c r="J53" s="150"/>
      <c r="K53" s="162"/>
      <c r="L53" s="150"/>
      <c r="M53" s="162"/>
      <c r="N53" s="3"/>
      <c r="P53" s="3"/>
    </row>
    <row r="54" spans="1:16" ht="21.45" customHeight="1" x14ac:dyDescent="0.55000000000000004">
      <c r="A54" s="148" t="s">
        <v>108</v>
      </c>
      <c r="B54" s="163"/>
      <c r="C54" s="163"/>
      <c r="D54" s="149"/>
    </row>
    <row r="55" spans="1:16" ht="21.45" customHeight="1" thickBot="1" x14ac:dyDescent="0.55000000000000004">
      <c r="A55" s="163"/>
      <c r="B55" s="163" t="s">
        <v>200</v>
      </c>
      <c r="C55" s="163"/>
      <c r="F55" s="17">
        <f>F41/F56</f>
        <v>-1.7640544748535027E-2</v>
      </c>
      <c r="H55" s="17">
        <f>H41/H56</f>
        <v>-3.0210292483023208E-2</v>
      </c>
      <c r="I55" s="149"/>
      <c r="J55" s="17">
        <f>J41/J56</f>
        <v>-1.205317297453376E-3</v>
      </c>
      <c r="K55" s="149"/>
      <c r="L55" s="17">
        <f>L41/L56</f>
        <v>-0.14821616142794528</v>
      </c>
    </row>
    <row r="56" spans="1:16" ht="21.45" customHeight="1" thickTop="1" thickBot="1" x14ac:dyDescent="0.55000000000000004">
      <c r="A56" s="163"/>
      <c r="B56" s="163" t="s">
        <v>104</v>
      </c>
      <c r="C56" s="163"/>
      <c r="F56" s="112">
        <v>380078342</v>
      </c>
      <c r="H56" s="176">
        <v>383386457</v>
      </c>
      <c r="I56" s="149"/>
      <c r="J56" s="112">
        <v>380078342</v>
      </c>
      <c r="K56" s="149"/>
      <c r="L56" s="112">
        <v>383386457</v>
      </c>
    </row>
    <row r="57" spans="1:16" ht="21.45" customHeight="1" thickTop="1" x14ac:dyDescent="0.5"/>
  </sheetData>
  <mergeCells count="6">
    <mergeCell ref="E4:L4"/>
    <mergeCell ref="F5:H5"/>
    <mergeCell ref="J5:L5"/>
    <mergeCell ref="E37:L37"/>
    <mergeCell ref="F38:H38"/>
    <mergeCell ref="J38:L38"/>
  </mergeCells>
  <pageMargins left="0.74803149606299202" right="0.62992125984252001" top="0.74803149606299202" bottom="0.47244094488188998" header="0.31496062992126" footer="0.23622047244094499"/>
  <pageSetup paperSize="9" scale="73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58"/>
  <sheetViews>
    <sheetView view="pageBreakPreview" topLeftCell="A19" zoomScaleNormal="100" zoomScaleSheetLayoutView="100" zoomScalePageLayoutView="80" workbookViewId="0">
      <selection activeCell="K31" sqref="K31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8.375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12.875" style="1" customWidth="1"/>
    <col min="15" max="15" width="15.3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6" t="s">
        <v>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33" t="s">
        <v>131</v>
      </c>
      <c r="M1" s="2"/>
    </row>
    <row r="2" spans="1:17" ht="21.45" customHeight="1" x14ac:dyDescent="0.55000000000000004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5" t="s">
        <v>132</v>
      </c>
      <c r="M2" s="2"/>
    </row>
    <row r="3" spans="1:17" ht="21.45" customHeight="1" x14ac:dyDescent="0.55000000000000004">
      <c r="A3" s="115" t="s">
        <v>170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2"/>
    </row>
    <row r="4" spans="1:17" s="22" customFormat="1" ht="21.45" customHeight="1" x14ac:dyDescent="0.55000000000000004">
      <c r="C4" s="23"/>
      <c r="D4" s="23"/>
      <c r="E4" s="233" t="s">
        <v>99</v>
      </c>
      <c r="F4" s="234"/>
      <c r="G4" s="234"/>
      <c r="H4" s="234"/>
      <c r="I4" s="234"/>
      <c r="J4" s="234"/>
      <c r="K4" s="234"/>
      <c r="L4" s="234"/>
      <c r="M4" s="21"/>
    </row>
    <row r="5" spans="1:17" s="22" customFormat="1" ht="21.45" customHeight="1" x14ac:dyDescent="0.55000000000000004">
      <c r="C5" s="22" t="s">
        <v>37</v>
      </c>
      <c r="D5" s="21"/>
      <c r="F5" s="235" t="s">
        <v>18</v>
      </c>
      <c r="G5" s="235"/>
      <c r="H5" s="235"/>
      <c r="J5" s="231" t="s">
        <v>74</v>
      </c>
      <c r="K5" s="231"/>
      <c r="L5" s="231"/>
      <c r="M5" s="21"/>
    </row>
    <row r="6" spans="1:17" s="22" customFormat="1" ht="21.45" customHeight="1" x14ac:dyDescent="0.55000000000000004">
      <c r="D6" s="21"/>
      <c r="F6" s="111" t="s">
        <v>134</v>
      </c>
      <c r="G6" s="28"/>
      <c r="H6" s="111" t="s">
        <v>96</v>
      </c>
      <c r="I6" s="34"/>
      <c r="J6" s="111" t="str">
        <f>F6</f>
        <v>2567</v>
      </c>
      <c r="K6" s="28"/>
      <c r="L6" s="111" t="str">
        <f>H6</f>
        <v>2566</v>
      </c>
      <c r="M6" s="21"/>
    </row>
    <row r="7" spans="1:17" ht="21.45" customHeight="1" x14ac:dyDescent="0.55000000000000004">
      <c r="A7" s="1" t="s">
        <v>23</v>
      </c>
      <c r="D7" s="2"/>
      <c r="E7" s="7"/>
      <c r="F7" s="26"/>
      <c r="G7" s="18"/>
      <c r="H7" s="18"/>
      <c r="J7" s="26"/>
      <c r="L7" s="18"/>
      <c r="M7" s="2"/>
    </row>
    <row r="8" spans="1:17" ht="21.45" customHeight="1" x14ac:dyDescent="0.5">
      <c r="B8" s="1" t="s">
        <v>93</v>
      </c>
      <c r="D8" s="2"/>
      <c r="E8" s="7"/>
      <c r="F8" s="45">
        <v>20740493</v>
      </c>
      <c r="G8" s="18"/>
      <c r="H8" s="173">
        <v>10909299</v>
      </c>
      <c r="J8" s="47">
        <v>0</v>
      </c>
      <c r="L8" s="47">
        <v>0</v>
      </c>
      <c r="M8" s="2"/>
      <c r="O8" s="46"/>
      <c r="Q8" s="46"/>
    </row>
    <row r="9" spans="1:17" ht="21.45" customHeight="1" x14ac:dyDescent="0.55000000000000004">
      <c r="B9" s="1" t="s">
        <v>26</v>
      </c>
      <c r="D9" s="2"/>
      <c r="E9" s="7"/>
      <c r="F9" s="45"/>
      <c r="G9" s="18"/>
      <c r="H9" s="18"/>
      <c r="J9" s="44"/>
      <c r="M9" s="2"/>
      <c r="Q9" s="46"/>
    </row>
    <row r="10" spans="1:17" ht="21.45" customHeight="1" x14ac:dyDescent="0.5">
      <c r="C10" s="1" t="s">
        <v>47</v>
      </c>
      <c r="D10" s="2"/>
      <c r="E10" s="7"/>
      <c r="F10" s="45">
        <v>1062605</v>
      </c>
      <c r="G10" s="18"/>
      <c r="H10" s="172">
        <v>3350272</v>
      </c>
      <c r="J10" s="202">
        <v>1062605</v>
      </c>
      <c r="L10" s="173">
        <v>3350272</v>
      </c>
      <c r="M10" s="2"/>
      <c r="O10" s="46"/>
      <c r="Q10" s="46"/>
    </row>
    <row r="11" spans="1:17" ht="21.45" customHeight="1" x14ac:dyDescent="0.5">
      <c r="C11" s="1" t="s">
        <v>173</v>
      </c>
      <c r="D11" s="2"/>
      <c r="E11" s="7"/>
      <c r="F11" s="45">
        <v>8278</v>
      </c>
      <c r="G11" s="18"/>
      <c r="H11" s="172">
        <v>16206</v>
      </c>
      <c r="J11" s="202">
        <v>0</v>
      </c>
      <c r="L11" s="47">
        <v>0</v>
      </c>
      <c r="M11" s="2"/>
      <c r="O11" s="46"/>
      <c r="Q11" s="46"/>
    </row>
    <row r="12" spans="1:17" ht="21.45" customHeight="1" x14ac:dyDescent="0.5">
      <c r="C12" s="1" t="s">
        <v>27</v>
      </c>
      <c r="D12" s="2"/>
      <c r="E12" s="7"/>
      <c r="F12" s="45">
        <v>8459404</v>
      </c>
      <c r="G12" s="18"/>
      <c r="H12" s="172">
        <v>3965022</v>
      </c>
      <c r="J12" s="220">
        <v>15782333</v>
      </c>
      <c r="L12" s="173">
        <v>6018917</v>
      </c>
      <c r="M12" s="2"/>
      <c r="O12" s="120"/>
      <c r="Q12" s="46"/>
    </row>
    <row r="13" spans="1:17" s="22" customFormat="1" ht="21.45" customHeight="1" x14ac:dyDescent="0.55000000000000004">
      <c r="C13" s="22" t="s">
        <v>55</v>
      </c>
      <c r="D13" s="21"/>
      <c r="E13" s="25"/>
      <c r="F13" s="48">
        <f>SUM(F8:F12)</f>
        <v>30270780</v>
      </c>
      <c r="G13" s="29"/>
      <c r="H13" s="48">
        <f>SUM(H8:H12)</f>
        <v>18240799</v>
      </c>
      <c r="J13" s="48">
        <f>SUM(J8:J12)</f>
        <v>16844938</v>
      </c>
      <c r="L13" s="48">
        <f>SUM(L8:L12)</f>
        <v>9369189</v>
      </c>
      <c r="M13" s="21"/>
    </row>
    <row r="14" spans="1:17" ht="21.45" customHeight="1" x14ac:dyDescent="0.5">
      <c r="A14" s="1" t="s">
        <v>24</v>
      </c>
      <c r="D14" s="2"/>
      <c r="E14" s="7"/>
      <c r="F14" s="18"/>
      <c r="G14" s="18"/>
      <c r="H14" s="18"/>
      <c r="L14" s="18"/>
      <c r="M14" s="2"/>
    </row>
    <row r="15" spans="1:17" ht="21.45" customHeight="1" x14ac:dyDescent="0.5">
      <c r="B15" s="1" t="s">
        <v>87</v>
      </c>
      <c r="D15" s="2"/>
      <c r="E15" s="7"/>
      <c r="F15" s="47">
        <v>13112566</v>
      </c>
      <c r="G15" s="18"/>
      <c r="H15" s="172">
        <v>5248422</v>
      </c>
      <c r="J15" s="47">
        <v>0</v>
      </c>
      <c r="L15" s="172">
        <v>0</v>
      </c>
      <c r="M15" s="2"/>
      <c r="O15" s="46"/>
      <c r="Q15" s="46"/>
    </row>
    <row r="16" spans="1:17" ht="21.45" customHeight="1" x14ac:dyDescent="0.5">
      <c r="B16" s="1" t="s">
        <v>63</v>
      </c>
      <c r="D16" s="2"/>
      <c r="E16" s="7"/>
      <c r="F16" s="47">
        <v>6160157</v>
      </c>
      <c r="G16" s="18"/>
      <c r="H16" s="172">
        <v>6431246</v>
      </c>
      <c r="J16" s="47">
        <v>0</v>
      </c>
      <c r="L16" s="172">
        <v>0</v>
      </c>
      <c r="M16" s="2"/>
      <c r="O16" s="46"/>
      <c r="Q16" s="46"/>
    </row>
    <row r="17" spans="1:17" ht="21.45" customHeight="1" x14ac:dyDescent="0.5">
      <c r="B17" s="1" t="s">
        <v>13</v>
      </c>
      <c r="D17" s="2"/>
      <c r="E17" s="7"/>
      <c r="F17" s="221">
        <v>48067953</v>
      </c>
      <c r="G17" s="18"/>
      <c r="H17" s="174">
        <v>37169238</v>
      </c>
      <c r="J17" s="47">
        <v>23384392</v>
      </c>
      <c r="L17" s="172">
        <v>21152123</v>
      </c>
      <c r="M17" s="2"/>
      <c r="N17" s="47"/>
      <c r="O17" s="46"/>
      <c r="Q17" s="46"/>
    </row>
    <row r="18" spans="1:17" ht="21.45" customHeight="1" x14ac:dyDescent="0.5">
      <c r="B18" s="1" t="s">
        <v>153</v>
      </c>
      <c r="D18" s="2"/>
      <c r="E18" s="7"/>
      <c r="F18" s="221">
        <v>1505354</v>
      </c>
      <c r="G18" s="18"/>
      <c r="H18" s="174">
        <v>3718353</v>
      </c>
      <c r="J18" s="47">
        <v>0</v>
      </c>
      <c r="L18" s="47">
        <v>0</v>
      </c>
      <c r="M18" s="2"/>
      <c r="Q18" s="46"/>
    </row>
    <row r="19" spans="1:17" ht="21.45" customHeight="1" x14ac:dyDescent="0.5">
      <c r="B19" s="150" t="s">
        <v>174</v>
      </c>
      <c r="D19" s="2"/>
      <c r="E19" s="7"/>
      <c r="F19" s="221">
        <v>0</v>
      </c>
      <c r="G19" s="18"/>
      <c r="H19" s="174">
        <v>0</v>
      </c>
      <c r="J19" s="47">
        <v>0</v>
      </c>
      <c r="L19" s="172">
        <v>19123922</v>
      </c>
      <c r="M19" s="2"/>
      <c r="Q19" s="46"/>
    </row>
    <row r="20" spans="1:17" ht="21.45" customHeight="1" x14ac:dyDescent="0.5">
      <c r="B20" s="1" t="s">
        <v>157</v>
      </c>
      <c r="D20" s="2"/>
      <c r="E20" s="7"/>
      <c r="F20" s="221">
        <v>0</v>
      </c>
      <c r="G20" s="18"/>
      <c r="H20" s="47">
        <v>0</v>
      </c>
      <c r="J20" s="47">
        <v>200641082</v>
      </c>
      <c r="L20" s="172">
        <v>85446988</v>
      </c>
      <c r="M20" s="2"/>
      <c r="Q20" s="46"/>
    </row>
    <row r="21" spans="1:17" ht="21.45" customHeight="1" x14ac:dyDescent="0.5">
      <c r="B21" s="1" t="s">
        <v>158</v>
      </c>
      <c r="D21" s="2"/>
      <c r="E21" s="7"/>
      <c r="F21" s="221">
        <v>230622613</v>
      </c>
      <c r="G21" s="18"/>
      <c r="H21" s="47">
        <v>14240764</v>
      </c>
      <c r="J21" s="47">
        <v>0</v>
      </c>
      <c r="L21" s="47">
        <v>0</v>
      </c>
      <c r="M21" s="2"/>
      <c r="Q21" s="46"/>
    </row>
    <row r="22" spans="1:17" ht="21.45" customHeight="1" x14ac:dyDescent="0.5">
      <c r="B22" s="1" t="s">
        <v>14</v>
      </c>
      <c r="D22" s="2"/>
      <c r="E22" s="7"/>
      <c r="F22" s="47">
        <v>872707</v>
      </c>
      <c r="G22" s="18"/>
      <c r="H22" s="172">
        <v>1916696</v>
      </c>
      <c r="J22" s="45">
        <v>370249</v>
      </c>
      <c r="L22" s="173">
        <v>1459397</v>
      </c>
      <c r="M22" s="2"/>
      <c r="O22" s="46"/>
      <c r="Q22" s="46"/>
    </row>
    <row r="23" spans="1:17" s="22" customFormat="1" ht="21.45" customHeight="1" x14ac:dyDescent="0.55000000000000004">
      <c r="C23" s="22" t="s">
        <v>38</v>
      </c>
      <c r="D23" s="21"/>
      <c r="E23" s="25"/>
      <c r="F23" s="48">
        <f>SUM(F15:F22)</f>
        <v>300341350</v>
      </c>
      <c r="G23" s="29"/>
      <c r="H23" s="48">
        <f>SUM(H15:H22)</f>
        <v>68724719</v>
      </c>
      <c r="J23" s="48">
        <f>SUM(J15:J22)</f>
        <v>224395723</v>
      </c>
      <c r="L23" s="48">
        <f>SUM(L15:L22)</f>
        <v>127182430</v>
      </c>
      <c r="M23" s="21"/>
    </row>
    <row r="24" spans="1:17" s="22" customFormat="1" ht="20.399999999999999" x14ac:dyDescent="0.55000000000000004">
      <c r="D24" s="21"/>
      <c r="E24" s="25"/>
      <c r="F24" s="49"/>
      <c r="G24" s="29"/>
      <c r="H24" s="49"/>
      <c r="J24" s="49"/>
      <c r="L24" s="49"/>
      <c r="M24" s="21"/>
    </row>
    <row r="25" spans="1:17" s="22" customFormat="1" ht="20.399999999999999" x14ac:dyDescent="0.55000000000000004">
      <c r="A25" s="22" t="s">
        <v>162</v>
      </c>
      <c r="D25" s="21"/>
      <c r="E25" s="25"/>
      <c r="F25" s="98">
        <v>1909875</v>
      </c>
      <c r="G25" s="29"/>
      <c r="H25" s="175">
        <v>11551461</v>
      </c>
      <c r="J25" s="98">
        <v>0</v>
      </c>
      <c r="L25" s="98">
        <v>0</v>
      </c>
      <c r="M25" s="21"/>
      <c r="N25" s="118"/>
      <c r="O25" s="119"/>
    </row>
    <row r="26" spans="1:17" s="22" customFormat="1" ht="20.399999999999999" x14ac:dyDescent="0.55000000000000004">
      <c r="D26" s="21"/>
      <c r="E26" s="25"/>
      <c r="F26" s="49"/>
      <c r="G26" s="29"/>
      <c r="H26" s="49"/>
      <c r="J26" s="47"/>
      <c r="L26" s="49"/>
      <c r="M26" s="21"/>
    </row>
    <row r="27" spans="1:17" s="22" customFormat="1" ht="21.45" customHeight="1" x14ac:dyDescent="0.55000000000000004">
      <c r="A27" s="22" t="s">
        <v>196</v>
      </c>
      <c r="D27" s="21"/>
      <c r="E27" s="25"/>
      <c r="F27" s="49">
        <f>F13-F23+F25</f>
        <v>-268160695</v>
      </c>
      <c r="G27" s="29"/>
      <c r="H27" s="49">
        <f>H13-H23+H25</f>
        <v>-38932459</v>
      </c>
      <c r="J27" s="49">
        <f>J13-J23+J25</f>
        <v>-207550785</v>
      </c>
      <c r="L27" s="49">
        <f>L13-L23+L25</f>
        <v>-117813241</v>
      </c>
      <c r="M27" s="21"/>
      <c r="O27" s="118"/>
    </row>
    <row r="28" spans="1:17" ht="21.45" customHeight="1" x14ac:dyDescent="0.5">
      <c r="A28" s="1" t="s">
        <v>6</v>
      </c>
      <c r="D28" s="2"/>
      <c r="E28" s="7"/>
      <c r="F28" s="47">
        <v>0</v>
      </c>
      <c r="G28" s="24"/>
      <c r="H28" s="47">
        <v>0</v>
      </c>
      <c r="I28" s="4"/>
      <c r="J28" s="47">
        <v>0</v>
      </c>
      <c r="K28" s="4"/>
      <c r="L28" s="47">
        <v>0</v>
      </c>
      <c r="M28" s="2"/>
      <c r="O28" s="120"/>
      <c r="Q28" s="46"/>
    </row>
    <row r="29" spans="1:17" s="22" customFormat="1" ht="21.45" customHeight="1" thickBot="1" x14ac:dyDescent="0.6">
      <c r="A29" s="22" t="s">
        <v>197</v>
      </c>
      <c r="D29" s="21"/>
      <c r="E29" s="25"/>
      <c r="F29" s="50">
        <f>F27-F28</f>
        <v>-268160695</v>
      </c>
      <c r="G29" s="29"/>
      <c r="H29" s="50">
        <f>+H27-H28</f>
        <v>-38932459</v>
      </c>
      <c r="J29" s="50">
        <f>+J27-J28</f>
        <v>-207550785</v>
      </c>
      <c r="L29" s="50">
        <f>+L27-L28</f>
        <v>-117813241</v>
      </c>
      <c r="M29" s="21"/>
      <c r="O29" s="118"/>
    </row>
    <row r="30" spans="1:17" thickTop="1" x14ac:dyDescent="0.5">
      <c r="D30" s="2"/>
      <c r="E30" s="7"/>
      <c r="F30" s="18"/>
      <c r="G30" s="18"/>
      <c r="H30" s="18"/>
      <c r="J30" s="49"/>
      <c r="L30" s="47"/>
      <c r="M30" s="2"/>
      <c r="O30" s="120"/>
    </row>
    <row r="31" spans="1:17" ht="21.45" customHeight="1" x14ac:dyDescent="0.55000000000000004">
      <c r="A31" s="22" t="s">
        <v>7</v>
      </c>
      <c r="D31" s="2"/>
      <c r="E31" s="171"/>
      <c r="F31" s="47"/>
      <c r="G31" s="47"/>
      <c r="H31" s="47"/>
      <c r="I31" s="47"/>
      <c r="J31" s="47"/>
      <c r="K31" s="47"/>
      <c r="L31" s="47"/>
      <c r="M31" s="2"/>
      <c r="O31" s="120"/>
    </row>
    <row r="32" spans="1:17" ht="21.45" customHeight="1" x14ac:dyDescent="0.55000000000000004">
      <c r="A32" s="22" t="s">
        <v>135</v>
      </c>
      <c r="C32" s="14"/>
      <c r="D32" s="2"/>
      <c r="E32" s="171"/>
      <c r="F32" s="98">
        <v>0</v>
      </c>
      <c r="G32" s="8"/>
      <c r="H32" s="98">
        <v>0</v>
      </c>
      <c r="I32" s="12"/>
      <c r="J32" s="98">
        <v>0</v>
      </c>
      <c r="K32" s="8"/>
      <c r="L32" s="98">
        <v>0</v>
      </c>
      <c r="M32" s="2"/>
      <c r="O32" s="120"/>
    </row>
    <row r="33" spans="1:17" ht="21.45" customHeight="1" thickBot="1" x14ac:dyDescent="0.6">
      <c r="A33" s="22" t="s">
        <v>198</v>
      </c>
      <c r="D33" s="2"/>
      <c r="E33" s="171"/>
      <c r="F33" s="50">
        <f>F29+F32</f>
        <v>-268160695</v>
      </c>
      <c r="G33" s="31"/>
      <c r="H33" s="50">
        <f>H29+H32</f>
        <v>-38932459</v>
      </c>
      <c r="I33" s="27"/>
      <c r="J33" s="50">
        <f>J29+J32</f>
        <v>-207550785</v>
      </c>
      <c r="K33" s="27"/>
      <c r="L33" s="50">
        <f>L29+L32</f>
        <v>-117813241</v>
      </c>
      <c r="M33" s="2"/>
      <c r="O33" s="120"/>
    </row>
    <row r="34" spans="1:17" ht="21.45" customHeight="1" thickTop="1" x14ac:dyDescent="0.5">
      <c r="D34" s="2"/>
      <c r="E34" s="171"/>
      <c r="F34" s="49"/>
      <c r="G34" s="19"/>
      <c r="H34" s="19"/>
      <c r="I34" s="12"/>
      <c r="J34" s="49"/>
      <c r="K34" s="12"/>
      <c r="L34" s="45"/>
      <c r="M34" s="2"/>
    </row>
    <row r="35" spans="1:17" s="15" customFormat="1" ht="21.45" customHeight="1" x14ac:dyDescent="0.55000000000000004">
      <c r="A35" s="26" t="s">
        <v>66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33" t="s">
        <v>131</v>
      </c>
    </row>
    <row r="36" spans="1:17" s="15" customFormat="1" ht="21.45" customHeight="1" x14ac:dyDescent="0.55000000000000004">
      <c r="A36" s="26" t="s">
        <v>98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5" t="s">
        <v>132</v>
      </c>
    </row>
    <row r="37" spans="1:17" s="15" customFormat="1" ht="21.45" customHeight="1" x14ac:dyDescent="0.55000000000000004">
      <c r="A37" s="44" t="str">
        <f>A3</f>
        <v>สำหรับงวดเก้าเดือนสิ้นสุดวันที่ 30 กันยายน 2567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spans="1:17" s="22" customFormat="1" ht="21.45" customHeight="1" x14ac:dyDescent="0.55000000000000004">
      <c r="C38" s="23"/>
      <c r="D38" s="23"/>
      <c r="E38" s="233" t="s">
        <v>99</v>
      </c>
      <c r="F38" s="234"/>
      <c r="G38" s="234"/>
      <c r="H38" s="234"/>
      <c r="I38" s="234"/>
      <c r="J38" s="234"/>
      <c r="K38" s="234"/>
      <c r="L38" s="234"/>
      <c r="M38" s="21"/>
    </row>
    <row r="39" spans="1:17" s="22" customFormat="1" ht="21.45" customHeight="1" x14ac:dyDescent="0.55000000000000004">
      <c r="C39" s="22" t="s">
        <v>37</v>
      </c>
      <c r="D39" s="21"/>
      <c r="F39" s="235" t="s">
        <v>18</v>
      </c>
      <c r="G39" s="235"/>
      <c r="H39" s="235"/>
      <c r="J39" s="232" t="s">
        <v>74</v>
      </c>
      <c r="K39" s="232"/>
      <c r="L39" s="232"/>
      <c r="M39" s="21"/>
    </row>
    <row r="40" spans="1:17" s="22" customFormat="1" ht="21.45" customHeight="1" x14ac:dyDescent="0.55000000000000004">
      <c r="D40" s="21"/>
      <c r="F40" s="111" t="str">
        <f>F6</f>
        <v>2567</v>
      </c>
      <c r="G40" s="28"/>
      <c r="H40" s="111" t="str">
        <f>H6</f>
        <v>2566</v>
      </c>
      <c r="I40" s="34"/>
      <c r="J40" s="111" t="str">
        <f>J6</f>
        <v>2567</v>
      </c>
      <c r="K40" s="28"/>
      <c r="L40" s="111" t="str">
        <f>L6</f>
        <v>2566</v>
      </c>
      <c r="M40" s="21"/>
    </row>
    <row r="41" spans="1:17" ht="21.45" customHeight="1" x14ac:dyDescent="0.55000000000000004">
      <c r="A41" s="26" t="s">
        <v>105</v>
      </c>
      <c r="B41" s="10"/>
      <c r="C41" s="10"/>
      <c r="D41" s="2"/>
      <c r="E41" s="7"/>
      <c r="F41" s="49"/>
      <c r="G41" s="7"/>
      <c r="H41" s="1"/>
      <c r="J41" s="49"/>
      <c r="K41" s="16"/>
      <c r="L41" s="47"/>
      <c r="M41" s="2"/>
    </row>
    <row r="42" spans="1:17" ht="21.45" customHeight="1" x14ac:dyDescent="0.55000000000000004">
      <c r="A42" s="26"/>
      <c r="B42" s="10" t="s">
        <v>8</v>
      </c>
      <c r="C42" s="10"/>
      <c r="D42" s="2"/>
      <c r="E42" s="7"/>
      <c r="F42" s="46">
        <f>+F44-F43</f>
        <v>-266620454</v>
      </c>
      <c r="G42" s="7"/>
      <c r="H42" s="46">
        <f>+H44-H43</f>
        <v>-37748798</v>
      </c>
      <c r="J42" s="46">
        <f>+J44-J43</f>
        <v>-207550785</v>
      </c>
      <c r="K42" s="16"/>
      <c r="L42" s="46">
        <f>+L44-L43</f>
        <v>-117813241</v>
      </c>
      <c r="M42" s="2"/>
      <c r="Q42" s="46"/>
    </row>
    <row r="43" spans="1:17" ht="21.45" customHeight="1" x14ac:dyDescent="0.5">
      <c r="A43" s="10"/>
      <c r="B43" s="10" t="s">
        <v>40</v>
      </c>
      <c r="C43" s="10"/>
      <c r="D43" s="2"/>
      <c r="E43" s="7"/>
      <c r="F43" s="47">
        <v>-1540241</v>
      </c>
      <c r="G43" s="7"/>
      <c r="H43" s="172">
        <v>-1183661</v>
      </c>
      <c r="J43" s="47">
        <v>0</v>
      </c>
      <c r="K43" s="16"/>
      <c r="L43" s="47">
        <v>0</v>
      </c>
      <c r="M43" s="2"/>
      <c r="O43" s="46"/>
      <c r="Q43" s="46"/>
    </row>
    <row r="44" spans="1:17" ht="21.45" customHeight="1" thickBot="1" x14ac:dyDescent="0.6">
      <c r="D44" s="2"/>
      <c r="E44" s="7"/>
      <c r="F44" s="50">
        <f>F29</f>
        <v>-268160695</v>
      </c>
      <c r="G44" s="25"/>
      <c r="H44" s="51">
        <f>H29</f>
        <v>-38932459</v>
      </c>
      <c r="I44" s="22"/>
      <c r="J44" s="50">
        <f>J29</f>
        <v>-207550785</v>
      </c>
      <c r="K44" s="32"/>
      <c r="L44" s="51">
        <f>L29</f>
        <v>-117813241</v>
      </c>
      <c r="M44" s="2"/>
    </row>
    <row r="45" spans="1:17" ht="21.45" customHeight="1" thickTop="1" x14ac:dyDescent="0.55000000000000004">
      <c r="D45" s="2"/>
      <c r="E45" s="7"/>
      <c r="F45" s="49"/>
      <c r="G45" s="25"/>
      <c r="H45" s="88"/>
      <c r="I45" s="22"/>
      <c r="J45" s="49"/>
      <c r="K45" s="32"/>
      <c r="L45" s="88"/>
      <c r="M45" s="2"/>
    </row>
    <row r="46" spans="1:17" ht="21.45" customHeight="1" x14ac:dyDescent="0.55000000000000004">
      <c r="A46" s="26" t="s">
        <v>106</v>
      </c>
      <c r="B46" s="10"/>
      <c r="C46" s="10"/>
      <c r="D46" s="2"/>
      <c r="E46" s="7"/>
      <c r="F46" s="49"/>
      <c r="G46" s="7"/>
      <c r="H46" s="7"/>
      <c r="J46" s="49"/>
      <c r="K46" s="16"/>
      <c r="L46" s="11"/>
      <c r="M46" s="2"/>
    </row>
    <row r="47" spans="1:17" ht="21.45" customHeight="1" x14ac:dyDescent="0.5">
      <c r="A47" s="10"/>
      <c r="B47" s="10" t="s">
        <v>8</v>
      </c>
      <c r="C47" s="10"/>
      <c r="D47" s="2"/>
      <c r="E47" s="7"/>
      <c r="F47" s="47">
        <f>F49-F48</f>
        <v>-266620454</v>
      </c>
      <c r="G47" s="8"/>
      <c r="H47" s="47">
        <f>H49-H48</f>
        <v>-37748798</v>
      </c>
      <c r="I47" s="3"/>
      <c r="J47" s="47">
        <f>J49-J48</f>
        <v>-207550785</v>
      </c>
      <c r="K47" s="3"/>
      <c r="L47" s="47">
        <f>L49-L48</f>
        <v>-117813241</v>
      </c>
      <c r="M47" s="2"/>
      <c r="Q47" s="46"/>
    </row>
    <row r="48" spans="1:17" ht="21.45" customHeight="1" x14ac:dyDescent="0.5">
      <c r="A48" s="10"/>
      <c r="B48" s="10" t="s">
        <v>40</v>
      </c>
      <c r="C48" s="10"/>
      <c r="D48" s="2"/>
      <c r="E48" s="7"/>
      <c r="F48" s="47">
        <f>F43</f>
        <v>-1540241</v>
      </c>
      <c r="G48" s="1"/>
      <c r="H48" s="47">
        <f>H43</f>
        <v>-1183661</v>
      </c>
      <c r="J48" s="47">
        <f>J43</f>
        <v>0</v>
      </c>
      <c r="L48" s="47">
        <v>0</v>
      </c>
      <c r="M48" s="2"/>
    </row>
    <row r="49" spans="1:16" ht="21.45" customHeight="1" thickBot="1" x14ac:dyDescent="0.6">
      <c r="D49" s="2"/>
      <c r="E49" s="7"/>
      <c r="F49" s="50">
        <f>F33</f>
        <v>-268160695</v>
      </c>
      <c r="G49" s="7"/>
      <c r="H49" s="51">
        <f>H33</f>
        <v>-38932459</v>
      </c>
      <c r="J49" s="50">
        <f>J33</f>
        <v>-207550785</v>
      </c>
      <c r="K49" s="16"/>
      <c r="L49" s="51">
        <f>L33</f>
        <v>-117813241</v>
      </c>
      <c r="M49" s="2"/>
      <c r="O49" s="46"/>
    </row>
    <row r="50" spans="1:16" ht="21.45" customHeight="1" thickTop="1" x14ac:dyDescent="0.55000000000000004">
      <c r="D50" s="2"/>
      <c r="E50" s="7"/>
      <c r="F50" s="49"/>
      <c r="G50" s="7"/>
      <c r="H50" s="88"/>
      <c r="J50" s="49"/>
      <c r="K50" s="16"/>
      <c r="L50" s="88"/>
      <c r="M50" s="2"/>
    </row>
    <row r="51" spans="1:16" ht="21.45" customHeight="1" x14ac:dyDescent="0.55000000000000004">
      <c r="A51" s="26" t="s">
        <v>107</v>
      </c>
      <c r="B51" s="10"/>
      <c r="C51" s="10"/>
      <c r="D51" s="2"/>
      <c r="E51" s="7"/>
      <c r="F51" s="7"/>
      <c r="G51" s="7"/>
      <c r="H51" s="7"/>
      <c r="J51" s="11"/>
      <c r="K51" s="16"/>
      <c r="L51" s="11"/>
      <c r="M51" s="2"/>
    </row>
    <row r="52" spans="1:16" ht="21.45" customHeight="1" thickBot="1" x14ac:dyDescent="0.55000000000000004">
      <c r="A52" s="10"/>
      <c r="B52" s="10" t="s">
        <v>199</v>
      </c>
      <c r="C52" s="10"/>
      <c r="D52" s="1"/>
      <c r="F52" s="17">
        <f>F42/F53</f>
        <v>-0.69386916472465221</v>
      </c>
      <c r="H52" s="17">
        <f>H42/H53</f>
        <v>-9.8612736890716535E-2</v>
      </c>
      <c r="I52" s="2"/>
      <c r="J52" s="17">
        <f>J42/J53</f>
        <v>-0.54014269222531541</v>
      </c>
      <c r="K52" s="2"/>
      <c r="L52" s="17">
        <f>L42/L53</f>
        <v>-0.30776837283601927</v>
      </c>
      <c r="M52" s="2"/>
      <c r="N52" s="3"/>
      <c r="P52" s="3"/>
    </row>
    <row r="53" spans="1:16" ht="21.45" customHeight="1" thickTop="1" thickBot="1" x14ac:dyDescent="0.55000000000000004">
      <c r="A53" s="10"/>
      <c r="B53" s="10" t="s">
        <v>104</v>
      </c>
      <c r="C53" s="10"/>
      <c r="D53" s="1"/>
      <c r="F53" s="112">
        <v>384251769</v>
      </c>
      <c r="H53" s="176">
        <v>382798401</v>
      </c>
      <c r="I53" s="2"/>
      <c r="J53" s="112">
        <v>384251769</v>
      </c>
      <c r="K53" s="2"/>
      <c r="L53" s="176">
        <v>382798401</v>
      </c>
      <c r="M53" s="2"/>
      <c r="N53" s="3"/>
      <c r="P53" s="3"/>
    </row>
    <row r="54" spans="1:16" ht="21.45" customHeight="1" thickTop="1" x14ac:dyDescent="0.5">
      <c r="A54" s="10"/>
      <c r="B54" s="10"/>
      <c r="C54" s="10"/>
      <c r="D54" s="1"/>
      <c r="E54" s="1"/>
      <c r="F54" s="15"/>
      <c r="G54" s="15"/>
      <c r="H54" s="15"/>
      <c r="J54" s="1"/>
      <c r="K54" s="15"/>
      <c r="L54" s="15"/>
      <c r="M54" s="15"/>
      <c r="N54" s="3"/>
      <c r="P54" s="3"/>
    </row>
    <row r="55" spans="1:16" ht="21.45" customHeight="1" x14ac:dyDescent="0.55000000000000004">
      <c r="A55" s="26" t="s">
        <v>108</v>
      </c>
      <c r="B55" s="10"/>
      <c r="C55" s="10"/>
      <c r="D55" s="2"/>
    </row>
    <row r="56" spans="1:16" ht="21.45" customHeight="1" thickBot="1" x14ac:dyDescent="0.55000000000000004">
      <c r="A56" s="10"/>
      <c r="B56" s="10" t="s">
        <v>200</v>
      </c>
      <c r="C56" s="10"/>
      <c r="F56" s="17">
        <f>F42/F57</f>
        <v>-0.69386916472465221</v>
      </c>
      <c r="H56" s="17">
        <f>H42/H57</f>
        <v>-9.8612736890716535E-2</v>
      </c>
      <c r="I56" s="2"/>
      <c r="J56" s="17">
        <f>J42/J57</f>
        <v>-0.54014269222531541</v>
      </c>
      <c r="K56" s="2"/>
      <c r="L56" s="17">
        <f>L42/L57</f>
        <v>-0.30776837283601927</v>
      </c>
    </row>
    <row r="57" spans="1:16" ht="21.45" customHeight="1" thickTop="1" thickBot="1" x14ac:dyDescent="0.55000000000000004">
      <c r="A57" s="10"/>
      <c r="B57" s="10" t="s">
        <v>104</v>
      </c>
      <c r="C57" s="10"/>
      <c r="F57" s="112">
        <v>384251769</v>
      </c>
      <c r="H57" s="176">
        <v>382798401</v>
      </c>
      <c r="I57" s="2"/>
      <c r="J57" s="112">
        <v>384251769</v>
      </c>
      <c r="K57" s="2"/>
      <c r="L57" s="176">
        <v>382798401</v>
      </c>
    </row>
    <row r="58" spans="1:16" ht="21.45" customHeight="1" thickTop="1" x14ac:dyDescent="0.5"/>
  </sheetData>
  <mergeCells count="6">
    <mergeCell ref="E4:L4"/>
    <mergeCell ref="F5:H5"/>
    <mergeCell ref="J5:L5"/>
    <mergeCell ref="E38:L38"/>
    <mergeCell ref="F39:H39"/>
    <mergeCell ref="J39:L39"/>
  </mergeCells>
  <pageMargins left="0.74803149606299202" right="0.62992125984252001" top="0.74803149606299202" bottom="0.47244094488188998" header="0.31496062992126" footer="0.23622047244094499"/>
  <pageSetup paperSize="9" scale="76" firstPageNumber="5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52"/>
  <sheetViews>
    <sheetView view="pageBreakPreview" topLeftCell="A18" zoomScaleNormal="100" zoomScaleSheetLayoutView="100" workbookViewId="0">
      <selection activeCell="G32" sqref="G32"/>
    </sheetView>
  </sheetViews>
  <sheetFormatPr defaultColWidth="9.125" defaultRowHeight="19.8" x14ac:dyDescent="0.5"/>
  <cols>
    <col min="1" max="1" width="4.125" style="1" customWidth="1"/>
    <col min="2" max="2" width="38.6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14.875" style="1" customWidth="1"/>
    <col min="16" max="16" width="1" style="1" customWidth="1"/>
    <col min="17" max="17" width="15" style="1" customWidth="1"/>
    <col min="18" max="18" width="1" style="1" customWidth="1"/>
    <col min="19" max="19" width="15.2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4.75" style="1" bestFit="1" customWidth="1"/>
    <col min="24" max="16384" width="9.125" style="1"/>
  </cols>
  <sheetData>
    <row r="1" spans="1:23" ht="20.399999999999999" x14ac:dyDescent="0.55000000000000004">
      <c r="A1" s="44" t="s">
        <v>66</v>
      </c>
      <c r="B1" s="44"/>
      <c r="C1" s="2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133" t="s">
        <v>131</v>
      </c>
    </row>
    <row r="2" spans="1:23" ht="20.399999999999999" x14ac:dyDescent="0.55000000000000004">
      <c r="A2" s="26" t="s">
        <v>130</v>
      </c>
      <c r="B2" s="26"/>
      <c r="C2" s="3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5" t="s">
        <v>132</v>
      </c>
    </row>
    <row r="3" spans="1:23" ht="20.399999999999999" x14ac:dyDescent="0.55000000000000004">
      <c r="A3" s="26" t="s">
        <v>170</v>
      </c>
      <c r="B3" s="26"/>
      <c r="C3" s="3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23" ht="20.399999999999999" x14ac:dyDescent="0.5500000000000000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23" s="22" customFormat="1" ht="20.399999999999999" x14ac:dyDescent="0.55000000000000004">
      <c r="A5" s="35"/>
      <c r="B5" s="35"/>
      <c r="C5" s="35"/>
      <c r="D5" s="35"/>
      <c r="E5" s="236" t="s">
        <v>99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V5" s="30"/>
    </row>
    <row r="6" spans="1:23" s="22" customFormat="1" ht="20.399999999999999" x14ac:dyDescent="0.55000000000000004">
      <c r="A6" s="35"/>
      <c r="B6" s="35"/>
      <c r="C6" s="35"/>
      <c r="D6" s="35"/>
      <c r="E6" s="237" t="s">
        <v>18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V6" s="30"/>
    </row>
    <row r="7" spans="1:23" s="22" customFormat="1" ht="20.399999999999999" x14ac:dyDescent="0.55000000000000004">
      <c r="A7" s="36"/>
      <c r="B7" s="36"/>
      <c r="C7" s="99"/>
      <c r="D7" s="35"/>
      <c r="E7" s="238" t="s">
        <v>44</v>
      </c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35"/>
      <c r="V7" s="30"/>
    </row>
    <row r="8" spans="1:23" ht="20.399999999999999" x14ac:dyDescent="0.55000000000000004">
      <c r="A8" s="20"/>
      <c r="B8" s="20"/>
      <c r="C8" s="100"/>
      <c r="D8" s="5"/>
      <c r="E8" s="37"/>
      <c r="F8" s="37"/>
      <c r="G8" s="37"/>
      <c r="H8" s="37"/>
      <c r="I8" s="37"/>
      <c r="J8" s="37"/>
      <c r="K8" s="37"/>
      <c r="L8" s="37"/>
      <c r="M8" s="37"/>
      <c r="N8" s="37"/>
      <c r="O8" s="33"/>
      <c r="P8" s="35"/>
      <c r="Q8" s="22"/>
      <c r="R8" s="22"/>
      <c r="S8" s="22"/>
    </row>
    <row r="9" spans="1:23" ht="20.399999999999999" x14ac:dyDescent="0.55000000000000004">
      <c r="A9" s="20"/>
      <c r="B9" s="20"/>
      <c r="C9" s="100"/>
      <c r="D9" s="5"/>
      <c r="E9" s="37"/>
      <c r="F9" s="37"/>
      <c r="G9" s="37"/>
      <c r="H9" s="37"/>
      <c r="I9" s="37"/>
      <c r="J9" s="37"/>
      <c r="K9" s="232" t="s">
        <v>110</v>
      </c>
      <c r="L9" s="232"/>
      <c r="M9" s="232"/>
      <c r="N9" s="37"/>
      <c r="O9" s="21" t="s">
        <v>67</v>
      </c>
      <c r="P9" s="35"/>
      <c r="Q9" s="35" t="s">
        <v>41</v>
      </c>
      <c r="R9" s="22"/>
      <c r="S9" s="22"/>
    </row>
    <row r="10" spans="1:23" ht="20.399999999999999" x14ac:dyDescent="0.55000000000000004">
      <c r="E10" s="30"/>
      <c r="F10" s="30"/>
      <c r="G10" s="30"/>
      <c r="H10" s="30"/>
      <c r="I10" s="30"/>
      <c r="J10" s="30"/>
      <c r="K10" s="21" t="s">
        <v>3</v>
      </c>
      <c r="N10" s="33"/>
      <c r="O10" s="33" t="s">
        <v>1</v>
      </c>
      <c r="P10" s="42"/>
      <c r="Q10" s="35" t="s">
        <v>45</v>
      </c>
      <c r="R10" s="22"/>
      <c r="S10" s="21" t="s">
        <v>15</v>
      </c>
    </row>
    <row r="11" spans="1:23" ht="20.399999999999999" x14ac:dyDescent="0.55000000000000004">
      <c r="E11" s="38" t="s">
        <v>2</v>
      </c>
      <c r="F11" s="38"/>
      <c r="G11" s="43" t="s">
        <v>124</v>
      </c>
      <c r="H11" s="38"/>
      <c r="I11" s="39" t="s">
        <v>109</v>
      </c>
      <c r="J11" s="30"/>
      <c r="K11" s="23" t="s">
        <v>86</v>
      </c>
      <c r="L11" s="40"/>
      <c r="M11" s="23"/>
      <c r="N11" s="23"/>
      <c r="O11" s="21" t="s">
        <v>53</v>
      </c>
      <c r="P11" s="23"/>
      <c r="Q11" s="23" t="s">
        <v>46</v>
      </c>
      <c r="R11" s="22"/>
      <c r="S11" s="21" t="s">
        <v>0</v>
      </c>
    </row>
    <row r="12" spans="1:23" ht="20.399999999999999" x14ac:dyDescent="0.55000000000000004">
      <c r="C12" s="21"/>
      <c r="E12" s="41" t="s">
        <v>10</v>
      </c>
      <c r="F12" s="43"/>
      <c r="G12" s="41" t="s">
        <v>125</v>
      </c>
      <c r="H12" s="43"/>
      <c r="I12" s="91" t="s">
        <v>11</v>
      </c>
      <c r="J12" s="30"/>
      <c r="K12" s="90" t="s">
        <v>76</v>
      </c>
      <c r="L12" s="40"/>
      <c r="M12" s="90" t="s">
        <v>39</v>
      </c>
      <c r="N12" s="33"/>
      <c r="O12" s="89" t="s">
        <v>54</v>
      </c>
      <c r="P12" s="33"/>
      <c r="Q12" s="90" t="s">
        <v>42</v>
      </c>
      <c r="R12" s="22"/>
      <c r="S12" s="89" t="s">
        <v>1</v>
      </c>
      <c r="V12" s="9"/>
    </row>
    <row r="13" spans="1:23" ht="20.399999999999999" x14ac:dyDescent="0.55000000000000004">
      <c r="A13" s="22" t="s">
        <v>137</v>
      </c>
      <c r="B13" s="22"/>
      <c r="C13" s="21"/>
      <c r="E13" s="121">
        <v>384199500</v>
      </c>
      <c r="F13" s="43"/>
      <c r="G13" s="121">
        <v>831750</v>
      </c>
      <c r="H13" s="43"/>
      <c r="I13" s="121">
        <v>167850000</v>
      </c>
      <c r="J13" s="122"/>
      <c r="K13" s="121">
        <v>23724562</v>
      </c>
      <c r="L13" s="122"/>
      <c r="M13" s="121">
        <v>120356472</v>
      </c>
      <c r="N13" s="121"/>
      <c r="O13" s="52">
        <f>SUM(E13:M13)</f>
        <v>696962284</v>
      </c>
      <c r="P13" s="121"/>
      <c r="Q13" s="121">
        <v>278125</v>
      </c>
      <c r="R13" s="101"/>
      <c r="S13" s="52">
        <f>SUM(O13:Q13)</f>
        <v>697240409</v>
      </c>
      <c r="T13" s="46"/>
      <c r="V13" s="9"/>
    </row>
    <row r="14" spans="1:23" ht="20.399999999999999" x14ac:dyDescent="0.55000000000000004">
      <c r="A14" s="1" t="s">
        <v>138</v>
      </c>
      <c r="C14" s="21"/>
      <c r="E14" s="43"/>
      <c r="F14" s="43"/>
      <c r="G14" s="43"/>
      <c r="H14" s="43"/>
      <c r="I14" s="37"/>
      <c r="J14" s="30"/>
      <c r="K14" s="33"/>
      <c r="L14" s="40"/>
      <c r="M14" s="33"/>
      <c r="N14" s="33"/>
      <c r="O14" s="108"/>
      <c r="P14" s="33"/>
      <c r="Q14" s="33"/>
      <c r="R14" s="22"/>
      <c r="S14" s="52"/>
      <c r="V14" s="9"/>
    </row>
    <row r="15" spans="1:23" ht="20.399999999999999" x14ac:dyDescent="0.55000000000000004">
      <c r="B15" s="1" t="s">
        <v>73</v>
      </c>
      <c r="C15" s="21"/>
      <c r="E15" s="9">
        <v>0</v>
      </c>
      <c r="F15" s="9"/>
      <c r="G15" s="9">
        <v>0</v>
      </c>
      <c r="H15" s="9"/>
      <c r="I15" s="9">
        <v>0</v>
      </c>
      <c r="J15" s="4"/>
      <c r="K15" s="123">
        <v>0</v>
      </c>
      <c r="L15" s="4"/>
      <c r="M15" s="123">
        <v>0</v>
      </c>
      <c r="N15" s="37"/>
      <c r="O15" s="207">
        <f>SUM(E15:N15)</f>
        <v>0</v>
      </c>
      <c r="P15" s="37"/>
      <c r="Q15" s="123">
        <v>1016921</v>
      </c>
      <c r="R15" s="22"/>
      <c r="S15" s="52">
        <f>SUM(O15:Q15)</f>
        <v>1016921</v>
      </c>
      <c r="V15" s="9"/>
      <c r="W15" s="4"/>
    </row>
    <row r="16" spans="1:23" ht="20.399999999999999" x14ac:dyDescent="0.55000000000000004">
      <c r="B16" s="1" t="s">
        <v>117</v>
      </c>
      <c r="E16" s="123">
        <v>55527</v>
      </c>
      <c r="F16" s="123"/>
      <c r="G16" s="123">
        <v>-831750</v>
      </c>
      <c r="H16" s="123"/>
      <c r="I16" s="123">
        <v>777378</v>
      </c>
      <c r="J16" s="45"/>
      <c r="K16" s="123">
        <v>0</v>
      </c>
      <c r="L16" s="45"/>
      <c r="M16" s="123">
        <v>0</v>
      </c>
      <c r="N16" s="33"/>
      <c r="O16" s="207">
        <f>SUM(E16:N16)</f>
        <v>1155</v>
      </c>
      <c r="P16" s="123"/>
      <c r="Q16" s="123">
        <v>0</v>
      </c>
      <c r="R16" s="22"/>
      <c r="S16" s="52">
        <f>SUM(O16:Q16)</f>
        <v>1155</v>
      </c>
      <c r="V16" s="9"/>
      <c r="W16" s="128"/>
    </row>
    <row r="17" spans="1:22" ht="20.399999999999999" x14ac:dyDescent="0.55000000000000004">
      <c r="B17" s="14" t="s">
        <v>198</v>
      </c>
      <c r="C17" s="21"/>
      <c r="E17" s="123">
        <v>0</v>
      </c>
      <c r="F17" s="123"/>
      <c r="G17" s="123">
        <v>0</v>
      </c>
      <c r="H17" s="123"/>
      <c r="I17" s="123">
        <v>0</v>
      </c>
      <c r="J17" s="45"/>
      <c r="K17" s="123">
        <v>0</v>
      </c>
      <c r="L17" s="45"/>
      <c r="M17" s="123">
        <v>-266620454</v>
      </c>
      <c r="N17" s="33"/>
      <c r="O17" s="207">
        <f>SUM(E17:N17)</f>
        <v>-266620454</v>
      </c>
      <c r="P17" s="123"/>
      <c r="Q17" s="123">
        <v>-1540241</v>
      </c>
      <c r="R17" s="22"/>
      <c r="S17" s="52">
        <f>SUM(O17:Q17)</f>
        <v>-268160695</v>
      </c>
      <c r="V17" s="9"/>
    </row>
    <row r="18" spans="1:22" ht="21" thickBot="1" x14ac:dyDescent="0.6">
      <c r="A18" s="22" t="s">
        <v>171</v>
      </c>
      <c r="B18" s="14"/>
      <c r="C18" s="21"/>
      <c r="E18" s="134">
        <f>SUM(E13:E17)</f>
        <v>384255027</v>
      </c>
      <c r="F18" s="121">
        <f t="shared" ref="F18:R18" si="0">SUM(F13:F17)</f>
        <v>0</v>
      </c>
      <c r="G18" s="134">
        <f>SUM(G13:G17)</f>
        <v>0</v>
      </c>
      <c r="H18" s="121">
        <f t="shared" si="0"/>
        <v>0</v>
      </c>
      <c r="I18" s="134">
        <f>SUM(I13:I17)</f>
        <v>168627378</v>
      </c>
      <c r="J18" s="121">
        <f t="shared" si="0"/>
        <v>0</v>
      </c>
      <c r="K18" s="134">
        <f>SUM(K13:K17)</f>
        <v>23724562</v>
      </c>
      <c r="L18" s="121">
        <f t="shared" si="0"/>
        <v>0</v>
      </c>
      <c r="M18" s="134">
        <f>SUM(M13:M17)</f>
        <v>-146263982</v>
      </c>
      <c r="N18" s="121">
        <f t="shared" si="0"/>
        <v>0</v>
      </c>
      <c r="O18" s="134">
        <f>SUM(O13:O17)</f>
        <v>430342985</v>
      </c>
      <c r="P18" s="121">
        <f t="shared" si="0"/>
        <v>0</v>
      </c>
      <c r="Q18" s="134">
        <f>SUM(Q13:Q17)</f>
        <v>-245195</v>
      </c>
      <c r="R18" s="121">
        <f t="shared" si="0"/>
        <v>0</v>
      </c>
      <c r="S18" s="134">
        <f>SUM(S13:S17)</f>
        <v>430097790</v>
      </c>
      <c r="V18" s="9"/>
    </row>
    <row r="19" spans="1:22" ht="21" thickTop="1" x14ac:dyDescent="0.55000000000000004">
      <c r="B19" s="14"/>
      <c r="C19" s="21"/>
      <c r="E19" s="167"/>
      <c r="F19" s="167"/>
      <c r="G19" s="167"/>
      <c r="H19" s="167"/>
      <c r="I19" s="167"/>
      <c r="J19" s="167"/>
      <c r="K19" s="167"/>
      <c r="L19" s="168"/>
      <c r="M19" s="167"/>
      <c r="N19" s="168"/>
      <c r="O19" s="169"/>
      <c r="P19" s="167"/>
      <c r="Q19" s="167"/>
      <c r="R19" s="167"/>
      <c r="S19" s="106"/>
      <c r="V19" s="9"/>
    </row>
    <row r="20" spans="1:22" ht="20.399999999999999" x14ac:dyDescent="0.55000000000000004">
      <c r="A20" s="22" t="s">
        <v>136</v>
      </c>
      <c r="B20" s="22"/>
      <c r="C20" s="21"/>
      <c r="E20" s="106">
        <v>382499500</v>
      </c>
      <c r="F20" s="106"/>
      <c r="G20" s="106">
        <v>0</v>
      </c>
      <c r="H20" s="106"/>
      <c r="I20" s="106">
        <v>163600000</v>
      </c>
      <c r="J20" s="106"/>
      <c r="K20" s="106">
        <v>23724562</v>
      </c>
      <c r="L20" s="106"/>
      <c r="M20" s="106">
        <v>384829715</v>
      </c>
      <c r="N20" s="106"/>
      <c r="O20" s="106">
        <f>SUM(E20:M20)</f>
        <v>954653777</v>
      </c>
      <c r="P20" s="106"/>
      <c r="Q20" s="106">
        <v>1920412</v>
      </c>
      <c r="R20" s="106"/>
      <c r="S20" s="106">
        <f>SUM(O20:Q20)</f>
        <v>956574189</v>
      </c>
      <c r="V20" s="9"/>
    </row>
    <row r="21" spans="1:22" ht="20.399999999999999" x14ac:dyDescent="0.55000000000000004">
      <c r="A21" s="1" t="s">
        <v>138</v>
      </c>
      <c r="B21" s="22"/>
      <c r="C21" s="21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V21" s="9"/>
    </row>
    <row r="22" spans="1:22" ht="21" x14ac:dyDescent="0.6">
      <c r="A22"/>
      <c r="B22" s="14" t="s">
        <v>117</v>
      </c>
      <c r="C22" s="13"/>
      <c r="D22" s="178"/>
      <c r="E22" s="179">
        <v>1700000</v>
      </c>
      <c r="F22" s="179"/>
      <c r="G22" s="179">
        <v>0</v>
      </c>
      <c r="H22" s="179"/>
      <c r="I22" s="179">
        <v>4250000</v>
      </c>
      <c r="J22" s="177"/>
      <c r="K22" s="179">
        <v>0</v>
      </c>
      <c r="L22" s="177"/>
      <c r="M22" s="179">
        <v>0</v>
      </c>
      <c r="N22"/>
      <c r="O22" s="167">
        <f>SUM(E22:M22)</f>
        <v>5950000</v>
      </c>
      <c r="P22" s="179"/>
      <c r="Q22" s="179">
        <v>0</v>
      </c>
      <c r="R22" s="179"/>
      <c r="S22" s="106">
        <f t="shared" ref="S22:S23" si="1">SUM(O22:Q22)</f>
        <v>5950000</v>
      </c>
      <c r="T22"/>
      <c r="U22"/>
      <c r="V22"/>
    </row>
    <row r="23" spans="1:22" ht="21" x14ac:dyDescent="0.6">
      <c r="A23"/>
      <c r="B23" s="14" t="s">
        <v>175</v>
      </c>
      <c r="C23" s="13"/>
      <c r="D23" s="178"/>
      <c r="E23" s="179">
        <v>0</v>
      </c>
      <c r="F23" s="179"/>
      <c r="G23" s="179">
        <v>0</v>
      </c>
      <c r="H23" s="179"/>
      <c r="I23" s="179">
        <v>0</v>
      </c>
      <c r="J23" s="177"/>
      <c r="K23" s="179">
        <v>0</v>
      </c>
      <c r="L23" s="177"/>
      <c r="M23" s="179">
        <v>0</v>
      </c>
      <c r="N23"/>
      <c r="O23" s="167">
        <f>SUM(E23:M23)</f>
        <v>0</v>
      </c>
      <c r="P23" s="179"/>
      <c r="Q23" s="179">
        <v>625000</v>
      </c>
      <c r="R23" s="179"/>
      <c r="S23" s="106">
        <f t="shared" si="1"/>
        <v>625000</v>
      </c>
      <c r="T23"/>
      <c r="U23"/>
      <c r="V23"/>
    </row>
    <row r="24" spans="1:22" ht="21" x14ac:dyDescent="0.6">
      <c r="A24"/>
      <c r="B24" s="14" t="s">
        <v>198</v>
      </c>
      <c r="C24" s="13"/>
      <c r="D24" s="102"/>
      <c r="E24" s="170">
        <v>0</v>
      </c>
      <c r="F24" s="167"/>
      <c r="G24" s="167">
        <v>0</v>
      </c>
      <c r="H24" s="167"/>
      <c r="I24" s="170">
        <v>0</v>
      </c>
      <c r="J24" s="167"/>
      <c r="K24" s="167">
        <v>0</v>
      </c>
      <c r="L24" s="168"/>
      <c r="M24" s="170">
        <f>+PL9M!H47</f>
        <v>-37748798</v>
      </c>
      <c r="N24" s="168"/>
      <c r="O24" s="113">
        <f>SUM(E24:N24)</f>
        <v>-37748798</v>
      </c>
      <c r="P24" s="167"/>
      <c r="Q24" s="170">
        <f>+PL9M!H43</f>
        <v>-1183661</v>
      </c>
      <c r="R24" s="167"/>
      <c r="S24" s="106">
        <f>SUM(O24:Q24)</f>
        <v>-38932459</v>
      </c>
    </row>
    <row r="25" spans="1:22" ht="21" thickBot="1" x14ac:dyDescent="0.6">
      <c r="A25" s="22" t="s">
        <v>172</v>
      </c>
      <c r="B25" s="22"/>
      <c r="C25" s="104"/>
      <c r="D25" s="105"/>
      <c r="E25" s="127">
        <f>SUM(E20:E24)</f>
        <v>384199500</v>
      </c>
      <c r="F25" s="106"/>
      <c r="G25" s="126">
        <f>SUM(G20:G24)</f>
        <v>0</v>
      </c>
      <c r="H25" s="106"/>
      <c r="I25" s="127">
        <f>SUM(I20:I24)</f>
        <v>167850000</v>
      </c>
      <c r="J25" s="106"/>
      <c r="K25" s="126">
        <f>SUM(K20:K24)</f>
        <v>23724562</v>
      </c>
      <c r="L25" s="106"/>
      <c r="M25" s="127">
        <f>SUM(M20:M24)</f>
        <v>347080917</v>
      </c>
      <c r="N25" s="106"/>
      <c r="O25" s="127">
        <f>SUM(O20:O24)</f>
        <v>922854979</v>
      </c>
      <c r="P25" s="106"/>
      <c r="Q25" s="127">
        <f>SUM(Q20:Q24)</f>
        <v>1361751</v>
      </c>
      <c r="R25" s="106"/>
      <c r="S25" s="126">
        <f>SUM(S20:S24)</f>
        <v>924216730</v>
      </c>
    </row>
    <row r="26" spans="1:22" ht="20.399999999999999" thickTop="1" x14ac:dyDescent="0.5">
      <c r="E26" s="46"/>
    </row>
    <row r="27" spans="1:22" ht="20.399999999999999" x14ac:dyDescent="0.55000000000000004">
      <c r="A27" s="22"/>
      <c r="B27" s="22"/>
      <c r="C27" s="104"/>
      <c r="D27" s="105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3"/>
      <c r="U27" s="22"/>
    </row>
    <row r="28" spans="1:22" x14ac:dyDescent="0.5">
      <c r="E28" s="46"/>
      <c r="I28" s="46"/>
      <c r="K28" s="46"/>
      <c r="M28" s="46"/>
      <c r="O28" s="46"/>
      <c r="Q28" s="46"/>
      <c r="S28" s="46"/>
    </row>
    <row r="29" spans="1:22" ht="20.399999999999999" x14ac:dyDescent="0.55000000000000004">
      <c r="D29" s="105"/>
      <c r="Q29" s="120"/>
    </row>
    <row r="30" spans="1:22" x14ac:dyDescent="0.5">
      <c r="Q30" s="46"/>
    </row>
    <row r="31" spans="1:22" ht="20.399999999999999" x14ac:dyDescent="0.55000000000000004">
      <c r="D31" s="105"/>
    </row>
    <row r="39" spans="10:10" x14ac:dyDescent="0.5">
      <c r="J39" s="1">
        <f>SUM(J33:J38)</f>
        <v>0</v>
      </c>
    </row>
    <row r="41" spans="10:10" x14ac:dyDescent="0.5">
      <c r="J41" s="1">
        <f>+J40+J39</f>
        <v>0</v>
      </c>
    </row>
    <row r="52" spans="4:4" x14ac:dyDescent="0.5">
      <c r="D52" s="1">
        <v>15</v>
      </c>
    </row>
  </sheetData>
  <mergeCells count="4">
    <mergeCell ref="E5:S5"/>
    <mergeCell ref="E6:S6"/>
    <mergeCell ref="E7:O7"/>
    <mergeCell ref="K9:M9"/>
  </mergeCells>
  <pageMargins left="0.74803149606299213" right="0.51181102362204722" top="0.74803149606299213" bottom="0.47244094488188981" header="0.31496062992125984" footer="0.23622047244094491"/>
  <pageSetup paperSize="9" scale="80" firstPageNumber="7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51"/>
  <sheetViews>
    <sheetView view="pageBreakPreview" topLeftCell="A15" zoomScaleNormal="80" zoomScaleSheetLayoutView="100" workbookViewId="0">
      <selection activeCell="G26" sqref="G26"/>
    </sheetView>
  </sheetViews>
  <sheetFormatPr defaultColWidth="9.125" defaultRowHeight="19.8" x14ac:dyDescent="0.5"/>
  <cols>
    <col min="1" max="1" width="4.125" style="1" customWidth="1"/>
    <col min="2" max="2" width="36.62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25" style="1" customWidth="1"/>
    <col min="8" max="8" width="1.125" style="1" customWidth="1"/>
    <col min="9" max="9" width="18.625" style="1" customWidth="1"/>
    <col min="10" max="10" width="1.25" style="1" customWidth="1"/>
    <col min="11" max="11" width="18.875" style="1" customWidth="1"/>
    <col min="12" max="12" width="1" style="1" customWidth="1"/>
    <col min="13" max="13" width="19" style="1" customWidth="1"/>
    <col min="14" max="14" width="1.125" style="1" customWidth="1"/>
    <col min="15" max="15" width="19.625" style="1" customWidth="1"/>
    <col min="16" max="16" width="2.875" style="1" customWidth="1"/>
    <col min="17" max="17" width="14.375" style="1" hidden="1" customWidth="1"/>
    <col min="18" max="18" width="16.875" style="4" customWidth="1"/>
    <col min="19" max="19" width="11.125" style="1" bestFit="1" customWidth="1"/>
    <col min="20" max="16384" width="9.125" style="1"/>
  </cols>
  <sheetData>
    <row r="1" spans="1:18" ht="20.399999999999999" x14ac:dyDescent="0.55000000000000004">
      <c r="A1" s="44" t="s">
        <v>66</v>
      </c>
      <c r="B1" s="44"/>
      <c r="C1" s="2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33" t="s">
        <v>131</v>
      </c>
    </row>
    <row r="2" spans="1:18" ht="20.399999999999999" x14ac:dyDescent="0.55000000000000004">
      <c r="A2" s="26" t="s">
        <v>130</v>
      </c>
      <c r="B2" s="26"/>
      <c r="C2" s="3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132</v>
      </c>
    </row>
    <row r="3" spans="1:18" ht="20.399999999999999" x14ac:dyDescent="0.55000000000000004">
      <c r="A3" s="26" t="str">
        <f>+'CH CONSO'!A3</f>
        <v>สำหรับงวดเก้าเดือนสิ้นสุดวันที่ 30 กันยายน 2567</v>
      </c>
      <c r="B3" s="26"/>
      <c r="C3" s="3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8" ht="20.399999999999999" x14ac:dyDescent="0.5500000000000000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8" s="22" customFormat="1" ht="20.399999999999999" x14ac:dyDescent="0.55000000000000004">
      <c r="A5" s="35"/>
      <c r="B5" s="35"/>
      <c r="C5" s="35"/>
      <c r="D5" s="35"/>
      <c r="E5" s="236" t="s">
        <v>99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R5" s="30"/>
    </row>
    <row r="6" spans="1:18" s="22" customFormat="1" ht="20.399999999999999" x14ac:dyDescent="0.55000000000000004">
      <c r="A6" s="35"/>
      <c r="B6" s="35"/>
      <c r="C6" s="35"/>
      <c r="D6" s="35"/>
      <c r="E6" s="237" t="s">
        <v>74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R6" s="30"/>
    </row>
    <row r="7" spans="1:18" ht="20.399999999999999" x14ac:dyDescent="0.55000000000000004">
      <c r="A7" s="20"/>
      <c r="B7" s="20"/>
      <c r="C7" s="100"/>
      <c r="D7" s="5"/>
      <c r="E7" s="37"/>
      <c r="F7" s="37"/>
      <c r="G7" s="37"/>
      <c r="H7" s="37"/>
      <c r="I7" s="37"/>
      <c r="J7" s="37"/>
      <c r="K7" s="232" t="s">
        <v>110</v>
      </c>
      <c r="L7" s="232"/>
      <c r="M7" s="232"/>
      <c r="N7" s="22"/>
      <c r="O7" s="22"/>
    </row>
    <row r="8" spans="1:18" ht="20.399999999999999" x14ac:dyDescent="0.55000000000000004">
      <c r="E8" s="30"/>
      <c r="F8" s="30"/>
      <c r="G8" s="30"/>
      <c r="H8" s="30"/>
      <c r="I8" s="30"/>
      <c r="J8" s="30"/>
      <c r="K8" s="21" t="s">
        <v>3</v>
      </c>
      <c r="N8" s="22"/>
      <c r="O8" s="21" t="s">
        <v>15</v>
      </c>
    </row>
    <row r="9" spans="1:18" ht="20.399999999999999" x14ac:dyDescent="0.55000000000000004">
      <c r="E9" s="38" t="s">
        <v>2</v>
      </c>
      <c r="F9" s="38"/>
      <c r="G9" s="38" t="s">
        <v>124</v>
      </c>
      <c r="H9" s="38"/>
      <c r="I9" s="39" t="s">
        <v>109</v>
      </c>
      <c r="J9" s="30"/>
      <c r="K9" s="23" t="s">
        <v>86</v>
      </c>
      <c r="L9" s="40"/>
      <c r="M9" s="23"/>
      <c r="N9" s="22"/>
      <c r="O9" s="21" t="s">
        <v>0</v>
      </c>
    </row>
    <row r="10" spans="1:18" ht="20.399999999999999" x14ac:dyDescent="0.55000000000000004">
      <c r="C10" s="21"/>
      <c r="E10" s="41" t="s">
        <v>10</v>
      </c>
      <c r="F10" s="43"/>
      <c r="G10" s="41" t="s">
        <v>125</v>
      </c>
      <c r="H10" s="43"/>
      <c r="I10" s="91" t="s">
        <v>11</v>
      </c>
      <c r="J10" s="30"/>
      <c r="K10" s="90" t="s">
        <v>76</v>
      </c>
      <c r="L10" s="40"/>
      <c r="M10" s="90" t="s">
        <v>39</v>
      </c>
      <c r="N10" s="22"/>
      <c r="O10" s="89" t="s">
        <v>1</v>
      </c>
      <c r="R10" s="9"/>
    </row>
    <row r="11" spans="1:18" ht="21" customHeight="1" x14ac:dyDescent="0.55000000000000004">
      <c r="A11" s="22" t="s">
        <v>137</v>
      </c>
      <c r="B11" s="22"/>
      <c r="C11" s="21"/>
      <c r="E11" s="121">
        <v>384199500</v>
      </c>
      <c r="F11" s="121"/>
      <c r="G11" s="121">
        <v>831750</v>
      </c>
      <c r="H11" s="121"/>
      <c r="I11" s="121">
        <v>167850000</v>
      </c>
      <c r="J11" s="122"/>
      <c r="K11" s="121">
        <v>23724562</v>
      </c>
      <c r="L11" s="122"/>
      <c r="M11" s="121">
        <v>102303240</v>
      </c>
      <c r="N11" s="124"/>
      <c r="O11" s="52">
        <f>SUM(E11:M11)</f>
        <v>678909052</v>
      </c>
      <c r="Q11" s="1">
        <v>0</v>
      </c>
      <c r="R11" s="9"/>
    </row>
    <row r="12" spans="1:18" ht="21" customHeight="1" x14ac:dyDescent="0.55000000000000004">
      <c r="A12" s="1" t="s">
        <v>138</v>
      </c>
      <c r="B12" s="22"/>
      <c r="C12" s="21"/>
      <c r="E12" s="121"/>
      <c r="F12" s="121"/>
      <c r="G12" s="121"/>
      <c r="H12" s="121"/>
      <c r="I12" s="121"/>
      <c r="J12" s="122"/>
      <c r="K12" s="121"/>
      <c r="L12" s="122"/>
      <c r="M12" s="121"/>
      <c r="N12" s="124"/>
      <c r="O12" s="52"/>
      <c r="R12" s="9"/>
    </row>
    <row r="13" spans="1:18" ht="21" customHeight="1" x14ac:dyDescent="0.55000000000000004">
      <c r="B13" s="14" t="s">
        <v>117</v>
      </c>
      <c r="E13" s="123">
        <v>55527</v>
      </c>
      <c r="F13" s="123"/>
      <c r="G13" s="123">
        <v>-831750</v>
      </c>
      <c r="H13" s="123"/>
      <c r="I13" s="123">
        <v>777378</v>
      </c>
      <c r="J13" s="45"/>
      <c r="K13" s="123">
        <v>0</v>
      </c>
      <c r="L13" s="45"/>
      <c r="M13" s="123">
        <v>0</v>
      </c>
      <c r="N13" s="45"/>
      <c r="O13" s="52">
        <f>SUM(E13:M13)</f>
        <v>1155</v>
      </c>
      <c r="R13" s="9"/>
    </row>
    <row r="14" spans="1:18" ht="21" customHeight="1" x14ac:dyDescent="0.6">
      <c r="A14"/>
      <c r="B14" s="14" t="s">
        <v>198</v>
      </c>
      <c r="E14" s="123">
        <v>0</v>
      </c>
      <c r="F14" s="123"/>
      <c r="G14" s="123">
        <v>0</v>
      </c>
      <c r="H14" s="123"/>
      <c r="I14" s="123">
        <v>0</v>
      </c>
      <c r="J14" s="45"/>
      <c r="K14" s="123">
        <v>0</v>
      </c>
      <c r="L14" s="45"/>
      <c r="M14" s="123">
        <v>-207550785</v>
      </c>
      <c r="N14" s="45"/>
      <c r="O14" s="52">
        <f t="shared" ref="O14" si="0">SUM(E14:M14)</f>
        <v>-207550785</v>
      </c>
      <c r="R14" s="9"/>
    </row>
    <row r="15" spans="1:18" ht="21" customHeight="1" thickBot="1" x14ac:dyDescent="0.6">
      <c r="A15" s="22" t="s">
        <v>171</v>
      </c>
      <c r="B15" s="22"/>
      <c r="E15" s="134">
        <f>SUM(E11:E14)</f>
        <v>384255027</v>
      </c>
      <c r="F15" s="121">
        <f t="shared" ref="F15:N15" si="1">SUM(F11:F14)</f>
        <v>0</v>
      </c>
      <c r="G15" s="134">
        <f>SUM(G11:G14)</f>
        <v>0</v>
      </c>
      <c r="H15" s="121">
        <f t="shared" si="1"/>
        <v>0</v>
      </c>
      <c r="I15" s="134">
        <f>SUM(I11:I14)</f>
        <v>168627378</v>
      </c>
      <c r="J15" s="121">
        <f t="shared" si="1"/>
        <v>0</v>
      </c>
      <c r="K15" s="134">
        <f>SUM(K11:K14)</f>
        <v>23724562</v>
      </c>
      <c r="L15" s="121">
        <f t="shared" si="1"/>
        <v>0</v>
      </c>
      <c r="M15" s="134">
        <f>SUM(M11:M14)</f>
        <v>-105247545</v>
      </c>
      <c r="N15" s="121">
        <f t="shared" si="1"/>
        <v>0</v>
      </c>
      <c r="O15" s="134">
        <f>SUM(O11:O14)</f>
        <v>471359422</v>
      </c>
      <c r="R15" s="123"/>
    </row>
    <row r="16" spans="1:18" ht="21" customHeight="1" thickTop="1" x14ac:dyDescent="0.55000000000000004">
      <c r="C16" s="21"/>
      <c r="E16" s="123"/>
      <c r="F16" s="123"/>
      <c r="G16" s="123"/>
      <c r="H16" s="123"/>
      <c r="I16" s="123"/>
      <c r="J16" s="45"/>
      <c r="K16" s="123"/>
      <c r="L16" s="45"/>
      <c r="M16" s="123"/>
      <c r="N16" s="125"/>
      <c r="O16" s="52"/>
      <c r="R16" s="9"/>
    </row>
    <row r="17" spans="1:19" ht="20.399999999999999" x14ac:dyDescent="0.55000000000000004">
      <c r="A17" s="22" t="s">
        <v>136</v>
      </c>
      <c r="B17" s="22"/>
      <c r="C17" s="104"/>
      <c r="D17" s="105"/>
      <c r="E17" s="52">
        <v>382499500</v>
      </c>
      <c r="F17" s="52"/>
      <c r="G17" s="52">
        <v>0</v>
      </c>
      <c r="H17" s="52"/>
      <c r="I17" s="52">
        <v>163600000</v>
      </c>
      <c r="J17" s="52"/>
      <c r="K17" s="52">
        <v>23724562</v>
      </c>
      <c r="L17" s="52"/>
      <c r="M17" s="52">
        <v>821710156</v>
      </c>
      <c r="N17" s="52"/>
      <c r="O17" s="52">
        <f>SUM(E17:M17)</f>
        <v>1391534218</v>
      </c>
    </row>
    <row r="18" spans="1:19" ht="20.399999999999999" x14ac:dyDescent="0.55000000000000004">
      <c r="A18" s="181" t="s">
        <v>138</v>
      </c>
      <c r="B18" s="183"/>
      <c r="C18" s="104"/>
      <c r="D18" s="10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9" ht="21" x14ac:dyDescent="0.6">
      <c r="A19" s="180"/>
      <c r="B19" s="182" t="s">
        <v>117</v>
      </c>
      <c r="C19" s="104"/>
      <c r="D19" s="105"/>
      <c r="E19" s="179">
        <v>1700000</v>
      </c>
      <c r="F19" s="185"/>
      <c r="G19" s="179">
        <v>0</v>
      </c>
      <c r="H19" s="185"/>
      <c r="I19" s="179">
        <v>4250000</v>
      </c>
      <c r="J19" s="185"/>
      <c r="K19" s="179">
        <v>0</v>
      </c>
      <c r="L19" s="185"/>
      <c r="M19" s="179">
        <v>0</v>
      </c>
      <c r="N19" s="185"/>
      <c r="O19" s="185">
        <f>SUM(E19:M19)</f>
        <v>5950000</v>
      </c>
      <c r="P19" s="185"/>
      <c r="Q19" s="179">
        <v>0</v>
      </c>
      <c r="R19" s="185"/>
      <c r="S19" s="184"/>
    </row>
    <row r="20" spans="1:19" ht="21" x14ac:dyDescent="0.6">
      <c r="A20"/>
      <c r="B20" s="14" t="s">
        <v>198</v>
      </c>
      <c r="C20" s="13"/>
      <c r="D20" s="102"/>
      <c r="E20" s="114">
        <v>0</v>
      </c>
      <c r="F20" s="3"/>
      <c r="G20" s="114">
        <v>0</v>
      </c>
      <c r="H20" s="3"/>
      <c r="I20" s="114">
        <v>0</v>
      </c>
      <c r="J20" s="3"/>
      <c r="K20" s="114">
        <v>0</v>
      </c>
      <c r="L20" s="3"/>
      <c r="M20" s="113">
        <v>-117813241</v>
      </c>
      <c r="N20" s="3"/>
      <c r="O20" s="52">
        <f>SUM(E20:M20)</f>
        <v>-117813241</v>
      </c>
    </row>
    <row r="21" spans="1:19" ht="21" thickBot="1" x14ac:dyDescent="0.6">
      <c r="A21" s="22" t="s">
        <v>172</v>
      </c>
      <c r="B21" s="22"/>
      <c r="C21" s="104"/>
      <c r="D21" s="105"/>
      <c r="E21" s="127">
        <f>SUM(E17:E20)</f>
        <v>384199500</v>
      </c>
      <c r="F21" s="106"/>
      <c r="G21" s="127">
        <f>SUM(G17:G20)</f>
        <v>0</v>
      </c>
      <c r="H21" s="106"/>
      <c r="I21" s="127">
        <f>SUM(I17:I20)</f>
        <v>167850000</v>
      </c>
      <c r="J21" s="106"/>
      <c r="K21" s="127">
        <f>SUM(K17:K20)</f>
        <v>23724562</v>
      </c>
      <c r="L21" s="106"/>
      <c r="M21" s="127">
        <f>SUM(M17:M20)</f>
        <v>703896915</v>
      </c>
      <c r="N21" s="106"/>
      <c r="O21" s="126">
        <f>SUM(O17:O20)</f>
        <v>1279670977</v>
      </c>
    </row>
    <row r="22" spans="1:19" ht="20.399999999999999" thickTop="1" x14ac:dyDescent="0.5">
      <c r="E22" s="46"/>
    </row>
    <row r="23" spans="1:19" ht="20.399999999999999" x14ac:dyDescent="0.55000000000000004">
      <c r="A23" s="22"/>
      <c r="B23" s="22"/>
      <c r="C23" s="104"/>
      <c r="D23" s="105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3"/>
      <c r="Q23" s="22"/>
    </row>
    <row r="51" spans="4:4" x14ac:dyDescent="0.5">
      <c r="D51" s="1">
        <v>15</v>
      </c>
    </row>
  </sheetData>
  <mergeCells count="3">
    <mergeCell ref="K7:M7"/>
    <mergeCell ref="E5:O5"/>
    <mergeCell ref="E6:O6"/>
  </mergeCells>
  <pageMargins left="0.74803149606299213" right="0.51181102362204722" top="0.74803149606299213" bottom="0.47244094488188981" header="0.31496062992125984" footer="0.23622047244094491"/>
  <pageSetup paperSize="9" scale="85" firstPageNumber="8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87"/>
  <sheetViews>
    <sheetView view="pageBreakPreview" zoomScaleNormal="110" zoomScaleSheetLayoutView="100" workbookViewId="0">
      <selection activeCell="H13" sqref="H13"/>
    </sheetView>
  </sheetViews>
  <sheetFormatPr defaultColWidth="9.125" defaultRowHeight="21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10" customWidth="1"/>
    <col min="6" max="6" width="17.75" style="46" customWidth="1"/>
    <col min="7" max="7" width="1.25" style="10" customWidth="1"/>
    <col min="8" max="8" width="18.125" style="10" customWidth="1"/>
    <col min="9" max="9" width="1.25" style="10" customWidth="1"/>
    <col min="10" max="10" width="17.75" style="56" customWidth="1"/>
    <col min="11" max="11" width="1.25" style="10" customWidth="1"/>
    <col min="12" max="12" width="17.75" style="10" customWidth="1"/>
    <col min="13" max="15" width="9" style="10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1" customHeight="1" x14ac:dyDescent="0.55000000000000004">
      <c r="A1" s="53" t="s">
        <v>66</v>
      </c>
      <c r="B1" s="53"/>
      <c r="C1" s="53"/>
      <c r="D1" s="53"/>
      <c r="E1" s="53"/>
      <c r="F1" s="54"/>
      <c r="G1" s="53"/>
      <c r="H1" s="53"/>
      <c r="I1" s="53"/>
      <c r="J1" s="54"/>
      <c r="K1" s="53"/>
      <c r="L1" s="133" t="s">
        <v>131</v>
      </c>
    </row>
    <row r="2" spans="1:17" ht="21" customHeight="1" x14ac:dyDescent="0.55000000000000004">
      <c r="A2" s="26" t="s">
        <v>16</v>
      </c>
      <c r="B2" s="26"/>
      <c r="C2" s="26"/>
      <c r="D2" s="26"/>
      <c r="E2" s="26"/>
      <c r="F2" s="101"/>
      <c r="G2" s="26"/>
      <c r="H2" s="26"/>
      <c r="I2" s="26"/>
      <c r="J2" s="54"/>
      <c r="K2" s="26"/>
      <c r="L2" s="25" t="s">
        <v>132</v>
      </c>
    </row>
    <row r="3" spans="1:17" ht="21" customHeight="1" x14ac:dyDescent="0.55000000000000004">
      <c r="A3" s="26" t="str">
        <f>PL9M!A3</f>
        <v>สำหรับงวดเก้าเดือนสิ้นสุดวันที่ 30 กันยายน 2567</v>
      </c>
      <c r="B3" s="26"/>
      <c r="C3" s="26"/>
      <c r="D3" s="26"/>
      <c r="E3" s="26"/>
      <c r="F3" s="101"/>
      <c r="G3" s="26"/>
      <c r="H3" s="26"/>
      <c r="I3" s="26"/>
      <c r="J3" s="54"/>
      <c r="K3" s="26"/>
      <c r="L3" s="26"/>
    </row>
    <row r="4" spans="1:17" ht="21" customHeight="1" x14ac:dyDescent="0.55000000000000004">
      <c r="A4" s="5"/>
      <c r="B4" s="5"/>
      <c r="C4" s="5"/>
      <c r="D4" s="5"/>
      <c r="E4" s="5"/>
      <c r="F4" s="236" t="s">
        <v>99</v>
      </c>
      <c r="G4" s="236"/>
      <c r="H4" s="236"/>
      <c r="I4" s="236"/>
      <c r="J4" s="236"/>
      <c r="K4" s="236"/>
      <c r="L4" s="236"/>
    </row>
    <row r="5" spans="1:17" ht="21" customHeight="1" x14ac:dyDescent="0.55000000000000004">
      <c r="F5" s="239" t="s">
        <v>18</v>
      </c>
      <c r="G5" s="239"/>
      <c r="H5" s="239"/>
      <c r="I5" s="109"/>
      <c r="J5" s="239" t="s">
        <v>74</v>
      </c>
      <c r="K5" s="239"/>
      <c r="L5" s="239"/>
    </row>
    <row r="6" spans="1:17" ht="21" customHeight="1" x14ac:dyDescent="0.55000000000000004">
      <c r="F6" s="66" t="s">
        <v>134</v>
      </c>
      <c r="G6" s="55"/>
      <c r="H6" s="66" t="s">
        <v>96</v>
      </c>
      <c r="I6" s="34"/>
      <c r="J6" s="66" t="str">
        <f>F6</f>
        <v>2567</v>
      </c>
      <c r="K6" s="55"/>
      <c r="L6" s="66" t="str">
        <f>H6</f>
        <v>2566</v>
      </c>
    </row>
    <row r="7" spans="1:17" ht="21" customHeight="1" x14ac:dyDescent="0.55000000000000004">
      <c r="A7" s="32" t="s">
        <v>17</v>
      </c>
      <c r="B7" s="16"/>
      <c r="C7" s="16"/>
      <c r="D7" s="16"/>
      <c r="E7" s="16"/>
      <c r="F7" s="16"/>
      <c r="G7" s="16"/>
      <c r="H7" s="16"/>
      <c r="I7" s="16"/>
      <c r="K7" s="16"/>
      <c r="L7" s="16"/>
    </row>
    <row r="8" spans="1:17" ht="21" customHeight="1" x14ac:dyDescent="0.5">
      <c r="B8" s="10" t="s">
        <v>195</v>
      </c>
      <c r="F8" s="46">
        <v>-268160695</v>
      </c>
      <c r="G8" s="12"/>
      <c r="H8" s="46">
        <v>-38932459</v>
      </c>
      <c r="I8" s="12"/>
      <c r="J8" s="56">
        <v>-207550785</v>
      </c>
      <c r="K8" s="12"/>
      <c r="L8" s="46">
        <v>-117813241</v>
      </c>
      <c r="M8" s="57"/>
      <c r="N8" s="57"/>
      <c r="O8" s="57"/>
      <c r="P8" s="57"/>
      <c r="Q8" s="57"/>
    </row>
    <row r="9" spans="1:17" ht="21" customHeight="1" x14ac:dyDescent="0.5">
      <c r="B9" s="10" t="s">
        <v>146</v>
      </c>
      <c r="G9" s="12"/>
      <c r="H9" s="46"/>
      <c r="I9" s="12"/>
      <c r="K9" s="12"/>
      <c r="L9" s="46"/>
    </row>
    <row r="10" spans="1:17" ht="21" customHeight="1" x14ac:dyDescent="0.5">
      <c r="D10" s="10" t="s">
        <v>201</v>
      </c>
      <c r="F10" s="46">
        <v>-1909875</v>
      </c>
      <c r="G10" s="12"/>
      <c r="H10" s="186">
        <v>-11551461</v>
      </c>
      <c r="I10" s="12"/>
      <c r="J10" s="56">
        <v>0</v>
      </c>
      <c r="K10" s="12"/>
      <c r="L10" s="46">
        <v>0</v>
      </c>
    </row>
    <row r="11" spans="1:17" ht="21" customHeight="1" x14ac:dyDescent="0.5">
      <c r="D11" s="10" t="s">
        <v>145</v>
      </c>
      <c r="F11" s="46">
        <v>0</v>
      </c>
      <c r="G11" s="12"/>
      <c r="H11" s="56">
        <v>658825</v>
      </c>
      <c r="I11" s="12"/>
      <c r="J11" s="56">
        <v>0</v>
      </c>
      <c r="K11" s="12"/>
      <c r="L11" s="188">
        <v>0</v>
      </c>
    </row>
    <row r="12" spans="1:17" ht="21" customHeight="1" x14ac:dyDescent="0.5">
      <c r="D12" s="10" t="s">
        <v>148</v>
      </c>
      <c r="F12" s="46">
        <v>3439680</v>
      </c>
      <c r="G12" s="12"/>
      <c r="H12" s="187">
        <v>2011982</v>
      </c>
      <c r="I12" s="12"/>
      <c r="J12" s="56">
        <v>0</v>
      </c>
      <c r="K12" s="12"/>
      <c r="L12" s="188">
        <v>0</v>
      </c>
    </row>
    <row r="13" spans="1:17" ht="21" customHeight="1" x14ac:dyDescent="0.5">
      <c r="D13" s="10" t="s">
        <v>202</v>
      </c>
      <c r="F13" s="56">
        <v>1505354</v>
      </c>
      <c r="G13" s="12"/>
      <c r="H13" s="189">
        <v>3718353</v>
      </c>
      <c r="I13" s="12"/>
      <c r="J13" s="56">
        <v>-6300000</v>
      </c>
      <c r="K13" s="57"/>
      <c r="L13" s="56">
        <v>0</v>
      </c>
    </row>
    <row r="14" spans="1:17" ht="21" customHeight="1" x14ac:dyDescent="0.5">
      <c r="D14" s="190" t="s">
        <v>203</v>
      </c>
      <c r="F14" s="56">
        <v>0</v>
      </c>
      <c r="G14" s="12"/>
      <c r="H14" s="191">
        <v>54965</v>
      </c>
      <c r="I14" s="12"/>
      <c r="J14" s="56">
        <v>0</v>
      </c>
      <c r="K14" s="57"/>
      <c r="L14" s="192">
        <v>54965</v>
      </c>
    </row>
    <row r="15" spans="1:17" ht="21" customHeight="1" x14ac:dyDescent="0.5">
      <c r="D15" s="163" t="s">
        <v>176</v>
      </c>
      <c r="F15" s="56">
        <v>0</v>
      </c>
      <c r="G15" s="12"/>
      <c r="H15" s="193">
        <v>24500</v>
      </c>
      <c r="I15" s="12"/>
      <c r="J15" s="56">
        <v>0</v>
      </c>
      <c r="K15" s="57"/>
      <c r="L15" s="192">
        <v>0</v>
      </c>
    </row>
    <row r="16" spans="1:17" ht="21" customHeight="1" x14ac:dyDescent="0.5">
      <c r="C16" s="116"/>
      <c r="D16" s="10" t="s">
        <v>92</v>
      </c>
      <c r="F16" s="56">
        <v>5408202</v>
      </c>
      <c r="G16" s="57"/>
      <c r="H16" s="188">
        <v>7349309</v>
      </c>
      <c r="I16" s="57"/>
      <c r="J16" s="56">
        <v>1764425</v>
      </c>
      <c r="K16" s="57"/>
      <c r="L16" s="188">
        <v>2739111</v>
      </c>
    </row>
    <row r="17" spans="3:15" ht="21" customHeight="1" x14ac:dyDescent="0.5">
      <c r="C17" s="116"/>
      <c r="D17" s="10" t="s">
        <v>141</v>
      </c>
      <c r="F17" s="56">
        <v>923348</v>
      </c>
      <c r="G17" s="57"/>
      <c r="H17" s="188">
        <v>1364113</v>
      </c>
      <c r="I17" s="57"/>
      <c r="J17" s="56">
        <v>529173</v>
      </c>
      <c r="K17" s="57"/>
      <c r="L17" s="188">
        <v>529173</v>
      </c>
    </row>
    <row r="18" spans="3:15" ht="21" customHeight="1" x14ac:dyDescent="0.5">
      <c r="D18" s="10" t="s">
        <v>142</v>
      </c>
      <c r="F18" s="56">
        <v>3119858</v>
      </c>
      <c r="G18" s="12"/>
      <c r="H18" s="188">
        <v>2129144</v>
      </c>
      <c r="I18" s="12"/>
      <c r="J18" s="56">
        <v>85789</v>
      </c>
      <c r="K18" s="57"/>
      <c r="L18" s="188">
        <v>84298</v>
      </c>
    </row>
    <row r="19" spans="3:15" ht="21" customHeight="1" x14ac:dyDescent="0.5">
      <c r="D19" s="10" t="s">
        <v>143</v>
      </c>
      <c r="F19" s="56">
        <v>-2367667</v>
      </c>
      <c r="G19" s="12"/>
      <c r="H19" s="188">
        <v>644724</v>
      </c>
      <c r="I19" s="12"/>
      <c r="J19" s="56">
        <v>-2583838</v>
      </c>
      <c r="K19" s="57"/>
      <c r="L19" s="188">
        <v>414272</v>
      </c>
    </row>
    <row r="20" spans="3:15" ht="21" customHeight="1" x14ac:dyDescent="0.5">
      <c r="D20" s="10" t="s">
        <v>204</v>
      </c>
      <c r="F20" s="56">
        <v>-764909</v>
      </c>
      <c r="G20" s="12"/>
      <c r="H20" s="188">
        <v>-160</v>
      </c>
      <c r="I20" s="12"/>
      <c r="J20" s="56">
        <v>-764909</v>
      </c>
      <c r="K20" s="57"/>
      <c r="L20" s="188">
        <v>-160</v>
      </c>
    </row>
    <row r="21" spans="3:15" ht="21" customHeight="1" x14ac:dyDescent="0.5">
      <c r="D21" s="10" t="s">
        <v>205</v>
      </c>
      <c r="F21" s="56">
        <v>86614</v>
      </c>
      <c r="G21" s="12"/>
      <c r="H21" s="188">
        <v>390148</v>
      </c>
      <c r="I21" s="12"/>
      <c r="J21" s="56">
        <v>101</v>
      </c>
      <c r="K21" s="57"/>
      <c r="L21" s="188">
        <v>0</v>
      </c>
      <c r="M21" s="57"/>
    </row>
    <row r="22" spans="3:15" ht="21" customHeight="1" x14ac:dyDescent="0.5">
      <c r="D22" s="10" t="s">
        <v>206</v>
      </c>
      <c r="F22" s="56">
        <v>-106076</v>
      </c>
      <c r="G22" s="12"/>
      <c r="H22" s="188">
        <v>-3372036</v>
      </c>
      <c r="I22" s="12"/>
      <c r="J22" s="56">
        <v>0</v>
      </c>
      <c r="K22" s="57"/>
      <c r="L22" s="188">
        <v>-2751426</v>
      </c>
      <c r="M22" s="57"/>
    </row>
    <row r="23" spans="3:15" ht="21" customHeight="1" x14ac:dyDescent="0.5">
      <c r="D23" s="10" t="s">
        <v>207</v>
      </c>
      <c r="F23" s="56">
        <v>282918</v>
      </c>
      <c r="G23" s="12"/>
      <c r="H23" s="188">
        <v>2320375</v>
      </c>
      <c r="I23" s="12"/>
      <c r="J23" s="56">
        <v>282918</v>
      </c>
      <c r="K23" s="57"/>
      <c r="L23" s="188">
        <v>2320375</v>
      </c>
      <c r="M23" s="57"/>
    </row>
    <row r="24" spans="3:15" ht="21" customHeight="1" x14ac:dyDescent="0.5">
      <c r="D24" s="10" t="s">
        <v>166</v>
      </c>
      <c r="F24" s="56">
        <v>661998</v>
      </c>
      <c r="G24" s="12"/>
      <c r="H24" s="120">
        <v>0</v>
      </c>
      <c r="I24" s="12"/>
      <c r="J24" s="56">
        <v>632629</v>
      </c>
      <c r="K24" s="57"/>
      <c r="L24" s="120">
        <v>0</v>
      </c>
      <c r="M24" s="57"/>
    </row>
    <row r="25" spans="3:15" ht="21" customHeight="1" x14ac:dyDescent="0.5">
      <c r="D25" s="10" t="s">
        <v>160</v>
      </c>
      <c r="F25" s="56">
        <v>0</v>
      </c>
      <c r="G25" s="12"/>
      <c r="H25" s="58">
        <v>0</v>
      </c>
      <c r="I25" s="12"/>
      <c r="J25" s="56">
        <v>200641082</v>
      </c>
      <c r="K25" s="57"/>
      <c r="L25" s="188">
        <v>85446988</v>
      </c>
    </row>
    <row r="26" spans="3:15" ht="21" customHeight="1" x14ac:dyDescent="0.5">
      <c r="D26" s="194" t="s">
        <v>177</v>
      </c>
      <c r="F26" s="56">
        <v>0</v>
      </c>
      <c r="G26" s="12"/>
      <c r="H26" s="58">
        <v>0</v>
      </c>
      <c r="I26" s="12"/>
      <c r="J26" s="56">
        <v>0</v>
      </c>
      <c r="K26" s="57"/>
      <c r="L26" s="188">
        <v>19123922</v>
      </c>
    </row>
    <row r="27" spans="3:15" ht="21" customHeight="1" x14ac:dyDescent="0.5">
      <c r="D27" s="194" t="s">
        <v>154</v>
      </c>
      <c r="F27" s="56">
        <v>3381795</v>
      </c>
      <c r="G27" s="12"/>
      <c r="H27" s="58">
        <v>0</v>
      </c>
      <c r="I27" s="12"/>
      <c r="J27" s="56">
        <v>0</v>
      </c>
      <c r="K27" s="57"/>
      <c r="L27" s="188">
        <v>0</v>
      </c>
    </row>
    <row r="28" spans="3:15" ht="21" customHeight="1" x14ac:dyDescent="0.5">
      <c r="D28" s="194" t="s">
        <v>155</v>
      </c>
      <c r="F28" s="56">
        <v>638904</v>
      </c>
      <c r="G28" s="12"/>
      <c r="H28" s="58">
        <v>0</v>
      </c>
      <c r="I28" s="12"/>
      <c r="J28" s="56">
        <v>0</v>
      </c>
      <c r="K28" s="57"/>
      <c r="L28" s="188">
        <v>0</v>
      </c>
    </row>
    <row r="29" spans="3:15" ht="21" customHeight="1" x14ac:dyDescent="0.5">
      <c r="D29" s="10" t="s">
        <v>159</v>
      </c>
      <c r="F29" s="56">
        <v>230622613</v>
      </c>
      <c r="G29" s="12"/>
      <c r="H29" s="188">
        <v>14240764</v>
      </c>
      <c r="I29" s="12"/>
      <c r="J29" s="56">
        <v>0</v>
      </c>
      <c r="K29" s="57"/>
      <c r="L29" s="56">
        <v>0</v>
      </c>
    </row>
    <row r="30" spans="3:15" ht="21" customHeight="1" x14ac:dyDescent="0.5">
      <c r="D30" s="10" t="s">
        <v>78</v>
      </c>
      <c r="F30" s="56">
        <v>-905440</v>
      </c>
      <c r="G30" s="12"/>
      <c r="H30" s="188">
        <v>-202575</v>
      </c>
      <c r="I30" s="12"/>
      <c r="J30" s="56">
        <v>-1127509</v>
      </c>
      <c r="K30" s="57"/>
      <c r="L30" s="188">
        <v>-199621</v>
      </c>
      <c r="M30" s="57"/>
    </row>
    <row r="31" spans="3:15" ht="21" customHeight="1" x14ac:dyDescent="0.5">
      <c r="D31" s="10" t="s">
        <v>25</v>
      </c>
      <c r="F31" s="56">
        <v>882103</v>
      </c>
      <c r="G31" s="12"/>
      <c r="H31" s="188">
        <v>1916696</v>
      </c>
      <c r="I31" s="12"/>
      <c r="J31" s="56">
        <v>370249</v>
      </c>
      <c r="K31" s="12"/>
      <c r="L31" s="188">
        <v>1459397</v>
      </c>
      <c r="M31" s="57"/>
    </row>
    <row r="32" spans="3:15" ht="21" customHeight="1" x14ac:dyDescent="0.5">
      <c r="D32" s="10" t="s">
        <v>193</v>
      </c>
      <c r="F32" s="16">
        <v>-14053980</v>
      </c>
      <c r="G32" s="12"/>
      <c r="H32" s="195">
        <v>1427884</v>
      </c>
      <c r="I32" s="12"/>
      <c r="J32" s="56">
        <v>-15716154</v>
      </c>
      <c r="K32" s="12"/>
      <c r="L32" s="188">
        <v>-828120</v>
      </c>
      <c r="M32" s="57"/>
      <c r="O32" s="16"/>
    </row>
    <row r="33" spans="1:15" ht="21" customHeight="1" x14ac:dyDescent="0.5">
      <c r="D33" s="10" t="s">
        <v>112</v>
      </c>
      <c r="F33" s="56">
        <v>2147280</v>
      </c>
      <c r="G33" s="12"/>
      <c r="H33" s="188">
        <v>-2812492</v>
      </c>
      <c r="I33" s="12"/>
      <c r="J33" s="56">
        <v>0</v>
      </c>
      <c r="K33" s="12"/>
      <c r="L33" s="188">
        <v>0</v>
      </c>
      <c r="M33" s="57"/>
    </row>
    <row r="34" spans="1:15" ht="21" customHeight="1" x14ac:dyDescent="0.5">
      <c r="D34" s="10" t="s">
        <v>113</v>
      </c>
      <c r="F34" s="56">
        <v>-16961</v>
      </c>
      <c r="G34" s="12"/>
      <c r="H34" s="188">
        <v>3710187</v>
      </c>
      <c r="I34" s="12"/>
      <c r="J34" s="56">
        <v>-63400</v>
      </c>
      <c r="K34" s="12"/>
      <c r="L34" s="188">
        <v>0</v>
      </c>
      <c r="M34" s="57"/>
    </row>
    <row r="35" spans="1:15" ht="21" customHeight="1" x14ac:dyDescent="0.5">
      <c r="D35" s="10" t="s">
        <v>114</v>
      </c>
      <c r="F35" s="16">
        <v>881802</v>
      </c>
      <c r="G35" s="12"/>
      <c r="H35" s="196">
        <v>-1356591</v>
      </c>
      <c r="I35" s="12"/>
      <c r="J35" s="56">
        <v>63400</v>
      </c>
      <c r="K35" s="12"/>
      <c r="L35" s="188">
        <v>21338</v>
      </c>
    </row>
    <row r="36" spans="1:15" ht="21" customHeight="1" x14ac:dyDescent="0.5">
      <c r="D36" s="10" t="s">
        <v>122</v>
      </c>
      <c r="F36" s="16">
        <v>-1215750</v>
      </c>
      <c r="G36" s="59"/>
      <c r="H36" s="196">
        <v>3387019</v>
      </c>
      <c r="I36" s="59"/>
      <c r="J36" s="56">
        <v>-2502870</v>
      </c>
      <c r="K36" s="59"/>
      <c r="L36" s="188">
        <v>-579879</v>
      </c>
      <c r="O36" s="16"/>
    </row>
    <row r="37" spans="1:15" ht="21" customHeight="1" x14ac:dyDescent="0.5">
      <c r="D37" s="10" t="s">
        <v>115</v>
      </c>
      <c r="F37" s="16">
        <v>-1633177</v>
      </c>
      <c r="G37" s="12"/>
      <c r="H37" s="196">
        <v>1880853</v>
      </c>
      <c r="I37" s="12"/>
      <c r="J37" s="56">
        <v>-1833723</v>
      </c>
      <c r="K37" s="12"/>
      <c r="L37" s="188">
        <v>1880852</v>
      </c>
    </row>
    <row r="38" spans="1:15" ht="21" customHeight="1" x14ac:dyDescent="0.5">
      <c r="D38" s="10" t="s">
        <v>116</v>
      </c>
      <c r="F38" s="223">
        <v>-137257</v>
      </c>
      <c r="G38" s="12"/>
      <c r="H38" s="197">
        <v>-1567460</v>
      </c>
      <c r="I38" s="12"/>
      <c r="J38" s="223">
        <v>-137257</v>
      </c>
      <c r="K38" s="59"/>
      <c r="L38" s="197">
        <v>-1567460</v>
      </c>
    </row>
    <row r="39" spans="1:15" ht="21" customHeight="1" x14ac:dyDescent="0.5">
      <c r="C39" s="10" t="s">
        <v>126</v>
      </c>
      <c r="F39" s="58">
        <f>SUM(F8:F38)</f>
        <v>-37289318</v>
      </c>
      <c r="G39" s="12"/>
      <c r="H39" s="58">
        <f>SUM(H8:H38)</f>
        <v>-12565393</v>
      </c>
      <c r="I39" s="12"/>
      <c r="J39" s="58">
        <f>SUM(J8:J38)</f>
        <v>-34210679</v>
      </c>
      <c r="K39" s="59"/>
      <c r="L39" s="58">
        <f>SUM(L8:L38)</f>
        <v>-9665216</v>
      </c>
    </row>
    <row r="40" spans="1:15" ht="21" customHeight="1" x14ac:dyDescent="0.5">
      <c r="D40" s="10" t="s">
        <v>85</v>
      </c>
      <c r="F40" s="58">
        <v>233119</v>
      </c>
      <c r="G40" s="12"/>
      <c r="H40" s="198">
        <v>201624</v>
      </c>
      <c r="I40" s="12"/>
      <c r="J40" s="56">
        <v>220591</v>
      </c>
      <c r="K40" s="59"/>
      <c r="L40" s="188">
        <v>198670</v>
      </c>
    </row>
    <row r="41" spans="1:15" ht="21" customHeight="1" x14ac:dyDescent="0.5">
      <c r="D41" s="10" t="s">
        <v>62</v>
      </c>
      <c r="F41" s="58">
        <v>-2661131</v>
      </c>
      <c r="G41" s="12"/>
      <c r="H41" s="198">
        <v>-867783</v>
      </c>
      <c r="I41" s="12"/>
      <c r="J41" s="56">
        <v>-2411168</v>
      </c>
      <c r="K41" s="59"/>
      <c r="L41" s="188">
        <v>-273916</v>
      </c>
    </row>
    <row r="42" spans="1:15" ht="21" customHeight="1" x14ac:dyDescent="0.5">
      <c r="D42" s="10" t="s">
        <v>208</v>
      </c>
      <c r="F42" s="56">
        <v>-466536</v>
      </c>
      <c r="G42" s="12"/>
      <c r="H42" s="188">
        <v>-805399</v>
      </c>
      <c r="I42" s="12"/>
      <c r="J42" s="56">
        <v>-130861</v>
      </c>
      <c r="K42" s="59"/>
      <c r="L42" s="188">
        <v>-264097</v>
      </c>
    </row>
    <row r="43" spans="1:15" ht="21" customHeight="1" x14ac:dyDescent="0.5">
      <c r="D43" s="10" t="s">
        <v>149</v>
      </c>
      <c r="F43" s="56">
        <v>-1050000</v>
      </c>
      <c r="G43" s="12"/>
      <c r="H43" s="56">
        <v>0</v>
      </c>
      <c r="I43" s="12"/>
      <c r="J43" s="56">
        <v>0</v>
      </c>
      <c r="K43" s="59"/>
      <c r="L43" s="56">
        <v>0</v>
      </c>
    </row>
    <row r="44" spans="1:15" s="26" customFormat="1" ht="21" customHeight="1" x14ac:dyDescent="0.55000000000000004">
      <c r="D44" s="26" t="s">
        <v>209</v>
      </c>
      <c r="F44" s="60">
        <f>SUM(F40:F43)+F39</f>
        <v>-41233866</v>
      </c>
      <c r="G44" s="27"/>
      <c r="H44" s="60">
        <f>SUM(H40:H43)+H39</f>
        <v>-14036951</v>
      </c>
      <c r="I44" s="27"/>
      <c r="J44" s="60">
        <f>SUM(J40:J43)+J39</f>
        <v>-36532117</v>
      </c>
      <c r="K44" s="27"/>
      <c r="L44" s="60">
        <f>SUM(L40:L43)+L39</f>
        <v>-10004559</v>
      </c>
    </row>
    <row r="45" spans="1:15" ht="21" customHeight="1" x14ac:dyDescent="0.5">
      <c r="F45" s="58"/>
      <c r="G45" s="12"/>
      <c r="H45" s="58"/>
      <c r="I45" s="12"/>
      <c r="J45" s="58"/>
      <c r="K45" s="59"/>
      <c r="L45" s="58"/>
    </row>
    <row r="46" spans="1:15" ht="21" customHeight="1" x14ac:dyDescent="0.55000000000000004">
      <c r="A46" s="53" t="s">
        <v>66</v>
      </c>
      <c r="B46" s="53"/>
      <c r="C46" s="53"/>
      <c r="D46" s="53"/>
      <c r="E46" s="53"/>
      <c r="F46" s="54"/>
      <c r="G46" s="53"/>
      <c r="H46" s="53"/>
      <c r="I46" s="53"/>
      <c r="J46" s="54"/>
      <c r="K46" s="53"/>
      <c r="L46" s="133" t="s">
        <v>131</v>
      </c>
    </row>
    <row r="47" spans="1:15" ht="21" customHeight="1" x14ac:dyDescent="0.55000000000000004">
      <c r="A47" s="26" t="s">
        <v>97</v>
      </c>
      <c r="B47" s="26"/>
      <c r="C47" s="26"/>
      <c r="D47" s="26"/>
      <c r="E47" s="26"/>
      <c r="F47" s="101"/>
      <c r="G47" s="26"/>
      <c r="H47" s="26"/>
      <c r="I47" s="26"/>
      <c r="J47" s="54"/>
      <c r="K47" s="26"/>
      <c r="L47" s="25" t="s">
        <v>132</v>
      </c>
    </row>
    <row r="48" spans="1:15" ht="21" customHeight="1" x14ac:dyDescent="0.55000000000000004">
      <c r="A48" s="26" t="str">
        <f>+A3</f>
        <v>สำหรับงวดเก้าเดือนสิ้นสุดวันที่ 30 กันยายน 2567</v>
      </c>
      <c r="B48" s="26"/>
      <c r="C48" s="26"/>
      <c r="D48" s="26"/>
      <c r="E48" s="26"/>
      <c r="F48" s="101"/>
      <c r="G48" s="26"/>
      <c r="H48" s="26"/>
      <c r="I48" s="26"/>
      <c r="J48" s="54"/>
      <c r="K48" s="26"/>
      <c r="L48" s="26"/>
    </row>
    <row r="49" spans="1:12" ht="21" customHeight="1" x14ac:dyDescent="0.55000000000000004">
      <c r="A49" s="5"/>
      <c r="B49" s="5"/>
      <c r="C49" s="5"/>
      <c r="D49" s="5"/>
      <c r="E49" s="5"/>
      <c r="F49" s="236" t="s">
        <v>99</v>
      </c>
      <c r="G49" s="236"/>
      <c r="H49" s="236"/>
      <c r="I49" s="236"/>
      <c r="J49" s="236"/>
      <c r="K49" s="236"/>
      <c r="L49" s="236"/>
    </row>
    <row r="50" spans="1:12" ht="21" customHeight="1" x14ac:dyDescent="0.55000000000000004">
      <c r="F50" s="237" t="s">
        <v>18</v>
      </c>
      <c r="G50" s="237"/>
      <c r="H50" s="237"/>
      <c r="I50" s="109"/>
      <c r="J50" s="237" t="s">
        <v>74</v>
      </c>
      <c r="K50" s="237"/>
      <c r="L50" s="237"/>
    </row>
    <row r="51" spans="1:12" ht="21" customHeight="1" x14ac:dyDescent="0.55000000000000004">
      <c r="F51" s="66" t="str">
        <f>F6</f>
        <v>2567</v>
      </c>
      <c r="G51" s="55"/>
      <c r="H51" s="66" t="str">
        <f>H6</f>
        <v>2566</v>
      </c>
      <c r="I51" s="22"/>
      <c r="J51" s="66" t="str">
        <f>F51</f>
        <v>2567</v>
      </c>
      <c r="K51" s="135"/>
      <c r="L51" s="66" t="str">
        <f>H51</f>
        <v>2566</v>
      </c>
    </row>
    <row r="52" spans="1:12" s="26" customFormat="1" ht="21" customHeight="1" x14ac:dyDescent="0.55000000000000004">
      <c r="A52" s="26" t="s">
        <v>51</v>
      </c>
      <c r="F52" s="101"/>
      <c r="G52" s="61"/>
      <c r="H52" s="62"/>
      <c r="I52" s="61"/>
      <c r="J52" s="63"/>
      <c r="K52" s="27"/>
      <c r="L52" s="27"/>
    </row>
    <row r="53" spans="1:12" ht="21" customHeight="1" x14ac:dyDescent="0.55000000000000004">
      <c r="C53" s="163" t="s">
        <v>165</v>
      </c>
      <c r="F53" s="58">
        <v>14000000</v>
      </c>
      <c r="G53" s="61"/>
      <c r="H53" s="58">
        <v>0</v>
      </c>
      <c r="I53" s="61"/>
      <c r="J53" s="56">
        <v>14000000</v>
      </c>
      <c r="K53" s="27"/>
      <c r="L53" s="56">
        <v>0</v>
      </c>
    </row>
    <row r="54" spans="1:12" ht="21" customHeight="1" x14ac:dyDescent="0.55000000000000004">
      <c r="C54" s="199" t="s">
        <v>178</v>
      </c>
      <c r="F54" s="58">
        <v>0</v>
      </c>
      <c r="G54" s="61"/>
      <c r="H54" s="58">
        <v>0</v>
      </c>
      <c r="I54" s="61"/>
      <c r="J54" s="56">
        <v>0</v>
      </c>
      <c r="K54" s="27"/>
      <c r="L54" s="188">
        <v>4369435</v>
      </c>
    </row>
    <row r="55" spans="1:12" s="26" customFormat="1" ht="21" customHeight="1" x14ac:dyDescent="0.55000000000000004">
      <c r="B55" s="10"/>
      <c r="C55" s="10" t="s">
        <v>79</v>
      </c>
      <c r="F55" s="58">
        <v>0</v>
      </c>
      <c r="G55" s="57"/>
      <c r="H55" s="58">
        <v>0</v>
      </c>
      <c r="I55" s="57"/>
      <c r="J55" s="56">
        <v>-22575000</v>
      </c>
      <c r="K55" s="12"/>
      <c r="L55" s="188">
        <v>-4633500</v>
      </c>
    </row>
    <row r="56" spans="1:12" s="26" customFormat="1" ht="21" customHeight="1" x14ac:dyDescent="0.55000000000000004">
      <c r="B56" s="10"/>
      <c r="C56" s="10" t="s">
        <v>151</v>
      </c>
      <c r="F56" s="58">
        <v>-144000000</v>
      </c>
      <c r="G56" s="57"/>
      <c r="H56" s="58">
        <v>0</v>
      </c>
      <c r="I56" s="57"/>
      <c r="J56" s="56">
        <v>-144000000</v>
      </c>
      <c r="K56" s="12"/>
      <c r="L56" s="56">
        <v>0</v>
      </c>
    </row>
    <row r="57" spans="1:12" s="26" customFormat="1" ht="21" customHeight="1" x14ac:dyDescent="0.55000000000000004">
      <c r="B57" s="10"/>
      <c r="C57" s="10" t="s">
        <v>163</v>
      </c>
      <c r="F57" s="58">
        <v>55000000</v>
      </c>
      <c r="G57" s="57"/>
      <c r="H57" s="58">
        <v>0</v>
      </c>
      <c r="I57" s="57"/>
      <c r="J57" s="56">
        <v>55000000</v>
      </c>
      <c r="K57" s="12"/>
      <c r="L57" s="56">
        <v>0</v>
      </c>
    </row>
    <row r="58" spans="1:12" s="26" customFormat="1" ht="21" customHeight="1" x14ac:dyDescent="0.55000000000000004">
      <c r="B58" s="10"/>
      <c r="C58" s="10" t="s">
        <v>181</v>
      </c>
      <c r="F58" s="58">
        <v>59498383</v>
      </c>
      <c r="G58" s="57"/>
      <c r="H58" s="58">
        <v>0</v>
      </c>
      <c r="I58" s="57"/>
      <c r="J58" s="56">
        <v>59498383</v>
      </c>
      <c r="K58" s="12"/>
      <c r="L58" s="56">
        <v>0</v>
      </c>
    </row>
    <row r="59" spans="1:12" ht="21" customHeight="1" x14ac:dyDescent="0.5">
      <c r="C59" s="10" t="s">
        <v>150</v>
      </c>
      <c r="D59" s="110"/>
      <c r="E59" s="110"/>
      <c r="F59" s="58">
        <v>-15000000</v>
      </c>
      <c r="G59" s="12"/>
      <c r="H59" s="58">
        <v>0</v>
      </c>
      <c r="I59" s="46"/>
      <c r="J59" s="56">
        <v>0</v>
      </c>
      <c r="K59" s="46"/>
      <c r="L59" s="56">
        <v>0</v>
      </c>
    </row>
    <row r="60" spans="1:12" ht="21" customHeight="1" x14ac:dyDescent="0.5">
      <c r="C60" s="10" t="s">
        <v>164</v>
      </c>
      <c r="D60" s="110"/>
      <c r="E60" s="110"/>
      <c r="F60" s="58">
        <v>0</v>
      </c>
      <c r="G60" s="12"/>
      <c r="H60" s="58">
        <v>0</v>
      </c>
      <c r="I60" s="46"/>
      <c r="J60" s="56">
        <v>-20476882</v>
      </c>
      <c r="K60" s="46"/>
      <c r="L60" s="56">
        <v>0</v>
      </c>
    </row>
    <row r="61" spans="1:12" ht="21" customHeight="1" x14ac:dyDescent="0.5">
      <c r="C61" s="10" t="s">
        <v>101</v>
      </c>
      <c r="D61" s="110"/>
      <c r="E61" s="110"/>
      <c r="F61" s="58">
        <v>-268327</v>
      </c>
      <c r="G61" s="12"/>
      <c r="H61" s="198">
        <v>-2648000</v>
      </c>
      <c r="I61" s="46"/>
      <c r="J61" s="56">
        <v>-241375</v>
      </c>
      <c r="K61" s="46"/>
      <c r="L61" s="56">
        <v>0</v>
      </c>
    </row>
    <row r="62" spans="1:12" ht="21" customHeight="1" x14ac:dyDescent="0.5">
      <c r="C62" s="96" t="s">
        <v>75</v>
      </c>
      <c r="D62" s="110"/>
      <c r="E62" s="110"/>
      <c r="F62" s="56">
        <v>554019</v>
      </c>
      <c r="G62" s="12"/>
      <c r="H62" s="188">
        <v>997850</v>
      </c>
      <c r="I62" s="46"/>
      <c r="J62" s="56">
        <v>0</v>
      </c>
      <c r="K62" s="46"/>
      <c r="L62" s="56">
        <v>0</v>
      </c>
    </row>
    <row r="63" spans="1:12" ht="21" customHeight="1" x14ac:dyDescent="0.5">
      <c r="C63" s="10" t="s">
        <v>161</v>
      </c>
      <c r="D63" s="110"/>
      <c r="E63" s="110"/>
      <c r="F63" s="56">
        <v>0</v>
      </c>
      <c r="G63" s="12"/>
      <c r="H63" s="58">
        <v>-25000</v>
      </c>
      <c r="I63" s="46"/>
      <c r="J63" s="56">
        <v>0</v>
      </c>
      <c r="K63" s="46"/>
      <c r="L63" s="56">
        <v>-25000</v>
      </c>
    </row>
    <row r="64" spans="1:12" ht="21" customHeight="1" x14ac:dyDescent="0.5">
      <c r="C64" s="10" t="s">
        <v>156</v>
      </c>
      <c r="D64" s="110"/>
      <c r="E64" s="110"/>
      <c r="F64" s="58">
        <v>-50000000</v>
      </c>
      <c r="G64" s="59"/>
      <c r="H64" s="58">
        <v>0</v>
      </c>
      <c r="I64" s="58"/>
      <c r="J64" s="56">
        <v>-50000000</v>
      </c>
      <c r="K64" s="46"/>
      <c r="L64" s="56">
        <v>0</v>
      </c>
    </row>
    <row r="65" spans="1:12" ht="21" customHeight="1" x14ac:dyDescent="0.5">
      <c r="C65" s="10" t="s">
        <v>182</v>
      </c>
      <c r="D65" s="110"/>
      <c r="E65" s="110"/>
      <c r="F65" s="58">
        <v>50000000</v>
      </c>
      <c r="G65" s="59"/>
      <c r="H65" s="58">
        <v>0</v>
      </c>
      <c r="I65" s="58"/>
      <c r="J65" s="56">
        <v>50000000</v>
      </c>
      <c r="K65" s="46"/>
      <c r="L65" s="56">
        <v>0</v>
      </c>
    </row>
    <row r="66" spans="1:12" ht="21" customHeight="1" x14ac:dyDescent="0.5">
      <c r="C66" s="10" t="s">
        <v>127</v>
      </c>
      <c r="D66" s="110"/>
      <c r="E66" s="110"/>
      <c r="F66" s="58">
        <v>0</v>
      </c>
      <c r="G66" s="59"/>
      <c r="H66" s="58">
        <v>-475000</v>
      </c>
      <c r="I66" s="58"/>
      <c r="J66" s="56">
        <v>0</v>
      </c>
      <c r="K66" s="46"/>
      <c r="L66" s="56">
        <v>0</v>
      </c>
    </row>
    <row r="67" spans="1:12" ht="21" customHeight="1" x14ac:dyDescent="0.5">
      <c r="C67" s="200" t="s">
        <v>179</v>
      </c>
      <c r="D67" s="110"/>
      <c r="E67" s="110"/>
      <c r="F67" s="58">
        <v>0</v>
      </c>
      <c r="G67" s="59"/>
      <c r="H67" s="58">
        <v>0</v>
      </c>
      <c r="I67" s="58"/>
      <c r="J67" s="56">
        <v>0</v>
      </c>
      <c r="K67" s="46"/>
      <c r="L67" s="188">
        <v>195876078</v>
      </c>
    </row>
    <row r="68" spans="1:12" ht="21" customHeight="1" x14ac:dyDescent="0.5">
      <c r="C68" s="10" t="s">
        <v>100</v>
      </c>
      <c r="D68" s="110"/>
      <c r="E68" s="110"/>
      <c r="F68" s="58">
        <v>143880000</v>
      </c>
      <c r="G68" s="12"/>
      <c r="H68" s="198">
        <v>22875050</v>
      </c>
      <c r="I68" s="46"/>
      <c r="J68" s="56">
        <v>143880000</v>
      </c>
      <c r="K68" s="46"/>
      <c r="L68" s="188">
        <v>22400000</v>
      </c>
    </row>
    <row r="69" spans="1:12" ht="21" customHeight="1" x14ac:dyDescent="0.5">
      <c r="C69" s="201" t="s">
        <v>180</v>
      </c>
      <c r="D69" s="110"/>
      <c r="E69" s="110"/>
      <c r="F69" s="58">
        <v>-20000000</v>
      </c>
      <c r="G69" s="12"/>
      <c r="H69" s="198">
        <v>0</v>
      </c>
      <c r="I69" s="46"/>
      <c r="J69" s="56">
        <v>0</v>
      </c>
      <c r="K69" s="46"/>
      <c r="L69" s="188">
        <v>-201130118</v>
      </c>
    </row>
    <row r="70" spans="1:12" ht="21" customHeight="1" x14ac:dyDescent="0.5">
      <c r="C70" s="10" t="s">
        <v>194</v>
      </c>
      <c r="D70" s="110"/>
      <c r="E70" s="110"/>
      <c r="F70" s="58">
        <v>64020000</v>
      </c>
      <c r="G70" s="59"/>
      <c r="H70" s="58">
        <v>147551</v>
      </c>
      <c r="I70" s="58"/>
      <c r="J70" s="56">
        <v>64020000</v>
      </c>
      <c r="K70" s="46"/>
      <c r="L70" s="56">
        <v>0</v>
      </c>
    </row>
    <row r="71" spans="1:12" s="26" customFormat="1" ht="21" customHeight="1" x14ac:dyDescent="0.55000000000000004">
      <c r="D71" s="26" t="s">
        <v>210</v>
      </c>
      <c r="F71" s="60">
        <f>SUM(F53:F70)</f>
        <v>157684075</v>
      </c>
      <c r="G71" s="27"/>
      <c r="H71" s="60">
        <f>SUM(H53:H70)</f>
        <v>20872451</v>
      </c>
      <c r="I71" s="101"/>
      <c r="J71" s="60">
        <f>SUM(J53:J70)</f>
        <v>149105126</v>
      </c>
      <c r="K71" s="101"/>
      <c r="L71" s="60">
        <f>SUM(L53:L70)</f>
        <v>16856895</v>
      </c>
    </row>
    <row r="72" spans="1:12" ht="21" customHeight="1" x14ac:dyDescent="0.5">
      <c r="F72" s="56"/>
      <c r="G72" s="12"/>
      <c r="H72" s="57"/>
      <c r="I72" s="12"/>
      <c r="J72" s="58"/>
      <c r="K72" s="12"/>
      <c r="L72" s="59"/>
    </row>
    <row r="73" spans="1:12" s="26" customFormat="1" ht="21" customHeight="1" x14ac:dyDescent="0.55000000000000004">
      <c r="A73" s="26" t="s">
        <v>71</v>
      </c>
      <c r="F73" s="63"/>
      <c r="G73" s="27"/>
      <c r="H73" s="62"/>
      <c r="I73" s="27"/>
      <c r="J73" s="64"/>
      <c r="K73" s="27"/>
      <c r="L73" s="62"/>
    </row>
    <row r="74" spans="1:12" ht="21" customHeight="1" x14ac:dyDescent="0.5">
      <c r="C74" s="10" t="s">
        <v>91</v>
      </c>
      <c r="D74" s="110"/>
      <c r="E74" s="110"/>
      <c r="F74" s="56">
        <v>3389000</v>
      </c>
      <c r="G74" s="59"/>
      <c r="H74" s="188">
        <v>9700000</v>
      </c>
      <c r="I74" s="58"/>
      <c r="J74" s="56">
        <v>2170000</v>
      </c>
      <c r="K74" s="46"/>
      <c r="L74" s="188">
        <v>9050000</v>
      </c>
    </row>
    <row r="75" spans="1:12" ht="21" customHeight="1" x14ac:dyDescent="0.5">
      <c r="C75" s="10" t="s">
        <v>147</v>
      </c>
      <c r="D75" s="110"/>
      <c r="E75" s="110"/>
      <c r="F75" s="56">
        <v>-15630000</v>
      </c>
      <c r="G75" s="59"/>
      <c r="H75" s="188">
        <v>-23332000</v>
      </c>
      <c r="I75" s="58"/>
      <c r="J75" s="56">
        <v>-14170000</v>
      </c>
      <c r="K75" s="46"/>
      <c r="L75" s="188">
        <v>-23332000</v>
      </c>
    </row>
    <row r="76" spans="1:12" ht="21" customHeight="1" x14ac:dyDescent="0.55000000000000004">
      <c r="C76" s="10" t="s">
        <v>119</v>
      </c>
      <c r="F76" s="58">
        <v>1155</v>
      </c>
      <c r="G76" s="61"/>
      <c r="H76" s="198">
        <v>5950000</v>
      </c>
      <c r="I76" s="61"/>
      <c r="J76" s="56">
        <v>1155</v>
      </c>
      <c r="K76" s="27"/>
      <c r="L76" s="188">
        <v>5950000</v>
      </c>
    </row>
    <row r="77" spans="1:12" ht="21" customHeight="1" x14ac:dyDescent="0.55000000000000004">
      <c r="C77" s="10" t="s">
        <v>183</v>
      </c>
      <c r="F77" s="58">
        <v>625000</v>
      </c>
      <c r="G77" s="61"/>
      <c r="H77" s="198">
        <v>0</v>
      </c>
      <c r="I77" s="61"/>
      <c r="J77" s="56">
        <v>0</v>
      </c>
      <c r="K77" s="27"/>
      <c r="L77" s="188">
        <v>0</v>
      </c>
    </row>
    <row r="78" spans="1:12" s="26" customFormat="1" ht="21" customHeight="1" x14ac:dyDescent="0.55000000000000004">
      <c r="A78" s="10"/>
      <c r="B78" s="10"/>
      <c r="C78" s="10" t="s">
        <v>89</v>
      </c>
      <c r="D78" s="10"/>
      <c r="E78" s="10"/>
      <c r="F78" s="56">
        <v>-652981</v>
      </c>
      <c r="G78" s="12"/>
      <c r="H78" s="188">
        <v>-548982</v>
      </c>
      <c r="I78" s="46"/>
      <c r="J78" s="56">
        <v>-652981</v>
      </c>
      <c r="K78" s="46"/>
      <c r="L78" s="188">
        <v>-548982</v>
      </c>
    </row>
    <row r="79" spans="1:12" s="26" customFormat="1" ht="21" customHeight="1" x14ac:dyDescent="0.55000000000000004">
      <c r="A79" s="10"/>
      <c r="B79" s="10"/>
      <c r="C79" s="10" t="s">
        <v>84</v>
      </c>
      <c r="D79" s="10"/>
      <c r="E79" s="10"/>
      <c r="F79" s="56">
        <v>-2489642</v>
      </c>
      <c r="G79" s="12"/>
      <c r="H79" s="188">
        <v>-3371101</v>
      </c>
      <c r="I79" s="46"/>
      <c r="J79" s="223">
        <v>-707639</v>
      </c>
      <c r="K79" s="46"/>
      <c r="L79" s="197">
        <v>-1075653</v>
      </c>
    </row>
    <row r="80" spans="1:12" s="26" customFormat="1" ht="21" customHeight="1" x14ac:dyDescent="0.55000000000000004">
      <c r="D80" s="26" t="s">
        <v>211</v>
      </c>
      <c r="F80" s="60">
        <f>SUM(F74:F79)</f>
        <v>-14757468</v>
      </c>
      <c r="G80" s="27"/>
      <c r="H80" s="60">
        <f>SUM(H74:H79)</f>
        <v>-11602083</v>
      </c>
      <c r="I80" s="101"/>
      <c r="J80" s="60">
        <f>SUM(J74:J79)</f>
        <v>-13359465</v>
      </c>
      <c r="K80" s="101"/>
      <c r="L80" s="60">
        <f>SUM(L74:L79)</f>
        <v>-9956635</v>
      </c>
    </row>
    <row r="81" spans="1:12" s="26" customFormat="1" ht="21" customHeight="1" x14ac:dyDescent="0.55000000000000004">
      <c r="A81" s="26" t="s">
        <v>111</v>
      </c>
      <c r="F81" s="63">
        <f>F80+F71+F44</f>
        <v>101692741</v>
      </c>
      <c r="G81" s="101"/>
      <c r="H81" s="63">
        <f>H80+H71+H44</f>
        <v>-4766583</v>
      </c>
      <c r="I81" s="101"/>
      <c r="J81" s="63">
        <f>J80+J71+J44</f>
        <v>99213544</v>
      </c>
      <c r="K81" s="101"/>
      <c r="L81" s="63">
        <f>L80+L71+L44</f>
        <v>-3104299</v>
      </c>
    </row>
    <row r="82" spans="1:12" s="26" customFormat="1" ht="21" customHeight="1" x14ac:dyDescent="0.55000000000000004">
      <c r="A82" s="10"/>
      <c r="C82" s="10" t="s">
        <v>139</v>
      </c>
      <c r="F82" s="45">
        <v>88772</v>
      </c>
      <c r="G82" s="12"/>
      <c r="H82" s="58">
        <v>5727406</v>
      </c>
      <c r="I82" s="46"/>
      <c r="J82" s="58">
        <v>29134</v>
      </c>
      <c r="K82" s="46"/>
      <c r="L82" s="58">
        <v>3382669</v>
      </c>
    </row>
    <row r="83" spans="1:12" s="26" customFormat="1" ht="21" customHeight="1" x14ac:dyDescent="0.55000000000000004">
      <c r="A83" s="10"/>
      <c r="C83" s="10" t="s">
        <v>152</v>
      </c>
      <c r="F83" s="45">
        <v>773435</v>
      </c>
      <c r="G83" s="12"/>
      <c r="H83" s="58">
        <v>0</v>
      </c>
      <c r="I83" s="46"/>
      <c r="J83" s="58">
        <v>0</v>
      </c>
      <c r="K83" s="46"/>
      <c r="L83" s="58">
        <v>0</v>
      </c>
    </row>
    <row r="84" spans="1:12" s="32" customFormat="1" ht="21" customHeight="1" thickBot="1" x14ac:dyDescent="0.6">
      <c r="A84" s="26" t="s">
        <v>140</v>
      </c>
      <c r="C84" s="117"/>
      <c r="F84" s="65">
        <f>SUM(F81:F83)</f>
        <v>102554948</v>
      </c>
      <c r="G84" s="61"/>
      <c r="H84" s="65">
        <f>SUM(H81:H83)</f>
        <v>960823</v>
      </c>
      <c r="I84" s="63"/>
      <c r="J84" s="65">
        <f>SUM(J81:J83)</f>
        <v>99242678</v>
      </c>
      <c r="K84" s="101"/>
      <c r="L84" s="65">
        <f>SUM(L81:L83)</f>
        <v>278370</v>
      </c>
    </row>
    <row r="85" spans="1:12" ht="21" customHeight="1" thickTop="1" x14ac:dyDescent="0.5"/>
    <row r="86" spans="1:12" ht="21" customHeight="1" x14ac:dyDescent="0.5">
      <c r="H86" s="46"/>
      <c r="L86" s="46"/>
    </row>
    <row r="87" spans="1:12" ht="21" customHeight="1" x14ac:dyDescent="0.5">
      <c r="F87" s="4"/>
      <c r="H87" s="120"/>
      <c r="J87" s="57"/>
      <c r="L87" s="120"/>
    </row>
  </sheetData>
  <mergeCells count="6">
    <mergeCell ref="F4:L4"/>
    <mergeCell ref="F5:H5"/>
    <mergeCell ref="J5:L5"/>
    <mergeCell ref="F49:L49"/>
    <mergeCell ref="F50:H50"/>
    <mergeCell ref="J50:L50"/>
  </mergeCells>
  <pageMargins left="0.74803149606299202" right="0.511811023622047" top="0.74803149606299202" bottom="0.47244094488188998" header="0.31496062992126" footer="0.23622047244094499"/>
  <pageSetup paperSize="9" scale="73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</vt:lpstr>
      <vt:lpstr>PL9M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PL3M!Print_Area</vt:lpstr>
      <vt:lpstr>PL9M!Print_Area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2024-11-14T08:49:02Z</cp:lastPrinted>
  <dcterms:created xsi:type="dcterms:W3CDTF">2003-04-30T06:44:25Z</dcterms:created>
  <dcterms:modified xsi:type="dcterms:W3CDTF">2024-11-14T09:21:51Z</dcterms:modified>
</cp:coreProperties>
</file>