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578120 - 2024 Dec FSA-BCH\Financial Statement\Quarter\Q3\"/>
    </mc:Choice>
  </mc:AlternateContent>
  <xr:revisionPtr revIDLastSave="0" documentId="13_ncr:1_{CCA322F1-6767-4641-B6D8-491C05F0BC46}" xr6:coauthVersionLast="47" xr6:coauthVersionMax="47" xr10:uidLastSave="{00000000-0000-0000-0000-000000000000}"/>
  <bookViews>
    <workbookView xWindow="28680" yWindow="-120" windowWidth="29040" windowHeight="15720" tabRatio="825" firstSheet="1" activeTab="1" xr2:uid="{00000000-000D-0000-FFFF-FFFF00000000}"/>
  </bookViews>
  <sheets>
    <sheet name="Recovered_Sheet1" sheetId="2" state="veryHidden" r:id="rId1"/>
    <sheet name="BS-3-5" sheetId="28" r:id="rId2"/>
    <sheet name="PL6-9" sheetId="18" r:id="rId3"/>
    <sheet name="SH-10-11" sheetId="29" r:id="rId4"/>
    <sheet name="SH-12-13" sheetId="30" r:id="rId5"/>
    <sheet name="CF14-16" sheetId="26" r:id="rId6"/>
  </sheets>
  <definedNames>
    <definedName name="_xlnm._FilterDatabase" localSheetId="1" hidden="1">'BS-3-5'!$A$4:$I$18</definedName>
    <definedName name="_xlnm._FilterDatabase" localSheetId="2" hidden="1">'PL6-9'!$I$46:$I$49</definedName>
    <definedName name="_xlnm.Print_Area" localSheetId="1">'BS-3-5'!$A$1:$I$92</definedName>
    <definedName name="_xlnm.Print_Area" localSheetId="5">'CF14-16'!$A$1:$I$98</definedName>
    <definedName name="_xlnm.Print_Area" localSheetId="2">'PL6-9'!$A$1:$I$121</definedName>
    <definedName name="_xlnm.Print_Area" localSheetId="3">'SH-10-11'!$A$1:$U$68</definedName>
    <definedName name="_xlnm.Print_Area" localSheetId="4">'SH-12-13'!$A$1:$K$48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28" l="1"/>
  <c r="U19" i="29"/>
  <c r="S19" i="29"/>
  <c r="Q19" i="29"/>
  <c r="O19" i="29"/>
  <c r="M19" i="29"/>
  <c r="K19" i="29"/>
  <c r="I19" i="29"/>
  <c r="G19" i="29"/>
  <c r="E19" i="29"/>
  <c r="C19" i="29"/>
  <c r="U17" i="29"/>
  <c r="O17" i="29"/>
  <c r="Q17" i="29" s="1"/>
  <c r="G18" i="28" l="1"/>
  <c r="G86" i="28" l="1"/>
  <c r="C59" i="18" l="1"/>
  <c r="C119" i="18"/>
  <c r="C114" i="18"/>
  <c r="C81" i="26"/>
  <c r="K20" i="30"/>
  <c r="K15" i="30"/>
  <c r="K39" i="30"/>
  <c r="K44" i="30"/>
  <c r="O48" i="29"/>
  <c r="Q48" i="29" s="1"/>
  <c r="U48" i="29" s="1"/>
  <c r="S63" i="29"/>
  <c r="I32" i="28" l="1"/>
  <c r="C84" i="26" l="1"/>
  <c r="G84" i="26"/>
  <c r="I43" i="30"/>
  <c r="I63" i="29"/>
  <c r="I28" i="29"/>
  <c r="G121" i="18"/>
  <c r="C121" i="18"/>
  <c r="O64" i="29"/>
  <c r="Q64" i="29" s="1"/>
  <c r="O63" i="29"/>
  <c r="Q63" i="29" s="1"/>
  <c r="O58" i="29"/>
  <c r="Q58" i="29" s="1"/>
  <c r="O57" i="29"/>
  <c r="Q57" i="29" s="1"/>
  <c r="S54" i="29"/>
  <c r="M54" i="29"/>
  <c r="K54" i="29"/>
  <c r="I54" i="29"/>
  <c r="G54" i="29"/>
  <c r="E54" i="29"/>
  <c r="C54" i="29"/>
  <c r="O53" i="29"/>
  <c r="O52" i="29"/>
  <c r="Q52" i="29" s="1"/>
  <c r="O54" i="29" l="1"/>
  <c r="O29" i="29"/>
  <c r="Q29" i="29" s="1"/>
  <c r="O28" i="29"/>
  <c r="Q28" i="29" s="1"/>
  <c r="S24" i="29"/>
  <c r="M24" i="29"/>
  <c r="K24" i="29"/>
  <c r="I24" i="29"/>
  <c r="G24" i="29"/>
  <c r="E24" i="29"/>
  <c r="C24" i="29"/>
  <c r="I25" i="29"/>
  <c r="O23" i="29" l="1"/>
  <c r="Q23" i="29" s="1"/>
  <c r="U23" i="29" s="1"/>
  <c r="O22" i="29"/>
  <c r="O18" i="29"/>
  <c r="Q18" i="29" s="1"/>
  <c r="I121" i="18"/>
  <c r="E121" i="18"/>
  <c r="I61" i="18"/>
  <c r="E61" i="18"/>
  <c r="O24" i="29" l="1"/>
  <c r="Q22" i="29"/>
  <c r="G14" i="18"/>
  <c r="C14" i="18"/>
  <c r="I75" i="18"/>
  <c r="G75" i="18"/>
  <c r="E75" i="18"/>
  <c r="C75" i="18"/>
  <c r="E14" i="18"/>
  <c r="I14" i="18"/>
  <c r="Q24" i="29" l="1"/>
  <c r="Q25" i="29" s="1"/>
  <c r="U22" i="29"/>
  <c r="U24" i="29" s="1"/>
  <c r="C20" i="18"/>
  <c r="U52" i="29" l="1"/>
  <c r="I81" i="26" l="1"/>
  <c r="E81" i="26"/>
  <c r="G81" i="26"/>
  <c r="U64" i="29" l="1"/>
  <c r="C61" i="18"/>
  <c r="C47" i="18" l="1"/>
  <c r="G47" i="18"/>
  <c r="S59" i="29"/>
  <c r="S60" i="29" s="1"/>
  <c r="O59" i="29"/>
  <c r="O60" i="29" s="1"/>
  <c r="M59" i="29"/>
  <c r="M60" i="29" s="1"/>
  <c r="K59" i="29"/>
  <c r="K60" i="29" s="1"/>
  <c r="I59" i="29"/>
  <c r="I60" i="29" s="1"/>
  <c r="G59" i="29"/>
  <c r="G60" i="29" s="1"/>
  <c r="E59" i="29"/>
  <c r="E60" i="29" s="1"/>
  <c r="C59" i="29"/>
  <c r="C60" i="29" s="1"/>
  <c r="U58" i="29"/>
  <c r="U57" i="29"/>
  <c r="I40" i="30"/>
  <c r="G40" i="30"/>
  <c r="E40" i="30"/>
  <c r="C40" i="30"/>
  <c r="K40" i="30"/>
  <c r="U59" i="29" l="1"/>
  <c r="Q59" i="29"/>
  <c r="Q53" i="29"/>
  <c r="Q54" i="29" s="1"/>
  <c r="Q60" i="29" l="1"/>
  <c r="U53" i="29"/>
  <c r="U54" i="29" s="1"/>
  <c r="U60" i="29" s="1"/>
  <c r="C16" i="30" l="1"/>
  <c r="E16" i="30"/>
  <c r="G16" i="30"/>
  <c r="I19" i="30"/>
  <c r="K19" i="30" s="1"/>
  <c r="K21" i="30" s="1"/>
  <c r="C65" i="29"/>
  <c r="C67" i="29" s="1"/>
  <c r="I30" i="29"/>
  <c r="S30" i="29"/>
  <c r="M30" i="29"/>
  <c r="K30" i="29"/>
  <c r="G30" i="29"/>
  <c r="E30" i="29"/>
  <c r="C30" i="29"/>
  <c r="O25" i="29"/>
  <c r="S25" i="29"/>
  <c r="M25" i="29"/>
  <c r="K25" i="29"/>
  <c r="G25" i="29"/>
  <c r="E25" i="29"/>
  <c r="C25" i="29"/>
  <c r="C32" i="29" l="1"/>
  <c r="I88" i="28"/>
  <c r="I90" i="28" s="1"/>
  <c r="E88" i="28"/>
  <c r="E90" i="28" s="1"/>
  <c r="I65" i="28"/>
  <c r="G65" i="28"/>
  <c r="C65" i="28"/>
  <c r="E65" i="28"/>
  <c r="I58" i="28"/>
  <c r="G58" i="28"/>
  <c r="E58" i="28"/>
  <c r="C58" i="28"/>
  <c r="I18" i="28"/>
  <c r="E18" i="28"/>
  <c r="G32" i="28"/>
  <c r="E32" i="28"/>
  <c r="C32" i="28"/>
  <c r="I68" i="26"/>
  <c r="G68" i="26"/>
  <c r="E68" i="26"/>
  <c r="C68" i="26"/>
  <c r="G45" i="30"/>
  <c r="E45" i="30"/>
  <c r="E47" i="30" s="1"/>
  <c r="C45" i="30"/>
  <c r="C47" i="30" s="1"/>
  <c r="C23" i="30"/>
  <c r="C35" i="30" s="1"/>
  <c r="C21" i="30"/>
  <c r="E21" i="30"/>
  <c r="E23" i="30" s="1"/>
  <c r="E35" i="30" s="1"/>
  <c r="G21" i="30"/>
  <c r="G23" i="30" s="1"/>
  <c r="G35" i="30" s="1"/>
  <c r="I21" i="30"/>
  <c r="I16" i="30"/>
  <c r="K16" i="30"/>
  <c r="K11" i="30"/>
  <c r="G81" i="18"/>
  <c r="I119" i="18"/>
  <c r="E119" i="18"/>
  <c r="I114" i="18"/>
  <c r="E114" i="18"/>
  <c r="I107" i="18"/>
  <c r="G107" i="18"/>
  <c r="E107" i="18"/>
  <c r="C107" i="18"/>
  <c r="I101" i="18"/>
  <c r="G101" i="18"/>
  <c r="E101" i="18"/>
  <c r="C101" i="18"/>
  <c r="I81" i="18"/>
  <c r="I83" i="18" s="1"/>
  <c r="I87" i="18" s="1"/>
  <c r="I89" i="18" s="1"/>
  <c r="I10" i="26" s="1"/>
  <c r="I23" i="26" s="1"/>
  <c r="I38" i="26" s="1"/>
  <c r="I40" i="26" s="1"/>
  <c r="E81" i="18"/>
  <c r="E83" i="18" s="1"/>
  <c r="E87" i="18" s="1"/>
  <c r="E89" i="18" s="1"/>
  <c r="E10" i="26" s="1"/>
  <c r="C81" i="18"/>
  <c r="E59" i="18"/>
  <c r="C54" i="18"/>
  <c r="I54" i="18"/>
  <c r="E54" i="18"/>
  <c r="I47" i="18"/>
  <c r="E47" i="18"/>
  <c r="I40" i="18"/>
  <c r="G40" i="18"/>
  <c r="C40" i="18"/>
  <c r="E40" i="18"/>
  <c r="G20" i="18"/>
  <c r="I20" i="18"/>
  <c r="E20" i="18"/>
  <c r="S65" i="29"/>
  <c r="S67" i="29" s="1"/>
  <c r="O65" i="29"/>
  <c r="O67" i="29" s="1"/>
  <c r="M65" i="29"/>
  <c r="M67" i="29" s="1"/>
  <c r="K65" i="29"/>
  <c r="K67" i="29" s="1"/>
  <c r="G65" i="29"/>
  <c r="G67" i="29" s="1"/>
  <c r="E65" i="29"/>
  <c r="E67" i="29" s="1"/>
  <c r="M32" i="29"/>
  <c r="K32" i="29"/>
  <c r="G32" i="29"/>
  <c r="E32" i="29"/>
  <c r="O30" i="29"/>
  <c r="I32" i="29"/>
  <c r="S32" i="29"/>
  <c r="U18" i="29"/>
  <c r="U25" i="29" s="1"/>
  <c r="O13" i="29"/>
  <c r="Q13" i="29" s="1"/>
  <c r="C34" i="28" l="1"/>
  <c r="E108" i="18"/>
  <c r="E23" i="26"/>
  <c r="E38" i="26" s="1"/>
  <c r="E40" i="26" s="1"/>
  <c r="E83" i="26" s="1"/>
  <c r="E85" i="26" s="1"/>
  <c r="G47" i="30"/>
  <c r="K35" i="30"/>
  <c r="I83" i="26"/>
  <c r="I85" i="26" s="1"/>
  <c r="U13" i="29"/>
  <c r="U28" i="29"/>
  <c r="Q30" i="29"/>
  <c r="Q32" i="29" s="1"/>
  <c r="G48" i="18"/>
  <c r="C48" i="18"/>
  <c r="E22" i="18"/>
  <c r="E26" i="18" s="1"/>
  <c r="E28" i="18" s="1"/>
  <c r="I34" i="28"/>
  <c r="I48" i="18"/>
  <c r="E48" i="18"/>
  <c r="I66" i="28"/>
  <c r="I92" i="28" s="1"/>
  <c r="E66" i="28"/>
  <c r="E92" i="28" s="1"/>
  <c r="E34" i="28"/>
  <c r="C108" i="18"/>
  <c r="C66" i="28"/>
  <c r="C22" i="18"/>
  <c r="C26" i="18" s="1"/>
  <c r="G22" i="18"/>
  <c r="G108" i="18"/>
  <c r="G83" i="18"/>
  <c r="G66" i="28"/>
  <c r="G34" i="28"/>
  <c r="I23" i="30"/>
  <c r="K23" i="30"/>
  <c r="U29" i="29"/>
  <c r="O32" i="29"/>
  <c r="I108" i="18"/>
  <c r="I109" i="18" s="1"/>
  <c r="E109" i="18"/>
  <c r="C83" i="18"/>
  <c r="I22" i="18"/>
  <c r="I26" i="18" s="1"/>
  <c r="I28" i="18" s="1"/>
  <c r="U30" i="29" l="1"/>
  <c r="U32" i="29" s="1"/>
  <c r="I49" i="18"/>
  <c r="I59" i="18" s="1"/>
  <c r="C87" i="18"/>
  <c r="G26" i="18"/>
  <c r="G87" i="18"/>
  <c r="E49" i="18"/>
  <c r="G119" i="18"/>
  <c r="G89" i="18" l="1"/>
  <c r="C89" i="18"/>
  <c r="G28" i="18"/>
  <c r="C28" i="18"/>
  <c r="C49" i="18" l="1"/>
  <c r="G49" i="18"/>
  <c r="C109" i="18"/>
  <c r="C10" i="26"/>
  <c r="G10" i="26"/>
  <c r="G109" i="18"/>
  <c r="G23" i="26" l="1"/>
  <c r="C23" i="26"/>
  <c r="G114" i="18"/>
  <c r="C38" i="26" l="1"/>
  <c r="G38" i="26"/>
  <c r="G59" i="18"/>
  <c r="G61" i="18"/>
  <c r="G54" i="18"/>
  <c r="G40" i="26" l="1"/>
  <c r="C40" i="26"/>
  <c r="K43" i="30"/>
  <c r="K45" i="30" s="1"/>
  <c r="K47" i="30" s="1"/>
  <c r="I45" i="30"/>
  <c r="I47" i="30" s="1"/>
  <c r="I65" i="29"/>
  <c r="I67" i="29" s="1"/>
  <c r="C88" i="28" l="1"/>
  <c r="G88" i="28"/>
  <c r="C83" i="26"/>
  <c r="G83" i="26"/>
  <c r="Q65" i="29"/>
  <c r="Q67" i="29" s="1"/>
  <c r="U63" i="29"/>
  <c r="U65" i="29" s="1"/>
  <c r="U67" i="29" s="1"/>
  <c r="G90" i="28" l="1"/>
  <c r="C90" i="28"/>
  <c r="G85" i="26"/>
  <c r="C85" i="26"/>
  <c r="C92" i="28" l="1"/>
  <c r="G92" i="28"/>
</calcChain>
</file>

<file path=xl/sharedStrings.xml><?xml version="1.0" encoding="utf-8"?>
<sst xmlns="http://schemas.openxmlformats.org/spreadsheetml/2006/main" count="539" uniqueCount="232">
  <si>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</si>
  <si>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</si>
  <si>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</si>
  <si>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</si>
  <si>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</si>
  <si>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</si>
  <si>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</si>
  <si>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</si>
  <si>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</si>
  <si>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</si>
  <si>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</si>
  <si>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</si>
  <si>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</si>
  <si>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</si>
  <si>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</si>
  <si>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</si>
  <si>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</si>
  <si>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</si>
  <si>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</si>
  <si>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</si>
  <si>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</si>
  <si>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</si>
  <si>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</si>
  <si>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</si>
  <si>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</si>
  <si>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</si>
  <si>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</si>
  <si>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</si>
  <si>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</si>
  <si>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</si>
  <si>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</si>
  <si>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</si>
  <si>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</si>
  <si>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</si>
  <si>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</si>
  <si>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</si>
  <si>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</si>
  <si>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</si>
  <si>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</si>
  <si>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</si>
  <si>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</si>
  <si>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</si>
  <si>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</si>
  <si>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</si>
  <si>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</si>
  <si>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</si>
  <si>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</si>
  <si>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</si>
  <si>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</si>
  <si>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</si>
  <si>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</si>
  <si>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</si>
  <si>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</si>
  <si>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</si>
  <si>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</si>
  <si>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</si>
  <si>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</si>
  <si>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</si>
  <si>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</si>
  <si>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</si>
  <si>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</si>
  <si>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</si>
  <si>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</si>
  <si>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</si>
  <si>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</si>
  <si>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</si>
  <si>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</si>
  <si>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</si>
  <si>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 xml:space="preserve">งบกระแสเงินสด (ไม่ได้ตรวจสอบ)               </t>
  </si>
  <si>
    <t>รายการที่ไม่ใช่เงินสด</t>
  </si>
  <si>
    <t>กำไรขาดทุนเบ็ดเสร็จสำหรับงวด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</si>
  <si>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</si>
  <si>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</si>
  <si>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</si>
  <si>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</si>
  <si>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</si>
  <si>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</si>
  <si>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</si>
  <si>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</si>
  <si>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</si>
  <si>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</si>
  <si>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</si>
  <si>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</si>
  <si>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</si>
  <si>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</si>
  <si>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</si>
  <si>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</si>
  <si>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</si>
  <si>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</si>
  <si>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เงินสดจ่ายเพื่อซื้อสินทรัพย์ไม่มีตัวตน</t>
  </si>
  <si>
    <t>สำหรับงวดสามเดือนสิ้นสุด</t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</si>
  <si>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</si>
  <si>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</si>
  <si>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</si>
  <si>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</si>
  <si>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</si>
  <si>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</si>
  <si>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</si>
  <si>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ส่วนได้เสีย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</si>
  <si>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</si>
  <si>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</si>
  <si>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</si>
  <si>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</si>
  <si>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</si>
  <si>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</si>
  <si>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ประมาณการหนี้สินสำหรับผลประโยชน์พนักงาน</t>
  </si>
  <si>
    <t>เจ้าหนี้ค่าก่อสร้างและซื้ออุปกรณ์</t>
  </si>
  <si>
    <t xml:space="preserve">   กำหนดชำระภายในหนึ่งปี</t>
  </si>
  <si>
    <t>เงินกู้ยืมระยะยาวจากสถาบันการเงินที่ถึง</t>
  </si>
  <si>
    <t>(ไม่ได้ตรวจสอบ)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</si>
  <si>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</si>
  <si>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</si>
  <si>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</si>
  <si>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</si>
  <si>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</si>
  <si>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รายได้ค้างรับ</t>
  </si>
  <si>
    <t xml:space="preserve">   (หุ้นสามัญจำนวน 2,494 ล้านหุ้น มูลค่า 1 บาทต่อหุ้น)</t>
  </si>
  <si>
    <t>เจ้าหนี้อื่น</t>
  </si>
  <si>
    <t>ลูกหนี้อื่น</t>
  </si>
  <si>
    <t>ลูกหนี้การค้า</t>
  </si>
  <si>
    <t>ส่วนของหนี้สินตามสัญญาเช่าที่ถึงกำหนดชำระ</t>
  </si>
  <si>
    <t>เงินสดจ่ายเพื่อซื้อตราสารหนี้</t>
  </si>
  <si>
    <t>เงินสดจ่ายชำระหนี้สินตามสัญญาเช่า</t>
  </si>
  <si>
    <t xml:space="preserve">   ภายในหนึ่งปี</t>
  </si>
  <si>
    <t>สินทรัพย์ทางการเงินหมุนเวียนอื่น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</si>
  <si>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</si>
  <si>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</si>
  <si>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</si>
  <si>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</si>
  <si>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</si>
  <si>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</si>
  <si>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</si>
  <si>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 xml:space="preserve">   กำไรสำหรับงวด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</si>
  <si>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</si>
  <si>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</si>
  <si>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</si>
  <si>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เงินสดจ่ายเพื่อชำระหุ้นกู้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</si>
  <si>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</si>
  <si>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</si>
  <si>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</si>
  <si>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</si>
  <si>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</si>
  <si>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เงินสดจ่ายเพื่อให้กู้ยืมระยะสั้นแก่กิจการที่เกี่ยวข้องกัน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</si>
  <si>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</si>
  <si>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กระแสเงินสดสุทธิใช้ไปในกิจกรรมจัดหาเงิน</t>
  </si>
  <si>
    <t>กำไรจากการปรับมูลค่ายุติธรรมของตราสารหนี้</t>
  </si>
  <si>
    <t>เงินสดจ่ายเพื่อซื้อที่ดิน อาคารและอุปกรณ์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</si>
  <si>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</si>
  <si>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</si>
  <si>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</si>
  <si>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รายได้เงินปันผล</t>
  </si>
  <si>
    <t>เงินฝากประจำกับสถาบันการเงิน (เพิ่มขึ้น) ลดลง</t>
  </si>
  <si>
    <t>2566</t>
  </si>
  <si>
    <t>ยอดคงเหลือ ณ วันที่ 1 มกราคม 2566</t>
  </si>
  <si>
    <t>5</t>
  </si>
  <si>
    <t>เงินสดจ่ายสุทธิจากการลงทุนในบริษัทย่อยแห่งใหม่</t>
  </si>
  <si>
    <t>เงินสดรับจากการเปลี่ยนแปลงส่วนได้เสียในความเป็นเจ้าของในบริษัทย่อย</t>
  </si>
  <si>
    <t>เงินสดและรายการเทียบเท่าเงินสดลดลงสุทธิ</t>
  </si>
  <si>
    <t>กระแสเงินสดสุทธิได้มาจาก (ใช้ไปใน) กิจกรรมลงทุน</t>
  </si>
  <si>
    <t>เงินกู้ยืมระยะสั้นจากกิจการที่เกี่ยวข้องกัน</t>
  </si>
  <si>
    <t>7</t>
  </si>
  <si>
    <t>งบฐานะการเงิน</t>
  </si>
  <si>
    <t xml:space="preserve">งบการเปลี่ยนแปลงส่วนของผู้ถือหุ้น (ไม่ได้ตรวจสอบ)            </t>
  </si>
  <si>
    <t>2567</t>
  </si>
  <si>
    <t>เงินกู้ยืมระยะสั้นจากจากสถาบันการเงิน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</si>
  <si>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</si>
  <si>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</si>
  <si>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การจัดตั้งบริษัทย่อยแห่งใหม่</t>
  </si>
  <si>
    <t xml:space="preserve">    รวมการเปลี่ยนแปลงในส่วนได้เสียในบริษัทย่อย</t>
  </si>
  <si>
    <t>ส่วนแบ่งกำไร (ขาดทุน) จากเงินลงทุนในบริษัทร่วม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</si>
  <si>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</si>
  <si>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</si>
  <si>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</si>
  <si>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</si>
  <si>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</si>
  <si>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ขาดทุนจากการจำหน่ายอุปกรณ์</t>
  </si>
  <si>
    <t>กำไรขาดทุนเบ็ดเสร็จรวมสำหรับงวด</t>
  </si>
  <si>
    <t>เงินฝากสถาบันการเงินที่มีข้อจำกัดในการใช้</t>
  </si>
  <si>
    <t>รวมส่วนของบริษัทใหญ่</t>
  </si>
  <si>
    <t xml:space="preserve">   ด้วยมูลค่ายุติธรรมผ่านกำไรขาดทุนเบ็ดเสร็จอื่น</t>
  </si>
  <si>
    <t xml:space="preserve">    ส่วนที่เป็นของบริษัทใหญ่</t>
  </si>
  <si>
    <t>รวม</t>
  </si>
  <si>
    <t>บริษัทใหญ่</t>
  </si>
  <si>
    <t>ยอดคงเหลือ ณ วันที่ 1 มกราคม 2567</t>
  </si>
  <si>
    <t>10</t>
  </si>
  <si>
    <t>6</t>
  </si>
  <si>
    <t>3, 4</t>
  </si>
  <si>
    <t>3</t>
  </si>
  <si>
    <t>8</t>
  </si>
  <si>
    <t>3, 8</t>
  </si>
  <si>
    <t>3, 9</t>
  </si>
  <si>
    <t>เจ้าหนี้ค่าก่อสร้างและอุปกรณ์</t>
  </si>
  <si>
    <t>รวมส่วนของ</t>
  </si>
  <si>
    <t>ผลขาดทุนจากการวัดมูลค่าสินทรัพย์ทางการเงิน</t>
  </si>
  <si>
    <t>กำไรขาดทุนเบ็ดเสร็จอื่นสำหรับงวด - สุทธิจากภาษีเงินได้</t>
  </si>
  <si>
    <t xml:space="preserve">    ส่วนที่เป็นของบริษัท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</si>
  <si>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</si>
  <si>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    เงินปันผลให้ผู้ถือหุ้นของบริษัท</t>
  </si>
  <si>
    <t>รับเงินปันผล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</si>
  <si>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</si>
  <si>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</si>
  <si>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11</t>
  </si>
  <si>
    <t>3, 10</t>
  </si>
  <si>
    <t xml:space="preserve">    การเรียกชำระค่าหุ้นสามัญของบริษัทย่อย</t>
  </si>
  <si>
    <t>เงินสดจ่ายเพื่อซื้ออสังหาริมทรัพย์เพื่อการลงทุน</t>
  </si>
  <si>
    <t>(กลับรายการ) หนี้สูญและผลขาดทุนด้านเครดิตที่คาดว่าจะเกิดขึ้น</t>
  </si>
  <si>
    <t xml:space="preserve">    เงินปันผลที่บริษัทย่อยจ่ายให้ส่วนได้เสียที่ไม่มีอำนาจควบคุม</t>
  </si>
  <si>
    <t>เงินสดจ่ายสุทธิจากเรียกชำระค่าหุ้นสามัญเพิ่มของบริษัทย่อย</t>
  </si>
  <si>
    <t>30 กันยายน</t>
  </si>
  <si>
    <t>วันที่ 30 กันยายน</t>
  </si>
  <si>
    <t xml:space="preserve">      -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</si>
  <si>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</si>
  <si>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</si>
  <si>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</si>
  <si>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 xml:space="preserve">   - การเพิ่มทุนหุ้นสามัญของบริษัทย่อย</t>
  </si>
  <si>
    <t>สำหรับงวดเก้าเดือนสิ้นสุดวันที่ 30 กันยายน 2567</t>
  </si>
  <si>
    <t>ยอดคงเหลือ ณ วันที่  30 กันยายน 2567</t>
  </si>
  <si>
    <t>ยอดคงเหลือ ณ วันที่ 30 กันยายน 2567</t>
  </si>
  <si>
    <t>กำไรจากการจำหน่ายตราสารหนี้</t>
  </si>
  <si>
    <t>เงินสดจ่ายสุทธิจากการเพิ่มทุนหุ้นสามัญของบริษัทย่อย</t>
  </si>
  <si>
    <t>เงินสดรับจากการขายตราสารหนี้</t>
  </si>
  <si>
    <t xml:space="preserve">   ที่ไม่ได้มีผลทำให้สูญเสียการควบคุม</t>
  </si>
  <si>
    <t>ที่ดิน อาคารและอุปกรณ์ - สินทรัพย์สิทธิการใช้</t>
  </si>
  <si>
    <t>หนี้สินตามสัญญาเช่า</t>
  </si>
  <si>
    <t>โอนที่ดิน อาคารและอุปกรณ์ไปยังอสังหาริมทรัพย์เพื่อการลงทุน</t>
  </si>
  <si>
    <t>เงินสดและรายการเทียบเท่าเงินสด ณ 30 กันยายน</t>
  </si>
  <si>
    <t>เงินกู้ยืมระยะสั้นจากสถาบันการเงินเพิ่มขึ้น</t>
  </si>
  <si>
    <t xml:space="preserve">   - การจัดตั้งบริษัทย่อยแห่งใหม่และเรียกชำระค่าหุ้นสามัญของบริษัทย่อย</t>
  </si>
  <si>
    <t>เงินฝากที่มีข้อจำกัดในการใช้ (เพิ่มขึ้น) ลดลง</t>
  </si>
  <si>
    <t>ผลขาดทุนจากการลดมูลค่าของสินค้าคงเหลือ</t>
  </si>
  <si>
    <t>ส่วนแบ่ง (กำไร) ขาดทุนจากเงินลงทุนในบริษัทร่วมที่ใช้วิธีส่วนได้เสีย (สุทธิจากภาษี)</t>
  </si>
  <si>
    <t>เงินกู้ยืมระยะสั้นจากกิจการที่เกี่ยวข้องกันเพิ่มขึ้น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</si>
</sst>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* &quot;-&quot;??_);_(@_)"/>
    <numFmt numFmtId="173" formatCode="#,##0.00\ ;\(#,##0.00\)"/>
    <numFmt numFmtId="174" formatCode="&quot;฿&quot;#,##0.00;[Red]\-&quot;฿&quot;#,##0.00"/>
    <numFmt numFmtId="175" formatCode="0.00_)"/>
    <numFmt numFmtId="176" formatCode="#,##0\ &quot;F&quot;;[Red]\-#,##0\ &quot;F&quot;"/>
    <numFmt numFmtId="177" formatCode="#,##0\ &quot;FB&quot;;\-#,##0\ &quot;FB&quot;"/>
    <numFmt numFmtId="178" formatCode="0.0%"/>
    <numFmt numFmtId="179" formatCode="&quot;฿&quot;#,##0;\-&quot;฿&quot;#,##0"/>
    <numFmt numFmtId="180" formatCode="_-&quot;฿&quot;* #,##0_-;\-&quot;฿&quot;* #,##0_-;_-&quot;฿&quot;* &quot;-&quot;_-;_-@_-"/>
    <numFmt numFmtId="181" formatCode="#.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General_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&quot;\&quot;#,##0;[Red]&quot;\&quot;\-#,##0"/>
    <numFmt numFmtId="199" formatCode="&quot;\&quot;#,##0.00;[Red]&quot;\&quot;\-#,##0.00"/>
    <numFmt numFmtId="200" formatCode="&quot;S$&quot;#,##0.00;[Red]\-&quot;S$&quot;#,##0.00"/>
    <numFmt numFmtId="201" formatCode="_-&quot;S$&quot;* #,##0.00_-;\-&quot;S$&quot;* #,##0.00_-;_-&quot;S$&quot;* &quot;-&quot;??_-;_-@_-"/>
    <numFmt numFmtId="202" formatCode="#,##0.0%;[Red]\(#,##0.0%\)"/>
    <numFmt numFmtId="203" formatCode="#.\ \ "/>
    <numFmt numFmtId="204" formatCode="##.\ \ "/>
    <numFmt numFmtId="205" formatCode="###0_);[Red]\(###0\)"/>
    <numFmt numFmtId="206" formatCode="0.000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&quot;ฃ&quot;#,##0;\-&quot;ฃ&quot;#,##0"/>
    <numFmt numFmtId="212" formatCode="0.000_)"/>
    <numFmt numFmtId="213" formatCode="&quot;\&quot;#,##0;&quot;\&quot;\-#,##0"/>
    <numFmt numFmtId="214" formatCode="* \(#,##0\);* #,##0_);&quot;-&quot;??_);@"/>
    <numFmt numFmtId="215" formatCode="&quot;$&quot;#,##0_);\(&quot;$&quot;#,##0.0\)"/>
    <numFmt numFmtId="216" formatCode="&quot;$&quot;#,##0\ ;\(&quot;$&quot;#,##0\)"/>
    <numFmt numFmtId="217" formatCode="#,##0.00&quot; F&quot;_);\(#,##0.00&quot; F&quot;\)"/>
    <numFmt numFmtId="218" formatCode="* #,##0_);* \(#,##0\);&quot;-&quot;??_);@"/>
    <numFmt numFmtId="219" formatCode="_([$€]* #,##0.00_);_([$€]* \(#,##0.00\);_([$€]* &quot;-&quot;??_);_(@_)"/>
    <numFmt numFmtId="220" formatCode="#,##0\ \ ;\(#,##0\)\ ;\—\ \ \ \ "/>
    <numFmt numFmtId="221" formatCode="0."/>
    <numFmt numFmtId="222" formatCode="&quot;0&quot;#.0"/>
    <numFmt numFmtId="223" formatCode="&quot;0&quot;#"/>
    <numFmt numFmtId="224" formatCode="&quot;?&quot;#,##0;[Red]\-&quot;?&quot;#,##0"/>
    <numFmt numFmtId="225" formatCode="0.0&quot;  &quot;"/>
    <numFmt numFmtId="226" formatCode="&quot;฿&quot;\t#,##0_);[Red]\(&quot;฿&quot;\t#,##0\)"/>
    <numFmt numFmtId="227" formatCode="#,##0.00&quot; $&quot;;\-#,##0.00&quot; $&quot;"/>
    <numFmt numFmtId="228" formatCode="&quot;$&quot;#,##0;[Red]\-&quot;$&quot;#,##0"/>
    <numFmt numFmtId="229" formatCode="#,##0&quot; F&quot;_);[Red]\(#,##0&quot; F&quot;\)"/>
    <numFmt numFmtId="230" formatCode="&quot;US$&quot;#,##0_);[Red]\(&quot;US$&quot;#,##0\)"/>
    <numFmt numFmtId="231" formatCode="_(&quot;฿&quot;* #,##0_);_(&quot;฿&quot;* \(#,##0\);_(&quot;฿&quot;* &quot;-&quot;_);_(@_)"/>
    <numFmt numFmtId="232" formatCode="#,##0;[Red]\-#,##0;\-"/>
    <numFmt numFmtId="233" formatCode="0%_);\(0%\)"/>
    <numFmt numFmtId="234" formatCode="\60\4\7\:"/>
    <numFmt numFmtId="235" formatCode="#,##0&quot;£&quot;_);[Red]\(#,##0&quot;£&quot;\)"/>
    <numFmt numFmtId="236" formatCode="&quot;$&quot;#,\);\(&quot;$&quot;#,\)"/>
    <numFmt numFmtId="237" formatCode="&quot;$&quot;#,;\(&quot;$&quot;#,\)"/>
    <numFmt numFmtId="238" formatCode="dd\-mmm\-yy_)"/>
    <numFmt numFmtId="239" formatCode="&quot;ฃ&quot;#,##0.00;[Red]\-&quot;ฃ&quot;#,##0.00"/>
    <numFmt numFmtId="240" formatCode="#,##0.0;[Red]\-#,##0.0"/>
    <numFmt numFmtId="241" formatCode="0.00_ "/>
    <numFmt numFmtId="242" formatCode="&quot;$&quot;#,##0.00;[Red]\-&quot;$&quot;#,##0.00"/>
    <numFmt numFmtId="243" formatCode="_ * #,##0_ ;_ * \-#,##0_ ;_ * &quot;-&quot;_ ;_ @_ "/>
    <numFmt numFmtId="244" formatCode="_ * #,##0.00_ ;_ * \-#,##0.00_ ;_ * &quot;-&quot;??_ ;_ @_ 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_ &quot;\&quot;* #,##0_ ;_ &quot;\&quot;* \-#,##0_ ;_ &quot;\&quot;* &quot;-&quot;_ ;_ @_ "/>
    <numFmt numFmtId="248" formatCode="_ &quot;\&quot;* #,##0.00_ ;_ &quot;\&quot;* \-#,##0.00_ ;_ &quot;\&quot;* &quot;-&quot;??_ ;_ @_ "/>
    <numFmt numFmtId="249" formatCode="#,##0.00\ &quot;Esc.&quot;;[Red]\-#,##0.00\ &quot;Esc.&quot;"/>
    <numFmt numFmtId="250" formatCode="_-* #,##0\ _E_s_c_._-;\-* #,##0\ _E_s_c_._-;_-* &quot;-&quot;\ _E_s_c_._-;_-@_-"/>
    <numFmt numFmtId="251" formatCode="_-&quot;$&quot;* #,##0.00_-;\-&quot;$&quot;* #,##0.00_-;_-&quot;$&quot;* &quot;-&quot;??_-;_-@_-"/>
    <numFmt numFmtId="252" formatCode="&quot;฿&quot;#,##0_);\(&quot;฿&quot;#,##0\)"/>
    <numFmt numFmtId="253" formatCode="#,##0;\-#,##0;&quot;-&quot;"/>
    <numFmt numFmtId="254" formatCode="&quot;$&quot;\t#,##0_);\(&quot;$&quot;\t#,##0\)"/>
    <numFmt numFmtId="255" formatCode="\t#,##0"/>
    <numFmt numFmtId="256" formatCode="\t#,##0.00_);[Red]\(\t#,##0.00\)"/>
    <numFmt numFmtId="257" formatCode="#,###.00"/>
    <numFmt numFmtId="258" formatCode="#,##0.00\ ;&quot; (&quot;#,##0.00\);&quot; -&quot;#\ ;@\ "/>
    <numFmt numFmtId="259" formatCode="[$-101041E]d\ mmm\ yy;@"/>
    <numFmt numFmtId="260" formatCode="[$-107041E]d\ mmm\ yy;@"/>
    <numFmt numFmtId="261" formatCode="_-* #,##0.00\ _€_-;\-* #,##0.00\ _€_-;_-* &quot;-&quot;??\ _€_-;_-@_-"/>
    <numFmt numFmtId="262" formatCode="yy\.mm"/>
    <numFmt numFmtId="263" formatCode="_-* #,##0.00_-;\-* #,##0.00_-;_-* \-??_-;_-@_-"/>
    <numFmt numFmtId="264" formatCode="_(* #,##0.00_);_(* \(#,##0.00\);_(* \-??_);_(@_)"/>
    <numFmt numFmtId="265" formatCode="_-&quot;₩&quot;* #,##0_-;\-&quot;₩&quot;* #,##0_-;_-&quot;₩&quot;* &quot;-&quot;_-;_-@_-"/>
    <numFmt numFmtId="266" formatCode="_([$€-2]* #,##0.00_);_([$€-2]* \(#,##0.00\);_([$€-2]* &quot;-&quot;??_)"/>
    <numFmt numFmtId="267" formatCode="_([$€-2]* #,##0.00_);_([$€-2]* \(#,##0.00\);_([$€-2]* \-??_)"/>
    <numFmt numFmtId="268" formatCode="#,##0.00&quot; &quot;[$€-407];[Red]&quot;-&quot;#,##0.00&quot; &quot;[$€-407]"/>
    <numFmt numFmtId="269" formatCode="#,##0.00\ [$€-407];[Red]\-#,##0.00\ [$€-407]"/>
    <numFmt numFmtId="270" formatCode="\ ดดด\ yy"/>
    <numFmt numFmtId="271" formatCode="\t&quot;฿&quot;#,##0_);\(\t&quot;฿&quot;#,##0\)"/>
    <numFmt numFmtId="272" formatCode="#,##0.00\ ;\-#,##0.00\ ;&quot; -&quot;#\ ;@\ "/>
    <numFmt numFmtId="273" formatCode="d\-ดดด\-yy"/>
    <numFmt numFmtId="274" formatCode="[$-107041E]d\ mmmm\ yyyy;@"/>
    <numFmt numFmtId="275" formatCode="d\ ดดด\ yy"/>
    <numFmt numFmtId="276" formatCode="_-* #,##0.000_-;\-* #,##0.000_-;_-* &quot;-&quot;??_-;_-@_-"/>
    <numFmt numFmtId="277" formatCode="#,##0.0000000"/>
    <numFmt numFmtId="278" formatCode="#,##0.00000000"/>
    <numFmt numFmtId="279" formatCode="#,##0.000000000000"/>
  </numFmts>
  <fonts count="27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5"/>
      <name val="Times New Roman"/>
      <family val="1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7840">
    <xf numFmtId="0" fontId="0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5" fillId="0" borderId="0"/>
    <xf numFmtId="168" fontId="5" fillId="0" borderId="0"/>
    <xf numFmtId="169" fontId="5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7" fillId="0" borderId="0"/>
    <xf numFmtId="0" fontId="10" fillId="0" borderId="0"/>
    <xf numFmtId="0" fontId="10" fillId="0" borderId="0">
      <alignment vertical="top"/>
    </xf>
    <xf numFmtId="0" fontId="10" fillId="0" borderId="0"/>
    <xf numFmtId="9" fontId="4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9" fontId="31" fillId="0" borderId="0"/>
    <xf numFmtId="0" fontId="32" fillId="2" borderId="17">
      <alignment horizontal="centerContinuous" vertical="top"/>
    </xf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0" fontId="32" fillId="2" borderId="17">
      <alignment horizontal="centerContinuous" vertical="top"/>
    </xf>
    <xf numFmtId="174" fontId="33" fillId="0" borderId="0" applyFont="0" applyFill="0" applyBorder="0" applyAlignment="0" applyProtection="0"/>
    <xf numFmtId="0" fontId="34" fillId="0" borderId="20" applyNumberFormat="0" applyAlignment="0" applyProtection="0">
      <alignment horizontal="left" vertical="center"/>
    </xf>
    <xf numFmtId="0" fontId="34" fillId="0" borderId="3">
      <alignment horizontal="left" vertical="center"/>
    </xf>
    <xf numFmtId="0" fontId="26" fillId="0" borderId="0"/>
    <xf numFmtId="0" fontId="6" fillId="0" borderId="0"/>
    <xf numFmtId="0" fontId="6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5" fillId="0" borderId="27">
      <alignment horizontal="center"/>
    </xf>
    <xf numFmtId="3" fontId="33" fillId="0" borderId="0" applyFont="0" applyFill="0" applyBorder="0" applyAlignment="0" applyProtection="0"/>
    <xf numFmtId="0" fontId="33" fillId="57" borderId="0" applyNumberFormat="0" applyFont="0" applyBorder="0" applyAlignment="0" applyProtection="0"/>
    <xf numFmtId="0" fontId="36" fillId="58" borderId="0"/>
    <xf numFmtId="0" fontId="28" fillId="0" borderId="0">
      <alignment vertical="top"/>
    </xf>
    <xf numFmtId="0" fontId="42" fillId="53" borderId="18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54" borderId="19" applyNumberFormat="0" applyAlignment="0" applyProtection="0"/>
    <xf numFmtId="0" fontId="39" fillId="0" borderId="24" applyNumberFormat="0" applyFill="0" applyAlignment="0" applyProtection="0"/>
    <xf numFmtId="0" fontId="46" fillId="37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49" fillId="40" borderId="18" applyNumberFormat="0" applyAlignment="0" applyProtection="0"/>
    <xf numFmtId="0" fontId="50" fillId="55" borderId="0" applyNumberFormat="0" applyBorder="0" applyAlignment="0" applyProtection="0"/>
    <xf numFmtId="0" fontId="51" fillId="0" borderId="28" applyNumberFormat="0" applyFill="0" applyAlignment="0" applyProtection="0"/>
    <xf numFmtId="0" fontId="40" fillId="36" borderId="0" applyNumberFormat="0" applyBorder="0" applyAlignment="0" applyProtection="0"/>
    <xf numFmtId="0" fontId="48" fillId="0" borderId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41" fillId="53" borderId="26" applyNumberFormat="0" applyAlignment="0" applyProtection="0"/>
    <xf numFmtId="0" fontId="27" fillId="56" borderId="25" applyNumberFormat="0" applyFont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5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7" fillId="0" borderId="0">
      <alignment vertical="top"/>
    </xf>
    <xf numFmtId="0" fontId="57" fillId="0" borderId="0"/>
    <xf numFmtId="0" fontId="10" fillId="0" borderId="0"/>
    <xf numFmtId="4" fontId="4" fillId="0" borderId="0" applyFont="0" applyFill="0" applyBorder="0" applyAlignment="0" applyProtection="0"/>
    <xf numFmtId="0" fontId="57" fillId="0" borderId="0"/>
    <xf numFmtId="8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/>
    <xf numFmtId="43" fontId="27" fillId="0" borderId="0" applyFont="0" applyFill="0" applyBorder="0" applyAlignment="0" applyProtection="0"/>
    <xf numFmtId="0" fontId="27" fillId="0" borderId="0">
      <alignment vertical="top"/>
    </xf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0">
      <alignment vertical="top"/>
    </xf>
    <xf numFmtId="0" fontId="58" fillId="0" borderId="0"/>
    <xf numFmtId="165" fontId="27" fillId="0" borderId="0" applyFont="0" applyFill="0" applyBorder="0" applyAlignment="0" applyProtection="0"/>
    <xf numFmtId="175" fontId="61" fillId="0" borderId="0"/>
    <xf numFmtId="176" fontId="61" fillId="0" borderId="0"/>
    <xf numFmtId="177" fontId="61" fillId="0" borderId="0"/>
    <xf numFmtId="0" fontId="27" fillId="0" borderId="0"/>
    <xf numFmtId="0" fontId="17" fillId="56" borderId="25" applyNumberFormat="0" applyFont="0" applyAlignment="0" applyProtection="0"/>
    <xf numFmtId="0" fontId="58" fillId="0" borderId="0"/>
    <xf numFmtId="0" fontId="58" fillId="0" borderId="0"/>
    <xf numFmtId="0" fontId="28" fillId="0" borderId="0">
      <alignment vertical="top"/>
    </xf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5" fontId="29" fillId="0" borderId="0" applyFont="0" applyFill="0" applyBorder="0" applyAlignment="0" applyProtection="0"/>
    <xf numFmtId="0" fontId="27" fillId="0" borderId="0">
      <alignment vertical="top"/>
    </xf>
    <xf numFmtId="0" fontId="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5" fillId="0" borderId="0"/>
    <xf numFmtId="0" fontId="5" fillId="0" borderId="0"/>
    <xf numFmtId="37" fontId="68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5" fillId="0" borderId="0"/>
    <xf numFmtId="0" fontId="5" fillId="0" borderId="0"/>
    <xf numFmtId="0" fontId="5" fillId="0" borderId="0"/>
    <xf numFmtId="181" fontId="70" fillId="0" borderId="0">
      <protection locked="0"/>
    </xf>
    <xf numFmtId="0" fontId="6" fillId="0" borderId="0"/>
    <xf numFmtId="182" fontId="6" fillId="0" borderId="0" applyFont="0" applyFill="0" applyBorder="0" applyAlignment="0" applyProtection="0"/>
    <xf numFmtId="183" fontId="71" fillId="0" borderId="0" applyFont="0" applyFill="0" applyBorder="0" applyAlignment="0" applyProtection="0"/>
    <xf numFmtId="0" fontId="6" fillId="0" borderId="0"/>
    <xf numFmtId="0" fontId="72" fillId="0" borderId="0"/>
    <xf numFmtId="184" fontId="6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86" fontId="31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187" fontId="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77" fillId="0" borderId="0"/>
    <xf numFmtId="183" fontId="76" fillId="0" borderId="0" applyFont="0" applyFill="0" applyBorder="0" applyAlignment="0" applyProtection="0"/>
    <xf numFmtId="188" fontId="78" fillId="0" borderId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78" fillId="0" borderId="0"/>
    <xf numFmtId="0" fontId="76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9" fillId="0" borderId="0"/>
    <xf numFmtId="0" fontId="7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6" fillId="0" borderId="0"/>
    <xf numFmtId="0" fontId="78" fillId="0" borderId="0"/>
    <xf numFmtId="164" fontId="6" fillId="0" borderId="0" applyFont="0" applyFill="0" applyBorder="0" applyAlignment="0" applyProtection="0"/>
    <xf numFmtId="0" fontId="6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6" fillId="0" borderId="0"/>
    <xf numFmtId="191" fontId="31" fillId="0" borderId="0" applyFont="0" applyFill="0" applyBorder="0" applyAlignment="0" applyProtection="0"/>
    <xf numFmtId="0" fontId="79" fillId="0" borderId="0"/>
    <xf numFmtId="37" fontId="80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79" fillId="0" borderId="0"/>
    <xf numFmtId="0" fontId="76" fillId="0" borderId="0"/>
    <xf numFmtId="0" fontId="76" fillId="0" borderId="0"/>
    <xf numFmtId="9" fontId="31" fillId="0" borderId="0"/>
    <xf numFmtId="9" fontId="31" fillId="0" borderId="0"/>
    <xf numFmtId="0" fontId="76" fillId="0" borderId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63" fillId="0" borderId="0" applyNumberFormat="0" applyFill="0" applyBorder="0" applyAlignment="0" applyProtection="0"/>
    <xf numFmtId="0" fontId="79" fillId="0" borderId="0"/>
    <xf numFmtId="0" fontId="79" fillId="0" borderId="0"/>
    <xf numFmtId="0" fontId="78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9" fillId="0" borderId="0"/>
    <xf numFmtId="0" fontId="79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78" fillId="0" borderId="0"/>
    <xf numFmtId="192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37" fontId="80" fillId="0" borderId="0"/>
    <xf numFmtId="9" fontId="31" fillId="0" borderId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191" fontId="31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28" fillId="0" borderId="0">
      <alignment vertical="top"/>
    </xf>
    <xf numFmtId="164" fontId="6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191" fontId="3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55" borderId="0" applyNumberFormat="0" applyFont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6" fillId="0" borderId="0"/>
    <xf numFmtId="191" fontId="31" fillId="0" borderId="0" applyFont="0" applyFill="0" applyBorder="0" applyAlignment="0" applyProtection="0"/>
    <xf numFmtId="0" fontId="28" fillId="0" borderId="0">
      <alignment vertical="top"/>
    </xf>
    <xf numFmtId="164" fontId="6" fillId="0" borderId="0" applyFont="0" applyFill="0" applyBorder="0" applyAlignment="0" applyProtection="0"/>
    <xf numFmtId="0" fontId="79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76" fillId="0" borderId="0"/>
    <xf numFmtId="0" fontId="6" fillId="0" borderId="0"/>
    <xf numFmtId="0" fontId="76" fillId="0" borderId="0"/>
    <xf numFmtId="0" fontId="76" fillId="0" borderId="0"/>
    <xf numFmtId="0" fontId="6" fillId="0" borderId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37" fontId="80" fillId="0" borderId="0"/>
    <xf numFmtId="37" fontId="80" fillId="0" borderId="0"/>
    <xf numFmtId="191" fontId="31" fillId="0" borderId="0" applyFont="0" applyFill="0" applyBorder="0" applyAlignment="0" applyProtection="0"/>
    <xf numFmtId="0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6" fillId="0" borderId="0"/>
    <xf numFmtId="0" fontId="79" fillId="0" borderId="0"/>
    <xf numFmtId="0" fontId="6" fillId="0" borderId="0"/>
    <xf numFmtId="0" fontId="6" fillId="0" borderId="0"/>
    <xf numFmtId="0" fontId="76" fillId="0" borderId="0"/>
    <xf numFmtId="0" fontId="6" fillId="0" borderId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8" fillId="0" borderId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91" fontId="31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6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164" fontId="6" fillId="0" borderId="0" applyFont="0" applyFill="0" applyBorder="0" applyAlignment="0" applyProtection="0"/>
    <xf numFmtId="0" fontId="78" fillId="0" borderId="0"/>
    <xf numFmtId="0" fontId="78" fillId="0" borderId="0"/>
    <xf numFmtId="0" fontId="79" fillId="0" borderId="0"/>
    <xf numFmtId="164" fontId="6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6" fillId="0" borderId="0"/>
    <xf numFmtId="0" fontId="78" fillId="0" borderId="0"/>
    <xf numFmtId="0" fontId="76" fillId="0" borderId="0"/>
    <xf numFmtId="0" fontId="76" fillId="0" borderId="0"/>
    <xf numFmtId="0" fontId="78" fillId="0" borderId="0"/>
    <xf numFmtId="0" fontId="78" fillId="0" borderId="0"/>
    <xf numFmtId="0" fontId="78" fillId="0" borderId="0"/>
    <xf numFmtId="0" fontId="76" fillId="0" borderId="0"/>
    <xf numFmtId="0" fontId="79" fillId="0" borderId="0"/>
    <xf numFmtId="0" fontId="78" fillId="0" borderId="0"/>
    <xf numFmtId="0" fontId="78" fillId="0" borderId="0"/>
    <xf numFmtId="0" fontId="76" fillId="0" borderId="0"/>
    <xf numFmtId="0" fontId="76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6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9" fillId="0" borderId="0"/>
    <xf numFmtId="0" fontId="76" fillId="0" borderId="0"/>
    <xf numFmtId="0" fontId="79" fillId="0" borderId="0"/>
    <xf numFmtId="0" fontId="79" fillId="0" borderId="0"/>
    <xf numFmtId="0" fontId="78" fillId="0" borderId="0"/>
    <xf numFmtId="0" fontId="76" fillId="0" borderId="0"/>
    <xf numFmtId="0" fontId="79" fillId="0" borderId="0"/>
    <xf numFmtId="0" fontId="78" fillId="0" borderId="0"/>
    <xf numFmtId="0" fontId="79" fillId="0" borderId="0"/>
    <xf numFmtId="0" fontId="76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6" fillId="0" borderId="0"/>
    <xf numFmtId="0" fontId="78" fillId="0" borderId="0"/>
    <xf numFmtId="0" fontId="79" fillId="0" borderId="0"/>
    <xf numFmtId="0" fontId="78" fillId="0" borderId="0"/>
    <xf numFmtId="0" fontId="76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6" fillId="0" borderId="0"/>
    <xf numFmtId="0" fontId="7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2" fillId="0" borderId="0" applyNumberFormat="0" applyFill="0" applyBorder="0" applyProtection="0">
      <alignment vertical="top"/>
    </xf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83" fillId="0" borderId="37" applyNumberFormat="0" applyFill="0" applyAlignment="0" applyProtection="0"/>
    <xf numFmtId="0" fontId="84" fillId="0" borderId="38" applyNumberFormat="0" applyFill="0" applyProtection="0">
      <alignment horizontal="center"/>
    </xf>
    <xf numFmtId="0" fontId="84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centerContinuous"/>
    </xf>
    <xf numFmtId="164" fontId="6" fillId="0" borderId="0" applyFont="0" applyFill="0" applyBorder="0" applyAlignment="0" applyProtection="0"/>
    <xf numFmtId="0" fontId="6" fillId="0" borderId="0"/>
    <xf numFmtId="0" fontId="76" fillId="0" borderId="0"/>
    <xf numFmtId="0" fontId="78" fillId="0" borderId="0"/>
    <xf numFmtId="0" fontId="78" fillId="0" borderId="0"/>
    <xf numFmtId="164" fontId="6" fillId="0" borderId="0" applyFont="0" applyFill="0" applyBorder="0" applyAlignment="0" applyProtection="0"/>
    <xf numFmtId="0" fontId="28" fillId="0" borderId="0">
      <alignment vertical="top"/>
    </xf>
    <xf numFmtId="0" fontId="76" fillId="0" borderId="0"/>
    <xf numFmtId="0" fontId="28" fillId="0" borderId="0">
      <alignment vertical="top"/>
    </xf>
    <xf numFmtId="0" fontId="6" fillId="0" borderId="0"/>
    <xf numFmtId="0" fontId="28" fillId="0" borderId="0">
      <alignment vertical="top"/>
    </xf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91" fontId="31" fillId="0" borderId="0" applyFont="0" applyFill="0" applyBorder="0" applyAlignment="0" applyProtection="0"/>
    <xf numFmtId="0" fontId="6" fillId="0" borderId="0"/>
    <xf numFmtId="0" fontId="76" fillId="0" borderId="0"/>
    <xf numFmtId="191" fontId="31" fillId="0" borderId="0" applyFont="0" applyFill="0" applyBorder="0" applyAlignment="0" applyProtection="0"/>
    <xf numFmtId="0" fontId="79" fillId="0" borderId="0"/>
    <xf numFmtId="164" fontId="6" fillId="0" borderId="0" applyFont="0" applyFill="0" applyBorder="0" applyAlignment="0" applyProtection="0"/>
    <xf numFmtId="0" fontId="78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6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6" fillId="0" borderId="0"/>
    <xf numFmtId="37" fontId="80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6" fillId="0" borderId="0"/>
    <xf numFmtId="0" fontId="6" fillId="0" borderId="0"/>
    <xf numFmtId="0" fontId="79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78" fillId="0" borderId="0"/>
    <xf numFmtId="0" fontId="6" fillId="0" borderId="0"/>
    <xf numFmtId="0" fontId="79" fillId="0" borderId="0"/>
    <xf numFmtId="0" fontId="78" fillId="0" borderId="0"/>
    <xf numFmtId="0" fontId="7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6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48" fillId="0" borderId="0" applyFont="0" applyFill="0" applyBorder="0" applyAlignment="0" applyProtection="0"/>
    <xf numFmtId="198" fontId="86" fillId="0" borderId="0" applyFont="0" applyFill="0" applyBorder="0" applyAlignment="0" applyProtection="0"/>
    <xf numFmtId="199" fontId="86" fillId="0" borderId="0" applyFont="0" applyFill="0" applyBorder="0" applyAlignment="0" applyProtection="0"/>
    <xf numFmtId="200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58" borderId="0"/>
    <xf numFmtId="0" fontId="6" fillId="0" borderId="0"/>
    <xf numFmtId="181" fontId="88" fillId="0" borderId="0">
      <protection locked="0"/>
    </xf>
    <xf numFmtId="181" fontId="70" fillId="0" borderId="0">
      <protection locked="0"/>
    </xf>
    <xf numFmtId="0" fontId="86" fillId="0" borderId="0"/>
    <xf numFmtId="0" fontId="6" fillId="0" borderId="0"/>
    <xf numFmtId="0" fontId="86" fillId="0" borderId="0"/>
    <xf numFmtId="0" fontId="89" fillId="0" borderId="0" applyNumberFormat="0" applyFill="0" applyBorder="0" applyAlignment="0" applyProtection="0">
      <alignment vertical="top"/>
      <protection locked="0"/>
    </xf>
    <xf numFmtId="198" fontId="76" fillId="0" borderId="0" applyFont="0" applyFill="0" applyBorder="0" applyAlignment="0" applyProtection="0"/>
    <xf numFmtId="0" fontId="79" fillId="0" borderId="0"/>
    <xf numFmtId="0" fontId="76" fillId="0" borderId="0"/>
    <xf numFmtId="178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53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53" borderId="0" applyNumberFormat="0" applyBorder="0" applyAlignment="0" applyProtection="0"/>
    <xf numFmtId="202" fontId="6" fillId="0" borderId="0" applyProtection="0">
      <protection locked="0"/>
    </xf>
    <xf numFmtId="0" fontId="76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43" fontId="91" fillId="0" borderId="30">
      <alignment horizontal="right" vertical="center"/>
    </xf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9" fontId="61" fillId="0" borderId="0"/>
    <xf numFmtId="0" fontId="52" fillId="0" borderId="0" applyFont="0" applyFill="0" applyBorder="0" applyAlignment="0" applyProtection="0"/>
    <xf numFmtId="181" fontId="88" fillId="0" borderId="0">
      <protection locked="0"/>
    </xf>
    <xf numFmtId="181" fontId="88" fillId="0" borderId="0">
      <protection locked="0"/>
    </xf>
    <xf numFmtId="181" fontId="88" fillId="0" borderId="0">
      <protection locked="0"/>
    </xf>
    <xf numFmtId="0" fontId="92" fillId="0" borderId="1">
      <alignment horizontal="center"/>
    </xf>
    <xf numFmtId="0" fontId="93" fillId="0" borderId="0"/>
    <xf numFmtId="0" fontId="93" fillId="0" borderId="27" applyFill="0">
      <alignment horizontal="center"/>
      <protection locked="0"/>
    </xf>
    <xf numFmtId="0" fontId="92" fillId="0" borderId="0" applyFill="0">
      <alignment horizontal="center"/>
      <protection locked="0"/>
    </xf>
    <xf numFmtId="0" fontId="92" fillId="61" borderId="0"/>
    <xf numFmtId="0" fontId="92" fillId="0" borderId="0">
      <protection locked="0"/>
    </xf>
    <xf numFmtId="0" fontId="92" fillId="0" borderId="0"/>
    <xf numFmtId="203" fontId="92" fillId="0" borderId="0"/>
    <xf numFmtId="204" fontId="92" fillId="0" borderId="0"/>
    <xf numFmtId="0" fontId="93" fillId="62" borderId="0">
      <alignment horizontal="right"/>
    </xf>
    <xf numFmtId="0" fontId="92" fillId="0" borderId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76" fillId="0" borderId="0">
      <alignment horizontal="justify" vertical="top" wrapText="1"/>
      <protection locked="0"/>
    </xf>
    <xf numFmtId="0" fontId="94" fillId="0" borderId="0">
      <alignment horizontal="center" wrapText="1"/>
      <protection locked="0"/>
    </xf>
    <xf numFmtId="0" fontId="6" fillId="0" borderId="0"/>
    <xf numFmtId="0" fontId="40" fillId="36" borderId="0" applyNumberFormat="0" applyBorder="0" applyAlignment="0" applyProtection="0"/>
    <xf numFmtId="38" fontId="6" fillId="0" borderId="0" applyFont="0" applyFill="0" applyBorder="0" applyAlignment="0" applyProtection="0"/>
    <xf numFmtId="37" fontId="95" fillId="0" borderId="0"/>
    <xf numFmtId="0" fontId="96" fillId="0" borderId="0" applyNumberFormat="0" applyFill="0" applyBorder="0" applyAlignment="0" applyProtection="0"/>
    <xf numFmtId="37" fontId="97" fillId="0" borderId="0"/>
    <xf numFmtId="37" fontId="97" fillId="0" borderId="0"/>
    <xf numFmtId="5" fontId="35" fillId="0" borderId="5" applyAlignment="0" applyProtection="0"/>
    <xf numFmtId="5" fontId="98" fillId="0" borderId="5" applyAlignment="0" applyProtection="0"/>
    <xf numFmtId="252" fontId="35" fillId="0" borderId="5" applyAlignment="0" applyProtection="0"/>
    <xf numFmtId="205" fontId="6" fillId="0" borderId="0" applyFill="0" applyBorder="0" applyAlignment="0"/>
    <xf numFmtId="205" fontId="6" fillId="0" borderId="0" applyFill="0" applyBorder="0" applyAlignment="0"/>
    <xf numFmtId="253" fontId="28" fillId="0" borderId="0" applyFill="0" applyBorder="0" applyAlignment="0"/>
    <xf numFmtId="188" fontId="99" fillId="0" borderId="0" applyFill="0" applyBorder="0" applyAlignment="0"/>
    <xf numFmtId="206" fontId="99" fillId="0" borderId="0" applyFill="0" applyBorder="0" applyAlignment="0"/>
    <xf numFmtId="207" fontId="100" fillId="0" borderId="0" applyFill="0" applyBorder="0" applyAlignment="0"/>
    <xf numFmtId="208" fontId="100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0" fontId="42" fillId="53" borderId="18" applyNumberFormat="0" applyAlignment="0" applyProtection="0"/>
    <xf numFmtId="0" fontId="38" fillId="54" borderId="19" applyNumberFormat="0" applyAlignment="0" applyProtection="0"/>
    <xf numFmtId="211" fontId="31" fillId="0" borderId="0" applyFont="0" applyFill="0" applyBorder="0" applyAlignment="0" applyProtection="0"/>
    <xf numFmtId="0" fontId="101" fillId="0" borderId="7" applyNumberFormat="0" applyFill="0" applyProtection="0">
      <alignment horizontal="center"/>
    </xf>
    <xf numFmtId="0" fontId="102" fillId="3" borderId="33">
      <alignment horizontal="center" wrapText="1"/>
    </xf>
    <xf numFmtId="0" fontId="103" fillId="0" borderId="32">
      <alignment horizontal="center"/>
    </xf>
    <xf numFmtId="0" fontId="104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09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1" fillId="0" borderId="0"/>
    <xf numFmtId="37" fontId="90" fillId="0" borderId="0" applyFont="0" applyFill="0" applyBorder="0" applyAlignment="0" applyProtection="0"/>
    <xf numFmtId="213" fontId="76" fillId="0" borderId="0" applyFont="0" applyFill="0" applyBorder="0" applyAlignment="0" applyProtection="0"/>
    <xf numFmtId="39" fontId="90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108" fillId="0" borderId="0"/>
    <xf numFmtId="0" fontId="109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/>
    <xf numFmtId="0" fontId="109" fillId="0" borderId="0"/>
    <xf numFmtId="40" fontId="111" fillId="0" borderId="0"/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14" fontId="5" fillId="0" borderId="0" applyFill="0" applyBorder="0" applyProtection="0"/>
    <xf numFmtId="214" fontId="5" fillId="0" borderId="5" applyFill="0" applyProtection="0"/>
    <xf numFmtId="0" fontId="104" fillId="0" borderId="0"/>
    <xf numFmtId="0" fontId="104" fillId="0" borderId="0"/>
    <xf numFmtId="183" fontId="116" fillId="0" borderId="39" applyBorder="0"/>
    <xf numFmtId="188" fontId="99" fillId="0" borderId="0" applyFont="0" applyFill="0" applyBorder="0" applyAlignment="0" applyProtection="0"/>
    <xf numFmtId="179" fontId="109" fillId="0" borderId="0" applyFont="0" applyFill="0" applyBorder="0" applyAlignment="0" applyProtection="0"/>
    <xf numFmtId="42" fontId="6" fillId="0" borderId="0" applyFont="0" applyFill="0" applyBorder="0" applyAlignment="0" applyProtection="0"/>
    <xf numFmtId="215" fontId="6" fillId="0" borderId="0">
      <protection locked="0"/>
    </xf>
    <xf numFmtId="5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0" fontId="107" fillId="0" borderId="0" applyFont="0" applyFill="0" applyBorder="0" applyAlignment="0" applyProtection="0"/>
    <xf numFmtId="216" fontId="6" fillId="0" borderId="0" applyFont="0" applyFill="0" applyBorder="0" applyAlignment="0" applyProtection="0"/>
    <xf numFmtId="168" fontId="5" fillId="0" borderId="0"/>
    <xf numFmtId="0" fontId="31" fillId="0" borderId="0"/>
    <xf numFmtId="217" fontId="6" fillId="0" borderId="0"/>
    <xf numFmtId="217" fontId="6" fillId="0" borderId="0"/>
    <xf numFmtId="254" fontId="6" fillId="0" borderId="0"/>
    <xf numFmtId="0" fontId="63" fillId="2" borderId="0" applyNumberFormat="0" applyFont="0" applyFill="0" applyBorder="0" applyProtection="0">
      <alignment horizontal="left"/>
    </xf>
    <xf numFmtId="0" fontId="63" fillId="2" borderId="0" applyNumberFormat="0" applyFont="0" applyFill="0" applyBorder="0" applyProtection="0">
      <alignment horizontal="left"/>
    </xf>
    <xf numFmtId="15" fontId="33" fillId="0" borderId="0"/>
    <xf numFmtId="0" fontId="6" fillId="0" borderId="0" applyFont="0" applyFill="0" applyBorder="0" applyAlignment="0" applyProtection="0"/>
    <xf numFmtId="14" fontId="28" fillId="0" borderId="0" applyFill="0" applyBorder="0" applyAlignment="0"/>
    <xf numFmtId="14" fontId="28" fillId="0" borderId="0" applyFill="0" applyBorder="0" applyAlignment="0"/>
    <xf numFmtId="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18" fontId="5" fillId="0" borderId="0" applyFill="0" applyBorder="0" applyProtection="0"/>
    <xf numFmtId="38" fontId="33" fillId="0" borderId="35">
      <alignment vertical="center"/>
    </xf>
    <xf numFmtId="38" fontId="117" fillId="0" borderId="35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0" fillId="0" borderId="0">
      <protection locked="0"/>
    </xf>
    <xf numFmtId="169" fontId="5" fillId="0" borderId="0"/>
    <xf numFmtId="178" fontId="31" fillId="0" borderId="0"/>
    <xf numFmtId="0" fontId="96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209" fontId="99" fillId="0" borderId="0" applyFill="0" applyBorder="0" applyAlignment="0"/>
    <xf numFmtId="188" fontId="99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0" fontId="119" fillId="0" borderId="0" applyNumberFormat="0" applyAlignment="0">
      <alignment horizontal="left"/>
    </xf>
    <xf numFmtId="49" fontId="120" fillId="0" borderId="0">
      <alignment wrapText="1"/>
    </xf>
    <xf numFmtId="219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70" fillId="0" borderId="0">
      <protection locked="0"/>
    </xf>
    <xf numFmtId="181" fontId="121" fillId="0" borderId="0">
      <protection locked="0"/>
    </xf>
    <xf numFmtId="0" fontId="70" fillId="0" borderId="0">
      <protection locked="0"/>
    </xf>
    <xf numFmtId="181" fontId="88" fillId="0" borderId="0">
      <protection locked="0"/>
    </xf>
    <xf numFmtId="0" fontId="70" fillId="0" borderId="0">
      <protection locked="0"/>
    </xf>
    <xf numFmtId="181" fontId="88" fillId="0" borderId="0">
      <protection locked="0"/>
    </xf>
    <xf numFmtId="0" fontId="70" fillId="0" borderId="0">
      <protection locked="0"/>
    </xf>
    <xf numFmtId="181" fontId="121" fillId="0" borderId="0">
      <protection locked="0"/>
    </xf>
    <xf numFmtId="0" fontId="70" fillId="0" borderId="0">
      <protection locked="0"/>
    </xf>
    <xf numFmtId="181" fontId="121" fillId="0" borderId="0">
      <protection locked="0"/>
    </xf>
    <xf numFmtId="0" fontId="70" fillId="0" borderId="0">
      <protection locked="0"/>
    </xf>
    <xf numFmtId="181" fontId="122" fillId="0" borderId="0">
      <protection locked="0"/>
    </xf>
    <xf numFmtId="0" fontId="70" fillId="0" borderId="0">
      <protection locked="0"/>
    </xf>
    <xf numFmtId="181" fontId="88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2" fontId="6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220" fontId="57" fillId="0" borderId="0">
      <alignment horizontal="right"/>
    </xf>
    <xf numFmtId="220" fontId="57" fillId="0" borderId="0">
      <alignment horizontal="right"/>
    </xf>
    <xf numFmtId="17" fontId="6" fillId="0" borderId="0">
      <alignment horizontal="left"/>
    </xf>
    <xf numFmtId="0" fontId="46" fillId="37" borderId="0" applyNumberFormat="0" applyBorder="0" applyAlignment="0" applyProtection="0"/>
    <xf numFmtId="38" fontId="205" fillId="2" borderId="0" applyNumberFormat="0" applyBorder="0" applyAlignment="0" applyProtection="0"/>
    <xf numFmtId="0" fontId="6" fillId="0" borderId="0"/>
    <xf numFmtId="0" fontId="126" fillId="61" borderId="0"/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206" fillId="0" borderId="20" applyNumberFormat="0" applyAlignment="0" applyProtection="0">
      <alignment horizontal="left" vertical="center"/>
    </xf>
    <xf numFmtId="0" fontId="206" fillId="0" borderId="3">
      <alignment horizontal="left" vertical="center"/>
    </xf>
    <xf numFmtId="221" fontId="128" fillId="3" borderId="0">
      <alignment horizontal="left" vertical="top"/>
    </xf>
    <xf numFmtId="0" fontId="53" fillId="0" borderId="21" applyNumberFormat="0" applyFill="0" applyAlignment="0" applyProtection="0"/>
    <xf numFmtId="0" fontId="129" fillId="0" borderId="0">
      <alignment horizontal="left"/>
    </xf>
    <xf numFmtId="0" fontId="130" fillId="0" borderId="31">
      <alignment horizontal="left" vertical="top"/>
    </xf>
    <xf numFmtId="0" fontId="54" fillId="0" borderId="22" applyNumberFormat="0" applyFill="0" applyAlignment="0" applyProtection="0"/>
    <xf numFmtId="0" fontId="131" fillId="0" borderId="0">
      <alignment horizontal="left"/>
    </xf>
    <xf numFmtId="0" fontId="132" fillId="0" borderId="31">
      <alignment horizontal="left" vertical="top"/>
    </xf>
    <xf numFmtId="0" fontId="55" fillId="0" borderId="23" applyNumberFormat="0" applyFill="0" applyAlignment="0" applyProtection="0"/>
    <xf numFmtId="0" fontId="133" fillId="0" borderId="0">
      <alignment horizontal="left"/>
    </xf>
    <xf numFmtId="0" fontId="55" fillId="0" borderId="0" applyNumberFormat="0" applyFill="0" applyBorder="0" applyAlignment="0" applyProtection="0"/>
    <xf numFmtId="222" fontId="97" fillId="0" borderId="34">
      <alignment horizontal="left"/>
    </xf>
    <xf numFmtId="223" fontId="134" fillId="0" borderId="17">
      <alignment horizontal="left"/>
    </xf>
    <xf numFmtId="0" fontId="135" fillId="0" borderId="40">
      <alignment horizontal="right"/>
    </xf>
    <xf numFmtId="0" fontId="97" fillId="1" borderId="17">
      <alignment horizontal="left"/>
    </xf>
    <xf numFmtId="0" fontId="136" fillId="0" borderId="0" applyProtection="0"/>
    <xf numFmtId="0" fontId="34" fillId="0" borderId="0" applyProtection="0"/>
    <xf numFmtId="0" fontId="137" fillId="0" borderId="27">
      <alignment horizontal="center"/>
    </xf>
    <xf numFmtId="0" fontId="210" fillId="0" borderId="27">
      <alignment horizontal="center"/>
    </xf>
    <xf numFmtId="0" fontId="137" fillId="0" borderId="0">
      <alignment horizontal="center"/>
    </xf>
    <xf numFmtId="0" fontId="210" fillId="0" borderId="0">
      <alignment horizontal="center"/>
    </xf>
    <xf numFmtId="0" fontId="138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66" fillId="3" borderId="0">
      <alignment horizontal="left" wrapText="1" indent="2"/>
    </xf>
    <xf numFmtId="0" fontId="66" fillId="3" borderId="0">
      <alignment horizontal="left" wrapText="1"/>
    </xf>
    <xf numFmtId="224" fontId="6" fillId="0" borderId="0" applyBorder="0" applyAlignment="0"/>
    <xf numFmtId="10" fontId="205" fillId="3" borderId="1" applyNumberFormat="0" applyBorder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225" fontId="6" fillId="0" borderId="0"/>
    <xf numFmtId="225" fontId="6" fillId="0" borderId="0"/>
    <xf numFmtId="255" fontId="6" fillId="0" borderId="0"/>
    <xf numFmtId="178" fontId="139" fillId="0" borderId="0"/>
    <xf numFmtId="178" fontId="211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79" fillId="0" borderId="0"/>
    <xf numFmtId="38" fontId="140" fillId="0" borderId="0"/>
    <xf numFmtId="38" fontId="141" fillId="0" borderId="0"/>
    <xf numFmtId="38" fontId="142" fillId="0" borderId="0"/>
    <xf numFmtId="38" fontId="143" fillId="0" borderId="0"/>
    <xf numFmtId="0" fontId="57" fillId="0" borderId="0"/>
    <xf numFmtId="0" fontId="57" fillId="0" borderId="0"/>
    <xf numFmtId="0" fontId="57" fillId="0" borderId="0"/>
    <xf numFmtId="41" fontId="57" fillId="0" borderId="0">
      <alignment vertical="top"/>
    </xf>
    <xf numFmtId="0" fontId="5" fillId="0" borderId="0" applyNumberFormat="0" applyFont="0" applyFill="0" applyBorder="0" applyProtection="0">
      <alignment horizontal="left" vertical="center"/>
    </xf>
    <xf numFmtId="209" fontId="99" fillId="0" borderId="0" applyFill="0" applyBorder="0" applyAlignment="0"/>
    <xf numFmtId="188" fontId="99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0" fontId="39" fillId="0" borderId="24" applyNumberFormat="0" applyFill="0" applyAlignment="0" applyProtection="0"/>
    <xf numFmtId="0" fontId="144" fillId="0" borderId="1">
      <alignment horizontal="center"/>
    </xf>
    <xf numFmtId="0" fontId="145" fillId="0" borderId="0"/>
    <xf numFmtId="0" fontId="64" fillId="0" borderId="0"/>
    <xf numFmtId="0" fontId="145" fillId="0" borderId="0"/>
    <xf numFmtId="0" fontId="64" fillId="0" borderId="0"/>
    <xf numFmtId="0" fontId="146" fillId="0" borderId="0"/>
    <xf numFmtId="226" fontId="6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70" fillId="0" borderId="0">
      <protection locked="0"/>
    </xf>
    <xf numFmtId="227" fontId="31" fillId="0" borderId="0" applyFont="0" applyFill="0" applyBorder="0" applyAlignment="0" applyProtection="0"/>
    <xf numFmtId="228" fontId="27" fillId="0" borderId="0" applyFont="0" applyFill="0" applyBorder="0" applyAlignment="0" applyProtection="0"/>
    <xf numFmtId="0" fontId="5" fillId="0" borderId="0"/>
    <xf numFmtId="40" fontId="147" fillId="0" borderId="0">
      <alignment horizontal="left"/>
    </xf>
    <xf numFmtId="0" fontId="50" fillId="55" borderId="0" applyNumberFormat="0" applyBorder="0" applyAlignment="0" applyProtection="0"/>
    <xf numFmtId="0" fontId="5" fillId="0" borderId="0"/>
    <xf numFmtId="0" fontId="5" fillId="0" borderId="0"/>
    <xf numFmtId="37" fontId="207" fillId="0" borderId="0"/>
    <xf numFmtId="0" fontId="14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28" fillId="0" borderId="0">
      <alignment vertical="top"/>
    </xf>
    <xf numFmtId="0" fontId="27" fillId="0" borderId="0"/>
    <xf numFmtId="0" fontId="28" fillId="0" borderId="0">
      <alignment vertical="top"/>
    </xf>
    <xf numFmtId="0" fontId="56" fillId="0" borderId="0"/>
    <xf numFmtId="0" fontId="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6" fillId="0" borderId="0"/>
    <xf numFmtId="0" fontId="6" fillId="0" borderId="0"/>
    <xf numFmtId="0" fontId="27" fillId="0" borderId="0"/>
    <xf numFmtId="0" fontId="28" fillId="0" borderId="0">
      <alignment vertical="top"/>
    </xf>
    <xf numFmtId="0" fontId="217" fillId="0" borderId="0"/>
    <xf numFmtId="0" fontId="56" fillId="0" borderId="0"/>
    <xf numFmtId="0" fontId="28" fillId="0" borderId="0">
      <alignment vertical="top"/>
    </xf>
    <xf numFmtId="0" fontId="27" fillId="0" borderId="0"/>
    <xf numFmtId="0" fontId="6" fillId="0" borderId="0"/>
    <xf numFmtId="0" fontId="6" fillId="0" borderId="0"/>
    <xf numFmtId="0" fontId="148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56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8" fillId="0" borderId="0">
      <alignment vertical="top"/>
    </xf>
    <xf numFmtId="0" fontId="5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229" fontId="6" fillId="0" borderId="0"/>
    <xf numFmtId="229" fontId="6" fillId="0" borderId="0"/>
    <xf numFmtId="256" fontId="6" fillId="0" borderId="0"/>
    <xf numFmtId="0" fontId="149" fillId="0" borderId="0"/>
    <xf numFmtId="0" fontId="131" fillId="0" borderId="0"/>
    <xf numFmtId="0" fontId="131" fillId="0" borderId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204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230" fontId="150" fillId="0" borderId="0" applyFont="0" applyFill="0" applyBorder="0" applyAlignment="0" applyProtection="0"/>
    <xf numFmtId="44" fontId="150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41" fillId="53" borderId="26" applyNumberFormat="0" applyAlignment="0" applyProtection="0"/>
    <xf numFmtId="40" fontId="151" fillId="63" borderId="0">
      <alignment horizontal="right"/>
    </xf>
    <xf numFmtId="0" fontId="152" fillId="3" borderId="0">
      <alignment horizontal="center"/>
    </xf>
    <xf numFmtId="0" fontId="153" fillId="63" borderId="0">
      <alignment horizontal="right"/>
    </xf>
    <xf numFmtId="0" fontId="154" fillId="63" borderId="29"/>
    <xf numFmtId="0" fontId="155" fillId="0" borderId="0" applyBorder="0">
      <alignment horizontal="centerContinuous"/>
    </xf>
    <xf numFmtId="0" fontId="154" fillId="0" borderId="0" applyBorder="0">
      <alignment horizontal="centerContinuous"/>
    </xf>
    <xf numFmtId="0" fontId="156" fillId="64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7" fillId="0" borderId="0" applyBorder="0">
      <alignment horizontal="centerContinuous"/>
    </xf>
    <xf numFmtId="0" fontId="212" fillId="0" borderId="0" applyBorder="0">
      <alignment horizontal="centerContinuous"/>
    </xf>
    <xf numFmtId="0" fontId="158" fillId="64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159" fillId="65" borderId="0"/>
    <xf numFmtId="0" fontId="159" fillId="66" borderId="0"/>
    <xf numFmtId="0" fontId="160" fillId="0" borderId="0">
      <alignment horizontal="left"/>
    </xf>
    <xf numFmtId="0" fontId="161" fillId="0" borderId="0">
      <alignment horizontal="center"/>
    </xf>
    <xf numFmtId="0" fontId="167" fillId="0" borderId="0">
      <alignment horizontal="center"/>
    </xf>
    <xf numFmtId="0" fontId="162" fillId="0" borderId="0">
      <alignment horizontal="center"/>
    </xf>
    <xf numFmtId="0" fontId="213" fillId="0" borderId="0">
      <alignment horizontal="center"/>
    </xf>
    <xf numFmtId="0" fontId="163" fillId="0" borderId="0" applyFont="0" applyFill="0" applyBorder="0" applyAlignment="0" applyProtection="0"/>
    <xf numFmtId="178" fontId="27" fillId="0" borderId="0" applyFont="0" applyFill="0" applyBorder="0" applyAlignment="0" applyProtection="0"/>
    <xf numFmtId="180" fontId="65" fillId="0" borderId="0" applyFont="0" applyFill="0" applyBorder="0" applyAlignment="0" applyProtection="0"/>
    <xf numFmtId="231" fontId="65" fillId="0" borderId="0" applyFont="0" applyFill="0" applyBorder="0" applyAlignment="0" applyProtection="0"/>
    <xf numFmtId="232" fontId="164" fillId="0" borderId="0"/>
    <xf numFmtId="14" fontId="94" fillId="0" borderId="0">
      <alignment horizontal="center" wrapText="1"/>
      <protection locked="0"/>
    </xf>
    <xf numFmtId="9" fontId="27" fillId="0" borderId="0" applyFont="0" applyFill="0" applyBorder="0" applyAlignment="0" applyProtection="0"/>
    <xf numFmtId="233" fontId="6" fillId="0" borderId="0" applyFont="0" applyFill="0" applyBorder="0" applyAlignment="0" applyProtection="0"/>
    <xf numFmtId="208" fontId="100" fillId="0" borderId="0" applyFont="0" applyFill="0" applyBorder="0" applyAlignment="0" applyProtection="0"/>
    <xf numFmtId="234" fontId="99" fillId="0" borderId="0" applyFont="0" applyFill="0" applyBorder="0" applyAlignment="0" applyProtection="0"/>
    <xf numFmtId="10" fontId="6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7" fillId="0" borderId="36" applyNumberFormat="0" applyBorder="0"/>
    <xf numFmtId="3" fontId="165" fillId="0" borderId="0" applyNumberFormat="0" applyFill="0" applyBorder="0" applyAlignment="0" applyProtection="0"/>
    <xf numFmtId="0" fontId="70" fillId="0" borderId="0">
      <protection locked="0"/>
    </xf>
    <xf numFmtId="9" fontId="6" fillId="0" borderId="0" applyFont="0" applyFill="0" applyBorder="0" applyAlignment="0" applyProtection="0"/>
    <xf numFmtId="209" fontId="99" fillId="0" borderId="0" applyFill="0" applyBorder="0" applyAlignment="0"/>
    <xf numFmtId="188" fontId="99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37" fontId="76" fillId="0" borderId="0"/>
    <xf numFmtId="0" fontId="6" fillId="0" borderId="0">
      <alignment vertical="justify"/>
    </xf>
    <xf numFmtId="0" fontId="31" fillId="0" borderId="0" applyFont="0" applyFill="0" applyBorder="0" applyAlignment="0" applyProtection="0"/>
    <xf numFmtId="0" fontId="166" fillId="67" borderId="0" applyNumberFormat="0" applyFont="0" applyBorder="0" applyAlignment="0">
      <alignment horizontal="center"/>
    </xf>
    <xf numFmtId="235" fontId="6" fillId="0" borderId="0" applyNumberFormat="0" applyFill="0" applyBorder="0" applyAlignment="0" applyProtection="0">
      <alignment horizontal="left"/>
    </xf>
    <xf numFmtId="235" fontId="6" fillId="0" borderId="0" applyNumberFormat="0" applyFill="0" applyBorder="0" applyAlignment="0" applyProtection="0">
      <alignment horizontal="left"/>
    </xf>
    <xf numFmtId="14" fontId="167" fillId="0" borderId="0" applyNumberFormat="0" applyFill="0" applyBorder="0" applyAlignment="0" applyProtection="0">
      <alignment horizontal="left"/>
    </xf>
    <xf numFmtId="38" fontId="167" fillId="0" borderId="0"/>
    <xf numFmtId="0" fontId="124" fillId="0" borderId="41">
      <alignment vertical="center"/>
    </xf>
    <xf numFmtId="4" fontId="168" fillId="68" borderId="26" applyNumberFormat="0" applyProtection="0">
      <alignment vertical="center"/>
    </xf>
    <xf numFmtId="0" fontId="6" fillId="2" borderId="26" applyNumberFormat="0" applyProtection="0">
      <alignment vertical="center"/>
    </xf>
    <xf numFmtId="4" fontId="168" fillId="69" borderId="26" applyNumberFormat="0" applyProtection="0">
      <alignment horizontal="left" vertical="center"/>
    </xf>
    <xf numFmtId="4" fontId="168" fillId="70" borderId="26" applyNumberFormat="0" applyProtection="0">
      <alignment horizontal="center" vertical="top"/>
    </xf>
    <xf numFmtId="0" fontId="63" fillId="71" borderId="26" applyNumberFormat="0" applyProtection="0">
      <alignment horizontal="left" vertical="top"/>
    </xf>
    <xf numFmtId="4" fontId="28" fillId="72" borderId="26" applyNumberFormat="0" applyProtection="0">
      <alignment horizontal="right" vertical="center"/>
    </xf>
    <xf numFmtId="4" fontId="28" fillId="73" borderId="26" applyNumberFormat="0" applyProtection="0">
      <alignment horizontal="right" vertical="center"/>
    </xf>
    <xf numFmtId="4" fontId="28" fillId="74" borderId="26" applyNumberFormat="0" applyProtection="0">
      <alignment horizontal="right" vertical="center"/>
    </xf>
    <xf numFmtId="4" fontId="28" fillId="60" borderId="26" applyNumberFormat="0" applyProtection="0">
      <alignment horizontal="right" vertical="center"/>
    </xf>
    <xf numFmtId="4" fontId="28" fillId="75" borderId="26" applyNumberFormat="0" applyProtection="0">
      <alignment horizontal="right" vertical="center"/>
    </xf>
    <xf numFmtId="4" fontId="28" fillId="76" borderId="26" applyNumberFormat="0" applyProtection="0">
      <alignment horizontal="right" vertical="center"/>
    </xf>
    <xf numFmtId="4" fontId="28" fillId="77" borderId="26" applyNumberFormat="0" applyProtection="0">
      <alignment horizontal="right" vertical="center"/>
    </xf>
    <xf numFmtId="4" fontId="28" fillId="59" borderId="26" applyNumberFormat="0" applyProtection="0">
      <alignment horizontal="right" vertical="center"/>
    </xf>
    <xf numFmtId="4" fontId="28" fillId="78" borderId="26" applyNumberFormat="0" applyProtection="0">
      <alignment horizontal="right" vertical="center"/>
    </xf>
    <xf numFmtId="0" fontId="16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4" fontId="169" fillId="79" borderId="0" applyNumberFormat="0" applyProtection="0">
      <alignment horizontal="left" vertical="center" indent="1"/>
    </xf>
    <xf numFmtId="0" fontId="6" fillId="80" borderId="26" applyNumberFormat="0" applyProtection="0">
      <alignment horizontal="left" vertical="center" indent="1"/>
    </xf>
    <xf numFmtId="0" fontId="28" fillId="0" borderId="42" applyNumberFormat="0" applyProtection="0">
      <alignment horizontal="left" vertical="center" indent="1"/>
    </xf>
    <xf numFmtId="4" fontId="28" fillId="81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82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83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2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80" borderId="26" applyNumberFormat="0" applyProtection="0">
      <alignment horizontal="left" vertical="center" indent="1"/>
    </xf>
    <xf numFmtId="0" fontId="28" fillId="80" borderId="26" applyNumberFormat="0" applyProtection="0">
      <alignment vertical="center"/>
    </xf>
    <xf numFmtId="0" fontId="6" fillId="80" borderId="26" applyNumberFormat="0" applyProtection="0">
      <alignment vertical="center"/>
    </xf>
    <xf numFmtId="0" fontId="28" fillId="80" borderId="26" applyNumberFormat="0" applyProtection="0">
      <alignment horizontal="left" vertical="center" indent="1"/>
    </xf>
    <xf numFmtId="0" fontId="28" fillId="80" borderId="26" applyNumberFormat="0" applyProtection="0">
      <alignment horizontal="left" vertical="center" indent="1"/>
    </xf>
    <xf numFmtId="3" fontId="28" fillId="63" borderId="26" applyProtection="0">
      <alignment horizontal="right" vertical="center"/>
    </xf>
    <xf numFmtId="0" fontId="6" fillId="0" borderId="26" applyNumberFormat="0" applyProtection="0">
      <alignment horizontal="right" vertical="center"/>
    </xf>
    <xf numFmtId="0" fontId="6" fillId="80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3" fillId="84" borderId="26" applyNumberFormat="0" applyProtection="0">
      <alignment horizontal="center" vertical="top"/>
    </xf>
    <xf numFmtId="0" fontId="170" fillId="0" borderId="0" applyNumberFormat="0" applyProtection="0"/>
    <xf numFmtId="4" fontId="171" fillId="85" borderId="26" applyNumberFormat="0" applyProtection="0">
      <alignment horizontal="right" vertical="center"/>
    </xf>
    <xf numFmtId="38" fontId="5" fillId="0" borderId="0" applyNumberFormat="0" applyFont="0" applyFill="0" applyBorder="0" applyAlignment="0"/>
    <xf numFmtId="0" fontId="172" fillId="0" borderId="0">
      <alignment horizontal="left"/>
    </xf>
    <xf numFmtId="0" fontId="109" fillId="86" borderId="1" applyNumberFormat="0" applyFont="0" applyAlignment="0" applyProtection="0"/>
    <xf numFmtId="0" fontId="166" fillId="1" borderId="3" applyNumberFormat="0" applyFont="0" applyAlignment="0">
      <alignment horizontal="center"/>
    </xf>
    <xf numFmtId="0" fontId="5" fillId="0" borderId="43" applyAlignment="0">
      <alignment horizontal="centerContinuous"/>
    </xf>
    <xf numFmtId="0" fontId="173" fillId="0" borderId="0" applyNumberFormat="0" applyFill="0" applyBorder="0" applyAlignment="0">
      <alignment horizontal="center"/>
    </xf>
    <xf numFmtId="0" fontId="214" fillId="0" borderId="0" applyNumberFormat="0" applyFill="0" applyBorder="0" applyAlignment="0">
      <alignment horizontal="center"/>
    </xf>
    <xf numFmtId="12" fontId="174" fillId="0" borderId="1">
      <alignment horizontal="center"/>
    </xf>
    <xf numFmtId="0" fontId="6" fillId="0" borderId="0">
      <alignment vertical="top"/>
    </xf>
    <xf numFmtId="38" fontId="6" fillId="0" borderId="0" applyFont="0" applyFill="0" applyBorder="0" applyAlignment="0" applyProtection="0"/>
    <xf numFmtId="0" fontId="27" fillId="0" borderId="0" applyNumberFormat="0" applyBorder="0">
      <alignment vertical="center"/>
    </xf>
    <xf numFmtId="0" fontId="175" fillId="0" borderId="0" applyNumberFormat="0" applyBorder="0"/>
    <xf numFmtId="0" fontId="67" fillId="3" borderId="0">
      <alignment wrapText="1"/>
    </xf>
    <xf numFmtId="40" fontId="176" fillId="0" borderId="0" applyBorder="0">
      <alignment horizontal="right"/>
    </xf>
    <xf numFmtId="40" fontId="215" fillId="0" borderId="0" applyBorder="0">
      <alignment horizontal="right"/>
    </xf>
    <xf numFmtId="179" fontId="134" fillId="0" borderId="0" applyFill="0" applyBorder="0" applyAlignment="0" applyProtection="0"/>
    <xf numFmtId="0" fontId="177" fillId="0" borderId="0">
      <alignment horizontal="left"/>
    </xf>
    <xf numFmtId="0" fontId="125" fillId="0" borderId="0">
      <alignment horizontal="left"/>
    </xf>
    <xf numFmtId="0" fontId="131" fillId="0" borderId="0"/>
    <xf numFmtId="0" fontId="129" fillId="0" borderId="0"/>
    <xf numFmtId="0" fontId="125" fillId="0" borderId="0"/>
    <xf numFmtId="0" fontId="6" fillId="0" borderId="2" applyNumberFormat="0" applyFont="0" applyFill="0" applyAlignment="0" applyProtection="0"/>
    <xf numFmtId="0" fontId="178" fillId="0" borderId="0" applyBorder="0" applyAlignment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49" fontId="28" fillId="0" borderId="0" applyFill="0" applyBorder="0" applyAlignment="0"/>
    <xf numFmtId="49" fontId="28" fillId="0" borderId="0" applyFill="0" applyBorder="0" applyAlignment="0"/>
    <xf numFmtId="236" fontId="100" fillId="0" borderId="0" applyFill="0" applyBorder="0" applyAlignment="0"/>
    <xf numFmtId="237" fontId="100" fillId="0" borderId="0" applyFill="0" applyBorder="0" applyAlignment="0"/>
    <xf numFmtId="38" fontId="6" fillId="0" borderId="0" applyNumberFormat="0" applyFont="0" applyFill="0" applyAlignment="0" applyProtection="0"/>
    <xf numFmtId="0" fontId="181" fillId="0" borderId="0" applyFill="0" applyBorder="0" applyProtection="0">
      <alignment horizontal="left" vertical="top"/>
    </xf>
    <xf numFmtId="0" fontId="45" fillId="0" borderId="0" applyNumberFormat="0" applyFill="0" applyBorder="0" applyAlignment="0" applyProtection="0"/>
    <xf numFmtId="238" fontId="182" fillId="0" borderId="0" applyNumberFormat="0">
      <alignment horizontal="right"/>
    </xf>
    <xf numFmtId="0" fontId="180" fillId="0" borderId="0"/>
    <xf numFmtId="0" fontId="179" fillId="0" borderId="0"/>
    <xf numFmtId="0" fontId="51" fillId="0" borderId="28" applyNumberFormat="0" applyFill="0" applyAlignment="0" applyProtection="0"/>
    <xf numFmtId="38" fontId="6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83" fillId="0" borderId="0"/>
    <xf numFmtId="6" fontId="33" fillId="0" borderId="0" applyFont="0" applyFill="0" applyBorder="0" applyAlignment="0" applyProtection="0"/>
    <xf numFmtId="6" fontId="117" fillId="0" borderId="0" applyFont="0" applyFill="0" applyBorder="0" applyAlignment="0" applyProtection="0"/>
    <xf numFmtId="239" fontId="33" fillId="0" borderId="0" applyFont="0" applyFill="0" applyBorder="0" applyAlignment="0" applyProtection="0"/>
    <xf numFmtId="240" fontId="27" fillId="0" borderId="0" applyFont="0" applyFill="0" applyBorder="0" applyAlignment="0" applyProtection="0"/>
    <xf numFmtId="241" fontId="148" fillId="0" borderId="0" applyFont="0" applyFill="0" applyBorder="0" applyAlignment="0" applyProtection="0"/>
    <xf numFmtId="0" fontId="6" fillId="0" borderId="0">
      <alignment horizontal="centerContinuous" vertical="center"/>
    </xf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79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3" fillId="63" borderId="0"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83" fontId="6" fillId="0" borderId="0" applyFont="0" applyFill="0" applyBorder="0" applyAlignment="0" applyProtection="0"/>
    <xf numFmtId="242" fontId="78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78" fillId="0" borderId="0"/>
    <xf numFmtId="243" fontId="6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186" fillId="0" borderId="0"/>
    <xf numFmtId="164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175" fillId="0" borderId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42" fontId="187" fillId="0" borderId="0" applyFont="0" applyFill="0" applyBorder="0" applyAlignment="0" applyProtection="0"/>
    <xf numFmtId="44" fontId="187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49" fillId="53" borderId="18" applyNumberFormat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43" fontId="188" fillId="0" borderId="0" applyFont="0" applyFill="0" applyBorder="0" applyAlignment="0" applyProtection="0"/>
    <xf numFmtId="244" fontId="188" fillId="0" borderId="0" applyFont="0" applyFill="0" applyBorder="0" applyAlignment="0" applyProtection="0"/>
    <xf numFmtId="245" fontId="189" fillId="0" borderId="0" applyFont="0" applyFill="0" applyBorder="0" applyAlignment="0" applyProtection="0"/>
    <xf numFmtId="246" fontId="189" fillId="0" borderId="0" applyFont="0" applyFill="0" applyBorder="0" applyAlignment="0" applyProtection="0"/>
    <xf numFmtId="37" fontId="64" fillId="0" borderId="0"/>
    <xf numFmtId="247" fontId="188" fillId="0" borderId="0" applyFont="0" applyFill="0" applyBorder="0" applyAlignment="0" applyProtection="0"/>
    <xf numFmtId="248" fontId="188" fillId="0" borderId="0" applyFont="0" applyFill="0" applyBorder="0" applyAlignment="0" applyProtection="0"/>
    <xf numFmtId="0" fontId="29" fillId="56" borderId="25" applyNumberFormat="0" applyFont="0" applyAlignment="0" applyProtection="0"/>
    <xf numFmtId="0" fontId="4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190" fillId="0" borderId="0" applyFont="0" applyFill="0" applyBorder="0" applyAlignment="0" applyProtection="0"/>
    <xf numFmtId="249" fontId="191" fillId="0" borderId="0" applyFont="0" applyFill="0" applyBorder="0" applyAlignment="0" applyProtection="0"/>
    <xf numFmtId="250" fontId="191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90" fillId="0" borderId="0"/>
    <xf numFmtId="0" fontId="6" fillId="0" borderId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92" fillId="0" borderId="0"/>
    <xf numFmtId="0" fontId="68" fillId="0" borderId="0"/>
    <xf numFmtId="0" fontId="195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96" fillId="0" borderId="0"/>
    <xf numFmtId="0" fontId="197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183" fontId="6" fillId="0" borderId="0" applyNumberFormat="0" applyFill="0" applyBorder="0" applyAlignment="0" applyProtection="0"/>
    <xf numFmtId="183" fontId="76" fillId="0" borderId="0" applyFont="0" applyFill="0" applyBorder="0" applyAlignment="0" applyProtection="0"/>
    <xf numFmtId="251" fontId="6" fillId="0" borderId="0" applyNumberForma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9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0" fontId="58" fillId="0" borderId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8" fillId="0" borderId="0"/>
    <xf numFmtId="0" fontId="3" fillId="0" borderId="0"/>
    <xf numFmtId="165" fontId="29" fillId="0" borderId="0" applyFont="0" applyFill="0" applyBorder="0" applyAlignment="0" applyProtection="0"/>
    <xf numFmtId="0" fontId="219" fillId="2" borderId="17">
      <alignment horizontal="centerContinuous" vertical="top"/>
    </xf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258" fontId="204" fillId="0" borderId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20" fillId="0" borderId="0"/>
    <xf numFmtId="168" fontId="220" fillId="0" borderId="0"/>
    <xf numFmtId="169" fontId="220" fillId="0" borderId="0"/>
    <xf numFmtId="0" fontId="221" fillId="0" borderId="0">
      <alignment vertical="top"/>
    </xf>
    <xf numFmtId="0" fontId="58" fillId="0" borderId="0"/>
    <xf numFmtId="0" fontId="28" fillId="0" borderId="0">
      <alignment vertical="top"/>
    </xf>
    <xf numFmtId="0" fontId="58" fillId="0" borderId="0"/>
    <xf numFmtId="0" fontId="28" fillId="0" borderId="0">
      <alignment vertical="top"/>
    </xf>
    <xf numFmtId="0" fontId="58" fillId="0" borderId="0"/>
    <xf numFmtId="0" fontId="223" fillId="0" borderId="0"/>
    <xf numFmtId="0" fontId="6" fillId="0" borderId="0"/>
    <xf numFmtId="0" fontId="27" fillId="0" borderId="0"/>
    <xf numFmtId="0" fontId="3" fillId="0" borderId="0"/>
    <xf numFmtId="0" fontId="27" fillId="0" borderId="0">
      <alignment vertical="top"/>
    </xf>
    <xf numFmtId="0" fontId="58" fillId="0" borderId="0">
      <alignment vertical="top"/>
    </xf>
    <xf numFmtId="0" fontId="6" fillId="0" borderId="0">
      <alignment vertical="top"/>
    </xf>
    <xf numFmtId="0" fontId="58" fillId="0" borderId="0"/>
    <xf numFmtId="0" fontId="27" fillId="0" borderId="0">
      <alignment vertical="top"/>
    </xf>
    <xf numFmtId="9" fontId="3" fillId="0" borderId="0" applyFont="0" applyFill="0" applyBorder="0" applyAlignment="0" applyProtection="0"/>
    <xf numFmtId="0" fontId="3" fillId="0" borderId="0"/>
    <xf numFmtId="1" fontId="62" fillId="0" borderId="2" applyNumberFormat="0" applyFill="0" applyAlignment="0" applyProtection="0">
      <alignment horizontal="center" vertical="center"/>
    </xf>
    <xf numFmtId="0" fontId="221" fillId="0" borderId="0">
      <alignment vertical="top"/>
    </xf>
    <xf numFmtId="165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28" fillId="0" borderId="0">
      <alignment vertical="top"/>
    </xf>
    <xf numFmtId="0" fontId="6" fillId="0" borderId="0"/>
    <xf numFmtId="0" fontId="28" fillId="0" borderId="0">
      <alignment vertical="top"/>
    </xf>
    <xf numFmtId="0" fontId="26" fillId="0" borderId="0"/>
    <xf numFmtId="0" fontId="28" fillId="0" borderId="0">
      <alignment vertical="top"/>
    </xf>
    <xf numFmtId="0" fontId="28" fillId="0" borderId="0">
      <alignment vertical="top"/>
    </xf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>
      <alignment vertical="top"/>
    </xf>
    <xf numFmtId="43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6" fillId="0" borderId="0"/>
    <xf numFmtId="0" fontId="29" fillId="40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" fillId="0" borderId="0">
      <alignment vertical="top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56" borderId="25" applyNumberFormat="0" applyFont="0" applyAlignment="0" applyProtection="0"/>
    <xf numFmtId="0" fontId="6" fillId="0" borderId="0"/>
    <xf numFmtId="0" fontId="3" fillId="0" borderId="0"/>
    <xf numFmtId="0" fontId="6" fillId="0" borderId="0" applyNumberFormat="0" applyFill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58" fillId="12" borderId="0" applyNumberFormat="0" applyBorder="0" applyAlignment="0" applyProtection="0"/>
    <xf numFmtId="0" fontId="29" fillId="35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58" fillId="12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58" fillId="12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58" fillId="16" borderId="0" applyNumberFormat="0" applyBorder="0" applyAlignment="0" applyProtection="0"/>
    <xf numFmtId="0" fontId="29" fillId="3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58" fillId="1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58" fillId="1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58" fillId="20" borderId="0" applyNumberFormat="0" applyBorder="0" applyAlignment="0" applyProtection="0"/>
    <xf numFmtId="0" fontId="29" fillId="37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58" fillId="20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58" fillId="20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58" fillId="24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4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4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58" fillId="28" borderId="0" applyNumberFormat="0" applyBorder="0" applyAlignment="0" applyProtection="0"/>
    <xf numFmtId="0" fontId="29" fillId="39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58" fillId="28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58" fillId="28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58" fillId="32" borderId="0" applyNumberFormat="0" applyBorder="0" applyAlignment="0" applyProtection="0"/>
    <xf numFmtId="0" fontId="29" fillId="40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58" fillId="32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58" fillId="32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38" borderId="0" applyNumberFormat="0" applyBorder="0" applyAlignment="0" applyProtection="0"/>
    <xf numFmtId="0" fontId="56" fillId="41" borderId="0" applyNumberFormat="0" applyBorder="0" applyAlignment="0" applyProtection="0"/>
    <xf numFmtId="0" fontId="56" fillId="44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58" fillId="13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13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13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58" fillId="17" borderId="0" applyNumberFormat="0" applyBorder="0" applyAlignment="0" applyProtection="0"/>
    <xf numFmtId="0" fontId="29" fillId="42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58" fillId="17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58" fillId="17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58" fillId="21" borderId="0" applyNumberFormat="0" applyBorder="0" applyAlignment="0" applyProtection="0"/>
    <xf numFmtId="0" fontId="29" fillId="43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58" fillId="21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58" fillId="21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58" fillId="25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5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5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58" fillId="29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29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29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58" fillId="33" borderId="0" applyNumberFormat="0" applyBorder="0" applyAlignment="0" applyProtection="0"/>
    <xf numFmtId="0" fontId="29" fillId="44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58" fillId="33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58" fillId="33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0" fontId="218" fillId="1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0" fontId="218" fillId="17" borderId="0" applyNumberFormat="0" applyBorder="0" applyAlignment="0" applyProtection="0"/>
    <xf numFmtId="0" fontId="29" fillId="42" borderId="0" applyNumberFormat="0" applyBorder="0" applyAlignment="0" applyProtection="0"/>
    <xf numFmtId="260" fontId="218" fillId="1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39" fillId="45" borderId="0" applyNumberFormat="0" applyBorder="0" applyAlignment="0" applyProtection="0"/>
    <xf numFmtId="0" fontId="239" fillId="42" borderId="0" applyNumberFormat="0" applyBorder="0" applyAlignment="0" applyProtection="0"/>
    <xf numFmtId="0" fontId="239" fillId="43" borderId="0" applyNumberFormat="0" applyBorder="0" applyAlignment="0" applyProtection="0"/>
    <xf numFmtId="0" fontId="239" fillId="46" borderId="0" applyNumberFormat="0" applyBorder="0" applyAlignment="0" applyProtection="0"/>
    <xf numFmtId="0" fontId="239" fillId="47" borderId="0" applyNumberFormat="0" applyBorder="0" applyAlignment="0" applyProtection="0"/>
    <xf numFmtId="0" fontId="239" fillId="48" borderId="0" applyNumberFormat="0" applyBorder="0" applyAlignment="0" applyProtection="0"/>
    <xf numFmtId="0" fontId="30" fillId="45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42" borderId="0" applyNumberFormat="0" applyBorder="0" applyAlignment="0" applyProtection="0"/>
    <xf numFmtId="0" fontId="238" fillId="18" borderId="0" applyNumberFormat="0" applyBorder="0" applyAlignment="0" applyProtection="0"/>
    <xf numFmtId="0" fontId="238" fillId="18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43" borderId="0" applyNumberFormat="0" applyBorder="0" applyAlignment="0" applyProtection="0"/>
    <xf numFmtId="0" fontId="238" fillId="22" borderId="0" applyNumberFormat="0" applyBorder="0" applyAlignment="0" applyProtection="0"/>
    <xf numFmtId="0" fontId="238" fillId="22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46" borderId="0" applyNumberFormat="0" applyBorder="0" applyAlignment="0" applyProtection="0"/>
    <xf numFmtId="0" fontId="238" fillId="26" borderId="0" applyNumberFormat="0" applyBorder="0" applyAlignment="0" applyProtection="0"/>
    <xf numFmtId="0" fontId="238" fillId="2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47" borderId="0" applyNumberFormat="0" applyBorder="0" applyAlignment="0" applyProtection="0"/>
    <xf numFmtId="0" fontId="238" fillId="30" borderId="0" applyNumberFormat="0" applyBorder="0" applyAlignment="0" applyProtection="0"/>
    <xf numFmtId="0" fontId="238" fillId="30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48" borderId="0" applyNumberFormat="0" applyBorder="0" applyAlignment="0" applyProtection="0"/>
    <xf numFmtId="0" fontId="238" fillId="34" borderId="0" applyNumberFormat="0" applyBorder="0" applyAlignment="0" applyProtection="0"/>
    <xf numFmtId="0" fontId="238" fillId="34" borderId="0" applyNumberFormat="0" applyBorder="0" applyAlignment="0" applyProtection="0"/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260" fontId="240" fillId="4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260" fontId="240" fillId="46" borderId="0" applyNumberFormat="0" applyBorder="0" applyAlignment="0" applyProtection="0"/>
    <xf numFmtId="260" fontId="240" fillId="46" borderId="0" applyNumberFormat="0" applyBorder="0" applyAlignment="0" applyProtection="0"/>
    <xf numFmtId="260" fontId="24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60" fontId="240" fillId="4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60" fontId="240" fillId="48" borderId="0" applyNumberFormat="0" applyBorder="0" applyAlignment="0" applyProtection="0"/>
    <xf numFmtId="260" fontId="240" fillId="48" borderId="0" applyNumberFormat="0" applyBorder="0" applyAlignment="0" applyProtection="0"/>
    <xf numFmtId="260" fontId="24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39" fillId="49" borderId="0" applyNumberFormat="0" applyBorder="0" applyAlignment="0" applyProtection="0"/>
    <xf numFmtId="0" fontId="30" fillId="49" borderId="0" applyNumberFormat="0" applyBorder="0" applyAlignment="0" applyProtection="0"/>
    <xf numFmtId="0" fontId="238" fillId="11" borderId="0" applyNumberFormat="0" applyBorder="0" applyAlignment="0" applyProtection="0"/>
    <xf numFmtId="0" fontId="238" fillId="11" borderId="0" applyNumberFormat="0" applyBorder="0" applyAlignment="0" applyProtection="0"/>
    <xf numFmtId="0" fontId="238" fillId="11" borderId="0" applyNumberFormat="0" applyBorder="0" applyAlignment="0" applyProtection="0"/>
    <xf numFmtId="0" fontId="239" fillId="49" borderId="0" applyNumberFormat="0" applyBorder="0" applyAlignment="0" applyProtection="0"/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239" fillId="50" borderId="0" applyNumberFormat="0" applyBorder="0" applyAlignment="0" applyProtection="0"/>
    <xf numFmtId="0" fontId="30" fillId="50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9" fillId="50" borderId="0" applyNumberFormat="0" applyBorder="0" applyAlignment="0" applyProtection="0"/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239" fillId="51" borderId="0" applyNumberFormat="0" applyBorder="0" applyAlignment="0" applyProtection="0"/>
    <xf numFmtId="0" fontId="30" fillId="51" borderId="0" applyNumberFormat="0" applyBorder="0" applyAlignment="0" applyProtection="0"/>
    <xf numFmtId="0" fontId="238" fillId="19" borderId="0" applyNumberFormat="0" applyBorder="0" applyAlignment="0" applyProtection="0"/>
    <xf numFmtId="0" fontId="238" fillId="19" borderId="0" applyNumberFormat="0" applyBorder="0" applyAlignment="0" applyProtection="0"/>
    <xf numFmtId="0" fontId="238" fillId="19" borderId="0" applyNumberFormat="0" applyBorder="0" applyAlignment="0" applyProtection="0"/>
    <xf numFmtId="0" fontId="239" fillId="51" borderId="0" applyNumberFormat="0" applyBorder="0" applyAlignment="0" applyProtection="0"/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239" fillId="46" borderId="0" applyNumberFormat="0" applyBorder="0" applyAlignment="0" applyProtection="0"/>
    <xf numFmtId="0" fontId="30" fillId="46" borderId="0" applyNumberFormat="0" applyBorder="0" applyAlignment="0" applyProtection="0"/>
    <xf numFmtId="0" fontId="238" fillId="23" borderId="0" applyNumberFormat="0" applyBorder="0" applyAlignment="0" applyProtection="0"/>
    <xf numFmtId="0" fontId="238" fillId="23" borderId="0" applyNumberFormat="0" applyBorder="0" applyAlignment="0" applyProtection="0"/>
    <xf numFmtId="0" fontId="238" fillId="23" borderId="0" applyNumberFormat="0" applyBorder="0" applyAlignment="0" applyProtection="0"/>
    <xf numFmtId="0" fontId="239" fillId="4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239" fillId="47" borderId="0" applyNumberFormat="0" applyBorder="0" applyAlignment="0" applyProtection="0"/>
    <xf numFmtId="0" fontId="30" fillId="4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9" fillId="47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239" fillId="52" borderId="0" applyNumberFormat="0" applyBorder="0" applyAlignment="0" applyProtection="0"/>
    <xf numFmtId="0" fontId="30" fillId="52" borderId="0" applyNumberFormat="0" applyBorder="0" applyAlignment="0" applyProtection="0"/>
    <xf numFmtId="0" fontId="238" fillId="31" borderId="0" applyNumberFormat="0" applyBorder="0" applyAlignment="0" applyProtection="0"/>
    <xf numFmtId="0" fontId="238" fillId="31" borderId="0" applyNumberFormat="0" applyBorder="0" applyAlignment="0" applyProtection="0"/>
    <xf numFmtId="0" fontId="238" fillId="31" borderId="0" applyNumberFormat="0" applyBorder="0" applyAlignment="0" applyProtection="0"/>
    <xf numFmtId="0" fontId="239" fillId="52" borderId="0" applyNumberFormat="0" applyBorder="0" applyAlignment="0" applyProtection="0"/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241" fillId="0" borderId="0" applyNumberFormat="0" applyFill="0" applyBorder="0" applyAlignment="0" applyProtection="0"/>
    <xf numFmtId="0" fontId="40" fillId="36" borderId="0" applyNumberFormat="0" applyBorder="0" applyAlignment="0" applyProtection="0"/>
    <xf numFmtId="0" fontId="230" fillId="5" borderId="0" applyNumberFormat="0" applyBorder="0" applyAlignment="0" applyProtection="0"/>
    <xf numFmtId="0" fontId="230" fillId="5" borderId="0" applyNumberFormat="0" applyBorder="0" applyAlignment="0" applyProtection="0"/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242" fillId="53" borderId="18" applyNumberFormat="0" applyAlignment="0" applyProtection="0"/>
    <xf numFmtId="0" fontId="42" fillId="53" borderId="18" applyNumberFormat="0" applyAlignment="0" applyProtection="0"/>
    <xf numFmtId="0" fontId="234" fillId="8" borderId="11" applyNumberFormat="0" applyAlignment="0" applyProtection="0"/>
    <xf numFmtId="0" fontId="234" fillId="8" borderId="11" applyNumberFormat="0" applyAlignment="0" applyProtection="0"/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243" fillId="0" borderId="24" applyNumberFormat="0" applyFill="0" applyAlignment="0" applyProtection="0"/>
    <xf numFmtId="0" fontId="38" fillId="54" borderId="19" applyNumberFormat="0" applyAlignment="0" applyProtection="0"/>
    <xf numFmtId="0" fontId="236" fillId="9" borderId="14" applyNumberFormat="0" applyAlignment="0" applyProtection="0"/>
    <xf numFmtId="0" fontId="236" fillId="9" borderId="14" applyNumberFormat="0" applyAlignment="0" applyProtection="0"/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1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2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244" fillId="0" borderId="0" applyFill="0" applyBorder="0" applyProtection="0">
      <alignment vertical="top"/>
    </xf>
    <xf numFmtId="171" fontId="244" fillId="0" borderId="0" applyFill="0" applyBorder="0" applyProtection="0">
      <alignment vertical="top"/>
    </xf>
    <xf numFmtId="263" fontId="62" fillId="0" borderId="0" applyFill="0" applyBorder="0" applyAlignment="0" applyProtection="0"/>
    <xf numFmtId="43" fontId="6" fillId="0" borderId="0" applyFont="0" applyFill="0" applyBorder="0" applyAlignment="0" applyProtection="0"/>
    <xf numFmtId="263" fontId="62" fillId="0" borderId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4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264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1" fontId="56" fillId="0" borderId="0" applyFont="0" applyFill="0" applyBorder="0" applyAlignment="0" applyProtection="0"/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6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5" fillId="0" borderId="0">
      <alignment vertical="center"/>
    </xf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56" borderId="25" applyNumberFormat="0" applyFont="0" applyAlignment="0" applyProtection="0"/>
    <xf numFmtId="265" fontId="246" fillId="0" borderId="0" applyFont="0" applyFill="0" applyBorder="0" applyAlignment="0" applyProtection="0"/>
    <xf numFmtId="188" fontId="6" fillId="0" borderId="0"/>
    <xf numFmtId="188" fontId="6" fillId="0" borderId="0"/>
    <xf numFmtId="6" fontId="6" fillId="0" borderId="0"/>
    <xf numFmtId="6" fontId="6" fillId="0" borderId="0"/>
    <xf numFmtId="188" fontId="6" fillId="0" borderId="0"/>
    <xf numFmtId="188" fontId="6" fillId="0" borderId="0"/>
    <xf numFmtId="6" fontId="6" fillId="0" borderId="0"/>
    <xf numFmtId="188" fontId="6" fillId="0" borderId="0"/>
    <xf numFmtId="6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" fontId="224" fillId="0" borderId="0" applyNumberFormat="0" applyFill="0" applyBorder="0" applyAlignment="0"/>
    <xf numFmtId="0" fontId="245" fillId="0" borderId="0" applyNumberFormat="0" applyFill="0" applyBorder="0" applyProtection="0">
      <alignment horizontal="left"/>
    </xf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Protection="0">
      <alignment horizontal="left"/>
    </xf>
    <xf numFmtId="0" fontId="245" fillId="0" borderId="0" applyNumberFormat="0" applyFill="0" applyBorder="0" applyAlignment="0" applyProtection="0"/>
    <xf numFmtId="0" fontId="247" fillId="40" borderId="18" applyNumberFormat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0" fontId="2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6" fillId="37" borderId="0" applyNumberFormat="0" applyBorder="0" applyAlignment="0" applyProtection="0"/>
    <xf numFmtId="0" fontId="229" fillId="4" borderId="0" applyNumberFormat="0" applyBorder="0" applyAlignment="0" applyProtection="0"/>
    <xf numFmtId="0" fontId="229" fillId="4" borderId="0" applyNumberFormat="0" applyBorder="0" applyAlignment="0" applyProtection="0"/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203" fillId="0" borderId="0" applyNumberFormat="0" applyFont="0" applyFill="0" applyBorder="0" applyAlignment="0" applyProtection="0"/>
    <xf numFmtId="0" fontId="53" fillId="0" borderId="21" applyNumberFormat="0" applyFill="0" applyAlignment="0" applyProtection="0"/>
    <xf numFmtId="0" fontId="226" fillId="0" borderId="8" applyNumberFormat="0" applyFill="0" applyAlignment="0" applyProtection="0"/>
    <xf numFmtId="0" fontId="226" fillId="0" borderId="8" applyNumberFormat="0" applyFill="0" applyAlignment="0" applyProtection="0"/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4" fillId="0" borderId="22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5" fillId="0" borderId="23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248" fillId="0" borderId="0" applyNumberFormat="0" applyBorder="0" applyProtection="0">
      <alignment horizontal="center"/>
    </xf>
    <xf numFmtId="0" fontId="248" fillId="0" borderId="0" applyNumberFormat="0" applyBorder="0" applyProtection="0">
      <alignment horizontal="center" textRotation="90"/>
    </xf>
    <xf numFmtId="0" fontId="248" fillId="0" borderId="0" applyNumberFormat="0" applyBorder="0" applyProtection="0">
      <alignment horizontal="center" textRotation="90"/>
    </xf>
    <xf numFmtId="0" fontId="49" fillId="40" borderId="18" applyNumberFormat="0" applyAlignment="0" applyProtection="0"/>
    <xf numFmtId="0" fontId="232" fillId="7" borderId="11" applyNumberFormat="0" applyAlignment="0" applyProtection="0"/>
    <xf numFmtId="0" fontId="232" fillId="7" borderId="11" applyNumberFormat="0" applyAlignment="0" applyProtection="0"/>
    <xf numFmtId="0" fontId="49" fillId="91" borderId="18" applyNumberFormat="0" applyProtection="0">
      <alignment vertical="top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249" fillId="36" borderId="0" applyNumberFormat="0" applyBorder="0" applyAlignment="0" applyProtection="0"/>
    <xf numFmtId="0" fontId="39" fillId="0" borderId="24" applyNumberFormat="0" applyFill="0" applyAlignment="0" applyProtection="0"/>
    <xf numFmtId="0" fontId="235" fillId="0" borderId="13" applyNumberFormat="0" applyFill="0" applyAlignment="0" applyProtection="0"/>
    <xf numFmtId="0" fontId="235" fillId="0" borderId="13" applyNumberFormat="0" applyFill="0" applyAlignment="0" applyProtection="0"/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50" fillId="55" borderId="0" applyNumberFormat="0" applyBorder="0" applyAlignment="0" applyProtection="0"/>
    <xf numFmtId="0" fontId="231" fillId="6" borderId="0" applyNumberFormat="0" applyBorder="0" applyAlignment="0" applyProtection="0"/>
    <xf numFmtId="0" fontId="231" fillId="6" borderId="0" applyNumberFormat="0" applyBorder="0" applyAlignment="0" applyProtection="0"/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250" fillId="55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58" fillId="0" borderId="0"/>
    <xf numFmtId="0" fontId="6" fillId="0" borderId="0"/>
    <xf numFmtId="0" fontId="33" fillId="0" borderId="0"/>
    <xf numFmtId="260" fontId="6" fillId="0" borderId="0"/>
    <xf numFmtId="0" fontId="33" fillId="0" borderId="0"/>
    <xf numFmtId="260" fontId="6" fillId="0" borderId="0"/>
    <xf numFmtId="0" fontId="33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4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260" fontId="221" fillId="0" borderId="0">
      <alignment vertical="top"/>
    </xf>
    <xf numFmtId="0" fontId="58" fillId="0" borderId="0"/>
    <xf numFmtId="0" fontId="221" fillId="0" borderId="0">
      <alignment vertical="top"/>
    </xf>
    <xf numFmtId="0" fontId="58" fillId="0" borderId="0"/>
    <xf numFmtId="0" fontId="58" fillId="0" borderId="0"/>
    <xf numFmtId="260" fontId="22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60" fontId="6" fillId="0" borderId="0"/>
    <xf numFmtId="0" fontId="222" fillId="0" borderId="0"/>
    <xf numFmtId="0" fontId="3" fillId="0" borderId="0"/>
    <xf numFmtId="0" fontId="28" fillId="0" borderId="0">
      <alignment vertical="top"/>
    </xf>
    <xf numFmtId="0" fontId="3" fillId="0" borderId="0"/>
    <xf numFmtId="0" fontId="3" fillId="0" borderId="0"/>
    <xf numFmtId="0" fontId="222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6" fillId="0" borderId="0"/>
    <xf numFmtId="0" fontId="56" fillId="0" borderId="0"/>
    <xf numFmtId="26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5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2" fillId="0" borderId="0">
      <alignment vertical="center"/>
    </xf>
    <xf numFmtId="0" fontId="3" fillId="0" borderId="0"/>
    <xf numFmtId="0" fontId="3" fillId="0" borderId="0"/>
    <xf numFmtId="260" fontId="244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3" fillId="0" borderId="0">
      <alignment vertical="center"/>
    </xf>
    <xf numFmtId="0" fontId="3" fillId="0" borderId="0"/>
    <xf numFmtId="260" fontId="244" fillId="0" borderId="0">
      <alignment vertical="top"/>
    </xf>
    <xf numFmtId="0" fontId="3" fillId="0" borderId="0"/>
    <xf numFmtId="0" fontId="3" fillId="0" borderId="0"/>
    <xf numFmtId="0" fontId="244" fillId="0" borderId="0">
      <alignment vertical="top"/>
    </xf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260" fontId="24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6" fillId="0" borderId="0"/>
    <xf numFmtId="0" fontId="6" fillId="0" borderId="0" applyNumberFormat="0" applyFill="0" applyBorder="0" applyAlignment="0" applyProtection="0"/>
    <xf numFmtId="0" fontId="29" fillId="0" borderId="0"/>
    <xf numFmtId="0" fontId="58" fillId="0" borderId="0"/>
    <xf numFmtId="0" fontId="5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58" fillId="0" borderId="0"/>
    <xf numFmtId="0" fontId="3" fillId="0" borderId="0"/>
    <xf numFmtId="0" fontId="3" fillId="0" borderId="0"/>
    <xf numFmtId="0" fontId="58" fillId="0" borderId="0"/>
    <xf numFmtId="0" fontId="6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28" fillId="0" borderId="0">
      <alignment vertical="top"/>
    </xf>
    <xf numFmtId="0" fontId="3" fillId="0" borderId="0"/>
    <xf numFmtId="0" fontId="58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6" fillId="56" borderId="25" applyNumberFormat="0" applyFont="0" applyAlignment="0" applyProtection="0"/>
    <xf numFmtId="0" fontId="6" fillId="56" borderId="25" applyNumberFormat="0" applyFont="0" applyAlignment="0" applyProtection="0"/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6" fillId="56" borderId="25" applyNumberFormat="0" applyFont="0" applyAlignment="0" applyProtection="0"/>
    <xf numFmtId="0" fontId="244" fillId="106" borderId="25" applyNumberFormat="0" applyProtection="0">
      <alignment vertical="top"/>
    </xf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244" fillId="106" borderId="25" applyNumberFormat="0" applyProtection="0">
      <alignment vertical="top"/>
    </xf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244" fillId="106" borderId="25" applyNumberFormat="0" applyProtection="0">
      <alignment vertical="top"/>
    </xf>
    <xf numFmtId="0" fontId="62" fillId="56" borderId="25" applyNumberFormat="0" applyFont="0" applyAlignment="0" applyProtection="0"/>
    <xf numFmtId="0" fontId="62" fillId="56" borderId="25" applyNumberFormat="0" applyFont="0" applyAlignment="0" applyProtection="0"/>
    <xf numFmtId="0" fontId="41" fillId="53" borderId="26" applyNumberFormat="0" applyAlignment="0" applyProtection="0"/>
    <xf numFmtId="0" fontId="233" fillId="8" borderId="12" applyNumberFormat="0" applyAlignment="0" applyProtection="0"/>
    <xf numFmtId="0" fontId="233" fillId="8" borderId="12" applyNumberFormat="0" applyAlignment="0" applyProtection="0"/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2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0" fontId="35" fillId="0" borderId="27">
      <alignment horizontal="center"/>
    </xf>
    <xf numFmtId="260" fontId="35" fillId="0" borderId="27">
      <alignment horizontal="center"/>
    </xf>
    <xf numFmtId="260" fontId="35" fillId="0" borderId="27">
      <alignment horizontal="center"/>
    </xf>
    <xf numFmtId="260" fontId="35" fillId="0" borderId="27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27">
      <alignment horizontal="center"/>
    </xf>
    <xf numFmtId="260" fontId="35" fillId="0" borderId="27">
      <alignment horizontal="center"/>
    </xf>
    <xf numFmtId="0" fontId="35" fillId="0" borderId="27">
      <alignment horizontal="center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0" fontId="33" fillId="57" borderId="0" applyNumberFormat="0" applyFont="0" applyBorder="0" applyAlignment="0" applyProtection="0"/>
    <xf numFmtId="0" fontId="254" fillId="0" borderId="0" applyNumberFormat="0" applyBorder="0" applyProtection="0"/>
    <xf numFmtId="0" fontId="254" fillId="0" borderId="0" applyNumberFormat="0" applyBorder="0" applyProtection="0"/>
    <xf numFmtId="0" fontId="254" fillId="0" borderId="0" applyNumberFormat="0" applyBorder="0" applyProtection="0"/>
    <xf numFmtId="268" fontId="254" fillId="0" borderId="0" applyBorder="0" applyProtection="0"/>
    <xf numFmtId="269" fontId="254" fillId="0" borderId="0" applyBorder="0" applyProtection="0"/>
    <xf numFmtId="269" fontId="254" fillId="0" borderId="0" applyBorder="0" applyProtection="0"/>
    <xf numFmtId="0" fontId="255" fillId="37" borderId="0" applyNumberFormat="0" applyBorder="0" applyAlignment="0" applyProtection="0"/>
    <xf numFmtId="0" fontId="256" fillId="53" borderId="26" applyNumberFormat="0" applyAlignment="0" applyProtection="0"/>
    <xf numFmtId="0" fontId="6" fillId="0" borderId="0"/>
    <xf numFmtId="0" fontId="6" fillId="0" borderId="0"/>
    <xf numFmtId="260" fontId="28" fillId="0" borderId="0">
      <alignment vertical="top"/>
    </xf>
    <xf numFmtId="0" fontId="22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6" fillId="0" borderId="0"/>
    <xf numFmtId="0" fontId="244" fillId="0" borderId="0">
      <alignment vertical="top"/>
    </xf>
    <xf numFmtId="0" fontId="6" fillId="0" borderId="0"/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8" fillId="0" borderId="0">
      <alignment vertical="top"/>
    </xf>
    <xf numFmtId="0" fontId="25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258" fillId="0" borderId="0" applyNumberFormat="0" applyFill="0" applyBorder="0" applyAlignment="0" applyProtection="0"/>
    <xf numFmtId="0" fontId="259" fillId="0" borderId="21" applyNumberFormat="0" applyFill="0" applyAlignment="0" applyProtection="0"/>
    <xf numFmtId="0" fontId="260" fillId="0" borderId="22" applyNumberFormat="0" applyFill="0" applyAlignment="0" applyProtection="0"/>
    <xf numFmtId="0" fontId="261" fillId="0" borderId="23" applyNumberFormat="0" applyFill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28" applyNumberFormat="0" applyFill="0" applyAlignment="0" applyProtection="0"/>
    <xf numFmtId="0" fontId="51" fillId="0" borderId="28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263" fillId="0" borderId="28" applyNumberFormat="0" applyFill="0" applyAlignment="0" applyProtection="0"/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264" fillId="54" borderId="19" applyNumberFormat="0" applyAlignment="0" applyProtection="0"/>
    <xf numFmtId="0" fontId="4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9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263" fontId="265" fillId="0" borderId="0" applyFill="0" applyBorder="0" applyAlignment="0" applyProtection="0"/>
    <xf numFmtId="270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0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0" fontId="61" fillId="0" borderId="0" applyFont="0" applyFill="0" applyBorder="0" applyAlignment="0" applyProtection="0"/>
    <xf numFmtId="270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271" fontId="27" fillId="0" borderId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1" fontId="245" fillId="0" borderId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272" fontId="6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2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272" fontId="6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2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66" fillId="0" borderId="0" applyFont="0" applyFill="0" applyBorder="0" applyAlignment="0" applyProtection="0"/>
    <xf numFmtId="165" fontId="2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62" fillId="0" borderId="0" applyFill="0" applyBorder="0" applyAlignment="0" applyProtection="0"/>
    <xf numFmtId="263" fontId="62" fillId="0" borderId="0" applyFill="0" applyBorder="0" applyAlignment="0" applyProtection="0"/>
    <xf numFmtId="263" fontId="62" fillId="0" borderId="0" applyFill="0" applyBorder="0" applyAlignment="0" applyProtection="0"/>
    <xf numFmtId="6" fontId="62" fillId="0" borderId="0" applyFill="0" applyBorder="0" applyAlignment="0" applyProtection="0"/>
    <xf numFmtId="263" fontId="6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6" fillId="0" borderId="0" applyFont="0" applyFill="0" applyBorder="0" applyAlignment="0" applyProtection="0"/>
    <xf numFmtId="165" fontId="204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43" fontId="27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9" fillId="0" borderId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9" fillId="0" borderId="0"/>
    <xf numFmtId="178" fontId="2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9" fillId="0" borderId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271" fontId="245" fillId="0" borderId="0" applyFill="0" applyBorder="0" applyAlignment="0" applyProtection="0"/>
    <xf numFmtId="271" fontId="245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0" fontId="26" fillId="0" borderId="0" applyNumberFormat="0" applyFont="0" applyFill="0" applyBorder="0" applyProtection="0">
      <alignment vertical="center"/>
    </xf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62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63" fontId="265" fillId="0" borderId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62" fillId="0" borderId="0" applyFont="0" applyFill="0" applyBorder="0" applyAlignment="0" applyProtection="0"/>
    <xf numFmtId="263" fontId="265" fillId="0" borderId="0" applyFill="0" applyBorder="0" applyAlignment="0" applyProtection="0"/>
    <xf numFmtId="165" fontId="62" fillId="0" borderId="0" applyFont="0" applyFill="0" applyBorder="0" applyAlignment="0" applyProtection="0"/>
    <xf numFmtId="263" fontId="265" fillId="0" borderId="0" applyFill="0" applyBorder="0" applyAlignment="0" applyProtection="0"/>
    <xf numFmtId="43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62" fillId="0" borderId="0" applyFont="0" applyFill="0" applyBorder="0" applyAlignment="0" applyProtection="0"/>
    <xf numFmtId="263" fontId="265" fillId="0" borderId="0" applyFill="0" applyBorder="0" applyAlignment="0" applyProtection="0"/>
    <xf numFmtId="270" fontId="6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65" fillId="0" borderId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3" fontId="28" fillId="0" borderId="0" applyFont="0" applyFill="0" applyBorder="0" applyAlignment="0" applyProtection="0"/>
    <xf numFmtId="21" fontId="28" fillId="0" borderId="0" applyFont="0" applyFill="0" applyBorder="0" applyAlignment="0" applyProtection="0"/>
    <xf numFmtId="21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75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28" fillId="0" borderId="0" applyFont="0" applyFill="0" applyBorder="0" applyAlignment="0" applyProtection="0"/>
    <xf numFmtId="276" fontId="62" fillId="0" borderId="0" applyFill="0" applyBorder="0" applyAlignment="0" applyProtection="0"/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260" fontId="58" fillId="0" borderId="0"/>
    <xf numFmtId="260" fontId="58" fillId="0" borderId="0"/>
    <xf numFmtId="26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222" fillId="0" borderId="0"/>
    <xf numFmtId="0" fontId="6" fillId="0" borderId="0"/>
    <xf numFmtId="0" fontId="6" fillId="0" borderId="0"/>
    <xf numFmtId="0" fontId="28" fillId="0" borderId="0">
      <alignment vertical="top"/>
    </xf>
    <xf numFmtId="260" fontId="58" fillId="0" borderId="0"/>
    <xf numFmtId="0" fontId="28" fillId="0" borderId="0">
      <alignment vertical="top"/>
    </xf>
    <xf numFmtId="0" fontId="28" fillId="0" borderId="0">
      <alignment vertical="top"/>
    </xf>
    <xf numFmtId="260" fontId="58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7" fillId="0" borderId="0"/>
    <xf numFmtId="0" fontId="28" fillId="0" borderId="0">
      <alignment vertical="top"/>
    </xf>
    <xf numFmtId="0" fontId="27" fillId="0" borderId="0"/>
    <xf numFmtId="260" fontId="6" fillId="0" borderId="0"/>
    <xf numFmtId="260" fontId="6" fillId="0" borderId="0"/>
    <xf numFmtId="0" fontId="27" fillId="0" borderId="0"/>
    <xf numFmtId="0" fontId="27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61" fillId="0" borderId="0"/>
    <xf numFmtId="0" fontId="6" fillId="0" borderId="0" applyFill="0"/>
    <xf numFmtId="260" fontId="6" fillId="0" borderId="0" applyFill="0"/>
    <xf numFmtId="260" fontId="6" fillId="0" borderId="0" applyFill="0"/>
    <xf numFmtId="0" fontId="6" fillId="0" borderId="0" applyFill="0"/>
    <xf numFmtId="0" fontId="6" fillId="0" borderId="0" applyFill="0"/>
    <xf numFmtId="0" fontId="6" fillId="0" borderId="0"/>
    <xf numFmtId="0" fontId="6" fillId="0" borderId="0"/>
    <xf numFmtId="0" fontId="6" fillId="0" borderId="0" applyFill="0"/>
    <xf numFmtId="0" fontId="6" fillId="0" borderId="0"/>
    <xf numFmtId="0" fontId="6" fillId="0" borderId="0" applyFill="0"/>
    <xf numFmtId="260" fontId="6" fillId="0" borderId="0" applyFill="0"/>
    <xf numFmtId="0" fontId="6" fillId="0" borderId="0" applyFill="0"/>
    <xf numFmtId="0" fontId="221" fillId="0" borderId="0">
      <alignment vertical="top"/>
    </xf>
    <xf numFmtId="260" fontId="28" fillId="0" borderId="0">
      <alignment vertical="top"/>
    </xf>
    <xf numFmtId="0" fontId="22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8" fillId="0" borderId="0">
      <alignment vertical="top"/>
    </xf>
    <xf numFmtId="0" fontId="6" fillId="0" borderId="0"/>
    <xf numFmtId="26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ill="0"/>
    <xf numFmtId="0" fontId="28" fillId="0" borderId="0">
      <alignment vertical="top"/>
    </xf>
    <xf numFmtId="0" fontId="268" fillId="0" borderId="0" applyBorder="0"/>
    <xf numFmtId="0" fontId="6" fillId="0" borderId="0">
      <alignment vertical="top"/>
    </xf>
    <xf numFmtId="0" fontId="6" fillId="0" borderId="0">
      <alignment vertical="top"/>
    </xf>
    <xf numFmtId="0" fontId="268" fillId="0" borderId="0" applyBorder="0"/>
    <xf numFmtId="260" fontId="268" fillId="0" borderId="0" applyBorder="0"/>
    <xf numFmtId="0" fontId="268" fillId="0" borderId="0" applyBorder="0"/>
    <xf numFmtId="0" fontId="268" fillId="0" borderId="0" applyBorder="0"/>
    <xf numFmtId="260" fontId="268" fillId="0" borderId="0" applyBorder="0"/>
    <xf numFmtId="260" fontId="268" fillId="0" borderId="0" applyBorder="0"/>
    <xf numFmtId="260" fontId="268" fillId="0" borderId="0" applyBorder="0"/>
    <xf numFmtId="0" fontId="28" fillId="0" borderId="0">
      <alignment vertical="top"/>
    </xf>
    <xf numFmtId="260" fontId="268" fillId="0" borderId="0" applyBorder="0"/>
    <xf numFmtId="0" fontId="28" fillId="0" borderId="0">
      <alignment vertical="top"/>
    </xf>
    <xf numFmtId="0" fontId="28" fillId="0" borderId="0">
      <alignment vertical="top"/>
    </xf>
    <xf numFmtId="260" fontId="268" fillId="0" borderId="0" applyBorder="0"/>
    <xf numFmtId="260" fontId="268" fillId="0" borderId="0" applyBorder="0"/>
    <xf numFmtId="260" fontId="268" fillId="0" borderId="0" applyBorder="0"/>
    <xf numFmtId="0" fontId="33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33" fillId="0" borderId="0"/>
    <xf numFmtId="0" fontId="29" fillId="0" borderId="0"/>
    <xf numFmtId="0" fontId="27" fillId="0" borderId="0"/>
    <xf numFmtId="0" fontId="28" fillId="0" borderId="0">
      <alignment vertical="top"/>
    </xf>
    <xf numFmtId="0" fontId="58" fillId="0" borderId="0"/>
    <xf numFmtId="0" fontId="28" fillId="0" borderId="0">
      <alignment vertical="top"/>
    </xf>
    <xf numFmtId="0" fontId="29" fillId="0" borderId="0"/>
    <xf numFmtId="260" fontId="6" fillId="0" borderId="0"/>
    <xf numFmtId="26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6" fillId="0" borderId="0"/>
    <xf numFmtId="260" fontId="6" fillId="0" borderId="0"/>
    <xf numFmtId="0" fontId="29" fillId="0" borderId="0"/>
    <xf numFmtId="260" fontId="6" fillId="0" borderId="0"/>
    <xf numFmtId="0" fontId="29" fillId="0" borderId="0"/>
    <xf numFmtId="0" fontId="62" fillId="0" borderId="0"/>
    <xf numFmtId="0" fontId="6" fillId="0" borderId="0"/>
    <xf numFmtId="0" fontId="6" fillId="0" borderId="0"/>
    <xf numFmtId="0" fontId="62" fillId="0" borderId="0"/>
    <xf numFmtId="260" fontId="6" fillId="0" borderId="0"/>
    <xf numFmtId="260" fontId="6" fillId="0" borderId="0"/>
    <xf numFmtId="0" fontId="62" fillId="0" borderId="0"/>
    <xf numFmtId="0" fontId="62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202" fillId="0" borderId="0"/>
    <xf numFmtId="0" fontId="204" fillId="0" borderId="0">
      <alignment vertical="top"/>
    </xf>
    <xf numFmtId="0" fontId="204" fillId="0" borderId="0">
      <alignment vertical="top"/>
    </xf>
    <xf numFmtId="260" fontId="27" fillId="0" borderId="0">
      <alignment vertical="top"/>
    </xf>
    <xf numFmtId="0" fontId="204" fillId="0" borderId="0">
      <alignment vertical="top"/>
    </xf>
    <xf numFmtId="0" fontId="204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0" fontId="27" fillId="0" borderId="0">
      <alignment vertical="top"/>
    </xf>
    <xf numFmtId="0" fontId="202" fillId="0" borderId="0"/>
    <xf numFmtId="260" fontId="28" fillId="0" borderId="0">
      <alignment vertical="top"/>
    </xf>
    <xf numFmtId="0" fontId="202" fillId="0" borderId="0"/>
    <xf numFmtId="0" fontId="202" fillId="0" borderId="0"/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02" fillId="0" borderId="0"/>
    <xf numFmtId="0" fontId="28" fillId="0" borderId="0">
      <alignment vertical="top"/>
    </xf>
    <xf numFmtId="0" fontId="202" fillId="0" borderId="0"/>
    <xf numFmtId="260" fontId="58" fillId="0" borderId="0"/>
    <xf numFmtId="0" fontId="202" fillId="0" borderId="0"/>
    <xf numFmtId="0" fontId="202" fillId="0" borderId="0"/>
    <xf numFmtId="260" fontId="58" fillId="0" borderId="0"/>
    <xf numFmtId="260" fontId="58" fillId="0" borderId="0"/>
    <xf numFmtId="260" fontId="58" fillId="0" borderId="0"/>
    <xf numFmtId="0" fontId="2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260" fontId="58" fillId="0" borderId="0"/>
    <xf numFmtId="0" fontId="29" fillId="0" borderId="0"/>
    <xf numFmtId="260" fontId="5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5" fillId="0" borderId="0"/>
    <xf numFmtId="260" fontId="245" fillId="0" borderId="0"/>
    <xf numFmtId="260" fontId="245" fillId="0" borderId="0"/>
    <xf numFmtId="260" fontId="245" fillId="0" borderId="0"/>
    <xf numFmtId="260" fontId="2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top"/>
    </xf>
    <xf numFmtId="0" fontId="62" fillId="0" borderId="0">
      <alignment vertical="top"/>
    </xf>
    <xf numFmtId="0" fontId="6" fillId="0" borderId="0"/>
    <xf numFmtId="0" fontId="6" fillId="0" borderId="0"/>
    <xf numFmtId="0" fontId="33" fillId="0" borderId="0"/>
    <xf numFmtId="43" fontId="6" fillId="0" borderId="0"/>
    <xf numFmtId="43" fontId="6" fillId="0" borderId="0"/>
    <xf numFmtId="0" fontId="33" fillId="0" borderId="0"/>
    <xf numFmtId="0" fontId="33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0" fontId="62" fillId="0" borderId="0"/>
    <xf numFmtId="0" fontId="244" fillId="0" borderId="0">
      <alignment vertical="top"/>
    </xf>
    <xf numFmtId="0" fontId="62" fillId="0" borderId="0"/>
    <xf numFmtId="260" fontId="6" fillId="0" borderId="0"/>
    <xf numFmtId="260" fontId="6" fillId="0" borderId="0"/>
    <xf numFmtId="0" fontId="62" fillId="0" borderId="0"/>
    <xf numFmtId="0" fontId="62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6" fillId="0" borderId="0">
      <alignment vertical="top"/>
    </xf>
    <xf numFmtId="0" fontId="6" fillId="0" borderId="0"/>
    <xf numFmtId="260" fontId="29" fillId="0" borderId="0"/>
    <xf numFmtId="26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29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26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0" fontId="27" fillId="0" borderId="0"/>
    <xf numFmtId="0" fontId="204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260" fontId="27" fillId="0" borderId="0">
      <alignment vertical="top"/>
    </xf>
    <xf numFmtId="0" fontId="2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7" fillId="0" borderId="0">
      <alignment vertical="top"/>
    </xf>
    <xf numFmtId="0" fontId="29" fillId="0" borderId="0"/>
    <xf numFmtId="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58" fillId="0" borderId="0"/>
    <xf numFmtId="0" fontId="6" fillId="0" borderId="0"/>
    <xf numFmtId="260" fontId="27" fillId="0" borderId="0">
      <alignment vertical="top"/>
    </xf>
    <xf numFmtId="0" fontId="6" fillId="0" borderId="0"/>
    <xf numFmtId="0" fontId="27" fillId="0" borderId="0">
      <alignment vertical="top"/>
    </xf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68" fillId="0" borderId="0" applyBorder="0"/>
    <xf numFmtId="0" fontId="29" fillId="0" borderId="0"/>
    <xf numFmtId="26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260" fontId="58" fillId="0" borderId="0"/>
    <xf numFmtId="0" fontId="6" fillId="0" borderId="0"/>
    <xf numFmtId="260" fontId="58" fillId="0" borderId="0"/>
    <xf numFmtId="0" fontId="6" fillId="0" borderId="0"/>
    <xf numFmtId="0" fontId="6" fillId="0" borderId="0"/>
    <xf numFmtId="260" fontId="58" fillId="0" borderId="0"/>
    <xf numFmtId="0" fontId="6" fillId="0" borderId="0"/>
    <xf numFmtId="260" fontId="58" fillId="0" borderId="0"/>
    <xf numFmtId="0" fontId="6" fillId="0" borderId="0"/>
    <xf numFmtId="0" fontId="268" fillId="0" borderId="0" applyBorder="0"/>
    <xf numFmtId="0" fontId="6" fillId="0" borderId="0"/>
    <xf numFmtId="0" fontId="6" fillId="0" borderId="0"/>
    <xf numFmtId="0" fontId="268" fillId="0" borderId="0" applyBorder="0"/>
    <xf numFmtId="0" fontId="26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6" fillId="0" borderId="0"/>
    <xf numFmtId="0" fontId="6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58" fillId="0" borderId="0"/>
    <xf numFmtId="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7" fillId="0" borderId="0"/>
    <xf numFmtId="0" fontId="27" fillId="0" borderId="0"/>
    <xf numFmtId="0" fontId="204" fillId="0" borderId="0"/>
    <xf numFmtId="0" fontId="27" fillId="0" borderId="0"/>
    <xf numFmtId="0" fontId="29" fillId="0" borderId="0"/>
    <xf numFmtId="0" fontId="26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260" fontId="27" fillId="0" borderId="0"/>
    <xf numFmtId="260" fontId="27" fillId="0" borderId="0"/>
    <xf numFmtId="0" fontId="29" fillId="0" borderId="0"/>
    <xf numFmtId="260" fontId="27" fillId="0" borderId="0"/>
    <xf numFmtId="0" fontId="27" fillId="0" borderId="0"/>
    <xf numFmtId="0" fontId="27" fillId="0" borderId="0"/>
    <xf numFmtId="260" fontId="27" fillId="0" borderId="0"/>
    <xf numFmtId="260" fontId="27" fillId="0" borderId="0"/>
    <xf numFmtId="260" fontId="27" fillId="0" borderId="0"/>
    <xf numFmtId="0" fontId="33" fillId="0" borderId="0"/>
    <xf numFmtId="0" fontId="33" fillId="0" borderId="0"/>
    <xf numFmtId="0" fontId="33" fillId="0" borderId="0"/>
    <xf numFmtId="260" fontId="33" fillId="0" borderId="0"/>
    <xf numFmtId="0" fontId="33" fillId="0" borderId="0"/>
    <xf numFmtId="0" fontId="33" fillId="0" borderId="0"/>
    <xf numFmtId="260" fontId="33" fillId="0" borderId="0"/>
    <xf numFmtId="260" fontId="33" fillId="0" borderId="0"/>
    <xf numFmtId="260" fontId="33" fillId="0" borderId="0"/>
    <xf numFmtId="0" fontId="33" fillId="0" borderId="0"/>
    <xf numFmtId="260" fontId="33" fillId="0" borderId="0"/>
    <xf numFmtId="0" fontId="33" fillId="0" borderId="0"/>
    <xf numFmtId="0" fontId="33" fillId="0" borderId="0"/>
    <xf numFmtId="260" fontId="33" fillId="0" borderId="0"/>
    <xf numFmtId="260" fontId="33" fillId="0" borderId="0"/>
    <xf numFmtId="260" fontId="33" fillId="0" borderId="0"/>
    <xf numFmtId="0" fontId="29" fillId="0" borderId="0"/>
    <xf numFmtId="0" fontId="26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9" fillId="0" borderId="0"/>
    <xf numFmtId="0" fontId="269" fillId="0" borderId="0"/>
    <xf numFmtId="0" fontId="58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260" fontId="27" fillId="0" borderId="0"/>
    <xf numFmtId="0" fontId="27" fillId="0" borderId="0"/>
    <xf numFmtId="0" fontId="27" fillId="0" borderId="0"/>
    <xf numFmtId="26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260" fontId="204" fillId="0" borderId="0"/>
    <xf numFmtId="0" fontId="29" fillId="0" borderId="0"/>
    <xf numFmtId="260" fontId="204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260" fontId="29" fillId="0" borderId="0"/>
    <xf numFmtId="26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0" fontId="29" fillId="0" borderId="0"/>
    <xf numFmtId="260" fontId="29" fillId="0" borderId="0"/>
    <xf numFmtId="26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260" fontId="29" fillId="0" borderId="0"/>
    <xf numFmtId="26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0" fontId="29" fillId="0" borderId="0"/>
    <xf numFmtId="0" fontId="29" fillId="0" borderId="0"/>
    <xf numFmtId="260" fontId="204" fillId="0" borderId="0"/>
    <xf numFmtId="0" fontId="29" fillId="0" borderId="0"/>
    <xf numFmtId="0" fontId="29" fillId="0" borderId="0"/>
    <xf numFmtId="0" fontId="29" fillId="0" borderId="0"/>
    <xf numFmtId="260" fontId="204" fillId="0" borderId="0"/>
    <xf numFmtId="0" fontId="29" fillId="0" borderId="0"/>
    <xf numFmtId="0" fontId="29" fillId="0" borderId="0"/>
    <xf numFmtId="260" fontId="204" fillId="0" borderId="0"/>
    <xf numFmtId="260" fontId="204" fillId="0" borderId="0"/>
    <xf numFmtId="260" fontId="20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58" fillId="0" borderId="0"/>
    <xf numFmtId="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0" fontId="222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2" fillId="0" borderId="0"/>
    <xf numFmtId="272" fontId="6" fillId="0" borderId="0"/>
    <xf numFmtId="0" fontId="26" fillId="0" borderId="0"/>
    <xf numFmtId="272" fontId="6" fillId="0" borderId="0"/>
    <xf numFmtId="272" fontId="6" fillId="0" borderId="0"/>
    <xf numFmtId="272" fontId="6" fillId="0" borderId="0"/>
    <xf numFmtId="272" fontId="6" fillId="0" borderId="0"/>
    <xf numFmtId="0" fontId="26" fillId="0" borderId="0"/>
    <xf numFmtId="0" fontId="222" fillId="0" borderId="0"/>
    <xf numFmtId="0" fontId="26" fillId="0" borderId="0"/>
    <xf numFmtId="0" fontId="58" fillId="0" borderId="0"/>
    <xf numFmtId="0" fontId="26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9" fillId="0" borderId="0"/>
    <xf numFmtId="0" fontId="26" fillId="0" borderId="0"/>
    <xf numFmtId="0" fontId="26" fillId="0" borderId="0"/>
    <xf numFmtId="0" fontId="218" fillId="0" borderId="0"/>
    <xf numFmtId="0" fontId="26" fillId="0" borderId="0"/>
    <xf numFmtId="0" fontId="26" fillId="0" borderId="0"/>
    <xf numFmtId="0" fontId="218" fillId="0" borderId="0"/>
    <xf numFmtId="0" fontId="218" fillId="0" borderId="0"/>
    <xf numFmtId="0" fontId="218" fillId="0" borderId="0"/>
    <xf numFmtId="0" fontId="26" fillId="0" borderId="0"/>
    <xf numFmtId="0" fontId="203" fillId="0" borderId="0"/>
    <xf numFmtId="0" fontId="203" fillId="0" borderId="0"/>
    <xf numFmtId="0" fontId="27" fillId="0" borderId="0"/>
    <xf numFmtId="0" fontId="203" fillId="0" borderId="0"/>
    <xf numFmtId="0" fontId="203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top"/>
    </xf>
    <xf numFmtId="0" fontId="26" fillId="0" borderId="0"/>
    <xf numFmtId="0" fontId="26" fillId="0" borderId="0"/>
    <xf numFmtId="0" fontId="26" fillId="0" borderId="0"/>
    <xf numFmtId="0" fontId="28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17" fillId="0" borderId="0"/>
    <xf numFmtId="0" fontId="6" fillId="0" borderId="0"/>
    <xf numFmtId="0" fontId="6" fillId="0" borderId="0"/>
    <xf numFmtId="0" fontId="117" fillId="0" borderId="0"/>
    <xf numFmtId="0" fontId="6" fillId="0" borderId="0"/>
    <xf numFmtId="0" fontId="28" fillId="0" borderId="0">
      <alignment vertical="top"/>
    </xf>
    <xf numFmtId="0" fontId="27" fillId="0" borderId="0">
      <alignment vertical="top"/>
    </xf>
    <xf numFmtId="0" fontId="117" fillId="0" borderId="0"/>
    <xf numFmtId="0" fontId="62" fillId="0" borderId="0"/>
    <xf numFmtId="0" fontId="62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266" fillId="0" borderId="0"/>
    <xf numFmtId="0" fontId="266" fillId="0" borderId="0"/>
    <xf numFmtId="260" fontId="266" fillId="0" borderId="0"/>
    <xf numFmtId="0" fontId="266" fillId="0" borderId="0"/>
    <xf numFmtId="0" fontId="266" fillId="0" borderId="0"/>
    <xf numFmtId="260" fontId="266" fillId="0" borderId="0"/>
    <xf numFmtId="260" fontId="266" fillId="0" borderId="0"/>
    <xf numFmtId="260" fontId="266" fillId="0" borderId="0"/>
    <xf numFmtId="0" fontId="28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/>
    <xf numFmtId="260" fontId="6" fillId="0" borderId="0"/>
    <xf numFmtId="260" fontId="6" fillId="0" borderId="0"/>
    <xf numFmtId="0" fontId="62" fillId="0" borderId="0"/>
    <xf numFmtId="0" fontId="266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6" fillId="0" borderId="0"/>
    <xf numFmtId="0" fontId="6" fillId="0" borderId="0"/>
    <xf numFmtId="0" fontId="28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7" fillId="0" borderId="0"/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6" fillId="0" borderId="0"/>
    <xf numFmtId="0" fontId="204" fillId="0" borderId="0"/>
    <xf numFmtId="0" fontId="270" fillId="0" borderId="0"/>
    <xf numFmtId="260" fontId="270" fillId="0" borderId="0"/>
    <xf numFmtId="0" fontId="27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270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260" fontId="27" fillId="0" borderId="0"/>
    <xf numFmtId="0" fontId="204" fillId="0" borderId="0"/>
    <xf numFmtId="0" fontId="6" fillId="0" borderId="0"/>
    <xf numFmtId="0" fontId="6" fillId="0" borderId="0"/>
    <xf numFmtId="0" fontId="204" fillId="0" borderId="0"/>
    <xf numFmtId="0" fontId="20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0" fillId="0" borderId="0"/>
    <xf numFmtId="0" fontId="204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260" fontId="58" fillId="0" borderId="0"/>
    <xf numFmtId="0" fontId="6" fillId="0" borderId="0"/>
    <xf numFmtId="260" fontId="27" fillId="0" borderId="0"/>
    <xf numFmtId="0" fontId="6" fillId="0" borderId="0"/>
    <xf numFmtId="0" fontId="6" fillId="0" borderId="0"/>
    <xf numFmtId="260" fontId="27" fillId="0" borderId="0"/>
    <xf numFmtId="0" fontId="6" fillId="0" borderId="0"/>
    <xf numFmtId="260" fontId="27" fillId="0" borderId="0"/>
    <xf numFmtId="0" fontId="6" fillId="0" borderId="0"/>
    <xf numFmtId="0" fontId="204" fillId="0" borderId="0"/>
    <xf numFmtId="0" fontId="6" fillId="0" borderId="0"/>
    <xf numFmtId="0" fontId="6" fillId="0" borderId="0"/>
    <xf numFmtId="0" fontId="204" fillId="0" borderId="0"/>
    <xf numFmtId="0" fontId="20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7" fillId="0" borderId="0">
      <alignment vertical="top"/>
    </xf>
    <xf numFmtId="0" fontId="33" fillId="0" borderId="0"/>
    <xf numFmtId="26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33" fillId="0" borderId="0"/>
    <xf numFmtId="0" fontId="204" fillId="0" borderId="0">
      <alignment vertical="top"/>
    </xf>
    <xf numFmtId="260" fontId="27" fillId="0" borderId="0">
      <alignment vertical="top"/>
    </xf>
    <xf numFmtId="0" fontId="20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7" fillId="0" borderId="0">
      <alignment vertical="top"/>
    </xf>
    <xf numFmtId="0" fontId="6" fillId="0" borderId="0"/>
    <xf numFmtId="0" fontId="27" fillId="0" borderId="0">
      <alignment vertical="top"/>
    </xf>
    <xf numFmtId="0" fontId="6" fillId="0" borderId="0"/>
    <xf numFmtId="260" fontId="2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29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2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5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4" fillId="0" borderId="0" applyFill="0" applyBorder="0" applyProtection="0">
      <alignment vertical="top"/>
    </xf>
    <xf numFmtId="9" fontId="244" fillId="0" borderId="0" applyFill="0" applyBorder="0" applyProtection="0">
      <alignment vertical="top"/>
    </xf>
    <xf numFmtId="9" fontId="244" fillId="0" borderId="0" applyFill="0" applyBorder="0" applyProtection="0">
      <alignment vertical="top"/>
    </xf>
    <xf numFmtId="9" fontId="244" fillId="0" borderId="0" applyFill="0" applyBorder="0" applyProtection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5" fillId="0" borderId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62" fillId="0" borderId="0" applyFont="0" applyFill="0" applyBorder="0" applyAlignment="0" applyProtection="0"/>
    <xf numFmtId="9" fontId="265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5" fillId="0" borderId="0" applyFill="0" applyBorder="0" applyAlignment="0" applyProtection="0"/>
    <xf numFmtId="9" fontId="62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5" fillId="0" borderId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221" fillId="0" borderId="0">
      <alignment vertical="top"/>
    </xf>
    <xf numFmtId="260" fontId="28" fillId="0" borderId="0">
      <alignment vertical="top"/>
    </xf>
    <xf numFmtId="0" fontId="221" fillId="0" borderId="0">
      <alignment vertical="top"/>
    </xf>
    <xf numFmtId="0" fontId="221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8" fillId="0" borderId="0">
      <alignment vertical="top"/>
    </xf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108" borderId="0" applyNumberFormat="0" applyBorder="0" applyAlignment="0" applyProtection="0"/>
    <xf numFmtId="0" fontId="30" fillId="108" borderId="0" applyNumberFormat="0" applyBorder="0" applyAlignment="0" applyProtection="0"/>
    <xf numFmtId="260" fontId="240" fillId="108" borderId="0" applyNumberFormat="0" applyBorder="0" applyAlignment="0" applyProtection="0"/>
    <xf numFmtId="0" fontId="30" fillId="108" borderId="0" applyNumberFormat="0" applyBorder="0" applyAlignment="0" applyProtection="0"/>
    <xf numFmtId="0" fontId="30" fillId="108" borderId="0" applyNumberFormat="0" applyBorder="0" applyAlignment="0" applyProtection="0"/>
    <xf numFmtId="260" fontId="240" fillId="108" borderId="0" applyNumberFormat="0" applyBorder="0" applyAlignment="0" applyProtection="0"/>
    <xf numFmtId="260" fontId="240" fillId="108" borderId="0" applyNumberFormat="0" applyBorder="0" applyAlignment="0" applyProtection="0"/>
    <xf numFmtId="260" fontId="240" fillId="10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</cellStyleXfs>
  <cellXfs count="246">
    <xf numFmtId="0" fontId="0" fillId="0" borderId="0" xfId="0"/>
    <xf numFmtId="0" fontId="10" fillId="0" borderId="0" xfId="10" applyFont="1" applyFill="1" applyBorder="1" applyAlignment="1"/>
    <xf numFmtId="0" fontId="10" fillId="0" borderId="0" xfId="10" applyFill="1"/>
    <xf numFmtId="49" fontId="14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>
      <alignment horizontal="left"/>
    </xf>
    <xf numFmtId="41" fontId="14" fillId="0" borderId="0" xfId="0" applyNumberFormat="1" applyFont="1" applyFill="1"/>
    <xf numFmtId="166" fontId="10" fillId="0" borderId="0" xfId="10" applyNumberFormat="1" applyFill="1" applyAlignment="1">
      <alignment horizontal="left" vertical="center"/>
    </xf>
    <xf numFmtId="49" fontId="14" fillId="0" borderId="0" xfId="0" applyNumberFormat="1" applyFont="1" applyFill="1" applyAlignment="1">
      <alignment horizontal="center" vertical="center"/>
    </xf>
    <xf numFmtId="49" fontId="0" fillId="0" borderId="0" xfId="0" applyNumberFormat="1" applyFill="1"/>
    <xf numFmtId="4" fontId="16" fillId="0" borderId="0" xfId="10" applyNumberFormat="1" applyFont="1" applyFill="1" applyAlignment="1">
      <alignment horizontal="center"/>
    </xf>
    <xf numFmtId="172" fontId="0" fillId="0" borderId="0" xfId="0" applyNumberFormat="1" applyFill="1"/>
    <xf numFmtId="41" fontId="0" fillId="0" borderId="0" xfId="0" applyNumberFormat="1" applyFill="1"/>
    <xf numFmtId="0" fontId="12" fillId="0" borderId="0" xfId="10" quotePrefix="1" applyFont="1" applyFill="1"/>
    <xf numFmtId="0" fontId="0" fillId="0" borderId="0" xfId="0" applyFill="1"/>
    <xf numFmtId="49" fontId="15" fillId="0" borderId="0" xfId="0" applyNumberFormat="1" applyFont="1" applyFill="1" applyAlignment="1">
      <alignment wrapText="1"/>
    </xf>
    <xf numFmtId="0" fontId="10" fillId="0" borderId="0" xfId="10" applyFill="1" applyAlignment="1">
      <alignment horizontal="right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4" fillId="0" borderId="0" xfId="10" applyFont="1" applyFill="1"/>
    <xf numFmtId="49" fontId="11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left"/>
    </xf>
    <xf numFmtId="49" fontId="11" fillId="0" borderId="0" xfId="0" applyNumberFormat="1" applyFont="1" applyFill="1"/>
    <xf numFmtId="49" fontId="15" fillId="0" borderId="0" xfId="0" applyNumberFormat="1" applyFont="1" applyFill="1"/>
    <xf numFmtId="49" fontId="12" fillId="0" borderId="0" xfId="0" applyNumberFormat="1" applyFont="1" applyFill="1"/>
    <xf numFmtId="49" fontId="0" fillId="0" borderId="0" xfId="0" applyNumberFormat="1" applyFill="1" applyAlignment="1">
      <alignment horizontal="left"/>
    </xf>
    <xf numFmtId="41" fontId="12" fillId="0" borderId="0" xfId="0" quotePrefix="1" applyNumberFormat="1" applyFont="1" applyFill="1"/>
    <xf numFmtId="49" fontId="14" fillId="0" borderId="0" xfId="0" quotePrefix="1" applyNumberFormat="1" applyFont="1" applyFill="1" applyAlignment="1">
      <alignment horizontal="center"/>
    </xf>
    <xf numFmtId="0" fontId="12" fillId="0" borderId="0" xfId="0" quotePrefix="1" applyFont="1" applyFill="1"/>
    <xf numFmtId="49" fontId="12" fillId="0" borderId="0" xfId="0" quotePrefix="1" applyNumberFormat="1" applyFont="1" applyFill="1"/>
    <xf numFmtId="0" fontId="10" fillId="0" borderId="0" xfId="10" applyFill="1" applyAlignment="1">
      <alignment horizontal="left"/>
    </xf>
    <xf numFmtId="0" fontId="15" fillId="0" borderId="0" xfId="10" applyFont="1" applyFill="1"/>
    <xf numFmtId="0" fontId="11" fillId="0" borderId="0" xfId="10" applyFont="1" applyFill="1" applyAlignment="1">
      <alignment vertical="center"/>
    </xf>
    <xf numFmtId="172" fontId="10" fillId="0" borderId="0" xfId="10" applyNumberFormat="1" applyFill="1"/>
    <xf numFmtId="0" fontId="1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10" applyFont="1" applyFill="1"/>
    <xf numFmtId="41" fontId="12" fillId="0" borderId="0" xfId="0" applyNumberFormat="1" applyFont="1" applyFill="1"/>
    <xf numFmtId="41" fontId="12" fillId="0" borderId="0" xfId="0" applyNumberFormat="1" applyFont="1" applyFill="1" applyAlignment="1">
      <alignment horizontal="left"/>
    </xf>
    <xf numFmtId="0" fontId="12" fillId="0" borderId="0" xfId="10" applyFont="1" applyFill="1"/>
    <xf numFmtId="49" fontId="14" fillId="0" borderId="0" xfId="0" applyNumberFormat="1" applyFont="1" applyFill="1"/>
    <xf numFmtId="41" fontId="17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49" fontId="11" fillId="0" borderId="0" xfId="0" applyNumberFormat="1" applyFont="1" applyFill="1" applyAlignment="1">
      <alignment wrapText="1"/>
    </xf>
    <xf numFmtId="49" fontId="14" fillId="0" borderId="0" xfId="0" applyNumberFormat="1" applyFont="1" applyFill="1" applyAlignment="1">
      <alignment horizontal="center"/>
    </xf>
    <xf numFmtId="49" fontId="11" fillId="0" borderId="0" xfId="1" applyNumberFormat="1" applyFont="1" applyFill="1"/>
    <xf numFmtId="4" fontId="11" fillId="0" borderId="0" xfId="1" applyFont="1" applyFill="1" applyBorder="1" applyAlignment="1"/>
    <xf numFmtId="4" fontId="11" fillId="0" borderId="0" xfId="1" applyFont="1" applyFill="1" applyBorder="1" applyAlignment="1">
      <alignment horizontal="center"/>
    </xf>
    <xf numFmtId="4" fontId="10" fillId="0" borderId="0" xfId="1" applyFont="1" applyFill="1" applyBorder="1" applyAlignment="1">
      <alignment horizontal="center"/>
    </xf>
    <xf numFmtId="37" fontId="12" fillId="0" borderId="0" xfId="1" applyNumberFormat="1" applyFont="1" applyFill="1" applyAlignment="1">
      <alignment horizontal="left"/>
    </xf>
    <xf numFmtId="49" fontId="11" fillId="0" borderId="0" xfId="1" applyNumberFormat="1" applyFont="1" applyFill="1" applyBorder="1"/>
    <xf numFmtId="171" fontId="0" fillId="0" borderId="0" xfId="1" applyNumberFormat="1" applyFont="1" applyFill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/>
    <xf numFmtId="4" fontId="10" fillId="0" borderId="0" xfId="1" applyFont="1" applyFill="1" applyAlignment="1"/>
    <xf numFmtId="49" fontId="14" fillId="0" borderId="0" xfId="0" applyNumberFormat="1" applyFont="1" applyFill="1" applyBorder="1" applyAlignment="1">
      <alignment horizontal="center"/>
    </xf>
    <xf numFmtId="0" fontId="10" fillId="0" borderId="0" xfId="10" applyFont="1" applyFill="1" applyAlignment="1"/>
    <xf numFmtId="49" fontId="14" fillId="0" borderId="0" xfId="10" applyNumberFormat="1" applyFont="1" applyFill="1" applyBorder="1" applyAlignment="1">
      <alignment horizontal="center"/>
    </xf>
    <xf numFmtId="0" fontId="11" fillId="0" borderId="0" xfId="10" applyFont="1" applyFill="1" applyBorder="1" applyAlignment="1">
      <alignment horizontal="left"/>
    </xf>
    <xf numFmtId="41" fontId="11" fillId="0" borderId="0" xfId="1" applyNumberFormat="1" applyFont="1" applyFill="1" applyBorder="1" applyAlignment="1">
      <alignment horizontal="center"/>
    </xf>
    <xf numFmtId="4" fontId="10" fillId="0" borderId="0" xfId="1" applyFont="1" applyFill="1" applyAlignment="1">
      <alignment horizontal="center"/>
    </xf>
    <xf numFmtId="171" fontId="23" fillId="0" borderId="0" xfId="1" applyNumberFormat="1" applyFont="1" applyFill="1"/>
    <xf numFmtId="49" fontId="0" fillId="0" borderId="0" xfId="1" applyNumberFormat="1" applyFont="1" applyFill="1"/>
    <xf numFmtId="4" fontId="24" fillId="0" borderId="0" xfId="1" applyFont="1" applyFill="1" applyAlignment="1"/>
    <xf numFmtId="0" fontId="12" fillId="0" borderId="0" xfId="10" quotePrefix="1" applyFont="1" applyFill="1" applyAlignment="1">
      <alignment horizontal="left"/>
    </xf>
    <xf numFmtId="0" fontId="12" fillId="0" borderId="0" xfId="10" applyFont="1" applyFill="1" applyAlignment="1">
      <alignment horizontal="left"/>
    </xf>
    <xf numFmtId="166" fontId="10" fillId="0" borderId="0" xfId="10" applyNumberFormat="1" applyFont="1" applyFill="1" applyAlignment="1">
      <alignment horizontal="left" vertical="center"/>
    </xf>
    <xf numFmtId="3" fontId="11" fillId="0" borderId="0" xfId="1" applyNumberFormat="1" applyFont="1" applyFill="1" applyBorder="1" applyAlignment="1"/>
    <xf numFmtId="0" fontId="15" fillId="0" borderId="0" xfId="10" applyFont="1" applyFill="1" applyAlignment="1">
      <alignment horizontal="left"/>
    </xf>
    <xf numFmtId="0" fontId="15" fillId="0" borderId="0" xfId="10" applyFont="1" applyFill="1" applyAlignment="1"/>
    <xf numFmtId="49" fontId="14" fillId="0" borderId="0" xfId="10" applyNumberFormat="1" applyFont="1" applyFill="1" applyAlignment="1">
      <alignment horizontal="center"/>
    </xf>
    <xf numFmtId="0" fontId="0" fillId="0" borderId="0" xfId="10" applyFont="1" applyFill="1" applyAlignment="1"/>
    <xf numFmtId="0" fontId="10" fillId="0" borderId="0" xfId="10" applyFont="1" applyFill="1" applyAlignment="1">
      <alignment horizontal="left"/>
    </xf>
    <xf numFmtId="0" fontId="11" fillId="0" borderId="0" xfId="10" applyFont="1" applyFill="1" applyAlignment="1"/>
    <xf numFmtId="166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/>
    <xf numFmtId="0" fontId="0" fillId="0" borderId="0" xfId="10" applyFont="1" applyFill="1" applyBorder="1" applyAlignment="1"/>
    <xf numFmtId="0" fontId="11" fillId="0" borderId="0" xfId="10" applyFont="1" applyFill="1" applyAlignment="1">
      <alignment horizontal="left"/>
    </xf>
    <xf numFmtId="0" fontId="0" fillId="0" borderId="0" xfId="10" applyFont="1" applyFill="1" applyAlignment="1">
      <alignment horizontal="left"/>
    </xf>
    <xf numFmtId="49" fontId="15" fillId="0" borderId="0" xfId="10" applyNumberFormat="1" applyFont="1" applyFill="1" applyAlignment="1">
      <alignment horizontal="center"/>
    </xf>
    <xf numFmtId="0" fontId="14" fillId="0" borderId="0" xfId="10" applyFont="1" applyFill="1" applyAlignment="1">
      <alignment horizontal="center"/>
    </xf>
    <xf numFmtId="4" fontId="25" fillId="0" borderId="0" xfId="1" applyFont="1" applyFill="1" applyAlignment="1">
      <alignment horizontal="center"/>
    </xf>
    <xf numFmtId="3" fontId="10" fillId="0" borderId="0" xfId="1" applyNumberFormat="1" applyFont="1" applyFill="1" applyAlignment="1"/>
    <xf numFmtId="0" fontId="12" fillId="0" borderId="0" xfId="10" applyFont="1" applyFill="1" applyBorder="1" applyAlignment="1">
      <alignment horizontal="left"/>
    </xf>
    <xf numFmtId="0" fontId="10" fillId="0" borderId="0" xfId="10" applyFont="1" applyFill="1" applyAlignment="1">
      <alignment horizontal="right"/>
    </xf>
    <xf numFmtId="171" fontId="10" fillId="0" borderId="0" xfId="1" applyNumberFormat="1" applyFont="1" applyFill="1"/>
    <xf numFmtId="49" fontId="10" fillId="0" borderId="0" xfId="1" applyNumberFormat="1" applyFont="1" applyFill="1"/>
    <xf numFmtId="171" fontId="10" fillId="0" borderId="0" xfId="1" applyNumberFormat="1" applyFont="1" applyFill="1" applyBorder="1"/>
    <xf numFmtId="171" fontId="10" fillId="0" borderId="0" xfId="1" applyNumberFormat="1" applyFont="1" applyFill="1" applyBorder="1" applyAlignment="1">
      <alignment horizontal="right"/>
    </xf>
    <xf numFmtId="171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0" fontId="19" fillId="0" borderId="0" xfId="10" applyFont="1" applyFill="1" applyAlignment="1">
      <alignment horizontal="left"/>
    </xf>
    <xf numFmtId="4" fontId="16" fillId="0" borderId="0" xfId="10" applyNumberFormat="1" applyFont="1" applyFill="1" applyBorder="1" applyAlignment="1">
      <alignment horizontal="center"/>
    </xf>
    <xf numFmtId="172" fontId="11" fillId="0" borderId="0" xfId="1" applyNumberFormat="1" applyFont="1" applyFill="1" applyBorder="1" applyAlignment="1"/>
    <xf numFmtId="0" fontId="20" fillId="0" borderId="0" xfId="10" applyFont="1" applyFill="1" applyAlignment="1">
      <alignment horizontal="left"/>
    </xf>
    <xf numFmtId="37" fontId="12" fillId="0" borderId="0" xfId="10" applyNumberFormat="1" applyFont="1" applyFill="1" applyAlignment="1">
      <alignment horizontal="left"/>
    </xf>
    <xf numFmtId="37" fontId="10" fillId="0" borderId="0" xfId="1" applyNumberFormat="1" applyFont="1" applyFill="1" applyAlignment="1">
      <alignment horizontal="right"/>
    </xf>
    <xf numFmtId="0" fontId="10" fillId="0" borderId="0" xfId="10" applyFont="1" applyFill="1"/>
    <xf numFmtId="4" fontId="10" fillId="0" borderId="0" xfId="1" applyFont="1" applyFill="1"/>
    <xf numFmtId="37" fontId="10" fillId="0" borderId="0" xfId="1" applyNumberFormat="1" applyFont="1" applyFill="1"/>
    <xf numFmtId="171" fontId="11" fillId="0" borderId="0" xfId="1" applyNumberFormat="1" applyFont="1" applyFill="1"/>
    <xf numFmtId="172" fontId="11" fillId="0" borderId="0" xfId="10" applyNumberFormat="1" applyFont="1" applyFill="1" applyAlignment="1">
      <alignment horizontal="left"/>
    </xf>
    <xf numFmtId="172" fontId="11" fillId="0" borderId="0" xfId="1" applyNumberFormat="1" applyFont="1" applyFill="1" applyBorder="1" applyAlignment="1">
      <alignment horizontal="left"/>
    </xf>
    <xf numFmtId="172" fontId="11" fillId="0" borderId="0" xfId="1" applyNumberFormat="1" applyFont="1" applyFill="1" applyAlignment="1">
      <alignment horizontal="left"/>
    </xf>
    <xf numFmtId="4" fontId="10" fillId="0" borderId="0" xfId="1" applyFont="1" applyFill="1" applyBorder="1" applyAlignment="1"/>
    <xf numFmtId="0" fontId="14" fillId="0" borderId="0" xfId="10" applyFont="1" applyFill="1" applyAlignment="1"/>
    <xf numFmtId="4" fontId="11" fillId="0" borderId="0" xfId="1" applyFont="1" applyFill="1" applyAlignment="1">
      <alignment horizontal="left"/>
    </xf>
    <xf numFmtId="4" fontId="10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166" fontId="18" fillId="0" borderId="0" xfId="10" applyNumberFormat="1" applyFont="1" applyFill="1" applyAlignment="1">
      <alignment horizontal="left"/>
    </xf>
    <xf numFmtId="0" fontId="12" fillId="0" borderId="0" xfId="10" quotePrefix="1" applyFont="1" applyFill="1" applyAlignment="1"/>
    <xf numFmtId="0" fontId="12" fillId="0" borderId="0" xfId="10" applyFont="1" applyFill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1" fontId="24" fillId="0" borderId="0" xfId="1" applyNumberFormat="1" applyFont="1" applyFill="1" applyAlignment="1">
      <alignment vertical="center"/>
    </xf>
    <xf numFmtId="173" fontId="11" fillId="0" borderId="0" xfId="1" applyNumberFormat="1" applyFont="1" applyFill="1" applyBorder="1" applyAlignment="1">
      <alignment horizontal="right"/>
    </xf>
    <xf numFmtId="173" fontId="11" fillId="0" borderId="4" xfId="1" applyNumberFormat="1" applyFont="1" applyFill="1" applyBorder="1" applyAlignment="1">
      <alignment horizontal="right"/>
    </xf>
    <xf numFmtId="10" fontId="11" fillId="0" borderId="0" xfId="13" applyNumberFormat="1" applyFont="1" applyFill="1" applyBorder="1" applyAlignment="1">
      <alignment horizontal="right"/>
    </xf>
    <xf numFmtId="166" fontId="10" fillId="0" borderId="0" xfId="10" applyNumberFormat="1" applyFont="1" applyFill="1" applyAlignment="1">
      <alignment horizontal="left"/>
    </xf>
    <xf numFmtId="0" fontId="10" fillId="0" borderId="0" xfId="10" applyFont="1" applyFill="1" applyAlignment="1">
      <alignment horizontal="justify" wrapText="1"/>
    </xf>
    <xf numFmtId="41" fontId="10" fillId="0" borderId="0" xfId="1" applyNumberFormat="1" applyFont="1" applyFill="1" applyBorder="1"/>
    <xf numFmtId="171" fontId="0" fillId="0" borderId="0" xfId="1" applyNumberFormat="1" applyFont="1" applyFill="1" applyBorder="1" applyAlignment="1">
      <alignment horizontal="center" vertical="center"/>
    </xf>
    <xf numFmtId="4" fontId="16" fillId="0" borderId="0" xfId="1" applyFont="1" applyFill="1" applyBorder="1" applyAlignment="1">
      <alignment horizontal="center"/>
    </xf>
    <xf numFmtId="4" fontId="0" fillId="0" borderId="0" xfId="1" applyFont="1" applyFill="1" applyAlignment="1"/>
    <xf numFmtId="4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277" fontId="0" fillId="0" borderId="0" xfId="1" applyNumberFormat="1" applyFont="1" applyFill="1" applyAlignment="1"/>
    <xf numFmtId="278" fontId="11" fillId="0" borderId="0" xfId="1" applyNumberFormat="1" applyFont="1" applyFill="1" applyAlignment="1"/>
    <xf numFmtId="279" fontId="11" fillId="0" borderId="0" xfId="1" applyNumberFormat="1" applyFont="1" applyFill="1" applyAlignment="1"/>
    <xf numFmtId="4" fontId="0" fillId="0" borderId="0" xfId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4" fontId="11" fillId="0" borderId="0" xfId="1" quotePrefix="1" applyFont="1" applyFill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0" fontId="11" fillId="0" borderId="0" xfId="10" quotePrefix="1" applyFont="1" applyFill="1" applyAlignment="1"/>
    <xf numFmtId="49" fontId="14" fillId="0" borderId="0" xfId="1" applyNumberFormat="1" applyFont="1" applyFill="1" applyAlignment="1">
      <alignment horizontal="center"/>
    </xf>
    <xf numFmtId="171" fontId="10" fillId="0" borderId="0" xfId="1" applyNumberFormat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41" fontId="10" fillId="0" borderId="0" xfId="1" applyNumberFormat="1" applyFont="1" applyFill="1"/>
    <xf numFmtId="43" fontId="11" fillId="0" borderId="4" xfId="1" applyNumberFormat="1" applyFont="1" applyFill="1" applyBorder="1" applyAlignment="1">
      <alignment horizontal="right"/>
    </xf>
    <xf numFmtId="172" fontId="11" fillId="0" borderId="7" xfId="1" applyNumberFormat="1" applyFont="1" applyFill="1" applyBorder="1"/>
    <xf numFmtId="172" fontId="10" fillId="0" borderId="0" xfId="1" applyNumberFormat="1" applyFont="1" applyFill="1" applyBorder="1" applyAlignment="1">
      <alignment horizontal="right"/>
    </xf>
    <xf numFmtId="172" fontId="10" fillId="0" borderId="0" xfId="1" applyNumberFormat="1" applyFont="1" applyFill="1" applyBorder="1" applyAlignment="1">
      <alignment horizontal="center"/>
    </xf>
    <xf numFmtId="172" fontId="10" fillId="0" borderId="0" xfId="1" applyNumberFormat="1" applyFont="1" applyFill="1" applyBorder="1"/>
    <xf numFmtId="172" fontId="11" fillId="0" borderId="3" xfId="1" applyNumberFormat="1" applyFont="1" applyFill="1" applyBorder="1" applyAlignment="1">
      <alignment horizontal="right"/>
    </xf>
    <xf numFmtId="172" fontId="11" fillId="0" borderId="0" xfId="1" applyNumberFormat="1" applyFont="1" applyFill="1" applyBorder="1" applyAlignment="1">
      <alignment horizontal="right"/>
    </xf>
    <xf numFmtId="172" fontId="11" fillId="0" borderId="0" xfId="1" applyNumberFormat="1" applyFont="1" applyFill="1" applyBorder="1" applyAlignment="1">
      <alignment horizontal="center"/>
    </xf>
    <xf numFmtId="172" fontId="11" fillId="0" borderId="0" xfId="1" applyNumberFormat="1" applyFont="1" applyFill="1" applyBorder="1"/>
    <xf numFmtId="49" fontId="15" fillId="0" borderId="0" xfId="1" applyNumberFormat="1" applyFont="1" applyFill="1" applyBorder="1"/>
    <xf numFmtId="49" fontId="10" fillId="0" borderId="0" xfId="1" applyNumberFormat="1" applyFont="1" applyFill="1" applyBorder="1"/>
    <xf numFmtId="49" fontId="14" fillId="0" borderId="0" xfId="1" applyNumberFormat="1" applyFont="1" applyFill="1" applyBorder="1" applyAlignment="1">
      <alignment horizontal="center"/>
    </xf>
    <xf numFmtId="172" fontId="10" fillId="0" borderId="7" xfId="1" applyNumberFormat="1" applyFont="1" applyFill="1" applyBorder="1" applyAlignment="1">
      <alignment horizontal="center"/>
    </xf>
    <xf numFmtId="172" fontId="10" fillId="0" borderId="7" xfId="1" applyNumberFormat="1" applyFont="1" applyFill="1" applyBorder="1"/>
    <xf numFmtId="172" fontId="11" fillId="0" borderId="7" xfId="1" applyNumberFormat="1" applyFont="1" applyFill="1" applyBorder="1" applyAlignment="1">
      <alignment horizontal="center"/>
    </xf>
    <xf numFmtId="172" fontId="10" fillId="0" borderId="0" xfId="1" applyNumberFormat="1" applyFont="1" applyFill="1" applyAlignment="1"/>
    <xf numFmtId="172" fontId="10" fillId="0" borderId="0" xfId="1" applyNumberFormat="1" applyFont="1" applyFill="1" applyAlignment="1">
      <alignment horizontal="right"/>
    </xf>
    <xf numFmtId="172" fontId="10" fillId="0" borderId="5" xfId="1" applyNumberFormat="1" applyFont="1" applyFill="1" applyBorder="1" applyAlignment="1">
      <alignment horizontal="right"/>
    </xf>
    <xf numFmtId="172" fontId="11" fillId="0" borderId="0" xfId="1" applyNumberFormat="1" applyFont="1" applyFill="1" applyAlignment="1"/>
    <xf numFmtId="172" fontId="10" fillId="0" borderId="0" xfId="1" applyNumberFormat="1" applyFont="1" applyFill="1" applyBorder="1" applyAlignment="1"/>
    <xf numFmtId="172" fontId="10" fillId="0" borderId="7" xfId="1" applyNumberFormat="1" applyFont="1" applyFill="1" applyBorder="1" applyAlignment="1">
      <alignment horizontal="right"/>
    </xf>
    <xf numFmtId="172" fontId="0" fillId="0" borderId="0" xfId="1" applyNumberFormat="1" applyFont="1" applyFill="1" applyBorder="1" applyAlignment="1">
      <alignment horizontal="right"/>
    </xf>
    <xf numFmtId="172" fontId="11" fillId="0" borderId="6" xfId="1" applyNumberFormat="1" applyFont="1" applyFill="1" applyBorder="1" applyAlignment="1">
      <alignment horizontal="right"/>
    </xf>
    <xf numFmtId="172" fontId="11" fillId="0" borderId="0" xfId="1" applyNumberFormat="1" applyFont="1" applyFill="1" applyAlignment="1">
      <alignment horizontal="center"/>
    </xf>
    <xf numFmtId="172" fontId="11" fillId="0" borderId="3" xfId="1" applyNumberFormat="1" applyFont="1" applyFill="1" applyBorder="1" applyAlignment="1">
      <alignment horizontal="center"/>
    </xf>
    <xf numFmtId="172" fontId="0" fillId="0" borderId="7" xfId="1" applyNumberFormat="1" applyFont="1" applyFill="1" applyBorder="1" applyAlignment="1">
      <alignment horizontal="center"/>
    </xf>
    <xf numFmtId="172" fontId="0" fillId="0" borderId="0" xfId="1" applyNumberFormat="1" applyFont="1" applyFill="1" applyBorder="1" applyAlignment="1">
      <alignment horizontal="center"/>
    </xf>
    <xf numFmtId="172" fontId="24" fillId="0" borderId="0" xfId="1" applyNumberFormat="1" applyFont="1" applyFill="1" applyAlignment="1"/>
    <xf numFmtId="172" fontId="10" fillId="0" borderId="0" xfId="10" applyNumberFormat="1" applyFont="1" applyFill="1" applyAlignment="1"/>
    <xf numFmtId="172" fontId="0" fillId="0" borderId="0" xfId="1" applyNumberFormat="1" applyFont="1" applyFill="1" applyAlignment="1">
      <alignment horizontal="right"/>
    </xf>
    <xf numFmtId="172" fontId="11" fillId="0" borderId="0" xfId="1" applyNumberFormat="1" applyFont="1" applyFill="1" applyAlignment="1">
      <alignment horizontal="right"/>
    </xf>
    <xf numFmtId="172" fontId="0" fillId="0" borderId="0" xfId="1" applyNumberFormat="1" applyFont="1" applyFill="1" applyAlignment="1">
      <alignment horizontal="center"/>
    </xf>
    <xf numFmtId="172" fontId="0" fillId="0" borderId="0" xfId="1" applyNumberFormat="1" applyFont="1" applyFill="1" applyBorder="1" applyAlignment="1">
      <alignment horizontal="right" vertical="center"/>
    </xf>
    <xf numFmtId="172" fontId="11" fillId="0" borderId="4" xfId="1" applyNumberFormat="1" applyFont="1" applyFill="1" applyBorder="1" applyAlignment="1">
      <alignment horizontal="right"/>
    </xf>
    <xf numFmtId="172" fontId="10" fillId="0" borderId="0" xfId="1" applyNumberFormat="1" applyFont="1" applyFill="1" applyAlignment="1">
      <alignment horizontal="right" vertical="center"/>
    </xf>
    <xf numFmtId="172" fontId="0" fillId="0" borderId="0" xfId="1" applyNumberFormat="1" applyFont="1" applyFill="1" applyAlignment="1">
      <alignment horizontal="right" vertical="center"/>
    </xf>
    <xf numFmtId="172" fontId="0" fillId="0" borderId="0" xfId="1" applyNumberFormat="1" applyFont="1" applyFill="1" applyAlignment="1">
      <alignment horizontal="center" vertical="center"/>
    </xf>
    <xf numFmtId="172" fontId="0" fillId="0" borderId="0" xfId="0" applyNumberFormat="1" applyFill="1" applyAlignment="1">
      <alignment horizontal="right" vertical="center"/>
    </xf>
    <xf numFmtId="172" fontId="10" fillId="0" borderId="0" xfId="1" applyNumberFormat="1" applyFont="1" applyFill="1" applyAlignment="1">
      <alignment horizontal="center" vertical="center"/>
    </xf>
    <xf numFmtId="172" fontId="0" fillId="0" borderId="0" xfId="1" applyNumberFormat="1" applyFont="1" applyFill="1" applyAlignment="1"/>
    <xf numFmtId="172" fontId="11" fillId="0" borderId="5" xfId="1" applyNumberFormat="1" applyFont="1" applyFill="1" applyBorder="1" applyAlignment="1">
      <alignment horizontal="right"/>
    </xf>
    <xf numFmtId="172" fontId="0" fillId="0" borderId="4" xfId="1" applyNumberFormat="1" applyFont="1" applyFill="1" applyBorder="1" applyAlignment="1">
      <alignment horizontal="right"/>
    </xf>
    <xf numFmtId="172" fontId="0" fillId="0" borderId="0" xfId="1" applyNumberFormat="1" applyFont="1" applyFill="1" applyBorder="1" applyAlignment="1"/>
    <xf numFmtId="172" fontId="0" fillId="0" borderId="7" xfId="1" applyNumberFormat="1" applyFont="1" applyFill="1" applyBorder="1" applyAlignment="1"/>
    <xf numFmtId="172" fontId="10" fillId="0" borderId="0" xfId="1" applyNumberFormat="1" applyFont="1" applyFill="1"/>
    <xf numFmtId="172" fontId="21" fillId="0" borderId="0" xfId="1" applyNumberFormat="1" applyFont="1" applyFill="1" applyBorder="1" applyAlignment="1">
      <alignment horizontal="right"/>
    </xf>
    <xf numFmtId="172" fontId="0" fillId="0" borderId="7" xfId="1" applyNumberFormat="1" applyFont="1" applyFill="1" applyBorder="1"/>
    <xf numFmtId="172" fontId="22" fillId="0" borderId="0" xfId="1" applyNumberFormat="1" applyFont="1" applyFill="1" applyBorder="1" applyAlignment="1">
      <alignment horizontal="right"/>
    </xf>
    <xf numFmtId="172" fontId="11" fillId="0" borderId="4" xfId="1" applyNumberFormat="1" applyFont="1" applyFill="1" applyBorder="1"/>
    <xf numFmtId="172" fontId="11" fillId="0" borderId="4" xfId="1" applyNumberFormat="1" applyFont="1" applyFill="1" applyBorder="1" applyAlignment="1"/>
    <xf numFmtId="172" fontId="10" fillId="0" borderId="0" xfId="1" applyNumberFormat="1" applyFont="1" applyFill="1" applyAlignment="1">
      <alignment horizontal="center"/>
    </xf>
    <xf numFmtId="172" fontId="10" fillId="0" borderId="5" xfId="1" applyNumberFormat="1" applyFont="1" applyFill="1" applyBorder="1" applyAlignment="1"/>
    <xf numFmtId="172" fontId="10" fillId="0" borderId="7" xfId="1" applyNumberFormat="1" applyFont="1" applyFill="1" applyBorder="1" applyAlignment="1"/>
    <xf numFmtId="172" fontId="11" fillId="0" borderId="3" xfId="1" applyNumberFormat="1" applyFont="1" applyFill="1" applyBorder="1" applyAlignment="1"/>
    <xf numFmtId="172" fontId="11" fillId="0" borderId="6" xfId="1" applyNumberFormat="1" applyFont="1" applyFill="1" applyBorder="1" applyAlignment="1"/>
    <xf numFmtId="172" fontId="10" fillId="0" borderId="0" xfId="10" applyNumberFormat="1" applyFont="1" applyFill="1" applyAlignment="1">
      <alignment horizontal="justify" wrapText="1"/>
    </xf>
    <xf numFmtId="0" fontId="0" fillId="0" borderId="0" xfId="10" applyFont="1" applyFill="1"/>
    <xf numFmtId="172" fontId="271" fillId="0" borderId="0" xfId="1" applyNumberFormat="1" applyFont="1" applyFill="1" applyBorder="1" applyAlignment="1">
      <alignment horizontal="right"/>
    </xf>
    <xf numFmtId="0" fontId="12" fillId="0" borderId="0" xfId="10" applyFont="1" applyFill="1" applyAlignment="1">
      <alignment horizontal="left"/>
    </xf>
    <xf numFmtId="0" fontId="16" fillId="0" borderId="0" xfId="10" applyFont="1" applyFill="1" applyBorder="1" applyAlignment="1">
      <alignment horizontal="center"/>
    </xf>
    <xf numFmtId="0" fontId="16" fillId="0" borderId="0" xfId="10" applyFont="1" applyFill="1" applyAlignment="1">
      <alignment horizontal="center"/>
    </xf>
    <xf numFmtId="171" fontId="10" fillId="0" borderId="0" xfId="1" applyNumberFormat="1" applyFont="1" applyFill="1" applyBorder="1" applyAlignment="1">
      <alignment horizontal="center"/>
    </xf>
    <xf numFmtId="4" fontId="0" fillId="0" borderId="0" xfId="1" applyFont="1" applyAlignment="1">
      <alignment horizontal="center"/>
    </xf>
    <xf numFmtId="0" fontId="0" fillId="0" borderId="0" xfId="10" applyFont="1"/>
    <xf numFmtId="49" fontId="0" fillId="0" borderId="0" xfId="1" applyNumberFormat="1" applyFont="1" applyFill="1" applyBorder="1"/>
    <xf numFmtId="49" fontId="0" fillId="0" borderId="0" xfId="0" applyNumberFormat="1" applyAlignment="1">
      <alignment horizontal="left"/>
    </xf>
    <xf numFmtId="0" fontId="10" fillId="0" borderId="0" xfId="10"/>
    <xf numFmtId="4" fontId="11" fillId="0" borderId="0" xfId="1" applyFont="1" applyFill="1" applyBorder="1" applyAlignment="1">
      <alignment horizontal="center"/>
    </xf>
    <xf numFmtId="4" fontId="11" fillId="0" borderId="0" xfId="1" quotePrefix="1" applyFont="1" applyFill="1" applyBorder="1" applyAlignment="1">
      <alignment horizontal="center"/>
    </xf>
    <xf numFmtId="0" fontId="12" fillId="0" borderId="0" xfId="10" applyFont="1" applyFill="1" applyAlignment="1">
      <alignment horizontal="left"/>
    </xf>
    <xf numFmtId="3" fontId="10" fillId="0" borderId="0" xfId="1" applyNumberFormat="1" applyFont="1" applyFill="1" applyBorder="1" applyAlignment="1">
      <alignment horizontal="center"/>
    </xf>
    <xf numFmtId="0" fontId="16" fillId="0" borderId="0" xfId="10" applyFont="1" applyFill="1" applyBorder="1" applyAlignment="1">
      <alignment horizontal="center"/>
    </xf>
    <xf numFmtId="0" fontId="16" fillId="0" borderId="0" xfId="10" applyFont="1" applyFill="1" applyAlignment="1">
      <alignment horizontal="center"/>
    </xf>
    <xf numFmtId="4" fontId="10" fillId="0" borderId="0" xfId="1" applyFont="1" applyFill="1" applyBorder="1" applyAlignment="1">
      <alignment horizontal="center"/>
    </xf>
    <xf numFmtId="0" fontId="12" fillId="0" borderId="0" xfId="10" applyFont="1" applyFill="1" applyAlignment="1">
      <alignment horizontal="left"/>
    </xf>
    <xf numFmtId="2" fontId="11" fillId="0" borderId="4" xfId="1" applyNumberFormat="1" applyFont="1" applyFill="1" applyBorder="1" applyAlignment="1">
      <alignment horizontal="right"/>
    </xf>
    <xf numFmtId="3" fontId="10" fillId="0" borderId="0" xfId="1" applyNumberFormat="1" applyFont="1" applyFill="1"/>
    <xf numFmtId="172" fontId="24" fillId="0" borderId="0" xfId="10" applyNumberFormat="1" applyFont="1" applyFill="1" applyAlignment="1"/>
    <xf numFmtId="0" fontId="24" fillId="0" borderId="0" xfId="10" applyFont="1" applyFill="1" applyAlignment="1"/>
    <xf numFmtId="4" fontId="11" fillId="0" borderId="0" xfId="1" applyFont="1" applyFill="1" applyBorder="1" applyAlignment="1">
      <alignment horizontal="center"/>
    </xf>
    <xf numFmtId="4" fontId="11" fillId="0" borderId="0" xfId="1" quotePrefix="1" applyFont="1" applyFill="1" applyBorder="1" applyAlignment="1">
      <alignment horizontal="center"/>
    </xf>
    <xf numFmtId="0" fontId="12" fillId="0" borderId="0" xfId="10" applyFont="1" applyFill="1" applyAlignment="1">
      <alignment horizontal="left"/>
    </xf>
    <xf numFmtId="4" fontId="10" fillId="0" borderId="0" xfId="1" applyFont="1" applyFill="1" applyBorder="1" applyAlignment="1">
      <alignment horizontal="center"/>
    </xf>
    <xf numFmtId="172" fontId="0" fillId="0" borderId="0" xfId="1" applyNumberFormat="1" applyFont="1" applyFill="1" applyBorder="1"/>
    <xf numFmtId="9" fontId="10" fillId="0" borderId="0" xfId="13" applyFont="1" applyFill="1" applyAlignment="1"/>
    <xf numFmtId="4" fontId="12" fillId="0" borderId="0" xfId="1" applyFont="1" applyFill="1" applyAlignment="1">
      <alignment horizontal="left"/>
    </xf>
    <xf numFmtId="4" fontId="11" fillId="0" borderId="0" xfId="1" applyFont="1" applyFill="1" applyBorder="1" applyAlignment="1">
      <alignment horizontal="center"/>
    </xf>
    <xf numFmtId="4" fontId="11" fillId="0" borderId="0" xfId="1" quotePrefix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0" fontId="12" fillId="0" borderId="0" xfId="10" applyFont="1" applyFill="1" applyAlignment="1">
      <alignment horizontal="left"/>
    </xf>
    <xf numFmtId="3" fontId="0" fillId="0" borderId="0" xfId="1" applyNumberFormat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/>
    </xf>
    <xf numFmtId="0" fontId="16" fillId="0" borderId="0" xfId="10" applyFont="1" applyFill="1" applyBorder="1" applyAlignment="1">
      <alignment horizontal="center"/>
    </xf>
    <xf numFmtId="171" fontId="11" fillId="0" borderId="0" xfId="1" applyNumberFormat="1" applyFont="1" applyFill="1" applyBorder="1" applyAlignment="1">
      <alignment horizontal="center"/>
    </xf>
    <xf numFmtId="171" fontId="10" fillId="0" borderId="7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6" fillId="0" borderId="0" xfId="10" applyFont="1" applyFill="1" applyAlignment="1">
      <alignment horizontal="center"/>
    </xf>
    <xf numFmtId="37" fontId="16" fillId="0" borderId="0" xfId="10" applyNumberFormat="1" applyFont="1" applyFill="1" applyBorder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171" fontId="10" fillId="0" borderId="0" xfId="1" applyNumberFormat="1" applyFont="1" applyFill="1" applyBorder="1" applyAlignment="1">
      <alignment horizontal="center"/>
    </xf>
    <xf numFmtId="37" fontId="16" fillId="0" borderId="0" xfId="10" applyNumberFormat="1" applyFont="1" applyFill="1" applyAlignment="1">
      <alignment horizontal="center"/>
    </xf>
    <xf numFmtId="4" fontId="0" fillId="0" borderId="0" xfId="1" applyFont="1" applyFill="1" applyBorder="1" applyAlignment="1">
      <alignment horizontal="center"/>
    </xf>
    <xf numFmtId="4" fontId="10" fillId="0" borderId="0" xfId="1" applyFont="1" applyFill="1" applyBorder="1" applyAlignment="1">
      <alignment horizontal="center"/>
    </xf>
  </cellXfs>
  <cellStyles count="7840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3 2 2" xfId="6561" xr:uid="{516C251A-CDE1-4F3A-9676-5928652552A4}"/>
    <cellStyle name="Comma 10 3 2 3" xfId="7221" xr:uid="{70ADCB45-E52F-4D9F-9CD8-5E2543759AC0}"/>
    <cellStyle name="Comma 10 4" xfId="3004" xr:uid="{0489CC9A-F27F-4530-BF32-DDD96F6E5DB7}"/>
    <cellStyle name="Comma 10 5" xfId="3005" xr:uid="{33113C5D-D283-42F9-8130-71DD05917BA2}"/>
    <cellStyle name="Comma 10 5 2" xfId="6562" xr:uid="{31560D5F-1F14-46E0-902E-F790C06096F7}"/>
    <cellStyle name="Comma 10 5 3" xfId="7222" xr:uid="{8A655CC2-5BA0-4AC3-AE12-0DD7253E601B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2 2 2" xfId="6563" xr:uid="{CB5B382A-5009-4ADB-BE56-C1CA038A4E26}"/>
    <cellStyle name="Comma 11 2 2 3" xfId="7223" xr:uid="{F9025937-94C2-4C80-A17C-1C4CDC75E29C}"/>
    <cellStyle name="Comma 11 3" xfId="3007" xr:uid="{9DA953D5-2C56-4AE8-814C-41C2D06FC1CC}"/>
    <cellStyle name="Comma 11 4" xfId="3008" xr:uid="{68BFC7BD-7984-4115-868E-F16F0E11D6C9}"/>
    <cellStyle name="Comma 11 4 2" xfId="6564" xr:uid="{F67F9E02-CB87-46A1-B59A-A7BFC42183E7}"/>
    <cellStyle name="Comma 11 4 3" xfId="7224" xr:uid="{3EE22190-E2AA-49CE-A91F-723D27722736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2 2 2" xfId="6565" xr:uid="{1C83B216-41C0-4200-A2E7-58046CC67D2E}"/>
    <cellStyle name="Comma 12 2 2 3" xfId="7225" xr:uid="{4A340FB5-19DE-4464-AADB-F51D8D592C92}"/>
    <cellStyle name="Comma 12 3" xfId="1591" xr:uid="{A8EF47F9-A6D7-479C-ADD0-9FA0342E6D35}"/>
    <cellStyle name="Comma 12 4" xfId="3010" xr:uid="{5615CD29-DE14-452F-9CA7-CFC85D4215B8}"/>
    <cellStyle name="Comma 12 4 2" xfId="6566" xr:uid="{ECD897FE-D09D-4091-BA64-14AFC59827F2}"/>
    <cellStyle name="Comma 12 4 3" xfId="7226" xr:uid="{5AAAD153-BC80-492E-A497-F5A4A75AB45B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2 2 2" xfId="6567" xr:uid="{0403F1B0-0613-4C3D-BC79-863048C83FB0}"/>
    <cellStyle name="Comma 13 2 2 3" xfId="7227" xr:uid="{9AC2DFEF-A2D4-4B73-BEFD-7800E6ACF511}"/>
    <cellStyle name="Comma 13 3" xfId="3012" xr:uid="{06053B23-A2D5-421C-9795-BCE35213A2EE}"/>
    <cellStyle name="Comma 13 4" xfId="3013" xr:uid="{4087C6C1-8259-47B3-A5E9-ED26C66B9439}"/>
    <cellStyle name="Comma 13 4 2" xfId="6568" xr:uid="{0E7E2A66-99A1-488A-82CD-753F47F8E974}"/>
    <cellStyle name="Comma 13 4 3" xfId="7228" xr:uid="{525412BA-D16F-471D-B695-1E68DA9A681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10 2" xfId="6570" xr:uid="{92A2E931-7677-4DAE-9206-5F6A2AFB7C31}"/>
    <cellStyle name="Comma 2 10 10 3" xfId="7230" xr:uid="{20F9D5DD-D887-4F12-BCB7-AEC436A535DF}"/>
    <cellStyle name="Comma 2 10 11" xfId="6569" xr:uid="{DEF4CD41-9082-41BA-9117-B2A72E39D8B9}"/>
    <cellStyle name="Comma 2 10 12" xfId="7229" xr:uid="{BEB2AAC8-FC29-41F5-8ED9-C702F868B118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2 2 2" xfId="6572" xr:uid="{9FDCD5C4-7FD1-44DB-8403-7F1DB662296C}"/>
    <cellStyle name="Comma 2 10 2 2 2 3" xfId="7232" xr:uid="{DF3CB692-0083-4047-957D-9C0DDE1827A5}"/>
    <cellStyle name="Comma 2 10 2 2 3" xfId="6571" xr:uid="{F5F141F9-540B-49AB-AEB7-80CBFCAD5A5E}"/>
    <cellStyle name="Comma 2 10 2 2 4" xfId="7231" xr:uid="{CAF0645B-C3CD-473B-993F-477F664DAC58}"/>
    <cellStyle name="Comma 2 10 2 3" xfId="3027" xr:uid="{7BCCF077-6AC0-497F-B1E1-C8FC2E976BA0}"/>
    <cellStyle name="Comma 2 10 2 3 2" xfId="3028" xr:uid="{F6631176-59B1-48AC-B9C2-34966EF4BAD3}"/>
    <cellStyle name="Comma 2 10 2 3 2 2" xfId="6574" xr:uid="{2424F6B5-57CE-4637-BAA8-9B96F8D6E1E6}"/>
    <cellStyle name="Comma 2 10 2 3 2 3" xfId="7234" xr:uid="{806A834A-DE32-4283-806A-B6E03F267F1F}"/>
    <cellStyle name="Comma 2 10 2 3 3" xfId="6573" xr:uid="{B79EE904-1862-44A1-B5D6-75BC271D7920}"/>
    <cellStyle name="Comma 2 10 2 3 4" xfId="7233" xr:uid="{E7D13C72-843A-4D20-9FCA-CE9296C6677B}"/>
    <cellStyle name="Comma 2 10 2 4" xfId="3029" xr:uid="{F9BC669E-F9D4-4063-AD1C-6F044D9171CD}"/>
    <cellStyle name="Comma 2 10 2 4 2" xfId="6575" xr:uid="{DE411966-C481-47D3-BE46-D97094ED1057}"/>
    <cellStyle name="Comma 2 10 2 4 3" xfId="7235" xr:uid="{8192D0FF-FDDE-4747-B464-F66D2FFBD497}"/>
    <cellStyle name="Comma 2 10 2 5" xfId="3030" xr:uid="{4AA4C7A4-5576-426D-9FDD-69C19850F1F6}"/>
    <cellStyle name="Comma 2 10 2 5 2" xfId="6576" xr:uid="{2667FF2E-DB76-4FF3-81AF-25DE38F9DD3B}"/>
    <cellStyle name="Comma 2 10 2 5 3" xfId="7236" xr:uid="{B71826B0-E617-41D1-9E6C-27397E4DB253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3 3 2" xfId="6578" xr:uid="{E02EC758-87B7-4685-9F6F-D27866677717}"/>
    <cellStyle name="Comma 2 10 3 3 3" xfId="7238" xr:uid="{5B52FAE3-0537-403E-BFB5-03B65BDB5852}"/>
    <cellStyle name="Comma 2 10 3 4" xfId="6577" xr:uid="{13178D5B-E740-431E-A303-B28B25BD2D8F}"/>
    <cellStyle name="Comma 2 10 3 5" xfId="7237" xr:uid="{7E7B27D8-BB4D-4E34-B754-03B33D344610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4 3 2" xfId="6580" xr:uid="{37CB8AFC-E54D-4DDB-85EF-C972B7816291}"/>
    <cellStyle name="Comma 2 10 4 3 3" xfId="7240" xr:uid="{7B0B07A1-F855-4460-92B9-8EE134D0860B}"/>
    <cellStyle name="Comma 2 10 4 4" xfId="6579" xr:uid="{1797A87F-5386-4B38-BB41-B17DA827A156}"/>
    <cellStyle name="Comma 2 10 4 5" xfId="7239" xr:uid="{2CD2E5C1-4C43-41BC-9817-F4FE30E6036B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2 2 2" xfId="6583" xr:uid="{4966B935-D245-43DE-AE7D-E7DFFEEC63F8}"/>
    <cellStyle name="Comma 2 10 5 2 2 3" xfId="7243" xr:uid="{5FA76AC1-FF11-490C-87A7-91BF66F9FFC3}"/>
    <cellStyle name="Comma 2 10 5 2 3" xfId="6582" xr:uid="{D3BFA54C-9379-4A93-939F-130759FE75E7}"/>
    <cellStyle name="Comma 2 10 5 2 4" xfId="7242" xr:uid="{A617298D-B658-4A52-9A76-0924A8FFE190}"/>
    <cellStyle name="Comma 2 10 5 3" xfId="3040" xr:uid="{AE108ECE-794D-4B67-978F-07869C1B4FA6}"/>
    <cellStyle name="Comma 2 10 5 3 2" xfId="6584" xr:uid="{176FFD9E-738C-453A-9748-2BF8401F51D0}"/>
    <cellStyle name="Comma 2 10 5 3 3" xfId="7244" xr:uid="{1D140FE3-C4B2-4B10-9C16-B2A6814A91A5}"/>
    <cellStyle name="Comma 2 10 5 4" xfId="3041" xr:uid="{426D0079-B1F8-4006-85DC-5376EECB0A51}"/>
    <cellStyle name="Comma 2 10 5 4 2" xfId="6585" xr:uid="{3380FDB0-7189-4E65-83CB-5B7965D9AD36}"/>
    <cellStyle name="Comma 2 10 5 4 3" xfId="7245" xr:uid="{EF433AF6-667F-4AAB-A947-7EED4F278099}"/>
    <cellStyle name="Comma 2 10 5 5" xfId="6581" xr:uid="{A0BB39CB-F55B-4EE2-8282-C0390EB562D0}"/>
    <cellStyle name="Comma 2 10 5 6" xfId="7241" xr:uid="{195A970C-2D71-4B85-87C1-9161A7F145A1}"/>
    <cellStyle name="Comma 2 10 6" xfId="3042" xr:uid="{C1A4B9CB-C25C-4DE1-A1E8-281A056300C7}"/>
    <cellStyle name="Comma 2 10 6 2" xfId="3043" xr:uid="{3CDC4A65-4A53-4362-8537-8BDE7ECA4BB9}"/>
    <cellStyle name="Comma 2 10 6 2 2" xfId="6587" xr:uid="{1D791343-9BBF-4B45-8887-81B5420A267B}"/>
    <cellStyle name="Comma 2 10 6 2 3" xfId="7247" xr:uid="{CC9F4A4C-59B9-4BAC-B92C-7F669C846FD1}"/>
    <cellStyle name="Comma 2 10 6 3" xfId="3044" xr:uid="{100AEB5A-0408-4AF1-8C1F-A1A48D402B92}"/>
    <cellStyle name="Comma 2 10 6 3 2" xfId="6588" xr:uid="{D5DE91A5-35F3-4446-84DF-7B7AD3DA8E6B}"/>
    <cellStyle name="Comma 2 10 6 3 3" xfId="7248" xr:uid="{646CF7B0-9CE2-4AAD-9803-F5EFF9B28E19}"/>
    <cellStyle name="Comma 2 10 6 4" xfId="6586" xr:uid="{12A28691-C05E-4AE8-A94D-0A2780758C79}"/>
    <cellStyle name="Comma 2 10 6 5" xfId="7246" xr:uid="{D44BE412-1C01-4EF8-89C0-5683E3ED77B1}"/>
    <cellStyle name="Comma 2 10 7" xfId="3045" xr:uid="{463F7CFD-0565-4F85-BCDD-EFFB39EC40E7}"/>
    <cellStyle name="Comma 2 10 7 2" xfId="3046" xr:uid="{1DCAFB57-B391-4C08-97D0-67A0B97DE2AA}"/>
    <cellStyle name="Comma 2 10 7 2 2" xfId="6590" xr:uid="{45005166-0BEC-447A-A14C-B02255548C16}"/>
    <cellStyle name="Comma 2 10 7 2 3" xfId="7250" xr:uid="{10648CB4-EB8B-448A-9709-A913FD102262}"/>
    <cellStyle name="Comma 2 10 7 3" xfId="3047" xr:uid="{AF3D9CF5-7E50-439A-B1D6-01E2A4EE48CA}"/>
    <cellStyle name="Comma 2 10 7 3 2" xfId="6591" xr:uid="{DE52339C-9786-4C46-8A02-3A6D31CC1354}"/>
    <cellStyle name="Comma 2 10 7 3 3" xfId="7251" xr:uid="{213B00F0-34B6-4053-850B-12C93365ED75}"/>
    <cellStyle name="Comma 2 10 7 4" xfId="6589" xr:uid="{B83DBD69-456A-4D48-8EEA-28BB698A036F}"/>
    <cellStyle name="Comma 2 10 7 5" xfId="7249" xr:uid="{834C13BA-98CD-4BD4-86F0-FB128BC9B60B}"/>
    <cellStyle name="Comma 2 10 8" xfId="3048" xr:uid="{2A92315D-334A-4526-A9A8-BB1939A5E973}"/>
    <cellStyle name="Comma 2 10 8 2" xfId="3049" xr:uid="{45D17D80-3679-4F4D-AE5A-CADF431039E3}"/>
    <cellStyle name="Comma 2 10 8 2 2" xfId="6593" xr:uid="{5EE22E7B-B7E8-4E9D-B207-8F1F1F484C6C}"/>
    <cellStyle name="Comma 2 10 8 2 3" xfId="7253" xr:uid="{102EF26F-6229-4B98-A8D3-64BD96E04272}"/>
    <cellStyle name="Comma 2 10 8 3" xfId="6592" xr:uid="{8B5D670F-902A-4233-BB84-85180FF36673}"/>
    <cellStyle name="Comma 2 10 8 4" xfId="7252" xr:uid="{D0321D76-8A6D-4C7A-A87B-73E0AA6B5598}"/>
    <cellStyle name="Comma 2 10 9" xfId="3050" xr:uid="{E97ABF24-2D1B-4458-856F-5A71B084AB56}"/>
    <cellStyle name="Comma 2 10 9 2" xfId="6594" xr:uid="{50E80C43-9899-4770-A985-6AF5359F927A}"/>
    <cellStyle name="Comma 2 10 9 3" xfId="7254" xr:uid="{AD7F0D6C-6B78-48E3-A3A9-6617CFAA91C5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2 2 2" xfId="6597" xr:uid="{968FCB36-7F61-4DCD-94E9-48AF837A2E4F}"/>
    <cellStyle name="Comma 2 11 2 2 3" xfId="7257" xr:uid="{FA0CDEBB-6626-43F1-AAB8-C3FF49CF3C58}"/>
    <cellStyle name="Comma 2 11 2 3" xfId="6596" xr:uid="{7D59664E-477E-4094-9B24-04D8CBE39E97}"/>
    <cellStyle name="Comma 2 11 2 4" xfId="7256" xr:uid="{CD3E1073-9F07-46AF-90B2-58C3BFE039C9}"/>
    <cellStyle name="Comma 2 11 3" xfId="3054" xr:uid="{B18059D4-3C09-4CB4-97B2-64000435D84E}"/>
    <cellStyle name="Comma 2 11 3 2" xfId="3055" xr:uid="{A3B80F45-2C9B-4A6F-97D4-385B968D40FD}"/>
    <cellStyle name="Comma 2 11 3 2 2" xfId="6599" xr:uid="{2967DD38-D8C7-4D82-85F6-3064B82C5ECF}"/>
    <cellStyle name="Comma 2 11 3 2 3" xfId="7259" xr:uid="{70212500-AEE3-4DF8-8A04-9DF58B53A69F}"/>
    <cellStyle name="Comma 2 11 3 3" xfId="6598" xr:uid="{EF63185C-1BA0-45D7-8A54-A6A4BB256F81}"/>
    <cellStyle name="Comma 2 11 3 4" xfId="7258" xr:uid="{1B2633BE-7094-42E2-B34D-B589F80106BD}"/>
    <cellStyle name="Comma 2 11 4" xfId="3056" xr:uid="{82657BF0-3511-49C2-865F-838DE239E39F}"/>
    <cellStyle name="Comma 2 11 4 2" xfId="6600" xr:uid="{8F5AB94B-21A2-4C04-B186-631926858AAC}"/>
    <cellStyle name="Comma 2 11 4 3" xfId="7260" xr:uid="{A562096E-57D5-40B0-9CB4-433C96AAE529}"/>
    <cellStyle name="Comma 2 11 5" xfId="3057" xr:uid="{2AD26420-C982-4D66-B377-F3921B04C024}"/>
    <cellStyle name="Comma 2 11 5 2" xfId="6601" xr:uid="{33CB136A-5BB3-41C0-8987-8C237D59BB85}"/>
    <cellStyle name="Comma 2 11 5 3" xfId="7261" xr:uid="{F5352436-B623-48C4-A0FD-F1064A2E106E}"/>
    <cellStyle name="Comma 2 11 6" xfId="6595" xr:uid="{FB1882DD-9EA4-446B-88A9-63FE5295970D}"/>
    <cellStyle name="Comma 2 11 7" xfId="7255" xr:uid="{3998CE10-2AB2-499C-8B68-08CCE3ED57A9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2 3 2" xfId="6603" xr:uid="{FA954A29-F914-4E81-A986-3EFA04571B6A}"/>
    <cellStyle name="Comma 2 12 3 3" xfId="7263" xr:uid="{CE164569-A2C9-4403-803E-A49FE07758DC}"/>
    <cellStyle name="Comma 2 12 4" xfId="6602" xr:uid="{A3007FFD-8BDD-42B9-B5C4-F5366A272C8F}"/>
    <cellStyle name="Comma 2 12 5" xfId="7262" xr:uid="{46EF9749-D3D2-4370-BE16-7E581CD9F5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2 2 2" xfId="6605" xr:uid="{2F543868-3BE4-485B-9A61-8EE63065B5B4}"/>
    <cellStyle name="Comma 2 13 2 2 3" xfId="7265" xr:uid="{694B6181-B168-4AA3-989D-D612FE5AEA5E}"/>
    <cellStyle name="Comma 2 13 2 3" xfId="6604" xr:uid="{9BB04010-2B8A-4230-91CE-D79B2A6916A2}"/>
    <cellStyle name="Comma 2 13 2 4" xfId="7264" xr:uid="{FA82D26C-2C54-4258-99CE-5481841BA980}"/>
    <cellStyle name="Comma 2 13 3" xfId="3063" xr:uid="{41D994B1-0EC1-4727-B7B1-739CA9D38985}"/>
    <cellStyle name="Comma 2 13 3 2" xfId="6606" xr:uid="{05E3B315-7303-470D-9343-A876BC60C95E}"/>
    <cellStyle name="Comma 2 13 3 3" xfId="7266" xr:uid="{0E0EDD45-1747-4713-AA66-5E804BAF5D69}"/>
    <cellStyle name="Comma 2 13 4" xfId="3064" xr:uid="{CE75A5F8-4189-4AB2-8EFA-C352994DB602}"/>
    <cellStyle name="Comma 2 13 4 2" xfId="6607" xr:uid="{00CCBA64-1E96-4F55-8F77-9AE7533291D4}"/>
    <cellStyle name="Comma 2 13 4 3" xfId="7267" xr:uid="{B0CDD48B-B7D9-438D-94A8-84A4C6F9EF94}"/>
    <cellStyle name="Comma 2 14" xfId="3065" xr:uid="{E6695CC3-8A97-4A08-9EE6-1671C9574BEC}"/>
    <cellStyle name="Comma 2 14 2" xfId="3066" xr:uid="{FBBADECE-4D0F-413C-A839-3E4F3E588CB6}"/>
    <cellStyle name="Comma 2 14 2 2" xfId="6609" xr:uid="{CF2C0E31-002C-4D17-A277-BA027E64F638}"/>
    <cellStyle name="Comma 2 14 2 3" xfId="7269" xr:uid="{E8AB7FB7-B7F9-4B6F-A2FC-5E76FAD726E3}"/>
    <cellStyle name="Comma 2 14 3" xfId="3067" xr:uid="{0FD643DC-B6B7-4043-8BE7-C5DC6BF6D831}"/>
    <cellStyle name="Comma 2 14 3 2" xfId="6610" xr:uid="{1E3355DB-F752-44FB-AD27-9A16B6E846B6}"/>
    <cellStyle name="Comma 2 14 3 3" xfId="7270" xr:uid="{31D5AA0B-D9EF-4DFC-9CDC-C45DC8A1046B}"/>
    <cellStyle name="Comma 2 14 4" xfId="6608" xr:uid="{9690C364-94F9-4DA9-915F-0BF07DD5A645}"/>
    <cellStyle name="Comma 2 14 5" xfId="7268" xr:uid="{3E6759AC-BAD0-410B-B309-C079A737A251}"/>
    <cellStyle name="Comma 2 15" xfId="3068" xr:uid="{921E6835-5BCF-4681-A6BF-52FD2BA2854B}"/>
    <cellStyle name="Comma 2 15 2" xfId="3069" xr:uid="{130FEB9A-8D63-4379-8570-ABC85E38802B}"/>
    <cellStyle name="Comma 2 15 2 2" xfId="6612" xr:uid="{CEF72D64-080F-4A1C-A8F4-DFABFE142BC2}"/>
    <cellStyle name="Comma 2 15 2 3" xfId="7272" xr:uid="{7B710BD0-6E8E-45F8-A5D7-D68EEBD3E3AF}"/>
    <cellStyle name="Comma 2 15 3" xfId="3070" xr:uid="{7EBC81AE-3267-422A-AC84-3627D9F8EE55}"/>
    <cellStyle name="Comma 2 15 3 2" xfId="6613" xr:uid="{550A7873-2DCF-4F14-BBCE-66BACA1E6494}"/>
    <cellStyle name="Comma 2 15 3 3" xfId="7273" xr:uid="{1FB44B5C-60AC-4069-B1E6-98E2B16A3595}"/>
    <cellStyle name="Comma 2 15 4" xfId="6611" xr:uid="{123D8DDF-9D37-4F69-B158-CF7D0D1A95C7}"/>
    <cellStyle name="Comma 2 15 5" xfId="7271" xr:uid="{15F00189-3E91-4938-89AC-843AE168ABCC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2 2 2" xfId="6615" xr:uid="{E0601810-C39E-4619-9D2A-16BFB4342904}"/>
    <cellStyle name="Comma 2 5 2 2 3" xfId="7275" xr:uid="{81AE64B8-33DB-42C7-8008-971A46EFF33F}"/>
    <cellStyle name="Comma 2 5 2 3" xfId="6614" xr:uid="{88949531-40A6-4D5A-8B88-48FD0A70353F}"/>
    <cellStyle name="Comma 2 5 2 4" xfId="7274" xr:uid="{54C735DA-0141-4515-932D-7210FCD3F0CC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1 2 2" xfId="6532" xr:uid="{0ED164D3-FC21-406E-9D1B-18142FCC0747}"/>
    <cellStyle name="Comma 21 2 3" xfId="7192" xr:uid="{1EA037D6-EFD2-42B1-8C5B-6D3A0068FE2D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6 2 2 2" xfId="6617" xr:uid="{E7AEF39B-5D59-4E7D-8AC5-3976E9886AEF}"/>
    <cellStyle name="Comma 26 2 2 3" xfId="7277" xr:uid="{1B2850AA-A675-4350-9F31-D26FB6F0A2E1}"/>
    <cellStyle name="Comma 26 2 3" xfId="6616" xr:uid="{556CB2F1-7072-4A7B-BC30-237210E198A6}"/>
    <cellStyle name="Comma 26 2 4" xfId="7276" xr:uid="{B9071AA3-91E9-43F4-8831-91C2958FB80C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7 2 2 2" xfId="6619" xr:uid="{309F352A-C8C0-4A00-8BB4-98EAEF2E3C8D}"/>
    <cellStyle name="Comma 27 2 2 3" xfId="7279" xr:uid="{746C2700-6B8C-4E7F-B695-015EBAAB88AA}"/>
    <cellStyle name="Comma 27 2 3" xfId="6618" xr:uid="{B5F48F84-FB35-4115-B423-1CD5584EF010}"/>
    <cellStyle name="Comma 27 2 4" xfId="7278" xr:uid="{A2A471B9-23A2-4A7F-B741-A121ABA8164A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8 2 2 2" xfId="6621" xr:uid="{8E29FA45-FC51-4A79-BCB6-5738155119CB}"/>
    <cellStyle name="Comma 28 2 2 3" xfId="7281" xr:uid="{82230FC9-6026-4C28-85FE-85127EBD289B}"/>
    <cellStyle name="Comma 28 2 3" xfId="6620" xr:uid="{68B01402-76E7-4A3A-B47D-EA634B8FBFDF}"/>
    <cellStyle name="Comma 28 2 4" xfId="7280" xr:uid="{697FCF47-46EB-4772-9600-81A86F9E0CDC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3 3" xfId="6525" xr:uid="{7AA4F178-7970-4D0D-A9E3-458AFD7AD40D}"/>
    <cellStyle name="Comma 3 2 3 4" xfId="7185" xr:uid="{F068DC57-C852-470B-8D12-8215E092BDE1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7 2" xfId="6524" xr:uid="{B5D68487-40E8-4E5C-891F-DF9D9E31F8A9}"/>
    <cellStyle name="Comma 37 3" xfId="7184" xr:uid="{80350D66-71B1-4B3C-A64D-E4025C1142A3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2 2" xfId="6533" xr:uid="{B3F884A9-AD78-492E-AAAE-54DB517BD50D}"/>
    <cellStyle name="Comma 4 2 2 2 3" xfId="7193" xr:uid="{8338D255-2369-4A2C-A924-ADA692E74622}"/>
    <cellStyle name="Comma 4 2 2 3" xfId="1649" xr:uid="{A8667B70-2803-4E93-8912-B5B510CE8496}"/>
    <cellStyle name="Comma 4 2 2 3 2" xfId="6534" xr:uid="{EDDD5A34-4CED-4D52-8C66-BEFA0ED6D759}"/>
    <cellStyle name="Comma 4 2 2 3 3" xfId="7194" xr:uid="{4D94E547-6830-49F3-AB87-162ACC00C858}"/>
    <cellStyle name="Comma 4 2 3" xfId="1650" xr:uid="{7412B711-1EE6-4D06-93D9-5108311470E9}"/>
    <cellStyle name="Comma 4 2 3 2" xfId="3123" xr:uid="{D5619E2A-086C-4CD3-90FD-53678560D202}"/>
    <cellStyle name="Comma 4 2 3 3" xfId="6535" xr:uid="{DC9D1178-1443-4CA1-B54C-932E4C4BA71F}"/>
    <cellStyle name="Comma 4 2 3 4" xfId="7195" xr:uid="{2BBCA612-16AC-4CB5-A24E-98C5B5683B56}"/>
    <cellStyle name="Comma 4 2 4" xfId="1651" xr:uid="{725402F2-284C-4C1B-83FD-6F4A2C240191}"/>
    <cellStyle name="Comma 4 2 4 2" xfId="3124" xr:uid="{7DFA7DC5-CEA9-45F7-B51E-F520D4C8DB99}"/>
    <cellStyle name="Comma 4 2 4 3" xfId="6536" xr:uid="{0F78105E-E989-4C8B-BC20-8907BF48261B}"/>
    <cellStyle name="Comma 4 2 4 4" xfId="7196" xr:uid="{6A983FFF-C676-4168-B715-8D463A42D903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2 2" xfId="6537" xr:uid="{4D773D4D-5F4D-4B37-887A-E8D58DE6D23C}"/>
    <cellStyle name="Comma 4 3 2 3" xfId="7197" xr:uid="{03BA2D89-210D-47D7-A9C4-C741F149A045}"/>
    <cellStyle name="Comma 4 3 3" xfId="1653" xr:uid="{863299C0-A8AB-464B-993C-0CD25B638246}"/>
    <cellStyle name="Comma 4 3 3 2" xfId="6538" xr:uid="{883951A8-5D35-4795-9084-CDC3C7682A84}"/>
    <cellStyle name="Comma 4 3 3 3" xfId="7198" xr:uid="{3789C945-60CF-4063-949F-198D9970B340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5 2" xfId="6539" xr:uid="{D6E33DB0-9EC3-4FFC-89B8-99511499A579}"/>
    <cellStyle name="Comma 4 5 3" xfId="7199" xr:uid="{C3A04C9A-A3F7-4519-9048-22CFA27E30D2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2 3" xfId="6526" xr:uid="{6B98768D-6BF7-45D3-BF27-B390F856C125}"/>
    <cellStyle name="Comma 42 4" xfId="7186" xr:uid="{FBCC1AB6-0F42-4314-B6C7-25BB0F27EBA2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2 2 2" xfId="6622" xr:uid="{84BE4CEE-ED9B-4964-89C4-56D16C7F5329}"/>
    <cellStyle name="Comma 5 2 2 2 3" xfId="7282" xr:uid="{E45C1F43-558A-4348-B907-DC5E288B6E7F}"/>
    <cellStyle name="Comma 5 2 3" xfId="1639" xr:uid="{DB3EB02A-10BB-4BD3-9777-6159267E1F28}"/>
    <cellStyle name="Comma 5 2 3 2" xfId="3137" xr:uid="{584E35F6-1369-4A39-90AA-D843F84CF2D3}"/>
    <cellStyle name="Comma 5 2 3 2 2" xfId="6623" xr:uid="{2AE46DBA-7586-4B5B-A874-774274BC9D52}"/>
    <cellStyle name="Comma 5 2 3 2 3" xfId="7283" xr:uid="{1D922EDC-E320-44AA-83D4-F6C6CEFFEB29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2 6 2" xfId="6624" xr:uid="{758729D6-2F6A-43D4-9DC5-F12A6FB11ABB}"/>
    <cellStyle name="Comma 5 2 6 3" xfId="7284" xr:uid="{5CC1569C-8C30-4CC2-AC87-660A745C75AB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3 3 2" xfId="6625" xr:uid="{7D62C4CC-A739-4B24-B585-9950B9145ED5}"/>
    <cellStyle name="Comma 5 3 3 3" xfId="7285" xr:uid="{F71F07CE-C4AE-4C02-A612-FFBC7F4305FC}"/>
    <cellStyle name="Comma 5 3 4" xfId="6527" xr:uid="{1C927D8A-D316-4E89-B25C-0AE99FEC3B8C}"/>
    <cellStyle name="Comma 5 3 5" xfId="7187" xr:uid="{3E9C1938-A31A-482E-8F5D-BE9812EA89C1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4 3 2" xfId="6626" xr:uid="{93A73628-1473-4628-9DB6-A9543AFD00C9}"/>
    <cellStyle name="Comma 5 4 3 3" xfId="7286" xr:uid="{CF22A984-A74D-4423-98E2-CEB91456E495}"/>
    <cellStyle name="Comma 5 5" xfId="3145" xr:uid="{7E5BCC8E-80CC-48C5-B053-39BEF9436862}"/>
    <cellStyle name="Comma 5 5 2" xfId="3146" xr:uid="{3A557430-CF72-4EAC-AB83-10B041A32E96}"/>
    <cellStyle name="Comma 5 5 2 2" xfId="6628" xr:uid="{CEE222A4-A620-432E-8537-E6E89F778F0F}"/>
    <cellStyle name="Comma 5 5 2 3" xfId="7288" xr:uid="{961A4C9B-1D6A-4497-82DE-5849DF399F4D}"/>
    <cellStyle name="Comma 5 5 3" xfId="6627" xr:uid="{17566D6A-33E2-48F0-961C-405545F58F7F}"/>
    <cellStyle name="Comma 5 5 4" xfId="7287" xr:uid="{A4AED0DB-1CC9-4D22-9B02-21D9F97A42F0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2 3 2" xfId="6631" xr:uid="{987F17A1-D9FE-4A3E-A816-B717B874408F}"/>
    <cellStyle name="Comma 6 5 2 3 3" xfId="7291" xr:uid="{BE34C810-2AC7-491D-A087-E90EEFF1CACA}"/>
    <cellStyle name="Comma 6 5 2 4" xfId="6630" xr:uid="{FE6C5F0C-DF13-467D-92F4-68DC1A231B46}"/>
    <cellStyle name="Comma 6 5 2 5" xfId="7290" xr:uid="{D0707D78-116D-4CCB-81D1-CD7984445921}"/>
    <cellStyle name="Comma 6 5 3" xfId="3166" xr:uid="{8FCA6C18-CECA-40BB-9190-6ACA6A936B0F}"/>
    <cellStyle name="Comma 6 5 3 2" xfId="3167" xr:uid="{BD130E0F-CCF6-482E-A9B0-CA6C7A930BEB}"/>
    <cellStyle name="Comma 6 5 3 2 2" xfId="6633" xr:uid="{1EF8E714-0C46-4053-A097-0C34799B3F25}"/>
    <cellStyle name="Comma 6 5 3 2 3" xfId="7293" xr:uid="{E0972623-AC11-4918-A2EA-C0AE4B772F48}"/>
    <cellStyle name="Comma 6 5 3 3" xfId="6632" xr:uid="{E99BE21A-8DAD-4B83-BDA0-32992D06E926}"/>
    <cellStyle name="Comma 6 5 3 4" xfId="7292" xr:uid="{DD4E0612-43C7-4B30-8836-79DB2B50A8AB}"/>
    <cellStyle name="Comma 6 5 4" xfId="3168" xr:uid="{8521D7BE-B525-4B06-AB19-A277C2404FF7}"/>
    <cellStyle name="Comma 6 5 4 2" xfId="3169" xr:uid="{4A8BA934-E87D-4149-8A16-FE46DB8F9B88}"/>
    <cellStyle name="Comma 6 5 4 2 2" xfId="6635" xr:uid="{C8C2B8BA-D7A8-493D-8BC9-AF5286CF19CB}"/>
    <cellStyle name="Comma 6 5 4 2 3" xfId="7295" xr:uid="{DE1402F6-E501-4265-8DE3-D3D65B708EBA}"/>
    <cellStyle name="Comma 6 5 4 3" xfId="6634" xr:uid="{B92200E6-6B90-4A5B-B623-7F68B97E861C}"/>
    <cellStyle name="Comma 6 5 4 4" xfId="7294" xr:uid="{BED3710C-F1CE-4CE7-82E9-ED3129ED3CF0}"/>
    <cellStyle name="Comma 6 5 5" xfId="3170" xr:uid="{C4D1EDB2-DC7F-4772-A5BB-14BF6D78D172}"/>
    <cellStyle name="Comma 6 5 5 2" xfId="6636" xr:uid="{B8E2FF43-0170-4AF2-BE4E-259CF3059C30}"/>
    <cellStyle name="Comma 6 5 5 3" xfId="7296" xr:uid="{429AE185-9D56-4AEA-96AD-15DC1F0C10ED}"/>
    <cellStyle name="Comma 6 5 6" xfId="3171" xr:uid="{6AFAF985-1BB5-4741-B7FB-40D96EB904F9}"/>
    <cellStyle name="Comma 6 5 6 2" xfId="6637" xr:uid="{A2AE8DD8-110B-425C-98F2-7B0FC0C9FC7E}"/>
    <cellStyle name="Comma 6 5 6 3" xfId="7297" xr:uid="{C52FE6F8-E607-4686-9835-2A57692A419E}"/>
    <cellStyle name="Comma 6 5 7" xfId="6629" xr:uid="{B4F48A05-2FF4-4C30-BDB5-86986A875E8B}"/>
    <cellStyle name="Comma 6 5 8" xfId="7289" xr:uid="{2A992A54-98B6-469E-A126-D886E6A66084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6 3 2" xfId="6639" xr:uid="{CE5B5144-C248-41CF-9FD1-6A066B37E81C}"/>
    <cellStyle name="Comma 6 6 3 3" xfId="7299" xr:uid="{0AA47259-9520-4F78-9AC6-BB8FA24FCF73}"/>
    <cellStyle name="Comma 6 6 4" xfId="6638" xr:uid="{521976B9-C72E-4217-99A5-4887F69A770D}"/>
    <cellStyle name="Comma 6 6 5" xfId="7298" xr:uid="{60A5A9A8-C1D5-419F-8F4F-AAAE642122BD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0 2" xfId="6640" xr:uid="{C14CB17D-533C-4762-8A0E-A4E96B8E76DF}"/>
    <cellStyle name="Comma 7 10 3" xfId="7300" xr:uid="{ADB5F3B2-8045-4206-A7D1-5C72BCFD55C7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2 2 2" xfId="6642" xr:uid="{FFB643B3-56BA-4051-B9FC-CD3BD537DD91}"/>
    <cellStyle name="Comma 7 2 2 2 3" xfId="7302" xr:uid="{23B9328C-ECD5-47B1-8DC2-14BB77A087B3}"/>
    <cellStyle name="Comma 7 2 2 3" xfId="6641" xr:uid="{44278297-FCEC-45D5-8B73-C826F0F407B5}"/>
    <cellStyle name="Comma 7 2 2 4" xfId="7301" xr:uid="{FC71B65A-5FC2-4C6F-8927-66725A5A9C06}"/>
    <cellStyle name="Comma 7 2 3" xfId="3190" xr:uid="{00342E19-63F0-47F4-8EE3-A8EE8032975C}"/>
    <cellStyle name="Comma 7 2 3 2" xfId="3191" xr:uid="{757EC4E1-8CDF-49FE-90F8-2A048335EB66}"/>
    <cellStyle name="Comma 7 2 3 2 2" xfId="6644" xr:uid="{B6D1437C-9602-4149-ACD4-6B7413F2563C}"/>
    <cellStyle name="Comma 7 2 3 2 3" xfId="7304" xr:uid="{2606DC64-1B16-4A00-B176-B99C71C6B091}"/>
    <cellStyle name="Comma 7 2 3 3" xfId="6643" xr:uid="{E71F75C4-1359-457C-BBEC-B7395EA17D7B}"/>
    <cellStyle name="Comma 7 2 3 4" xfId="7303" xr:uid="{E0E62666-D614-40AE-9BE3-EAECF8A49743}"/>
    <cellStyle name="Comma 7 2 4" xfId="3192" xr:uid="{7B7EB0C9-FC94-4247-B072-F2DBFF3F4C5A}"/>
    <cellStyle name="Comma 7 2 4 2" xfId="6645" xr:uid="{3EEF9094-5CFA-404E-9D57-1D0754567650}"/>
    <cellStyle name="Comma 7 2 4 3" xfId="7305" xr:uid="{79B8BA4A-2998-49D0-B24F-E2469DBBB5D2}"/>
    <cellStyle name="Comma 7 2 5" xfId="3193" xr:uid="{25BACD19-FF5A-4A7A-808F-DF1AD11CD6CA}"/>
    <cellStyle name="Comma 7 2 5 2" xfId="6646" xr:uid="{F3F2957F-F6D5-4597-9A37-3DFDE5F0F20C}"/>
    <cellStyle name="Comma 7 2 5 3" xfId="7306" xr:uid="{88BCBA8C-9389-4DC9-96B3-FE9A9C30823D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3 3 2" xfId="6647" xr:uid="{292372B9-B3FC-4A45-95F2-AC0980916842}"/>
    <cellStyle name="Comma 7 3 3 3" xfId="7307" xr:uid="{BB297301-9794-4856-B976-40CEBFE8F76C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4 3 2" xfId="6649" xr:uid="{9E6BBDE8-824E-4F39-B431-1B0F10E548B0}"/>
    <cellStyle name="Comma 7 4 3 3" xfId="7309" xr:uid="{904F7696-600E-487D-8632-14DCFA3E65EF}"/>
    <cellStyle name="Comma 7 4 4" xfId="6648" xr:uid="{C3BF453A-83D9-4439-BB3F-5CACAB2AB6E3}"/>
    <cellStyle name="Comma 7 4 5" xfId="7308" xr:uid="{AC450F01-4984-460C-8654-85EA5AF1FC4E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2 2 2" xfId="6652" xr:uid="{224A07F8-BAF5-467D-AC85-614C8A2F73E3}"/>
    <cellStyle name="Comma 7 5 2 2 3" xfId="7312" xr:uid="{8BBAE215-21F7-45DA-98F4-D7F66385B98E}"/>
    <cellStyle name="Comma 7 5 2 3" xfId="6651" xr:uid="{EC419603-AFD2-4BD2-97BC-A61A1308EC9F}"/>
    <cellStyle name="Comma 7 5 2 4" xfId="7311" xr:uid="{59982BCF-3D89-48B9-BF26-A1109F573B44}"/>
    <cellStyle name="Comma 7 5 3" xfId="3202" xr:uid="{787E42DB-44AA-49BF-A5F9-EE253DCE2D6D}"/>
    <cellStyle name="Comma 7 5 3 2" xfId="6653" xr:uid="{2DD19354-ACAD-4F17-B7D8-4907D856AF9A}"/>
    <cellStyle name="Comma 7 5 3 3" xfId="7313" xr:uid="{74EC3F6B-010F-4EC5-9DE6-3EAD1AF90CAC}"/>
    <cellStyle name="Comma 7 5 4" xfId="3203" xr:uid="{984057C4-3956-4AA3-B7FC-8F3AA709757A}"/>
    <cellStyle name="Comma 7 5 4 2" xfId="6654" xr:uid="{8DE2AACE-A7C7-471B-96E5-CAFA22E2FF35}"/>
    <cellStyle name="Comma 7 5 4 3" xfId="7314" xr:uid="{31799B85-8D9E-4C37-9F63-865F2351B3C4}"/>
    <cellStyle name="Comma 7 5 5" xfId="6650" xr:uid="{090A5C53-5074-4207-A0A3-872E61D3AFF0}"/>
    <cellStyle name="Comma 7 5 6" xfId="7310" xr:uid="{D528D070-36AA-4F68-B9BD-FB37E5CEA355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2 2 2" xfId="6657" xr:uid="{1A380E93-10F6-4B17-B1FB-A882FB14832A}"/>
    <cellStyle name="Comma 7 6 2 2 3" xfId="7317" xr:uid="{8F72CFB0-760B-4269-B4D3-30504832D01D}"/>
    <cellStyle name="Comma 7 6 2 3" xfId="6656" xr:uid="{F55B640B-D787-4097-93BF-7B2EF4D9990D}"/>
    <cellStyle name="Comma 7 6 2 4" xfId="7316" xr:uid="{A5215041-E8FA-425A-9AB3-5E1C4D0B159B}"/>
    <cellStyle name="Comma 7 6 3" xfId="3207" xr:uid="{F0282644-273E-4351-88E9-AF1BD2AD58AC}"/>
    <cellStyle name="Comma 7 6 3 2" xfId="6658" xr:uid="{3090E7BF-62D8-4648-8A05-E7F71F040F6E}"/>
    <cellStyle name="Comma 7 6 3 3" xfId="7318" xr:uid="{CD7BF38E-9063-43D9-8F8E-FECAB6A09669}"/>
    <cellStyle name="Comma 7 6 4" xfId="3208" xr:uid="{66B15AA8-033B-4F85-9459-DCCA565DE057}"/>
    <cellStyle name="Comma 7 6 4 2" xfId="6659" xr:uid="{4C669131-3220-4C61-8DE5-ECB989095C2F}"/>
    <cellStyle name="Comma 7 6 4 3" xfId="7319" xr:uid="{E4E861EF-6480-4178-9E61-72C6E30E2201}"/>
    <cellStyle name="Comma 7 6 5" xfId="6655" xr:uid="{2386C394-32E0-4CF5-B37C-CBE64CAEB5E6}"/>
    <cellStyle name="Comma 7 6 6" xfId="7315" xr:uid="{AD30CBC0-147B-481C-B370-A7507463E217}"/>
    <cellStyle name="Comma 7 7" xfId="3209" xr:uid="{34E43D85-C7BF-4D29-89C1-961E122CD263}"/>
    <cellStyle name="Comma 7 7 2" xfId="3210" xr:uid="{166BA711-95F2-4A89-AB22-C4C227225098}"/>
    <cellStyle name="Comma 7 7 2 2" xfId="6661" xr:uid="{38B57DCC-5A13-4C50-966F-F9EA3E3A5F66}"/>
    <cellStyle name="Comma 7 7 2 3" xfId="7321" xr:uid="{45D5920A-6857-4A0C-974D-7DC0AD74AABA}"/>
    <cellStyle name="Comma 7 7 3" xfId="3211" xr:uid="{4986C92D-B552-4CD2-AF9F-DECF9CD4B7E2}"/>
    <cellStyle name="Comma 7 7 3 2" xfId="6662" xr:uid="{D6DB73CA-5993-4AE8-BC33-0C585408FE9C}"/>
    <cellStyle name="Comma 7 7 3 3" xfId="7322" xr:uid="{8DCA9930-7032-43E7-9A1D-B5E48174A4FF}"/>
    <cellStyle name="Comma 7 7 4" xfId="6660" xr:uid="{8FF97F6C-2ABD-4FFB-A6BA-53FB7368D719}"/>
    <cellStyle name="Comma 7 7 5" xfId="7320" xr:uid="{5F35406E-1445-4A5C-AD20-34A02DF05C8E}"/>
    <cellStyle name="Comma 7 8" xfId="3212" xr:uid="{8BC67B86-5620-43AB-8FBB-3EBB09A08EEC}"/>
    <cellStyle name="Comma 7 8 2" xfId="3213" xr:uid="{39FD5DA5-B523-4E19-997E-2F0ADC730253}"/>
    <cellStyle name="Comma 7 8 2 2" xfId="6664" xr:uid="{0FE8ED6D-F59D-4BC6-82ED-ACAF26E77552}"/>
    <cellStyle name="Comma 7 8 2 3" xfId="7324" xr:uid="{38FB999E-59DA-4557-B136-3CE71AAA1569}"/>
    <cellStyle name="Comma 7 8 3" xfId="6663" xr:uid="{30276E28-CCF6-4535-910B-A6AE45361C2A}"/>
    <cellStyle name="Comma 7 8 4" xfId="7323" xr:uid="{81954F18-EE70-4880-9582-455D7D5354DC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2 2 2" xfId="6665" xr:uid="{E245E56D-40BE-4EED-BAFF-5DF46BD8989D}"/>
    <cellStyle name="Comma 9 2 2 3" xfId="7325" xr:uid="{89F652B1-8140-443D-96F2-6D25D9B1D9A4}"/>
    <cellStyle name="Comma 9 3" xfId="3236" xr:uid="{3AFE17B4-D1B3-45BC-834C-69AAB1E3C6EA}"/>
    <cellStyle name="Comma 9 3 2" xfId="3237" xr:uid="{93214BE4-E646-4974-A3C6-FDEC42A437CD}"/>
    <cellStyle name="Comma 9 3 2 2" xfId="6667" xr:uid="{19DB20D1-B9F5-4875-A48E-CDC5E35C116E}"/>
    <cellStyle name="Comma 9 3 2 3" xfId="7327" xr:uid="{AB70D0A1-FBFC-451E-97D0-C47202507A3C}"/>
    <cellStyle name="Comma 9 3 3" xfId="6666" xr:uid="{49331A2F-00A6-4FBE-A313-29F3E5DDCFD7}"/>
    <cellStyle name="Comma 9 3 4" xfId="7326" xr:uid="{60148DCC-840C-41C5-B20C-C67E15BAF3D1}"/>
    <cellStyle name="Comma 9 4" xfId="3238" xr:uid="{7C756287-8B97-4A48-910B-A1FCBD97D0AA}"/>
    <cellStyle name="Comma 9 5" xfId="3239" xr:uid="{4AD7757E-AD65-4720-8FB1-59BBB486D150}"/>
    <cellStyle name="Comma 9 5 2" xfId="6668" xr:uid="{621C518A-7A31-47BA-B342-9FCC76ECD62E}"/>
    <cellStyle name="Comma 9 5 3" xfId="7328" xr:uid="{BA1A60A5-2CD4-4860-B7AA-6BACBFD9AC7B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90 2" xfId="6521" xr:uid="{3361E816-66E3-4302-93EB-171DE5E53F6C}"/>
    <cellStyle name="Comma 90 3" xfId="7181" xr:uid="{A9279C66-AD49-4339-9D3C-52AB1E403739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0 2" xfId="6669" xr:uid="{02D2FEFC-832D-4ED7-A031-FFD6490F794D}"/>
    <cellStyle name="Normal 10 10 3" xfId="7329" xr:uid="{FD6EF5D6-D9F4-4FBF-B237-7D644A69F393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10 2" xfId="6671" xr:uid="{26337159-CFA7-4B3F-9BFE-CA15321625C3}"/>
    <cellStyle name="Normal 10 3 10 3" xfId="7331" xr:uid="{362C8F51-F8D0-4CD9-9645-D02CE2F64558}"/>
    <cellStyle name="Normal 10 3 11" xfId="6670" xr:uid="{CBA8EB5F-4600-4719-9D43-50CA177DD1D3}"/>
    <cellStyle name="Normal 10 3 12" xfId="7330" xr:uid="{836CF1DC-0316-46F4-86AB-183B3462D75B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2 2 2" xfId="6674" xr:uid="{F9337FA6-6813-4292-AEB7-5325B542A536}"/>
    <cellStyle name="Normal 10 3 2 2 2 3" xfId="7334" xr:uid="{751FE4FB-885E-4702-B7B3-C1FB5A70068C}"/>
    <cellStyle name="Normal 10 3 2 2 3" xfId="6673" xr:uid="{3B1DE6D7-2ED6-4CDD-B54A-EA1E587B67E5}"/>
    <cellStyle name="Normal 10 3 2 2 4" xfId="7333" xr:uid="{08B4CF0E-088A-4855-B264-CD58CA0B6C62}"/>
    <cellStyle name="Normal 10 3 2 3" xfId="3413" xr:uid="{F563CD46-EB36-40ED-AFD0-33BE8A93A934}"/>
    <cellStyle name="Normal 10 3 2 3 2" xfId="3414" xr:uid="{31005078-D26D-4053-993F-A3224B7AC0BE}"/>
    <cellStyle name="Normal 10 3 2 3 2 2" xfId="6676" xr:uid="{B40B695A-4F86-4D06-93A0-804D04B67CAD}"/>
    <cellStyle name="Normal 10 3 2 3 2 3" xfId="7336" xr:uid="{EC7E9692-7119-4BFE-84F1-0F99CCCED452}"/>
    <cellStyle name="Normal 10 3 2 3 3" xfId="6675" xr:uid="{08AAC2B7-8E15-4EA6-90F6-95FC67FD1822}"/>
    <cellStyle name="Normal 10 3 2 3 4" xfId="7335" xr:uid="{1A245E86-D716-4DB2-83F1-9394241AFD0E}"/>
    <cellStyle name="Normal 10 3 2 4" xfId="3415" xr:uid="{98CA9B1B-88A9-4A36-ACC9-93940118BCFF}"/>
    <cellStyle name="Normal 10 3 2 4 2" xfId="6677" xr:uid="{D3B9D250-C0CD-47AC-8F9D-3CAE68D71658}"/>
    <cellStyle name="Normal 10 3 2 4 3" xfId="7337" xr:uid="{71D106B6-545F-428A-8642-128E20F4CFB9}"/>
    <cellStyle name="Normal 10 3 2 5" xfId="3416" xr:uid="{6813DE9E-8F69-489F-A646-6B741D89BA9E}"/>
    <cellStyle name="Normal 10 3 2 5 2" xfId="6678" xr:uid="{DEAC546E-47E1-4C12-91B4-55A7E307CA49}"/>
    <cellStyle name="Normal 10 3 2 5 3" xfId="7338" xr:uid="{0B2F4D05-71B7-41F5-8029-C25CDBBFCB7C}"/>
    <cellStyle name="Normal 10 3 2 6" xfId="6672" xr:uid="{7D2B1963-C064-467E-8E29-2AA4E5797C6C}"/>
    <cellStyle name="Normal 10 3 2 7" xfId="7332" xr:uid="{05A6CAB4-3707-4928-B817-2A066F52512F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2 2 2" xfId="6681" xr:uid="{DDFAE927-BC35-40F4-BC38-50BB8AB080CE}"/>
    <cellStyle name="Normal 10 3 3 2 2 3" xfId="7341" xr:uid="{E1E1100C-275F-4EB7-9D41-996C845D9A3B}"/>
    <cellStyle name="Normal 10 3 3 2 3" xfId="6680" xr:uid="{3CE85972-48FA-481E-9466-ECB7128DB874}"/>
    <cellStyle name="Normal 10 3 3 2 4" xfId="7340" xr:uid="{AD1EB7F8-2958-4D5B-B11C-57FD99B121D2}"/>
    <cellStyle name="Normal 10 3 3 3" xfId="3420" xr:uid="{F328E312-9D4D-4AC5-BD81-8BF084265FAD}"/>
    <cellStyle name="Normal 10 3 3 3 2" xfId="3421" xr:uid="{B31FD93D-F12B-4682-85F7-159B4CD2E017}"/>
    <cellStyle name="Normal 10 3 3 3 2 2" xfId="6683" xr:uid="{B62BD69B-5919-4281-8102-DF80125C4FF3}"/>
    <cellStyle name="Normal 10 3 3 3 2 3" xfId="7343" xr:uid="{18EF8B57-FFB8-4090-8C0A-5B13F44C1807}"/>
    <cellStyle name="Normal 10 3 3 3 3" xfId="6682" xr:uid="{E211928D-022A-475C-A84E-289861369EA2}"/>
    <cellStyle name="Normal 10 3 3 3 4" xfId="7342" xr:uid="{008E925D-5D07-4910-92A0-4DF19CD5A222}"/>
    <cellStyle name="Normal 10 3 3 4" xfId="3422" xr:uid="{6857656B-1499-4B0E-B0C4-3AFEBCA2FDC8}"/>
    <cellStyle name="Normal 10 3 3 4 2" xfId="6684" xr:uid="{07A2A489-EAE4-44D6-98C3-60FC9B4B7405}"/>
    <cellStyle name="Normal 10 3 3 4 3" xfId="7344" xr:uid="{B17E1C4D-511D-479A-A894-4CFBEE0C26E5}"/>
    <cellStyle name="Normal 10 3 3 5" xfId="3423" xr:uid="{3B9BB86E-0EF7-4F40-87A4-53122D775D60}"/>
    <cellStyle name="Normal 10 3 3 5 2" xfId="6685" xr:uid="{5B3FB6DF-25EB-4D9F-A9B0-52691426FEEB}"/>
    <cellStyle name="Normal 10 3 3 5 3" xfId="7345" xr:uid="{A7A9622E-B577-4ED5-916E-E1C10B9685C9}"/>
    <cellStyle name="Normal 10 3 3 6" xfId="6679" xr:uid="{E25A7BE0-A74D-41F6-B020-A5B9E45732AA}"/>
    <cellStyle name="Normal 10 3 3 7" xfId="7339" xr:uid="{C96F1E78-A846-4989-8401-0C89D2728B97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2 2 2" xfId="6688" xr:uid="{F4EA6B0A-0EB5-4361-8AFE-79DE033626B7}"/>
    <cellStyle name="Normal 10 3 4 2 2 3" xfId="7348" xr:uid="{0AF96B59-5C9F-4FE5-8A63-91DDB3275642}"/>
    <cellStyle name="Normal 10 3 4 2 3" xfId="6687" xr:uid="{E8514B8E-4939-47E3-8F3E-4326B91BEA45}"/>
    <cellStyle name="Normal 10 3 4 2 4" xfId="7347" xr:uid="{CBC511A3-2F97-4CB9-8A65-C2D527803D16}"/>
    <cellStyle name="Normal 10 3 4 3" xfId="3427" xr:uid="{F664B6D3-D3FF-432E-8CA0-45F6FC41CDE0}"/>
    <cellStyle name="Normal 10 3 4 3 2" xfId="6689" xr:uid="{FB302C3B-FC67-4DB3-96ED-BD3D8692BA3A}"/>
    <cellStyle name="Normal 10 3 4 3 3" xfId="7349" xr:uid="{5EA9237A-CA31-42D7-A51A-0B449B38697B}"/>
    <cellStyle name="Normal 10 3 4 4" xfId="3428" xr:uid="{3DE42E10-C541-45C1-9723-5699DFB69F1F}"/>
    <cellStyle name="Normal 10 3 4 4 2" xfId="6690" xr:uid="{FDF1A01C-9975-4739-BF98-596405F980D9}"/>
    <cellStyle name="Normal 10 3 4 4 3" xfId="7350" xr:uid="{20663FC3-8609-4AC8-B0F5-3E692D8AB1BC}"/>
    <cellStyle name="Normal 10 3 4 5" xfId="6686" xr:uid="{C38B04B3-E1CF-4CB1-8756-A125A65A483B}"/>
    <cellStyle name="Normal 10 3 4 6" xfId="7346" xr:uid="{13FEE485-368B-463E-AD96-53C9FEC70F23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2 2 2" xfId="6693" xr:uid="{3DFF877D-3D71-4656-9F2A-FE711A7718C8}"/>
    <cellStyle name="Normal 10 3 5 2 2 3" xfId="7353" xr:uid="{034149AB-1F5B-4C2E-80B1-5FF6C00023DE}"/>
    <cellStyle name="Normal 10 3 5 2 3" xfId="6692" xr:uid="{17B10825-0955-429A-84A0-0A41CED15DB6}"/>
    <cellStyle name="Normal 10 3 5 2 4" xfId="7352" xr:uid="{C700FFD3-6EE5-4161-9912-35A7F1C2700A}"/>
    <cellStyle name="Normal 10 3 5 3" xfId="3432" xr:uid="{E1A73172-BAD9-4F9E-8666-CBB746BDF150}"/>
    <cellStyle name="Normal 10 3 5 3 2" xfId="6694" xr:uid="{CA13918D-1EEE-4736-AF8F-4BF81B9337A1}"/>
    <cellStyle name="Normal 10 3 5 3 3" xfId="7354" xr:uid="{EE7542BA-398B-4832-AE73-BA6F88671889}"/>
    <cellStyle name="Normal 10 3 5 4" xfId="3433" xr:uid="{B748B4BC-C343-445B-8AE4-5399AD50C6A8}"/>
    <cellStyle name="Normal 10 3 5 4 2" xfId="6695" xr:uid="{72861908-E15C-419B-BB1D-227A58370AA0}"/>
    <cellStyle name="Normal 10 3 5 4 3" xfId="7355" xr:uid="{EB491AA8-4A96-4BF1-A4F3-0A80CF733065}"/>
    <cellStyle name="Normal 10 3 5 5" xfId="6691" xr:uid="{48FFA62D-7976-41D3-8EDE-4CC2AECD682F}"/>
    <cellStyle name="Normal 10 3 5 6" xfId="7351" xr:uid="{C09CECB7-1D18-4BEA-8AA9-6EBF941E6990}"/>
    <cellStyle name="Normal 10 3 6" xfId="3434" xr:uid="{5FFEF6C0-546B-4CD4-9E21-EDBE4C4AE989}"/>
    <cellStyle name="Normal 10 3 6 2" xfId="3435" xr:uid="{DBE60543-C505-41A2-B7BF-C8C923313763}"/>
    <cellStyle name="Normal 10 3 6 2 2" xfId="6697" xr:uid="{3309B03A-688D-40A0-8DB8-9630FDB0C16B}"/>
    <cellStyle name="Normal 10 3 6 2 3" xfId="7357" xr:uid="{B5D754CE-54FB-4C80-96C5-65968FD483A5}"/>
    <cellStyle name="Normal 10 3 6 3" xfId="3436" xr:uid="{4A04D1DB-83BC-487B-9D23-C6D280C7AF57}"/>
    <cellStyle name="Normal 10 3 6 3 2" xfId="6698" xr:uid="{5BB2A261-EBA9-47E7-BCBC-CECED3B786FB}"/>
    <cellStyle name="Normal 10 3 6 3 3" xfId="7358" xr:uid="{F3EFA4A8-1BED-4C88-A4DE-8587A5FE7043}"/>
    <cellStyle name="Normal 10 3 6 4" xfId="6696" xr:uid="{76B7CA48-3FE8-44C0-83DB-E54AB46BA69E}"/>
    <cellStyle name="Normal 10 3 6 5" xfId="7356" xr:uid="{9A87077E-B850-4DAC-8297-4C5B41402516}"/>
    <cellStyle name="Normal 10 3 7" xfId="3437" xr:uid="{FC516EB1-B611-403A-BC16-6AA469B2B1F0}"/>
    <cellStyle name="Normal 10 3 7 2" xfId="3438" xr:uid="{8AE3270B-6640-453F-BB79-C763EC19DC36}"/>
    <cellStyle name="Normal 10 3 7 2 2" xfId="6700" xr:uid="{483AD832-38E8-490F-90E0-96274963C3A7}"/>
    <cellStyle name="Normal 10 3 7 2 3" xfId="7360" xr:uid="{BAA1117B-5CDB-4890-9006-D65B83CBEC6B}"/>
    <cellStyle name="Normal 10 3 7 3" xfId="3439" xr:uid="{8A64E52B-D1E1-4ADB-8275-6C6D0C565C0C}"/>
    <cellStyle name="Normal 10 3 7 3 2" xfId="6701" xr:uid="{3B3027CE-934B-4272-A57B-CD7DD211D6E1}"/>
    <cellStyle name="Normal 10 3 7 3 3" xfId="7361" xr:uid="{7815538C-AC35-4DCD-A74A-52F2275B40F1}"/>
    <cellStyle name="Normal 10 3 7 4" xfId="6699" xr:uid="{58E889CE-AD18-4D89-99E4-13D49BA3F93A}"/>
    <cellStyle name="Normal 10 3 7 5" xfId="7359" xr:uid="{4795EF15-BE62-4EEF-84DF-FF26DE768112}"/>
    <cellStyle name="Normal 10 3 8" xfId="3440" xr:uid="{5E7A0CED-F0D6-44E2-9ED5-87290955F4C0}"/>
    <cellStyle name="Normal 10 3 8 2" xfId="3441" xr:uid="{9DEC8A98-6DC8-43D7-A02B-E8032E32B5FE}"/>
    <cellStyle name="Normal 10 3 8 2 2" xfId="6703" xr:uid="{DCC7AB4A-C4CD-4BD5-B45C-E1AB2B36A118}"/>
    <cellStyle name="Normal 10 3 8 2 3" xfId="7363" xr:uid="{6AB23346-5972-4684-8834-032E9A28ADF3}"/>
    <cellStyle name="Normal 10 3 8 3" xfId="6702" xr:uid="{112A7198-DFDC-4B23-9966-D2D8D89ACA2C}"/>
    <cellStyle name="Normal 10 3 8 4" xfId="7362" xr:uid="{1AC895F1-D737-45F2-A81E-46C538EFC1F5}"/>
    <cellStyle name="Normal 10 3 9" xfId="3442" xr:uid="{6DD88B64-B34B-4A11-BE1C-30BAEBC8642C}"/>
    <cellStyle name="Normal 10 3 9 2" xfId="6704" xr:uid="{83B0A8DB-C550-41CA-BB62-881B016ACEC6}"/>
    <cellStyle name="Normal 10 3 9 3" xfId="7364" xr:uid="{D6449925-93D6-4A4A-AE9A-D64C5BCF52F1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2 2 2" xfId="6707" xr:uid="{6B018690-86B8-4375-8E67-D5743C81F15A}"/>
    <cellStyle name="Normal 10 5 2 2 3" xfId="7367" xr:uid="{8416AA17-5D17-4FCF-B21C-970ADE9068F9}"/>
    <cellStyle name="Normal 10 5 2 3" xfId="6706" xr:uid="{4E09A2F7-6992-406E-A376-D311292BB0E9}"/>
    <cellStyle name="Normal 10 5 2 4" xfId="7366" xr:uid="{A4DE245D-9978-468E-BA71-B0A957CE4082}"/>
    <cellStyle name="Normal 10 5 3" xfId="3447" xr:uid="{1B33DC79-BC63-46B0-9DDD-4D50A7BE0F23}"/>
    <cellStyle name="Normal 10 5 3 2" xfId="3448" xr:uid="{BCEC18CD-3526-44E0-851B-586969C4DA5D}"/>
    <cellStyle name="Normal 10 5 3 2 2" xfId="6709" xr:uid="{6AA23B49-0803-44BF-A72F-A82F418E636C}"/>
    <cellStyle name="Normal 10 5 3 2 3" xfId="7369" xr:uid="{3380480E-3CA8-4E7B-83D8-70D880EF5492}"/>
    <cellStyle name="Normal 10 5 3 3" xfId="6708" xr:uid="{F337B24B-A08C-43C2-A1B6-796DB582D4C1}"/>
    <cellStyle name="Normal 10 5 3 4" xfId="7368" xr:uid="{437A0C30-E4C3-4DB1-837A-A452153E19E5}"/>
    <cellStyle name="Normal 10 5 4" xfId="3449" xr:uid="{84B43702-AA49-4E44-843B-403E6AEB0461}"/>
    <cellStyle name="Normal 10 5 4 2" xfId="6710" xr:uid="{9C646E1F-A18A-459B-A69E-5573B5098D4B}"/>
    <cellStyle name="Normal 10 5 4 3" xfId="7370" xr:uid="{D7704C66-2849-4939-98F5-F28CCB4D5790}"/>
    <cellStyle name="Normal 10 5 5" xfId="3450" xr:uid="{D7D126B6-3778-4990-B281-73461C7BB215}"/>
    <cellStyle name="Normal 10 5 5 2" xfId="6711" xr:uid="{CAE8A4DA-92ED-4445-9186-D406125A39B8}"/>
    <cellStyle name="Normal 10 5 5 3" xfId="7371" xr:uid="{7DDEE740-EEB2-47CD-B306-4A6BC398CF81}"/>
    <cellStyle name="Normal 10 5 6" xfId="6705" xr:uid="{1E75BB68-2C01-481C-BE14-3A04E6635C7E}"/>
    <cellStyle name="Normal 10 5 7" xfId="7365" xr:uid="{36BADCF9-A14C-4632-8EEB-31CCEB7F0638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2 2 2" xfId="6714" xr:uid="{5934A713-C055-4377-AB18-81A39C356987}"/>
    <cellStyle name="Normal 10 6 2 2 3" xfId="7374" xr:uid="{924DC850-E495-407C-92D2-D916B7EA0D15}"/>
    <cellStyle name="Normal 10 6 2 3" xfId="6713" xr:uid="{D5FBAB37-3943-4B7E-BFB9-50D464ACBC8F}"/>
    <cellStyle name="Normal 10 6 2 4" xfId="7373" xr:uid="{8E5D84C2-FC6D-40DF-BB47-23C81C8478B1}"/>
    <cellStyle name="Normal 10 6 3" xfId="3454" xr:uid="{E5D95043-1029-4D99-B9EF-2D7E83AABF6B}"/>
    <cellStyle name="Normal 10 6 3 2" xfId="3455" xr:uid="{DF09FBDD-636C-42AC-9451-2F6BF3069CDE}"/>
    <cellStyle name="Normal 10 6 3 2 2" xfId="6716" xr:uid="{10900000-696C-4327-8FF0-7B263115F322}"/>
    <cellStyle name="Normal 10 6 3 2 3" xfId="7376" xr:uid="{A79E0608-D3A2-47E6-B8C1-DBA8F487FBC6}"/>
    <cellStyle name="Normal 10 6 3 3" xfId="6715" xr:uid="{166B0F51-76A7-4CB1-A34D-4258D86C9E22}"/>
    <cellStyle name="Normal 10 6 3 4" xfId="7375" xr:uid="{C3811662-3548-4B34-BC63-45B35C25A7A8}"/>
    <cellStyle name="Normal 10 6 4" xfId="3456" xr:uid="{310F316E-E566-4EB8-9AA2-133AACE7C436}"/>
    <cellStyle name="Normal 10 6 4 2" xfId="6717" xr:uid="{EA08CE9E-F747-4CC8-836C-60A06177D1EA}"/>
    <cellStyle name="Normal 10 6 4 3" xfId="7377" xr:uid="{2709329A-6696-4FEC-8DFE-05EAF8EADA49}"/>
    <cellStyle name="Normal 10 6 5" xfId="3457" xr:uid="{2DE33B64-9A93-49BE-ABD9-18BE4120A469}"/>
    <cellStyle name="Normal 10 6 5 2" xfId="6718" xr:uid="{8A6F1C14-58AB-49AB-BB56-4A36C46A1E90}"/>
    <cellStyle name="Normal 10 6 5 3" xfId="7378" xr:uid="{5662C33F-DBBA-48B9-9441-2BC849807ED6}"/>
    <cellStyle name="Normal 10 6 6" xfId="6712" xr:uid="{C2779DF3-4C8F-4DDC-B2FC-2FF6CB509DB5}"/>
    <cellStyle name="Normal 10 6 7" xfId="7372" xr:uid="{8C243569-74FC-4BE7-B6DA-BBC58E8473E6}"/>
    <cellStyle name="Normal 10 7" xfId="3458" xr:uid="{FDB08C73-B714-4A89-B7DB-7D14FF4E1CC5}"/>
    <cellStyle name="Normal 10 7 2" xfId="3459" xr:uid="{BA6A98DB-157B-46F6-B6E7-0EC6D6A24B69}"/>
    <cellStyle name="Normal 10 7 2 2" xfId="6720" xr:uid="{BBA80054-2203-41A3-AEDF-2291230F0580}"/>
    <cellStyle name="Normal 10 7 2 3" xfId="7380" xr:uid="{D9007392-6BC1-4716-9555-1C32CC73CC52}"/>
    <cellStyle name="Normal 10 7 3" xfId="6719" xr:uid="{9E044830-D914-47C9-A452-58D9FE67867C}"/>
    <cellStyle name="Normal 10 7 4" xfId="7379" xr:uid="{D9AA63B5-B88F-42E1-9D07-649C400B3841}"/>
    <cellStyle name="Normal 10 8" xfId="3460" xr:uid="{5DDA855B-F42F-46B8-97C1-9692E88D7D06}"/>
    <cellStyle name="Normal 10 8 2" xfId="3461" xr:uid="{C28CEE90-DCEE-497D-A343-64C300491EA5}"/>
    <cellStyle name="Normal 10 8 2 2" xfId="6722" xr:uid="{B8A5E798-FBE4-4A3F-AB56-79C84BD13E63}"/>
    <cellStyle name="Normal 10 8 2 3" xfId="7382" xr:uid="{82F066DE-5664-458F-9B23-4E16C88908BF}"/>
    <cellStyle name="Normal 10 8 3" xfId="6721" xr:uid="{36E08823-BD18-4327-96FD-4F7E1EC0F86F}"/>
    <cellStyle name="Normal 10 8 4" xfId="7381" xr:uid="{4521FE6C-0CD4-48E7-95AC-07A7685D716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2 2 2" xfId="6725" xr:uid="{A8BB0FAC-E288-4219-B7C3-2C603834EF0B}"/>
    <cellStyle name="Normal 12 3 2 2 3" xfId="7385" xr:uid="{0425B30B-E2EA-4C45-9479-E51F03F5ED55}"/>
    <cellStyle name="Normal 12 3 2 3" xfId="6724" xr:uid="{82209320-4F8C-4E35-B3BC-8F98D2022651}"/>
    <cellStyle name="Normal 12 3 2 4" xfId="7384" xr:uid="{358AE6E3-3138-47B8-BDF1-33E0B54FE025}"/>
    <cellStyle name="Normal 12 3 3" xfId="3472" xr:uid="{D42CED30-AF8B-4889-8705-7E6293D0A646}"/>
    <cellStyle name="Normal 12 3 3 2" xfId="6726" xr:uid="{4F73E25A-D20E-4D69-908C-880062924698}"/>
    <cellStyle name="Normal 12 3 3 3" xfId="7386" xr:uid="{B01F5B79-1C01-4948-B9F2-9752D9AF9C10}"/>
    <cellStyle name="Normal 12 3 4" xfId="3473" xr:uid="{F5F59A34-2332-44AB-AC55-08E8F499110A}"/>
    <cellStyle name="Normal 12 3 4 2" xfId="6727" xr:uid="{D617B47C-20DF-46C3-9473-7317051C6D18}"/>
    <cellStyle name="Normal 12 3 4 3" xfId="7387" xr:uid="{606A9A18-FD26-4E09-83A6-C60E414F8149}"/>
    <cellStyle name="Normal 12 3 5" xfId="6723" xr:uid="{AAB7DBD7-D741-49F2-8EC6-8EB18BA6B9DF}"/>
    <cellStyle name="Normal 12 3 6" xfId="7383" xr:uid="{E0D86485-A8C1-42A0-98E7-A88DED249D4B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0 2" xfId="6728" xr:uid="{1EB05495-6524-4760-8BDD-0BD6F8B2DD35}"/>
    <cellStyle name="Normal 19 10 3" xfId="7388" xr:uid="{2506358A-3024-49A8-98B7-1C79769B6CD7}"/>
    <cellStyle name="Normal 19 11" xfId="3476" xr:uid="{08D8CA63-C9E6-4DEA-94BC-785253596CEA}"/>
    <cellStyle name="Normal 19 11 2" xfId="6729" xr:uid="{1DB6702D-F29C-4415-97DD-2A2BEBE3B789}"/>
    <cellStyle name="Normal 19 11 3" xfId="7389" xr:uid="{66E930D4-E2EB-4D19-9F85-35104959DB82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2 2 2" xfId="6731" xr:uid="{E762CE15-193E-410E-8BA0-F1C23EF322B8}"/>
    <cellStyle name="Normal 19 2 2 2 3" xfId="7391" xr:uid="{785B54E1-53C1-409D-B276-B4B5F813B63F}"/>
    <cellStyle name="Normal 19 2 2 3" xfId="6730" xr:uid="{37565902-E304-424F-A2FB-D84DBD7EEBC6}"/>
    <cellStyle name="Normal 19 2 2 4" xfId="7390" xr:uid="{760C070A-0232-48E2-B331-23214282E4AB}"/>
    <cellStyle name="Normal 19 2 3" xfId="3479" xr:uid="{50FCBE4E-58EA-46CF-9D00-D2CBEC61D1D8}"/>
    <cellStyle name="Normal 19 2 3 2" xfId="3480" xr:uid="{4E771E74-FAA1-466B-AC64-1BCDC6CC1567}"/>
    <cellStyle name="Normal 19 2 3 2 2" xfId="6733" xr:uid="{C4F9B7D2-5EA9-4F72-8642-1B893272C2D1}"/>
    <cellStyle name="Normal 19 2 3 2 3" xfId="7393" xr:uid="{E485D79D-BE92-4C76-8C0B-5D11F8C70E0B}"/>
    <cellStyle name="Normal 19 2 3 3" xfId="6732" xr:uid="{54BC3E8E-3684-4326-A564-28683AE47BC6}"/>
    <cellStyle name="Normal 19 2 3 4" xfId="7392" xr:uid="{D9261446-5BD4-4126-A74D-60C772A7C289}"/>
    <cellStyle name="Normal 19 2 4" xfId="3481" xr:uid="{1D2E061B-547B-44B3-BD0A-E991BA308DE1}"/>
    <cellStyle name="Normal 19 2 4 2" xfId="6734" xr:uid="{62C9BD08-E776-46DA-A897-3FC5BC40D5E5}"/>
    <cellStyle name="Normal 19 2 4 3" xfId="7394" xr:uid="{86016A97-90BC-4DAA-85D2-29D910764801}"/>
    <cellStyle name="Normal 19 2 5" xfId="3482" xr:uid="{6804EE91-5F64-4DD4-A582-DCAF4CDC24D7}"/>
    <cellStyle name="Normal 19 2 5 2" xfId="6735" xr:uid="{0FE0122E-4154-4CF7-A79E-7EFA028D5D66}"/>
    <cellStyle name="Normal 19 2 5 3" xfId="7395" xr:uid="{EF7A5561-CBE2-4E96-9E5C-36A6EF6B6298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2 2 2" xfId="6738" xr:uid="{D928F993-6DEE-4C8E-955D-611AAE196CC2}"/>
    <cellStyle name="Normal 19 3 2 2 3" xfId="7398" xr:uid="{4D598B0F-C871-4212-A230-C90DBF9AE469}"/>
    <cellStyle name="Normal 19 3 2 3" xfId="6737" xr:uid="{46512F0F-4318-424D-B925-A3A88FADC9C4}"/>
    <cellStyle name="Normal 19 3 2 4" xfId="7397" xr:uid="{C077EA70-E6E7-4B9C-983D-6A26EF2931B2}"/>
    <cellStyle name="Normal 19 3 3" xfId="3486" xr:uid="{F9280123-5711-41A3-8216-CBBA3DF48C93}"/>
    <cellStyle name="Normal 19 3 3 2" xfId="3487" xr:uid="{AB96A966-4204-49D2-968C-A3307E589E26}"/>
    <cellStyle name="Normal 19 3 3 2 2" xfId="6740" xr:uid="{A2626194-1B07-40F4-955B-9371E4B3D7CE}"/>
    <cellStyle name="Normal 19 3 3 2 3" xfId="7400" xr:uid="{D7EDAB27-0C3E-4021-A33F-BED1B093D8B9}"/>
    <cellStyle name="Normal 19 3 3 3" xfId="6739" xr:uid="{89373DC9-D369-470F-AE2A-28EEC1F853C8}"/>
    <cellStyle name="Normal 19 3 3 4" xfId="7399" xr:uid="{2AB4D00F-731D-4DE7-8183-FD79E590BBFE}"/>
    <cellStyle name="Normal 19 3 4" xfId="3488" xr:uid="{5E8ACCB3-37D0-4334-9075-5FA92B8DD18E}"/>
    <cellStyle name="Normal 19 3 4 2" xfId="6741" xr:uid="{08B2038E-0705-4113-B693-B0E84761F09E}"/>
    <cellStyle name="Normal 19 3 4 3" xfId="7401" xr:uid="{350919DB-FE7E-413B-BFD4-7FDEBFE5CF81}"/>
    <cellStyle name="Normal 19 3 5" xfId="3489" xr:uid="{62E8689E-D0FA-47C1-875C-17011B074FD1}"/>
    <cellStyle name="Normal 19 3 5 2" xfId="6742" xr:uid="{71EA911B-CF17-4978-AC89-77F80A35763A}"/>
    <cellStyle name="Normal 19 3 5 3" xfId="7402" xr:uid="{C9CE7D22-C31F-482A-BDD7-AC8E5F22E111}"/>
    <cellStyle name="Normal 19 3 6" xfId="6736" xr:uid="{1829A1DB-CD2D-4CA8-B6D3-6E731201FC25}"/>
    <cellStyle name="Normal 19 3 7" xfId="7396" xr:uid="{AEC75F0F-F039-47E3-AA06-ADBEAB249D69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2 2 2" xfId="6745" xr:uid="{F4726852-BDA5-4EC4-89EE-F478DE041D45}"/>
    <cellStyle name="Normal 19 4 2 2 3" xfId="7405" xr:uid="{9EF6D68E-A493-46A5-8318-1097BDEFC3B5}"/>
    <cellStyle name="Normal 19 4 2 3" xfId="6744" xr:uid="{77CAF841-4D95-4D72-9688-60003F4EC171}"/>
    <cellStyle name="Normal 19 4 2 4" xfId="7404" xr:uid="{07535B49-C458-4FFB-871E-2AFCE06038E6}"/>
    <cellStyle name="Normal 19 4 3" xfId="3493" xr:uid="{62E00051-A5CD-40BE-BED8-9D986A9A1E9E}"/>
    <cellStyle name="Normal 19 4 3 2" xfId="6746" xr:uid="{4A1447FC-7470-4FE4-B9E2-14827A8284EC}"/>
    <cellStyle name="Normal 19 4 3 3" xfId="7406" xr:uid="{6763F403-CE8F-4B08-82D4-F12CA34862F4}"/>
    <cellStyle name="Normal 19 4 4" xfId="3494" xr:uid="{43B620B1-579C-4E7B-8DAC-C92FB7ED6FD0}"/>
    <cellStyle name="Normal 19 4 4 2" xfId="6747" xr:uid="{EC05D95C-B896-4A13-A784-7E4A040B736B}"/>
    <cellStyle name="Normal 19 4 4 3" xfId="7407" xr:uid="{CE255DD7-FCA5-440D-B33A-63E5F3915842}"/>
    <cellStyle name="Normal 19 4 5" xfId="6743" xr:uid="{CBF0FE5A-3C38-4842-B049-D62D83259785}"/>
    <cellStyle name="Normal 19 4 6" xfId="7403" xr:uid="{68A89DC1-4D16-47CB-B9AE-E87FFBD21114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2 2 2" xfId="6750" xr:uid="{C7090D77-A312-4AC4-8418-5514E4A534D9}"/>
    <cellStyle name="Normal 19 5 2 2 3" xfId="7410" xr:uid="{C9B7C99C-E376-47D3-B708-F89944008003}"/>
    <cellStyle name="Normal 19 5 2 3" xfId="6749" xr:uid="{66ABF9B9-4068-4C96-9685-D12524A0BB51}"/>
    <cellStyle name="Normal 19 5 2 4" xfId="7409" xr:uid="{C61610CC-52DB-459E-8799-3F2E516645C6}"/>
    <cellStyle name="Normal 19 5 3" xfId="3498" xr:uid="{4FAEB0D4-F6F7-4B0A-AB06-C627BCCE9907}"/>
    <cellStyle name="Normal 19 5 3 2" xfId="6751" xr:uid="{5107C959-E427-4E92-B7C6-3821723E8D20}"/>
    <cellStyle name="Normal 19 5 3 3" xfId="7411" xr:uid="{54B1AB5B-2612-4CD6-B796-8392FB6AD4F2}"/>
    <cellStyle name="Normal 19 5 4" xfId="3499" xr:uid="{4BCF561C-2FBD-4F19-A855-670D2E7AFF23}"/>
    <cellStyle name="Normal 19 5 4 2" xfId="6752" xr:uid="{30ABBF7E-4920-4EDB-B17B-74682EDFA4B0}"/>
    <cellStyle name="Normal 19 5 4 3" xfId="7412" xr:uid="{698647A2-4A3E-408E-87AF-FB44312BCB9C}"/>
    <cellStyle name="Normal 19 5 5" xfId="6748" xr:uid="{10ECB8CA-006F-4C26-8712-F9B11B1B6750}"/>
    <cellStyle name="Normal 19 5 6" xfId="7408" xr:uid="{433E1E5E-A0A3-4FE0-B2C2-DE693F2C0171}"/>
    <cellStyle name="Normal 19 6" xfId="3500" xr:uid="{8C2BB4BB-EDA3-47A9-AA79-8E0050728D19}"/>
    <cellStyle name="Normal 19 6 2" xfId="3501" xr:uid="{89AD47DD-44AE-4BB5-A705-0852A2BD1854}"/>
    <cellStyle name="Normal 19 6 2 2" xfId="6754" xr:uid="{0319A7FC-99F1-47C8-88AC-CE855AB5778B}"/>
    <cellStyle name="Normal 19 6 2 3" xfId="7414" xr:uid="{89F28C17-B7EB-447A-8C91-6C34F55DB02F}"/>
    <cellStyle name="Normal 19 6 3" xfId="3502" xr:uid="{8ABA66FC-CAD6-49CA-8D5D-9CB0201D8BD7}"/>
    <cellStyle name="Normal 19 6 3 2" xfId="6755" xr:uid="{CA1CD01F-4B46-4D3A-B54E-6556E055770C}"/>
    <cellStyle name="Normal 19 6 3 3" xfId="7415" xr:uid="{A3BDA17C-4823-477D-B0F7-8E8C0BAE6E4E}"/>
    <cellStyle name="Normal 19 6 4" xfId="6753" xr:uid="{1B0D9051-C21F-4D96-BE02-FE654366DE0F}"/>
    <cellStyle name="Normal 19 6 5" xfId="7413" xr:uid="{D0FA6E28-3E4D-45F5-9660-8D9B2F1FA41D}"/>
    <cellStyle name="Normal 19 7" xfId="3503" xr:uid="{0A18F8CE-99DB-41AA-9FB3-44BED7799D6B}"/>
    <cellStyle name="Normal 19 7 2" xfId="3504" xr:uid="{B82A3738-B07C-4D9F-B384-57BAAD4E8919}"/>
    <cellStyle name="Normal 19 7 2 2" xfId="6757" xr:uid="{6CE448EC-E426-4C6D-9E89-C8AF84666445}"/>
    <cellStyle name="Normal 19 7 2 3" xfId="7417" xr:uid="{B96FDA52-05A9-49DC-AC45-0F3528BB356D}"/>
    <cellStyle name="Normal 19 7 3" xfId="3505" xr:uid="{ECBC8FFD-E5B9-49A5-A559-2C54511FE465}"/>
    <cellStyle name="Normal 19 7 3 2" xfId="6758" xr:uid="{C3A0CA88-CF7A-458B-9E55-EBAE5CF34C86}"/>
    <cellStyle name="Normal 19 7 3 3" xfId="7418" xr:uid="{4F10D324-E26A-4A2C-94FF-DA9465018D9E}"/>
    <cellStyle name="Normal 19 7 4" xfId="6756" xr:uid="{3966EE13-89F5-44E9-A148-85ABDE4AC838}"/>
    <cellStyle name="Normal 19 7 5" xfId="7416" xr:uid="{2F2CE3B6-ADC5-4C9E-9E8B-CF2A38D3B195}"/>
    <cellStyle name="Normal 19 8" xfId="3506" xr:uid="{9D2B4526-6ADE-41F2-90AC-C4004248C7D6}"/>
    <cellStyle name="Normal 19 8 2" xfId="3507" xr:uid="{9824D30E-40EA-4E94-8CEF-74660115ABC7}"/>
    <cellStyle name="Normal 19 8 2 2" xfId="6760" xr:uid="{DC8A4991-1748-4295-92E5-5A0EA93FBE18}"/>
    <cellStyle name="Normal 19 8 2 3" xfId="7420" xr:uid="{0EBE2843-E89A-4DE0-AA24-FB5053D44580}"/>
    <cellStyle name="Normal 19 8 3" xfId="6759" xr:uid="{CD0D58F5-5B43-461F-BDF3-7E7201BF7E5F}"/>
    <cellStyle name="Normal 19 8 4" xfId="7419" xr:uid="{7225A636-F355-4A67-9A7B-28B68ACE2DAF}"/>
    <cellStyle name="Normal 19 9" xfId="3508" xr:uid="{CB900156-9D67-46D3-9FEC-AC2B0C30A691}"/>
    <cellStyle name="Normal 19 9 2" xfId="3509" xr:uid="{F093E327-7FAE-4CDC-A94A-FADEFA3AAB36}"/>
    <cellStyle name="Normal 19 9 2 2" xfId="6762" xr:uid="{E30A60BF-90C6-4E16-84CA-BA6110FAD50A}"/>
    <cellStyle name="Normal 19 9 2 3" xfId="7422" xr:uid="{5FB3AB1E-4614-4468-AAB3-CD320BBC4A87}"/>
    <cellStyle name="Normal 19 9 3" xfId="6761" xr:uid="{53F44B0A-48EF-46B0-8EC5-11C9D74940E7}"/>
    <cellStyle name="Normal 19 9 4" xfId="7421" xr:uid="{B7A35D1D-134A-42C5-819D-D686F0A461C0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2 2" xfId="6540" xr:uid="{5A812419-8E98-4FA9-A5DD-48FB068BA7AF}"/>
    <cellStyle name="Normal 2 2 2 2 3" xfId="7200" xr:uid="{A2CAA684-D388-429C-993F-967D0C450A7C}"/>
    <cellStyle name="Normal 2 2 2 3" xfId="1656" xr:uid="{89796560-9254-416B-8E7B-4AF9E8CF0B25}"/>
    <cellStyle name="Normal 2 2 2 3 2" xfId="6541" xr:uid="{2DDB56A5-0841-4069-B4F0-68CBC603A064}"/>
    <cellStyle name="Normal 2 2 2 3 3" xfId="7201" xr:uid="{02D2D104-A466-457F-94F9-28965E4DB2D4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3 4" xfId="6542" xr:uid="{9B881D04-FC47-4D4E-9C4B-8E3CEB21F8EF}"/>
    <cellStyle name="Normal 2 2 3 5" xfId="7202" xr:uid="{B65A8E10-02B1-41D2-9C1E-4F13F7D07B10}"/>
    <cellStyle name="Normal 2 2 4" xfId="1658" xr:uid="{BEDDCE04-AA3B-4926-A618-02BB252D8D7E}"/>
    <cellStyle name="Normal 2 2 4 2" xfId="3512" xr:uid="{799E178D-468C-49DD-9CED-1B525E84A4DF}"/>
    <cellStyle name="Normal 2 2 4 3" xfId="6543" xr:uid="{FB96611D-B1B9-4C95-AF46-77C85139CDE0}"/>
    <cellStyle name="Normal 2 2 4 4" xfId="7203" xr:uid="{B32DF4AE-AC33-414A-892A-510F7E985AE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3 4" xfId="6544" xr:uid="{7C98ABD5-60D2-41BF-B05B-8566F7EE34F8}"/>
    <cellStyle name="Normal 2 3 3 5" xfId="7204" xr:uid="{E19A7B75-2989-4696-BB6A-75A960A41B9E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2 2 2" xfId="6763" xr:uid="{090874D8-DC6D-4FAF-993F-4E7EED9DD2D1}"/>
    <cellStyle name="Normal 2 5 2 2 3" xfId="7423" xr:uid="{69765F32-5529-4925-9E17-78EF32643816}"/>
    <cellStyle name="Normal 2 5 3" xfId="3530" xr:uid="{24C4B3BB-0773-4001-A35A-935FE1614430}"/>
    <cellStyle name="Normal 2 5 3 2" xfId="3531" xr:uid="{1B11D873-C48D-443C-8E23-36CDB25B7276}"/>
    <cellStyle name="Normal 2 5 3 2 2" xfId="6765" xr:uid="{499B09E0-BEB4-40E5-BE78-CB94514974F7}"/>
    <cellStyle name="Normal 2 5 3 2 3" xfId="7425" xr:uid="{690AF9FE-16D7-49CA-9E82-97C1B2B7C279}"/>
    <cellStyle name="Normal 2 5 3 3" xfId="6764" xr:uid="{B036BC59-2636-41A2-A08D-08CA199715FC}"/>
    <cellStyle name="Normal 2 5 3 4" xfId="7424" xr:uid="{82E77139-C5C8-4D4F-BDEB-02B3F89B8536}"/>
    <cellStyle name="Normal 2 5 4" xfId="3532" xr:uid="{E7AF82BC-66EE-4091-9561-E47C3F97285A}"/>
    <cellStyle name="Normal 2 5 5" xfId="6545" xr:uid="{CA607F23-7950-48F3-AF11-12CAEBD49BC0}"/>
    <cellStyle name="Normal 2 5 6" xfId="7205" xr:uid="{FC0B94AD-6F25-4EAF-BA2F-7F1287692936}"/>
    <cellStyle name="Normal 2 6" xfId="3533" xr:uid="{7755D97B-A6AB-4EDD-8DBC-9C9C33E06D36}"/>
    <cellStyle name="Normal 2 6 2" xfId="3534" xr:uid="{2C58D48C-FA2A-4F1E-9350-989BBD692735}"/>
    <cellStyle name="Normal 2 6 2 2" xfId="6766" xr:uid="{A932F1DF-7629-4E67-B9BA-EAFDE037A1B2}"/>
    <cellStyle name="Normal 2 6 2 3" xfId="7426" xr:uid="{18AA5749-2C55-47E4-A79F-F740C9E8D918}"/>
    <cellStyle name="Normal 2 7" xfId="3535" xr:uid="{B98A14B8-8497-451E-8F3A-40CD8A3BECA5}"/>
    <cellStyle name="Normal 2 7 2" xfId="3536" xr:uid="{A59CE19C-F7F3-4D34-9AC8-D1BEECE21288}"/>
    <cellStyle name="Normal 2 7 2 2" xfId="6768" xr:uid="{14F529D4-69DE-4F6C-ACEE-7CD26ECE5410}"/>
    <cellStyle name="Normal 2 7 2 3" xfId="7428" xr:uid="{9ACB9A4C-EC3A-47BE-97B1-1A994A6BAF0F}"/>
    <cellStyle name="Normal 2 7 3" xfId="6767" xr:uid="{20958AF8-8210-4F65-8D48-E178BC6493E9}"/>
    <cellStyle name="Normal 2 7 4" xfId="7427" xr:uid="{477E969A-66B4-4134-8809-197F09FB031B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2 2 2" xfId="6769" xr:uid="{300FB2ED-0E66-42AA-BE38-AEB550430346}"/>
    <cellStyle name="Normal 20 2 2 3" xfId="7429" xr:uid="{D9308AEA-6B13-4957-8329-276D9FECCFB1}"/>
    <cellStyle name="Normal 20 3" xfId="3539" xr:uid="{9CEBC253-6B88-4F28-81F7-DB1D63E997BB}"/>
    <cellStyle name="Normal 20 3 2" xfId="3540" xr:uid="{8F983BD7-C067-427A-BDCA-C26707ACB3A3}"/>
    <cellStyle name="Normal 20 3 2 2" xfId="6771" xr:uid="{BA16DA54-7A6D-4A90-9F28-6E3C8BAEADA9}"/>
    <cellStyle name="Normal 20 3 2 3" xfId="7431" xr:uid="{565226D0-D178-4A4A-BF15-8F834D5D72F1}"/>
    <cellStyle name="Normal 20 3 3" xfId="6770" xr:uid="{74B1FA75-80A1-4CC1-B8A7-B773A752BCA6}"/>
    <cellStyle name="Normal 20 3 4" xfId="7430" xr:uid="{A557BB78-5470-4368-A452-2357C5250807}"/>
    <cellStyle name="Normal 20 4" xfId="3541" xr:uid="{4898E873-2141-4B52-A1F6-4AD73BD4FC64}"/>
    <cellStyle name="Normal 20 4 2" xfId="6772" xr:uid="{474A3FB5-A295-4BD3-9B8B-52A87C63F8EA}"/>
    <cellStyle name="Normal 20 4 3" xfId="7432" xr:uid="{2A9A87DF-E5EA-4897-B641-082732BFAE8C}"/>
    <cellStyle name="Normal 20 5" xfId="3542" xr:uid="{1C5CE9CA-7DE4-4FE5-81D7-FEF38ED9CD6E}"/>
    <cellStyle name="Normal 20 5 2" xfId="6773" xr:uid="{48B45938-A1ED-4D62-BA47-0FDD1E5980FA}"/>
    <cellStyle name="Normal 20 5 3" xfId="7433" xr:uid="{48FA00CA-3D7A-4B4B-AE5D-E941CF190901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2 2 2" xfId="6775" xr:uid="{AEA7C898-D804-4D78-B6BA-E34E0136220E}"/>
    <cellStyle name="Normal 21 2 2 3" xfId="7435" xr:uid="{FC58FD68-6AE3-47BF-AF35-2ED4FCB4675B}"/>
    <cellStyle name="Normal 21 2 3" xfId="6774" xr:uid="{31A287D7-4168-4C6F-82B9-0D8432BE1168}"/>
    <cellStyle name="Normal 21 2 4" xfId="7434" xr:uid="{8F5A47E6-1686-4BD7-94FF-216672B25CB5}"/>
    <cellStyle name="Normal 21 3" xfId="3545" xr:uid="{113A4B8D-81B8-49A8-99ED-3FE3A9A01B99}"/>
    <cellStyle name="Normal 21 3 2" xfId="6776" xr:uid="{CE997234-7BB3-4573-BC75-2E65FAA70C61}"/>
    <cellStyle name="Normal 21 3 3" xfId="7436" xr:uid="{71B12E81-4CEB-488A-8F29-4AED2A717B0E}"/>
    <cellStyle name="Normal 21 4" xfId="3546" xr:uid="{B572FE9B-ED99-429C-AF61-E375CE0C0C1F}"/>
    <cellStyle name="Normal 21 4 2" xfId="6777" xr:uid="{CF124D9A-53D1-4287-88EF-67A81A0BCA05}"/>
    <cellStyle name="Normal 21 4 3" xfId="7437" xr:uid="{9582C217-EC61-4983-947C-1742BE61D03C}"/>
    <cellStyle name="Normal 22" xfId="1234" xr:uid="{B52FB874-9012-4D97-B4ED-C445BB8CF12E}"/>
    <cellStyle name="Normal 22 2" xfId="3547" xr:uid="{9C497865-DF31-46E8-BE46-1C3203F4C367}"/>
    <cellStyle name="Normal 22 2 2" xfId="6778" xr:uid="{72993C0F-C856-4E2F-B86C-979674C23186}"/>
    <cellStyle name="Normal 22 2 3" xfId="7438" xr:uid="{4358E233-C89C-4BE3-BC6F-D091FACD67E1}"/>
    <cellStyle name="Normal 22 3" xfId="3548" xr:uid="{8E8EEF65-F948-429D-AD91-AE9342B09894}"/>
    <cellStyle name="Normal 22 3 2" xfId="6779" xr:uid="{0FA2973E-080C-4A2F-8072-3F8F632B1E2D}"/>
    <cellStyle name="Normal 22 3 3" xfId="7439" xr:uid="{DD405366-E4E9-41B2-92D4-DBE82C43DAD1}"/>
    <cellStyle name="Normal 23" xfId="1235" xr:uid="{0998B255-572E-4D1A-BC8C-F0BA4CE10F63}"/>
    <cellStyle name="Normal 23 2" xfId="3549" xr:uid="{11BE52D0-3B8F-4AFF-9525-4427C24C91C6}"/>
    <cellStyle name="Normal 23 2 2" xfId="6780" xr:uid="{C98A0E7A-9F42-47C4-B895-F6DF76E49843}"/>
    <cellStyle name="Normal 23 2 3" xfId="7440" xr:uid="{49DB6F67-52B1-4954-8E19-11893FD7E25E}"/>
    <cellStyle name="Normal 23 3" xfId="3550" xr:uid="{033A810D-76BE-43AD-B56C-B15E1C94A770}"/>
    <cellStyle name="Normal 23 3 2" xfId="6781" xr:uid="{D91E208A-AF38-46CE-AC53-46265D2E218F}"/>
    <cellStyle name="Normal 23 3 3" xfId="7441" xr:uid="{6551D92C-4273-4FC5-81A8-69C5667B05F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5 2 2" xfId="6560" xr:uid="{167DC55A-B12C-4CE5-903D-8D9C99AAB84D}"/>
    <cellStyle name="Normal 25 2 3" xfId="7220" xr:uid="{6E5F06F9-08DB-4068-A259-A59CCACDC62E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2 2" xfId="6783" xr:uid="{14DE61A1-E1C3-456C-AA3D-8FCB7CFA6649}"/>
    <cellStyle name="Normal 3 10 2 3" xfId="7443" xr:uid="{397E7C4C-A92D-445C-AB94-9EF27F91F659}"/>
    <cellStyle name="Normal 3 10 3" xfId="3553" xr:uid="{21CD0379-96A1-45B7-A27F-27EB161395BD}"/>
    <cellStyle name="Normal 3 10 3 2" xfId="6784" xr:uid="{55CD706A-DF23-45FB-B89E-FF7C3C888AE7}"/>
    <cellStyle name="Normal 3 10 3 3" xfId="7444" xr:uid="{CC084BE3-0F74-44AF-B9DA-351438DAA85B}"/>
    <cellStyle name="Normal 3 10 4" xfId="6782" xr:uid="{46761797-5599-40AA-8836-663518F7DDBF}"/>
    <cellStyle name="Normal 3 10 5" xfId="7442" xr:uid="{D1FF605E-B328-4E6E-93F7-818D1B37EE53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2 2" xfId="6547" xr:uid="{31A0E7F1-7031-468A-9E71-0CFFEEF2FB2A}"/>
    <cellStyle name="Normal 3 2 2 2 3" xfId="7207" xr:uid="{71EB849A-A8E9-40D8-B186-2297393B590D}"/>
    <cellStyle name="Normal 3 2 2 3" xfId="1663" xr:uid="{FA3D6D74-7B72-4F09-AC46-970B4047BD60}"/>
    <cellStyle name="Normal 3 2 2 3 2" xfId="6548" xr:uid="{C157F7EB-3CCB-47CE-A1ED-36F7DB5D5E16}"/>
    <cellStyle name="Normal 3 2 2 3 3" xfId="7208" xr:uid="{E14C8493-167F-4446-99A8-68E0BD2F7701}"/>
    <cellStyle name="Normal 3 2 2 4" xfId="3556" xr:uid="{6C4136FF-5B3D-4E7F-AE46-D9E903F5D1F1}"/>
    <cellStyle name="Normal 3 2 2 5" xfId="6546" xr:uid="{65D603B8-B348-47FE-B8DC-B375F493F1AC}"/>
    <cellStyle name="Normal 3 2 2 6" xfId="7206" xr:uid="{8CECE0FB-333C-4B06-B656-48BA2003D977}"/>
    <cellStyle name="Normal 3 2 3" xfId="1664" xr:uid="{4DF3A8D6-6D0E-49CC-A468-DFF6CDB365EC}"/>
    <cellStyle name="Normal 3 2 3 2" xfId="3557" xr:uid="{5717223E-5469-42F2-BB00-8EA2E214D45B}"/>
    <cellStyle name="Normal 3 2 3 3" xfId="6549" xr:uid="{A9B40817-2DFD-4845-8BE8-36358B514937}"/>
    <cellStyle name="Normal 3 2 3 4" xfId="7209" xr:uid="{BE40E388-454B-4843-9C38-D7A0A5ED7019}"/>
    <cellStyle name="Normal 3 2 4" xfId="1665" xr:uid="{5F235D8A-B221-4909-A615-D61CE3C6346E}"/>
    <cellStyle name="Normal 3 2 4 2" xfId="6550" xr:uid="{F000565C-32EF-413B-8A81-6250057ED963}"/>
    <cellStyle name="Normal 3 2 4 3" xfId="7210" xr:uid="{2E7F3522-92F4-4D1D-8600-F61C3B2D2585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2 2 2" xfId="6786" xr:uid="{2F42B11B-2B87-48D9-9F20-F362243D3E0F}"/>
    <cellStyle name="Normal 3 3 2 2 2 3" xfId="7446" xr:uid="{6CC22436-5E56-41BF-AD66-9442752B63A3}"/>
    <cellStyle name="Normal 3 3 2 2 3" xfId="6785" xr:uid="{C0E0A261-6DF5-48CB-B6D9-F50E46613AFE}"/>
    <cellStyle name="Normal 3 3 2 2 4" xfId="7445" xr:uid="{9D1D5CD6-EFCA-4700-A437-AF0F2DD769AB}"/>
    <cellStyle name="Normal 3 3 2 3" xfId="3566" xr:uid="{5F41DC69-7505-48BE-8F65-95A8058562D0}"/>
    <cellStyle name="Normal 3 3 2 3 2" xfId="3567" xr:uid="{74EB497B-C06A-42D7-B4F4-8D0B4380B01B}"/>
    <cellStyle name="Normal 3 3 2 3 2 2" xfId="6788" xr:uid="{49BBFE4B-2209-408A-9674-C0003FF8AE79}"/>
    <cellStyle name="Normal 3 3 2 3 2 3" xfId="7448" xr:uid="{4EE77AB3-1458-4575-BFBC-BC629384FD1C}"/>
    <cellStyle name="Normal 3 3 2 3 3" xfId="6787" xr:uid="{5AC7129C-9E0E-47FB-AA6A-51CDB0F94947}"/>
    <cellStyle name="Normal 3 3 2 3 4" xfId="7447" xr:uid="{F572B27A-4C73-4F44-BC7B-6E29CE10E96F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2 6 2" xfId="6789" xr:uid="{D5636C75-C98C-448B-BD04-D82F840DC0C8}"/>
    <cellStyle name="Normal 3 3 2 6 3" xfId="7449" xr:uid="{0FA1F441-9EEE-4448-AF3C-78BB3373C654}"/>
    <cellStyle name="Normal 3 3 2 7" xfId="6551" xr:uid="{0322292C-F854-451B-97D7-835BC67CCA6B}"/>
    <cellStyle name="Normal 3 3 2 8" xfId="7211" xr:uid="{3B4D3713-6E76-48D2-BE82-8A65956D7606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3 3 2" xfId="6790" xr:uid="{9BDEC8C9-CB53-4EB7-B3E9-E5B5566DFF04}"/>
    <cellStyle name="Normal 3 3 3 3 3" xfId="7450" xr:uid="{041FB2C7-4BD7-40FA-B30B-5AC729F85152}"/>
    <cellStyle name="Normal 3 3 3 4" xfId="6552" xr:uid="{4ED7BB72-BBE0-4F0C-B2BD-109F7447EC2F}"/>
    <cellStyle name="Normal 3 3 3 5" xfId="7212" xr:uid="{CC94DA95-FBBE-44D2-B108-8AA2E96E612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4 3 2" xfId="6792" xr:uid="{2BEFD086-9DB1-4EB5-A6CB-27C5C9D801F2}"/>
    <cellStyle name="Normal 3 3 4 3 3" xfId="7452" xr:uid="{D4BC5B81-A6CF-4313-9640-D5FDE44C110E}"/>
    <cellStyle name="Normal 3 3 4 4" xfId="6791" xr:uid="{D698AF0F-6869-4B91-B18C-358FAE7715CC}"/>
    <cellStyle name="Normal 3 3 4 5" xfId="7451" xr:uid="{F08802C8-9BA1-4C6C-B5F9-D239BA7FE0C9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5 3 2" xfId="6794" xr:uid="{61EBBECF-EB85-4DF4-B075-76843FFDBBA0}"/>
    <cellStyle name="Normal 3 3 5 3 3" xfId="7454" xr:uid="{60986348-F2B3-432C-A041-EB67BE5EA551}"/>
    <cellStyle name="Normal 3 3 5 4" xfId="6793" xr:uid="{AAB06333-0639-4925-B20B-40A84652AF14}"/>
    <cellStyle name="Normal 3 3 5 5" xfId="7453" xr:uid="{A6AC65DB-5D3C-48B8-A608-2A906CD3374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2 2 2" xfId="6796" xr:uid="{D6E1E94C-69EF-4878-97A1-4A65760C5B11}"/>
    <cellStyle name="Normal 3 4 2 2 3" xfId="7456" xr:uid="{7A95D8B5-5E5E-47B0-8A7D-42432861E2CE}"/>
    <cellStyle name="Normal 3 4 2 3" xfId="6795" xr:uid="{956D800A-6207-4092-9396-3198ACB78CF7}"/>
    <cellStyle name="Normal 3 4 2 4" xfId="7455" xr:uid="{C75C71E5-133B-442B-8AF6-B84F5803A21C}"/>
    <cellStyle name="Normal 3 4 3" xfId="3584" xr:uid="{18F2DD8F-2922-493A-98A4-91CA2396AC5A}"/>
    <cellStyle name="Normal 3 4 3 2" xfId="3585" xr:uid="{45799D8B-1E70-4C8D-8EF0-A7CE3EBF49BD}"/>
    <cellStyle name="Normal 3 4 3 2 2" xfId="6798" xr:uid="{B06FE0C5-66CA-4659-A9CA-7A58D8BCF3A2}"/>
    <cellStyle name="Normal 3 4 3 2 3" xfId="7458" xr:uid="{7A1B7946-06F0-4CA2-A083-7F111ABA83E2}"/>
    <cellStyle name="Normal 3 4 3 3" xfId="6797" xr:uid="{3DB7BA45-93D1-4666-8CFD-3A1392604D38}"/>
    <cellStyle name="Normal 3 4 3 4" xfId="7457" xr:uid="{49F76B78-C76A-4EA9-B98C-243DEEF732AA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5 2 2" xfId="6800" xr:uid="{803C17DB-C00E-45FF-B38D-385BAD1F96E8}"/>
    <cellStyle name="Normal 3 4 5 2 3" xfId="7460" xr:uid="{953FC1DC-5F2C-48C2-83AD-9411AC1BF008}"/>
    <cellStyle name="Normal 3 4 5 3" xfId="6799" xr:uid="{3B7F0FDA-945F-46F7-BBE0-B83B552C7453}"/>
    <cellStyle name="Normal 3 4 5 4" xfId="7459" xr:uid="{B3613FB4-CC9F-4C5B-8906-519D65A279D2}"/>
    <cellStyle name="Normal 3 4 6" xfId="3589" xr:uid="{7D8B2ECF-6161-4FB9-9FBD-9CA7D1162084}"/>
    <cellStyle name="Normal 3 4 6 2" xfId="6801" xr:uid="{8DC6DF38-DF40-4418-B69C-15FDF76D0CF5}"/>
    <cellStyle name="Normal 3 4 6 3" xfId="7461" xr:uid="{CEF3A6BC-5685-4A4E-AD11-7EAB601315E7}"/>
    <cellStyle name="Normal 3 5" xfId="1614" xr:uid="{C7E253CD-47B4-4C9A-B22E-1ECD0AC1E29B}"/>
    <cellStyle name="Normal 3 5 10" xfId="3590" xr:uid="{805321F4-562F-4521-ABA6-C608A80B21F3}"/>
    <cellStyle name="Normal 3 5 10 2" xfId="6802" xr:uid="{5198EB46-CFA7-4E44-A96B-DEB0E4722AE2}"/>
    <cellStyle name="Normal 3 5 10 3" xfId="7462" xr:uid="{9EBDA297-890F-41D8-A213-8E7D2DE30FBC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2 2 2" xfId="6805" xr:uid="{4CDA01FB-1739-47F4-9B4F-DC7E95438246}"/>
    <cellStyle name="Normal 3 5 2 2 2 3" xfId="7465" xr:uid="{5B062BD8-585E-4E7C-A145-CB8520C904D1}"/>
    <cellStyle name="Normal 3 5 2 2 3" xfId="6804" xr:uid="{737B79F9-F96C-47DB-BDDC-3899451E2B1B}"/>
    <cellStyle name="Normal 3 5 2 2 4" xfId="7464" xr:uid="{2B2BC7A0-7005-41A2-AFC9-F829E0049F8B}"/>
    <cellStyle name="Normal 3 5 2 3" xfId="3594" xr:uid="{849D3D97-F1C2-4FEA-A9DE-D6F1BDECE25A}"/>
    <cellStyle name="Normal 3 5 2 3 2" xfId="3595" xr:uid="{1501251F-E02C-431A-8E46-E53BC812DC2E}"/>
    <cellStyle name="Normal 3 5 2 3 2 2" xfId="6807" xr:uid="{883E63D5-4DE6-45CA-858F-02A56C0C4372}"/>
    <cellStyle name="Normal 3 5 2 3 2 3" xfId="7467" xr:uid="{CC57B172-B2BD-401E-A9D1-9EA531A7E206}"/>
    <cellStyle name="Normal 3 5 2 3 3" xfId="6806" xr:uid="{8C35842D-6E6E-46DD-9D7F-1CD27AF38DFC}"/>
    <cellStyle name="Normal 3 5 2 3 4" xfId="7466" xr:uid="{DB7B3053-D938-47E7-82E0-574858C70B35}"/>
    <cellStyle name="Normal 3 5 2 4" xfId="3596" xr:uid="{11D3BF91-5F6B-4FDA-AD70-B8D96A8AAE42}"/>
    <cellStyle name="Normal 3 5 2 4 2" xfId="6808" xr:uid="{E770E1F8-E555-4C37-9325-2D2C713D9DBA}"/>
    <cellStyle name="Normal 3 5 2 4 3" xfId="7468" xr:uid="{574E79EA-8810-4DAA-83A6-47DF1EB15D59}"/>
    <cellStyle name="Normal 3 5 2 5" xfId="3597" xr:uid="{326C4418-2C33-4125-8DCC-9806F6377800}"/>
    <cellStyle name="Normal 3 5 2 5 2" xfId="6809" xr:uid="{D3C44D7B-E45B-409B-8D2A-9A5444E0F3ED}"/>
    <cellStyle name="Normal 3 5 2 5 3" xfId="7469" xr:uid="{3AE81FAE-AE21-4617-B304-24AD572E1796}"/>
    <cellStyle name="Normal 3 5 2 6" xfId="6803" xr:uid="{FF4FCF13-9B71-471E-9F8B-BAC0D6B6CB24}"/>
    <cellStyle name="Normal 3 5 2 7" xfId="7463" xr:uid="{3A581296-A3C4-4810-AAE7-F8DA9854E7A6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2 2 2" xfId="6812" xr:uid="{7746B617-C789-4D28-B811-F9BD37EE427B}"/>
    <cellStyle name="Normal 3 5 3 2 2 3" xfId="7472" xr:uid="{FC7A93DC-6A3E-47B3-A6C5-D299BFD1BBCC}"/>
    <cellStyle name="Normal 3 5 3 2 3" xfId="6811" xr:uid="{2C00F018-F33C-485D-886C-CC4BACBA66B0}"/>
    <cellStyle name="Normal 3 5 3 2 4" xfId="7471" xr:uid="{C0A6164C-88A7-4DCD-AB33-4FD00AD284D0}"/>
    <cellStyle name="Normal 3 5 3 3" xfId="3601" xr:uid="{2A4F3D05-0E80-4A3D-994D-CAAB4B2CAFAF}"/>
    <cellStyle name="Normal 3 5 3 3 2" xfId="3602" xr:uid="{B8C9ED7D-FF65-4E1A-BBCA-773407EABE44}"/>
    <cellStyle name="Normal 3 5 3 3 2 2" xfId="6814" xr:uid="{2F48F8DB-A5A9-4B08-B354-1FD8A243E2B6}"/>
    <cellStyle name="Normal 3 5 3 3 2 3" xfId="7474" xr:uid="{B4D0F60C-489B-41E3-8FD5-E163FDE9367E}"/>
    <cellStyle name="Normal 3 5 3 3 3" xfId="6813" xr:uid="{B32DFB46-6AF1-4C9B-BB78-0776E1E1CD3B}"/>
    <cellStyle name="Normal 3 5 3 3 4" xfId="7473" xr:uid="{F8673021-005C-403B-AD3F-F8BE956217E2}"/>
    <cellStyle name="Normal 3 5 3 4" xfId="3603" xr:uid="{5A58F65C-DD12-4923-A516-8B92AC3DD652}"/>
    <cellStyle name="Normal 3 5 3 4 2" xfId="6815" xr:uid="{7F173E36-9A11-422A-96EF-B7FE047D509C}"/>
    <cellStyle name="Normal 3 5 3 4 3" xfId="7475" xr:uid="{CD7DC071-D3BF-4808-A6E8-62F5A882CBF2}"/>
    <cellStyle name="Normal 3 5 3 5" xfId="3604" xr:uid="{B4BA586C-DA4F-491F-A9D3-55DF925F669D}"/>
    <cellStyle name="Normal 3 5 3 5 2" xfId="6816" xr:uid="{E9C51215-4B0B-4ECD-9089-1026E353C3F8}"/>
    <cellStyle name="Normal 3 5 3 5 3" xfId="7476" xr:uid="{CDD2D5F8-2D0C-4145-AB8F-E63C8DF2F264}"/>
    <cellStyle name="Normal 3 5 3 6" xfId="6810" xr:uid="{99A5EA03-F799-48D2-A0F3-DECAC6724144}"/>
    <cellStyle name="Normal 3 5 3 7" xfId="7470" xr:uid="{6FAEAC3C-25D5-493F-AC00-81FFCF7B5F9A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2 2 2" xfId="6819" xr:uid="{1A527BCD-3949-42D6-8D4D-422128037B2A}"/>
    <cellStyle name="Normal 3 5 4 2 2 3" xfId="7479" xr:uid="{446028C3-95CC-47B0-BFAA-64562745B124}"/>
    <cellStyle name="Normal 3 5 4 2 3" xfId="6818" xr:uid="{2692ADF8-1DBE-4ED5-B1A4-9845C61D6BBD}"/>
    <cellStyle name="Normal 3 5 4 2 4" xfId="7478" xr:uid="{55EE1F80-A6A3-419C-A601-6036C823A2B5}"/>
    <cellStyle name="Normal 3 5 4 3" xfId="3608" xr:uid="{3A1604B3-2199-404B-9783-D0463EBE5065}"/>
    <cellStyle name="Normal 3 5 4 3 2" xfId="6820" xr:uid="{25EC1C9F-3D35-4BB8-99DB-0A279A303C79}"/>
    <cellStyle name="Normal 3 5 4 3 3" xfId="7480" xr:uid="{8C28B372-452D-4096-8C3F-0A89DF3EA954}"/>
    <cellStyle name="Normal 3 5 4 4" xfId="3609" xr:uid="{668B9BC6-0E12-4E29-A1D0-60DD1FC8757A}"/>
    <cellStyle name="Normal 3 5 4 4 2" xfId="6821" xr:uid="{9499E2E9-C0DE-43FC-9685-A44B1E3826FC}"/>
    <cellStyle name="Normal 3 5 4 4 3" xfId="7481" xr:uid="{99F89492-8998-408C-A0CC-A9D9FDBC7BE8}"/>
    <cellStyle name="Normal 3 5 4 5" xfId="6817" xr:uid="{2C7D6922-AC68-4863-9105-E338E0FADC75}"/>
    <cellStyle name="Normal 3 5 4 6" xfId="7477" xr:uid="{935A5D52-3F21-4097-BBE3-55642E3AE138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2 2 2" xfId="6824" xr:uid="{57F945EE-1370-4F90-B268-9ED1C971F724}"/>
    <cellStyle name="Normal 3 5 5 2 2 3" xfId="7484" xr:uid="{2EA59966-D87D-4884-8622-FD91F4A9F3E1}"/>
    <cellStyle name="Normal 3 5 5 2 3" xfId="6823" xr:uid="{D4A14ACD-31E5-437F-A0FA-67FFB67AC3F0}"/>
    <cellStyle name="Normal 3 5 5 2 4" xfId="7483" xr:uid="{25F504AA-1B3E-411B-8CE5-42300C7C0FE7}"/>
    <cellStyle name="Normal 3 5 5 3" xfId="3613" xr:uid="{3640AD8A-4AFC-4480-BB21-78B7EA19A451}"/>
    <cellStyle name="Normal 3 5 5 3 2" xfId="6825" xr:uid="{28CD00A4-B5BA-4475-935D-4C5D821FE5EC}"/>
    <cellStyle name="Normal 3 5 5 3 3" xfId="7485" xr:uid="{C77607B6-AABA-46CF-AB8D-DB2C7D1A1A56}"/>
    <cellStyle name="Normal 3 5 5 4" xfId="3614" xr:uid="{053C926B-F10E-4FE6-9115-7E3D2F10C2C0}"/>
    <cellStyle name="Normal 3 5 5 4 2" xfId="6826" xr:uid="{08E0AFC8-B90B-4B61-A72A-D98DD122C0BA}"/>
    <cellStyle name="Normal 3 5 5 4 3" xfId="7486" xr:uid="{FC5D5DD6-C067-48B6-B566-8F3DA42A731E}"/>
    <cellStyle name="Normal 3 5 5 5" xfId="6822" xr:uid="{674F3954-1C57-4078-AC4E-575B634326CE}"/>
    <cellStyle name="Normal 3 5 5 6" xfId="7482" xr:uid="{5059E57C-D685-4C25-A903-CC90B49B2457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2 2 2" xfId="6829" xr:uid="{E8C7CF06-69AD-48CB-93D3-175F457F7C05}"/>
    <cellStyle name="Normal 3 5 6 2 2 3" xfId="7489" xr:uid="{51AE45DB-65A1-402B-842C-C76A33B5E3AD}"/>
    <cellStyle name="Normal 3 5 6 2 3" xfId="6828" xr:uid="{DC4FEE47-0187-49E3-B3F5-0A2CAA4BD3DB}"/>
    <cellStyle name="Normal 3 5 6 2 4" xfId="7488" xr:uid="{AC756DFA-EC13-4459-80EE-C13D2453DB0A}"/>
    <cellStyle name="Normal 3 5 6 3" xfId="3618" xr:uid="{7DB8FA75-9DB7-4058-BD8F-C88ECD43F9C5}"/>
    <cellStyle name="Normal 3 5 6 3 2" xfId="6830" xr:uid="{171F566D-019C-4EE4-B642-122162322BA9}"/>
    <cellStyle name="Normal 3 5 6 3 3" xfId="7490" xr:uid="{BD804EAF-7C3D-4CA3-805F-0BDFE7818180}"/>
    <cellStyle name="Normal 3 5 6 4" xfId="3619" xr:uid="{D2BBA0FD-3CBF-4128-A582-A6B38DAE97B8}"/>
    <cellStyle name="Normal 3 5 6 4 2" xfId="6831" xr:uid="{F8ADF6E4-64A0-4A3E-AF6D-C0196EBB2B83}"/>
    <cellStyle name="Normal 3 5 6 4 3" xfId="7491" xr:uid="{4558C880-F4AD-453F-905E-D27FBCF7793F}"/>
    <cellStyle name="Normal 3 5 6 5" xfId="6827" xr:uid="{6471C278-A4BB-4570-9B78-7B58817EE06A}"/>
    <cellStyle name="Normal 3 5 6 6" xfId="7487" xr:uid="{814529D8-9F32-47D5-A433-D58318046EFF}"/>
    <cellStyle name="Normal 3 5 7" xfId="3620" xr:uid="{1883196B-F951-4162-B68E-E6004F5E39A6}"/>
    <cellStyle name="Normal 3 5 7 2" xfId="3621" xr:uid="{2B0A98DE-CF03-406B-9666-CBE737911CC6}"/>
    <cellStyle name="Normal 3 5 7 2 2" xfId="6833" xr:uid="{3A294F30-F4EF-4905-9E6D-E7EE7D45F9EB}"/>
    <cellStyle name="Normal 3 5 7 2 3" xfId="7493" xr:uid="{9FFAD5A4-502A-4CF7-B252-6A31016C35F7}"/>
    <cellStyle name="Normal 3 5 7 3" xfId="3622" xr:uid="{508A2227-B1BF-49F0-B663-18C18B43FD10}"/>
    <cellStyle name="Normal 3 5 7 3 2" xfId="6834" xr:uid="{7B8C486E-AD25-4840-8463-7CDEFDBE0E26}"/>
    <cellStyle name="Normal 3 5 7 3 3" xfId="7494" xr:uid="{328F8C19-2802-4EBC-91C7-44FD6C82FEA9}"/>
    <cellStyle name="Normal 3 5 7 4" xfId="6832" xr:uid="{289DB91D-9A50-4E1C-9579-300B87D9DD4B}"/>
    <cellStyle name="Normal 3 5 7 5" xfId="7492" xr:uid="{26EBCC07-69E8-4617-B509-D1224DCF5DB2}"/>
    <cellStyle name="Normal 3 5 8" xfId="3623" xr:uid="{82DEE71B-D3A4-4043-BFA2-443D4F3EA03E}"/>
    <cellStyle name="Normal 3 5 8 2" xfId="3624" xr:uid="{8975C86F-0BD7-4193-8BDE-E89513FD6149}"/>
    <cellStyle name="Normal 3 5 8 2 2" xfId="6836" xr:uid="{12AF1F6C-2991-4525-A612-EC409169056C}"/>
    <cellStyle name="Normal 3 5 8 2 3" xfId="7496" xr:uid="{EB65B8C9-064E-4AC8-BE0A-12940548C5CF}"/>
    <cellStyle name="Normal 3 5 8 3" xfId="6835" xr:uid="{6EFE7192-2417-4705-82AB-9A42B9246B0A}"/>
    <cellStyle name="Normal 3 5 8 4" xfId="7495" xr:uid="{75B92BCD-76F7-4BC1-A65E-357DEC7099ED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2 2 2" xfId="6839" xr:uid="{900D6047-A2DC-41C0-8E22-CDA3CCA6C8A5}"/>
    <cellStyle name="Normal 3 6 2 2 3" xfId="7499" xr:uid="{5564A5BB-5481-4B5D-AE36-B088C888ABEB}"/>
    <cellStyle name="Normal 3 6 2 3" xfId="6838" xr:uid="{79B27832-BB83-4E6A-A93B-47CFD409C43B}"/>
    <cellStyle name="Normal 3 6 2 4" xfId="7498" xr:uid="{7D006AF7-ED9B-4599-8C8E-11F543830AE4}"/>
    <cellStyle name="Normal 3 6 3" xfId="3629" xr:uid="{D68FCD02-1B9D-425E-9233-E4F62D3FC672}"/>
    <cellStyle name="Normal 3 6 3 2" xfId="3630" xr:uid="{F59391E8-941B-4FFA-8569-CD70E81A0F73}"/>
    <cellStyle name="Normal 3 6 3 2 2" xfId="6841" xr:uid="{0A6533A4-AE1F-4234-BB98-147FA08E0431}"/>
    <cellStyle name="Normal 3 6 3 2 3" xfId="7501" xr:uid="{677E3DDF-7803-4DEB-8578-86A8BF8DB702}"/>
    <cellStyle name="Normal 3 6 3 3" xfId="6840" xr:uid="{93688E7E-1B3F-46B0-B81A-367F6CBEB7A6}"/>
    <cellStyle name="Normal 3 6 3 4" xfId="7500" xr:uid="{A55A7F3D-C037-465D-94FF-F769EC061F98}"/>
    <cellStyle name="Normal 3 6 4" xfId="3631" xr:uid="{5285D884-8461-4C39-9B9E-5DC13A23AD5A}"/>
    <cellStyle name="Normal 3 6 4 2" xfId="6842" xr:uid="{13403F52-EAD7-44D2-8B29-ED8A4B9CAF3A}"/>
    <cellStyle name="Normal 3 6 4 3" xfId="7502" xr:uid="{E2E2F84E-41BF-4E3B-8A7C-65CE6ADF2F93}"/>
    <cellStyle name="Normal 3 6 5" xfId="3632" xr:uid="{295F5514-B89A-47AD-9CA2-AA54071D493A}"/>
    <cellStyle name="Normal 3 6 5 2" xfId="6843" xr:uid="{9CBE5C9F-3798-4BC8-9622-C96B28DBAACD}"/>
    <cellStyle name="Normal 3 6 5 3" xfId="7503" xr:uid="{4C2C091C-41A8-45D0-8DD6-00681E1FDD64}"/>
    <cellStyle name="Normal 3 6 6" xfId="6837" xr:uid="{F516B8ED-B246-4554-A8EA-83E28558A028}"/>
    <cellStyle name="Normal 3 6 7" xfId="7497" xr:uid="{25362C90-E15A-4353-9408-9DAFBFDC7EB2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2 2 2" xfId="6846" xr:uid="{63EE4BC1-D541-436E-8E92-1FB9C409BDF3}"/>
    <cellStyle name="Normal 3 7 2 2 3" xfId="7506" xr:uid="{8B932565-BE69-4155-8237-8B68F678E98C}"/>
    <cellStyle name="Normal 3 7 2 3" xfId="6845" xr:uid="{BEDA4028-426C-411D-A1C4-A2916078415D}"/>
    <cellStyle name="Normal 3 7 2 4" xfId="7505" xr:uid="{3004E06C-D2FD-4ACF-A9FC-76D6C3FA76C3}"/>
    <cellStyle name="Normal 3 7 3" xfId="3636" xr:uid="{B433218D-4B15-4893-A428-318C3B6716F3}"/>
    <cellStyle name="Normal 3 7 3 2" xfId="6847" xr:uid="{32E0F211-99B4-45E0-99F9-7F41B68E1359}"/>
    <cellStyle name="Normal 3 7 3 3" xfId="7507" xr:uid="{4BAE71E3-C389-4259-AEA3-8377DBB03A64}"/>
    <cellStyle name="Normal 3 7 4" xfId="3637" xr:uid="{5B32DBB9-0437-4829-9AA9-2E05AFD48E41}"/>
    <cellStyle name="Normal 3 7 4 2" xfId="6848" xr:uid="{D060F70A-3FE1-4D0D-A995-33F2A4DAE70E}"/>
    <cellStyle name="Normal 3 7 4 3" xfId="7508" xr:uid="{BB9D747C-3C04-4190-873E-0F58DB3648CD}"/>
    <cellStyle name="Normal 3 7 5" xfId="6844" xr:uid="{D1552B9B-625C-4C9F-A828-A8BFE060C367}"/>
    <cellStyle name="Normal 3 7 6" xfId="7504" xr:uid="{2AC7134A-5C74-406C-9108-0DD2F6B1CBC6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2 2 2" xfId="6850" xr:uid="{42A4A94C-A48F-455C-A4F6-4F2E0B6AB79D}"/>
    <cellStyle name="Normal 3 8 2 2 3" xfId="7510" xr:uid="{256618E4-7E08-4470-A9EA-EE9A4588CDCE}"/>
    <cellStyle name="Normal 3 8 2 3" xfId="6849" xr:uid="{2DDA7464-0DDC-4B8A-ACDE-C1D0FD6DBB9A}"/>
    <cellStyle name="Normal 3 8 2 4" xfId="7509" xr:uid="{E8C236B4-93BE-4ECF-B2D8-33140A037ED5}"/>
    <cellStyle name="Normal 3 8 3" xfId="3641" xr:uid="{853AA2A7-1C86-425B-868A-6BC58114B3C7}"/>
    <cellStyle name="Normal 3 8 3 2" xfId="3642" xr:uid="{B4560D8B-2D21-4B72-9FFA-8F3FF5755A9D}"/>
    <cellStyle name="Normal 3 8 3 2 2" xfId="6852" xr:uid="{7B1B027F-D1A0-4E92-B903-0FCDC6AC0A29}"/>
    <cellStyle name="Normal 3 8 3 2 3" xfId="7512" xr:uid="{6372AF0D-D6AC-4EF3-9415-EC60B11C087C}"/>
    <cellStyle name="Normal 3 8 3 3" xfId="6851" xr:uid="{124F1F5E-02AF-4D8B-A25A-7EC45A18C5BD}"/>
    <cellStyle name="Normal 3 8 3 4" xfId="7511" xr:uid="{1F632ADC-165C-46AE-9680-FF456A91460D}"/>
    <cellStyle name="Normal 3 8 4" xfId="3643" xr:uid="{E2302991-350F-4726-9944-18094775CF4C}"/>
    <cellStyle name="Normal 3 8 5" xfId="3644" xr:uid="{8CDBA05B-E0CF-4A47-AB7B-2868697016E6}"/>
    <cellStyle name="Normal 3 8 5 2" xfId="6853" xr:uid="{F400E6A5-1FEA-458D-B37F-381419787BDD}"/>
    <cellStyle name="Normal 3 8 5 3" xfId="7513" xr:uid="{7040639A-C91D-4DF2-9634-9980BBB31D03}"/>
    <cellStyle name="Normal 3 9" xfId="3645" xr:uid="{72AE3BF7-7C7F-4BD4-9DE5-7329A938F858}"/>
    <cellStyle name="Normal 3 9 2" xfId="3646" xr:uid="{8CE19517-ADDB-438A-8157-4F5ED183CFAB}"/>
    <cellStyle name="Normal 3 9 2 2" xfId="6855" xr:uid="{1D6525FC-9DAD-411D-8161-2AE085036C90}"/>
    <cellStyle name="Normal 3 9 2 3" xfId="7515" xr:uid="{AA4EF21E-F1CE-477B-906C-8A32FBAC1556}"/>
    <cellStyle name="Normal 3 9 3" xfId="3647" xr:uid="{4E7A4F56-2C8F-4AC2-8E72-645EF1F39784}"/>
    <cellStyle name="Normal 3 9 3 2" xfId="6856" xr:uid="{0B989358-1247-462A-953C-C31755C8AEDC}"/>
    <cellStyle name="Normal 3 9 3 3" xfId="7516" xr:uid="{416EC48F-C4CE-4A2B-8314-79203A512244}"/>
    <cellStyle name="Normal 3 9 4" xfId="6854" xr:uid="{369ACA03-D8CD-4CD1-9AFB-002C11D23B42}"/>
    <cellStyle name="Normal 3 9 5" xfId="7514" xr:uid="{CBA4E1CA-4BB7-4F3C-9ABF-0623E10D8475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2 2" xfId="6554" xr:uid="{24CD39B9-D790-4683-8E40-0D75C35E3C28}"/>
    <cellStyle name="Normal 4 2 2 2 3" xfId="7214" xr:uid="{8BB8809C-CC75-403D-BB53-958220D3F136}"/>
    <cellStyle name="Normal 4 2 2 3" xfId="1670" xr:uid="{B5C2A0C5-247D-4382-8B7A-C09E0454BD17}"/>
    <cellStyle name="Normal 4 2 2 3 2" xfId="6555" xr:uid="{92B0C727-D562-483D-8BE7-EE0659EBC506}"/>
    <cellStyle name="Normal 4 2 2 3 3" xfId="7215" xr:uid="{C63F21B0-1B65-48C3-B7A6-D06EF5A11542}"/>
    <cellStyle name="Normal 4 2 2 4" xfId="6553" xr:uid="{6FB024EF-9E8E-4ED3-9F0A-6FA9E9AE7FC8}"/>
    <cellStyle name="Normal 4 2 2 5" xfId="7213" xr:uid="{74635953-0006-4EFE-813F-636A2DB4920D}"/>
    <cellStyle name="Normal 4 2 3" xfId="1671" xr:uid="{A5A98282-CA8D-460B-B771-629BC79D287B}"/>
    <cellStyle name="Normal 4 2 3 2" xfId="3648" xr:uid="{ACC6997A-7930-4858-AD19-A03F4C580D4B}"/>
    <cellStyle name="Normal 4 2 3 3" xfId="6556" xr:uid="{EC19CF47-C9F8-48F8-A3B1-3E273EDDAC69}"/>
    <cellStyle name="Normal 4 2 3 4" xfId="7216" xr:uid="{CD70D258-3940-4BF8-AF4C-B2CEE1AAEB1D}"/>
    <cellStyle name="Normal 4 2 4" xfId="1672" xr:uid="{A682EB60-8012-436A-AE85-8B6A7527055A}"/>
    <cellStyle name="Normal 4 2 4 2" xfId="3649" xr:uid="{23DCFD1A-71FF-49AA-BDA0-FAA46D920AAF}"/>
    <cellStyle name="Normal 4 2 4 3" xfId="6557" xr:uid="{6F7D029C-3E25-489F-AB0B-520D4C364D77}"/>
    <cellStyle name="Normal 4 2 4 4" xfId="7217" xr:uid="{9541A6CC-158F-49AB-A1C1-91F1F4903A5E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2 3" xfId="6558" xr:uid="{5C013284-ABCF-4593-AAA4-8745BB899A4D}"/>
    <cellStyle name="Normal 4 3 2 4" xfId="7218" xr:uid="{B8F2520A-D8FD-4BD2-974A-F7EC83E08FB6}"/>
    <cellStyle name="Normal 4 3 3" xfId="1674" xr:uid="{E7992449-76C2-4445-9095-5E15A443C614}"/>
    <cellStyle name="Normal 4 3 3 2" xfId="3653" xr:uid="{6A24DA07-3B11-4462-A611-2D1ECC786D6D}"/>
    <cellStyle name="Normal 4 3 3 3" xfId="6559" xr:uid="{087680B9-2E58-4D01-B5DF-CC3D08A1BEF0}"/>
    <cellStyle name="Normal 4 3 3 4" xfId="7219" xr:uid="{CB0998E0-F599-4297-AA06-840F646062BF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4 2 2" xfId="6531" xr:uid="{C8161253-EE23-433D-877A-B488E8887E66}"/>
    <cellStyle name="Normal 44 2 3" xfId="7191" xr:uid="{7A2A6324-05A1-4756-AA6E-39288EA15F4C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0 2" xfId="6858" xr:uid="{4E33F861-9D5E-4439-AA95-671B42BF4CAA}"/>
    <cellStyle name="Normal 5 2 2 10 3" xfId="7518" xr:uid="{C2A839C8-8239-4952-9558-3AA8457B0DCD}"/>
    <cellStyle name="Normal 5 2 2 11" xfId="3666" xr:uid="{311190B3-070A-4009-A806-196A9D5F4525}"/>
    <cellStyle name="Normal 5 2 2 11 2" xfId="6859" xr:uid="{B6C88CE3-3F22-4045-AAB3-15C59E0C28AA}"/>
    <cellStyle name="Normal 5 2 2 11 3" xfId="7519" xr:uid="{24BF9586-4313-411F-8AB4-AEEE584C0AE9}"/>
    <cellStyle name="Normal 5 2 2 12" xfId="6857" xr:uid="{75C38140-19F3-450E-8F28-DD4D68700EDE}"/>
    <cellStyle name="Normal 5 2 2 13" xfId="7517" xr:uid="{960C119A-0882-41EB-AAED-448B543A8FED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2 2 2" xfId="6862" xr:uid="{3A8F0748-C8CD-4193-ACBA-A547C56570FF}"/>
    <cellStyle name="Normal 5 2 2 2 2 2 3" xfId="7522" xr:uid="{A12F9EBE-EA66-4ACD-97F6-986FD18B0919}"/>
    <cellStyle name="Normal 5 2 2 2 2 3" xfId="6861" xr:uid="{2ED31404-53A2-4CBC-95B6-4E82BE656672}"/>
    <cellStyle name="Normal 5 2 2 2 2 4" xfId="7521" xr:uid="{F7ABA500-3A5B-4F9D-84ED-37C44AEFB9FC}"/>
    <cellStyle name="Normal 5 2 2 2 3" xfId="3670" xr:uid="{23A5F561-A905-422A-B028-C30448F1B49E}"/>
    <cellStyle name="Normal 5 2 2 2 3 2" xfId="3671" xr:uid="{DD614CB5-2308-43D8-A23A-2AAE0345E032}"/>
    <cellStyle name="Normal 5 2 2 2 3 2 2" xfId="6864" xr:uid="{EB41FF06-6A7B-4737-B66D-66B85B73E572}"/>
    <cellStyle name="Normal 5 2 2 2 3 2 3" xfId="7524" xr:uid="{C4858F48-3466-405D-981F-0E2141593816}"/>
    <cellStyle name="Normal 5 2 2 2 3 3" xfId="6863" xr:uid="{0C442A02-7AF2-4F63-86CA-6BA04EC5EF71}"/>
    <cellStyle name="Normal 5 2 2 2 3 4" xfId="7523" xr:uid="{3DB15155-B7D0-48DB-B16B-07FAB67EEFDF}"/>
    <cellStyle name="Normal 5 2 2 2 4" xfId="3672" xr:uid="{D7E8E9D0-799B-4276-ABB4-2ACEA65FFC2E}"/>
    <cellStyle name="Normal 5 2 2 2 4 2" xfId="3673" xr:uid="{13AFB49E-294B-4015-9AEF-1C82577693CC}"/>
    <cellStyle name="Normal 5 2 2 2 4 2 2" xfId="6866" xr:uid="{5874B275-789A-4D68-A9AD-1182823D6F2A}"/>
    <cellStyle name="Normal 5 2 2 2 4 2 3" xfId="7526" xr:uid="{AF771304-082D-4CC4-BFF4-E12FF1824CEA}"/>
    <cellStyle name="Normal 5 2 2 2 4 3" xfId="6865" xr:uid="{658D147F-A5B4-4514-80F5-EC3AA8C44973}"/>
    <cellStyle name="Normal 5 2 2 2 4 4" xfId="7525" xr:uid="{02C42018-C352-400D-8678-49CC0F991487}"/>
    <cellStyle name="Normal 5 2 2 2 5" xfId="3674" xr:uid="{D251E616-41E2-44BE-8AFE-0D117A0674FA}"/>
    <cellStyle name="Normal 5 2 2 2 5 2" xfId="6867" xr:uid="{EB3DC7F4-4D5F-4DFE-B517-E93F3C4F8060}"/>
    <cellStyle name="Normal 5 2 2 2 5 3" xfId="7527" xr:uid="{BEAA43B8-17D4-4D84-890B-374B81957D0C}"/>
    <cellStyle name="Normal 5 2 2 2 6" xfId="3675" xr:uid="{86A3E28D-8D16-47A5-82D7-A763D6D08DBC}"/>
    <cellStyle name="Normal 5 2 2 2 6 2" xfId="6868" xr:uid="{3AB20730-CAF6-440C-91E2-79EC336FBCA6}"/>
    <cellStyle name="Normal 5 2 2 2 6 3" xfId="7528" xr:uid="{4E7F5FAF-8E7E-405F-BC22-21CF655F9F7D}"/>
    <cellStyle name="Normal 5 2 2 2 7" xfId="6860" xr:uid="{11AD0AB1-6E38-4DAF-8F85-DEBFD91D08B9}"/>
    <cellStyle name="Normal 5 2 2 2 8" xfId="7520" xr:uid="{E5E6FAB9-1AAC-4F85-85BC-D6CA3AAE5111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2 2 2" xfId="6871" xr:uid="{AE063CB3-DBF3-4791-885D-03322C9E9EB4}"/>
    <cellStyle name="Normal 5 2 2 3 2 2 3" xfId="7531" xr:uid="{A796F6B7-38AC-4F66-BFDD-4EFDAC2C5323}"/>
    <cellStyle name="Normal 5 2 2 3 2 3" xfId="6870" xr:uid="{06D0BFFC-00BE-43B5-ABD3-98ED76DBC4A2}"/>
    <cellStyle name="Normal 5 2 2 3 2 4" xfId="7530" xr:uid="{5A221A6E-A378-4F69-9937-617E5BAED112}"/>
    <cellStyle name="Normal 5 2 2 3 3" xfId="3679" xr:uid="{B299E9AF-1379-4703-8FC6-9E4533EAFC79}"/>
    <cellStyle name="Normal 5 2 2 3 3 2" xfId="3680" xr:uid="{57CDA127-F823-48A0-86FA-1ECC22C46B2B}"/>
    <cellStyle name="Normal 5 2 2 3 3 2 2" xfId="6873" xr:uid="{E39FE0D6-0B2B-466F-ABF2-F33FF8527DB7}"/>
    <cellStyle name="Normal 5 2 2 3 3 2 3" xfId="7533" xr:uid="{0FD1EAAF-68C9-4998-A86A-07F83CB40EE6}"/>
    <cellStyle name="Normal 5 2 2 3 3 3" xfId="6872" xr:uid="{A940B2B3-6802-4737-94B5-4D3EA2BAE850}"/>
    <cellStyle name="Normal 5 2 2 3 3 4" xfId="7532" xr:uid="{33DC92E0-54CE-4DBD-B460-1D33DCACACBF}"/>
    <cellStyle name="Normal 5 2 2 3 4" xfId="3681" xr:uid="{9B739857-0D6C-45C4-B39D-DC4A9F1F452D}"/>
    <cellStyle name="Normal 5 2 2 3 4 2" xfId="6874" xr:uid="{53619456-DBFB-4981-A4AB-489312FE878A}"/>
    <cellStyle name="Normal 5 2 2 3 4 3" xfId="7534" xr:uid="{1E0B9BCB-8A61-4211-9505-3F3BB78E8A66}"/>
    <cellStyle name="Normal 5 2 2 3 5" xfId="3682" xr:uid="{0BEBC23B-A722-49F1-8257-EF07FF595A47}"/>
    <cellStyle name="Normal 5 2 2 3 5 2" xfId="6875" xr:uid="{AD1A93F9-8FFD-4309-8661-E04FBD04FF5A}"/>
    <cellStyle name="Normal 5 2 2 3 5 3" xfId="7535" xr:uid="{B32D62F5-7469-4EB9-868E-80C9B686F08A}"/>
    <cellStyle name="Normal 5 2 2 3 6" xfId="6869" xr:uid="{AC81E0E6-1026-4D78-B86E-263CC506E5E9}"/>
    <cellStyle name="Normal 5 2 2 3 7" xfId="7529" xr:uid="{70641BB1-60D0-4773-BF0E-0DEDE28F98C1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2 2 2" xfId="6878" xr:uid="{A607FED7-597A-4D3F-9FFE-535651F24F9D}"/>
    <cellStyle name="Normal 5 2 2 4 2 2 3" xfId="7538" xr:uid="{14C7BAFB-EDBD-4ED6-8AD6-CA140C93608B}"/>
    <cellStyle name="Normal 5 2 2 4 2 3" xfId="6877" xr:uid="{CDBD88BF-FE18-47C9-BB8A-D336091BD13F}"/>
    <cellStyle name="Normal 5 2 2 4 2 4" xfId="7537" xr:uid="{7CCE3F85-C876-4342-B888-AF3C44F44353}"/>
    <cellStyle name="Normal 5 2 2 4 3" xfId="3686" xr:uid="{3A6CF560-BC55-46B0-AB03-13FD420C535A}"/>
    <cellStyle name="Normal 5 2 2 4 3 2" xfId="6879" xr:uid="{8D26AD23-BA0E-434E-AFA4-5F989E9C7D00}"/>
    <cellStyle name="Normal 5 2 2 4 3 3" xfId="7539" xr:uid="{5D860D31-C496-4437-B028-7BA697F83A0D}"/>
    <cellStyle name="Normal 5 2 2 4 4" xfId="3687" xr:uid="{C5132FE8-58F1-4EAE-8B27-41F1A328D605}"/>
    <cellStyle name="Normal 5 2 2 4 4 2" xfId="6880" xr:uid="{924A836E-8127-4904-A8C6-2D6E5B819A38}"/>
    <cellStyle name="Normal 5 2 2 4 4 3" xfId="7540" xr:uid="{9D58ED36-789E-4814-8D21-2A70B1202DF7}"/>
    <cellStyle name="Normal 5 2 2 4 5" xfId="6876" xr:uid="{73C8030B-8721-4CDF-AED9-9628643E8CD3}"/>
    <cellStyle name="Normal 5 2 2 4 6" xfId="7536" xr:uid="{EBFF2538-FC6E-4CE2-89C8-ED98600FC030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2 2 2" xfId="6883" xr:uid="{821C9319-D920-4BBF-B100-4D3BE5B6091C}"/>
    <cellStyle name="Normal 5 2 2 5 2 2 3" xfId="7543" xr:uid="{CC96E218-1CBA-448D-8F06-B12F44AD6F49}"/>
    <cellStyle name="Normal 5 2 2 5 2 3" xfId="6882" xr:uid="{320F760C-C0F5-4A60-81F9-173BFCBECE60}"/>
    <cellStyle name="Normal 5 2 2 5 2 4" xfId="7542" xr:uid="{6EC9E8EC-7574-406F-B093-B9DB304A206A}"/>
    <cellStyle name="Normal 5 2 2 5 3" xfId="3691" xr:uid="{5A04874E-868B-45F0-8CEA-B9CA02B27EE0}"/>
    <cellStyle name="Normal 5 2 2 5 3 2" xfId="6884" xr:uid="{6B5DF48D-CF70-44DC-BC2F-1D0A7723DC2C}"/>
    <cellStyle name="Normal 5 2 2 5 3 3" xfId="7544" xr:uid="{FEEEB4D0-5F74-421B-A555-0199DE1848F7}"/>
    <cellStyle name="Normal 5 2 2 5 4" xfId="3692" xr:uid="{CA78A26D-823F-4C41-B8FD-C410E210177C}"/>
    <cellStyle name="Normal 5 2 2 5 4 2" xfId="6885" xr:uid="{FD86DD48-36B9-4353-A5D4-19B2CACC5FFF}"/>
    <cellStyle name="Normal 5 2 2 5 4 3" xfId="7545" xr:uid="{D983EE01-0F06-4BFC-B2E4-B8381E55CAB5}"/>
    <cellStyle name="Normal 5 2 2 5 5" xfId="6881" xr:uid="{14C94790-8D13-43E3-9C6D-82A84C3DFCC2}"/>
    <cellStyle name="Normal 5 2 2 5 6" xfId="7541" xr:uid="{312C7627-1EAC-43B8-85DF-880D20399386}"/>
    <cellStyle name="Normal 5 2 2 6" xfId="3693" xr:uid="{32A73092-D5D0-4CBB-8049-CCF537E0842E}"/>
    <cellStyle name="Normal 5 2 2 6 2" xfId="3694" xr:uid="{6F8A9CA0-1D4D-47FB-90CD-F9E8894C7F6C}"/>
    <cellStyle name="Normal 5 2 2 6 2 2" xfId="6887" xr:uid="{B4DC14DA-6391-476F-8F0A-3057CDBD2D20}"/>
    <cellStyle name="Normal 5 2 2 6 2 3" xfId="7547" xr:uid="{DECD5C2D-6A58-427C-BDD2-F1B5B55925BF}"/>
    <cellStyle name="Normal 5 2 2 6 3" xfId="3695" xr:uid="{005E79DA-84F6-4072-BCC4-1B8C5AE603DC}"/>
    <cellStyle name="Normal 5 2 2 6 3 2" xfId="6888" xr:uid="{AF1FD4B4-B66E-4245-806F-E7DC078B1B46}"/>
    <cellStyle name="Normal 5 2 2 6 3 3" xfId="7548" xr:uid="{737C46C0-F471-4834-98B3-E78847D24B73}"/>
    <cellStyle name="Normal 5 2 2 6 4" xfId="6886" xr:uid="{00E9EBD5-6EFC-45F3-947B-4F59309C2658}"/>
    <cellStyle name="Normal 5 2 2 6 5" xfId="7546" xr:uid="{B1093203-3C89-48B2-B89A-34B19228B10A}"/>
    <cellStyle name="Normal 5 2 2 7" xfId="3696" xr:uid="{FFF99978-4DA0-4EC9-9FAF-4EFA3F204186}"/>
    <cellStyle name="Normal 5 2 2 7 2" xfId="3697" xr:uid="{F5E7AF05-5432-48B4-8CE3-9D133A1C14E7}"/>
    <cellStyle name="Normal 5 2 2 7 2 2" xfId="6890" xr:uid="{20905B36-D4B9-4B69-8C69-25D14072378B}"/>
    <cellStyle name="Normal 5 2 2 7 2 3" xfId="7550" xr:uid="{ECD3B154-5EC8-4358-B7B9-A95277C880BF}"/>
    <cellStyle name="Normal 5 2 2 7 3" xfId="3698" xr:uid="{3D63C936-1777-442B-8F68-0A22B086737A}"/>
    <cellStyle name="Normal 5 2 2 7 3 2" xfId="6891" xr:uid="{E74EB78F-0218-4D46-9465-91DDF74A7F10}"/>
    <cellStyle name="Normal 5 2 2 7 3 3" xfId="7551" xr:uid="{F761EF45-08EC-4005-A2CA-0BB68DCA38AC}"/>
    <cellStyle name="Normal 5 2 2 7 4" xfId="6889" xr:uid="{8A1F3247-2459-4799-86FE-52F568ED50E9}"/>
    <cellStyle name="Normal 5 2 2 7 5" xfId="7549" xr:uid="{198843B5-C351-41CE-9C3B-2208979AE211}"/>
    <cellStyle name="Normal 5 2 2 8" xfId="3699" xr:uid="{8A21F3AA-E89D-45AF-B8BA-930809E81448}"/>
    <cellStyle name="Normal 5 2 2 8 2" xfId="3700" xr:uid="{DC6F9688-DFB4-40E1-8328-00E75EA1AD92}"/>
    <cellStyle name="Normal 5 2 2 8 2 2" xfId="6893" xr:uid="{C8B4494A-830B-48ED-806C-4752CBF8E8C6}"/>
    <cellStyle name="Normal 5 2 2 8 2 3" xfId="7553" xr:uid="{7E684548-1E5A-4186-B04B-325846FB40A9}"/>
    <cellStyle name="Normal 5 2 2 8 3" xfId="6892" xr:uid="{6C806853-08EE-48C4-9010-73EDFBD9C57D}"/>
    <cellStyle name="Normal 5 2 2 8 4" xfId="7552" xr:uid="{F5E88EF0-0689-425E-A71A-1B0D0A59B34E}"/>
    <cellStyle name="Normal 5 2 2 9" xfId="3701" xr:uid="{407B66D3-0C9B-412F-89C9-6CBCE4395B3C}"/>
    <cellStyle name="Normal 5 2 2 9 2" xfId="3702" xr:uid="{E14A86B2-F237-4FF1-B12A-1EF78438619A}"/>
    <cellStyle name="Normal 5 2 2 9 2 2" xfId="6895" xr:uid="{82C456D8-8B9F-4570-A80D-A4B607B69C00}"/>
    <cellStyle name="Normal 5 2 2 9 2 3" xfId="7555" xr:uid="{A0CC7538-3EFA-45F2-A524-69BF1B9F933A}"/>
    <cellStyle name="Normal 5 2 2 9 3" xfId="6894" xr:uid="{9AC17198-A4BF-4816-B0F0-6C54FF171F94}"/>
    <cellStyle name="Normal 5 2 2 9 4" xfId="7554" xr:uid="{128D4988-FA1A-4224-BCF7-335888ABAD3C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2 2 2" xfId="6898" xr:uid="{A42AD8FA-E775-4FE5-ACA2-313896E4A478}"/>
    <cellStyle name="Normal 5 2 3 2 2 3" xfId="7558" xr:uid="{DB8E3FB7-EFAD-4906-821A-7EB4D456C337}"/>
    <cellStyle name="Normal 5 2 3 2 3" xfId="6897" xr:uid="{4413006D-3536-4F52-8C3F-527407CAFDB1}"/>
    <cellStyle name="Normal 5 2 3 2 4" xfId="7557" xr:uid="{B86C8B05-D334-41BB-9248-E321AD6CCA1A}"/>
    <cellStyle name="Normal 5 2 3 3" xfId="3706" xr:uid="{18F7FF7E-D69B-4E77-A572-C227AFAADB6F}"/>
    <cellStyle name="Normal 5 2 3 3 2" xfId="3707" xr:uid="{7283AB09-1D89-468F-875F-2EF0D9BFC19F}"/>
    <cellStyle name="Normal 5 2 3 3 2 2" xfId="6900" xr:uid="{BE1674B0-5175-4CD3-8766-47895962DDEC}"/>
    <cellStyle name="Normal 5 2 3 3 2 3" xfId="7560" xr:uid="{63EF9DB8-FD96-480A-A1F2-98EF6E2BF10E}"/>
    <cellStyle name="Normal 5 2 3 3 3" xfId="6899" xr:uid="{2807DCF0-B6BB-48FA-85DE-44D57104F629}"/>
    <cellStyle name="Normal 5 2 3 3 4" xfId="7559" xr:uid="{A88242CA-5D1B-42CC-8B46-8E58080303B3}"/>
    <cellStyle name="Normal 5 2 3 4" xfId="3708" xr:uid="{C824A8A5-6E5C-4986-9297-363808E9D57B}"/>
    <cellStyle name="Normal 5 2 3 5" xfId="3709" xr:uid="{FBA78B5F-A1C5-48F4-A144-3D5037093E38}"/>
    <cellStyle name="Normal 5 2 3 5 2" xfId="6901" xr:uid="{463890A7-963A-404A-9EE4-E12C49B1663D}"/>
    <cellStyle name="Normal 5 2 3 5 3" xfId="7561" xr:uid="{4D8F71C7-BBA4-4312-8C44-52ECD7EB5EAD}"/>
    <cellStyle name="Normal 5 2 3 6" xfId="6896" xr:uid="{3521A10B-250A-4A6E-BCAE-AF3DD2634A0B}"/>
    <cellStyle name="Normal 5 2 3 7" xfId="7556" xr:uid="{E733CA70-8F53-419F-BB54-548377CA96CE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4 4 2" xfId="6903" xr:uid="{BEAC6C56-3C44-44AE-80A5-076D7A15CA48}"/>
    <cellStyle name="Normal 5 2 4 4 3" xfId="7563" xr:uid="{227B31C1-F9BB-4E72-9AEE-A4E4EF26901D}"/>
    <cellStyle name="Normal 5 2 4 5" xfId="6902" xr:uid="{B3F6E8A0-8766-4608-9166-68FFFD3A6E2A}"/>
    <cellStyle name="Normal 5 2 4 6" xfId="7562" xr:uid="{7F662962-F491-4176-B952-AE2199DF0767}"/>
    <cellStyle name="Normal 5 2 5" xfId="3714" xr:uid="{40D36BEE-D785-4819-ADC3-89E7470ECE71}"/>
    <cellStyle name="Normal 5 2 5 2" xfId="3715" xr:uid="{68C2B1D8-E783-47C9-8183-F72A936B1BA6}"/>
    <cellStyle name="Normal 5 2 5 2 2" xfId="6905" xr:uid="{F7BC0A11-BEB8-470C-82A6-0B37F44EC8D2}"/>
    <cellStyle name="Normal 5 2 5 2 3" xfId="7565" xr:uid="{7B5B5E4A-3ECB-4B8C-AB8F-8D89C7199F60}"/>
    <cellStyle name="Normal 5 2 5 3" xfId="6904" xr:uid="{248B7BE1-592A-47BA-8BF3-DDDCD881EC96}"/>
    <cellStyle name="Normal 5 2 5 4" xfId="7564" xr:uid="{05AC132E-EEA6-4DE0-B8A6-E7D2EBFC3379}"/>
    <cellStyle name="Normal 5 2 6" xfId="3716" xr:uid="{8F4C673D-E7CF-4E26-B4CA-CDCC2ABF230D}"/>
    <cellStyle name="Normal 5 2 7" xfId="3717" xr:uid="{36C7B340-3B7A-48FF-B0C7-E4D97CCEF90C}"/>
    <cellStyle name="Normal 5 2 7 2" xfId="6906" xr:uid="{712A38BB-286F-4219-98A2-A39535C72A50}"/>
    <cellStyle name="Normal 5 2 7 3" xfId="7566" xr:uid="{25769DD1-57EC-4CB0-B90E-1E01765849C5}"/>
    <cellStyle name="Normal 5 3" xfId="1274" xr:uid="{D6A19062-F4B3-40E8-9522-F1D3914E1558}"/>
    <cellStyle name="Normal 5 3 10" xfId="3718" xr:uid="{B58CC462-ACDA-4383-AF25-99267C59C624}"/>
    <cellStyle name="Normal 5 3 10 2" xfId="6907" xr:uid="{D15837AC-DF0D-4520-80FA-A68B3495F609}"/>
    <cellStyle name="Normal 5 3 10 3" xfId="7567" xr:uid="{62665A22-FBB2-4643-94C5-613BE9269B83}"/>
    <cellStyle name="Normal 5 3 11" xfId="3719" xr:uid="{07956BCA-33B3-42B3-8065-5765AB9A6E8B}"/>
    <cellStyle name="Normal 5 3 11 2" xfId="6908" xr:uid="{BE636625-6970-4D78-B6F6-1A191D567DD9}"/>
    <cellStyle name="Normal 5 3 11 3" xfId="7568" xr:uid="{0CD7BB6B-F847-457B-B39E-FEA9F0F14A72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2 2 2" xfId="6911" xr:uid="{2FA2B181-18B9-4FE9-8E2B-24C27377BE96}"/>
    <cellStyle name="Normal 5 3 2 2 2 3" xfId="7571" xr:uid="{DD499BC4-3E15-495D-9990-C6187C10EF9C}"/>
    <cellStyle name="Normal 5 3 2 2 3" xfId="6910" xr:uid="{2D4FF78D-7F09-4C4C-BEEE-5CAB8A8D7B29}"/>
    <cellStyle name="Normal 5 3 2 2 4" xfId="7570" xr:uid="{396BE37B-AF04-4E80-A8CC-A11A86CC8DC2}"/>
    <cellStyle name="Normal 5 3 2 3" xfId="3723" xr:uid="{2CE7BAA8-9A80-4925-898A-96FE567CA85F}"/>
    <cellStyle name="Normal 5 3 2 3 2" xfId="3724" xr:uid="{D92D1862-A1F3-4CD4-A92A-111D7F21A88D}"/>
    <cellStyle name="Normal 5 3 2 3 2 2" xfId="6913" xr:uid="{751C13EF-4FFF-4E04-8E90-ACCB62410600}"/>
    <cellStyle name="Normal 5 3 2 3 2 3" xfId="7573" xr:uid="{F95BDDEF-3785-4AA9-89CC-DC4034C1B1D7}"/>
    <cellStyle name="Normal 5 3 2 3 3" xfId="6912" xr:uid="{FD93824A-113E-466F-BA91-43678665D476}"/>
    <cellStyle name="Normal 5 3 2 3 4" xfId="7572" xr:uid="{4F299AAC-BF6B-4692-82FF-6FD922AD4832}"/>
    <cellStyle name="Normal 5 3 2 4" xfId="3725" xr:uid="{D7384123-FC89-43D5-8BC3-46DEC15618C4}"/>
    <cellStyle name="Normal 5 3 2 4 2" xfId="3726" xr:uid="{F5932E2A-9E81-4E18-8D74-778F8CC98E39}"/>
    <cellStyle name="Normal 5 3 2 4 2 2" xfId="6915" xr:uid="{1186A282-92CD-4889-ACAB-414362B80AEB}"/>
    <cellStyle name="Normal 5 3 2 4 2 3" xfId="7575" xr:uid="{8AB35F6D-8185-4B6F-ABCA-4E58359569FB}"/>
    <cellStyle name="Normal 5 3 2 4 3" xfId="6914" xr:uid="{C5541988-FCC6-4401-89C5-13D1582FAB43}"/>
    <cellStyle name="Normal 5 3 2 4 4" xfId="7574" xr:uid="{280B2DCB-BF7F-422C-BE6E-3346FC673876}"/>
    <cellStyle name="Normal 5 3 2 5" xfId="3727" xr:uid="{70880BE9-F6D5-48D8-8ABF-FDB0269AE762}"/>
    <cellStyle name="Normal 5 3 2 5 2" xfId="6916" xr:uid="{7462076D-F6CC-4714-850B-0EE9A64BD206}"/>
    <cellStyle name="Normal 5 3 2 5 3" xfId="7576" xr:uid="{C107D8DD-97B6-48B9-B102-CF4B122AACA5}"/>
    <cellStyle name="Normal 5 3 2 6" xfId="3728" xr:uid="{52AD25EF-1792-4BE1-ADCE-69F9C984FE39}"/>
    <cellStyle name="Normal 5 3 2 6 2" xfId="6917" xr:uid="{CC37B06D-C8FA-421A-B127-E9F61A85B2E1}"/>
    <cellStyle name="Normal 5 3 2 6 3" xfId="7577" xr:uid="{F036E77A-1950-4332-95AA-7FEA1D360B7B}"/>
    <cellStyle name="Normal 5 3 2 7" xfId="6909" xr:uid="{0FBB5AEF-B719-4C3E-BC37-3D5DBE4D5857}"/>
    <cellStyle name="Normal 5 3 2 8" xfId="7569" xr:uid="{D328ED28-A5CE-42E7-85B7-ADBC4FF1600A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2 2 2" xfId="6920" xr:uid="{4F9FF208-AC88-4801-BAF7-B3E5A303F08C}"/>
    <cellStyle name="Normal 5 3 3 2 2 3" xfId="7580" xr:uid="{F5635481-6167-4192-9C7F-7B238E2B3631}"/>
    <cellStyle name="Normal 5 3 3 2 3" xfId="6919" xr:uid="{64F6DF76-ED48-4BFD-9018-5992971275AA}"/>
    <cellStyle name="Normal 5 3 3 2 4" xfId="7579" xr:uid="{5873AC83-6075-43BB-A40D-86B04F3C8122}"/>
    <cellStyle name="Normal 5 3 3 3" xfId="3732" xr:uid="{62009858-8EB1-4BB8-8311-E0BF9CF75ED3}"/>
    <cellStyle name="Normal 5 3 3 3 2" xfId="3733" xr:uid="{C47AE804-08A9-447B-A593-26E5476E661A}"/>
    <cellStyle name="Normal 5 3 3 3 2 2" xfId="6922" xr:uid="{D3CF8446-B0B0-4297-927C-44E9D585FB6E}"/>
    <cellStyle name="Normal 5 3 3 3 2 3" xfId="7582" xr:uid="{96589F22-C9CA-4E62-88A9-2C15C26E1817}"/>
    <cellStyle name="Normal 5 3 3 3 3" xfId="6921" xr:uid="{75CF1F7B-9D38-4FA7-83A4-2C33A7A4E8FC}"/>
    <cellStyle name="Normal 5 3 3 3 4" xfId="7581" xr:uid="{67AFB322-AD34-49A3-9AE1-4BFE1BDEA7B3}"/>
    <cellStyle name="Normal 5 3 3 4" xfId="3734" xr:uid="{F56E4611-8AA4-4CD7-9146-0C43ADBBC1AA}"/>
    <cellStyle name="Normal 5 3 3 4 2" xfId="6923" xr:uid="{78C2DB6C-ECDE-4A19-941A-33A0401DC2F8}"/>
    <cellStyle name="Normal 5 3 3 4 3" xfId="7583" xr:uid="{5227B347-5C6C-4D92-BD04-84035AE866E4}"/>
    <cellStyle name="Normal 5 3 3 5" xfId="3735" xr:uid="{2B23EF34-5D07-4C49-9419-AF0404D78974}"/>
    <cellStyle name="Normal 5 3 3 5 2" xfId="6924" xr:uid="{CD84218E-E061-4A28-BC17-366D4E866CF9}"/>
    <cellStyle name="Normal 5 3 3 5 3" xfId="7584" xr:uid="{6F49B3C7-ADCF-49CA-A290-33E01EF7563A}"/>
    <cellStyle name="Normal 5 3 3 6" xfId="6918" xr:uid="{81333333-94BB-4F10-A90A-F6481DEC5B09}"/>
    <cellStyle name="Normal 5 3 3 7" xfId="7578" xr:uid="{36E76A41-7729-4995-8991-5EA1022BA3F1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2 2 2" xfId="6927" xr:uid="{0FDB4D75-BA66-465C-9AB8-E169B6374901}"/>
    <cellStyle name="Normal 5 3 4 2 2 3" xfId="7587" xr:uid="{1035F379-9AD5-40FE-81CF-327F0375E555}"/>
    <cellStyle name="Normal 5 3 4 2 3" xfId="6926" xr:uid="{9A6580CD-8C2D-49E0-98C1-A135FF13DA1C}"/>
    <cellStyle name="Normal 5 3 4 2 4" xfId="7586" xr:uid="{9475E823-89C0-4AA8-9E63-3930D56B7077}"/>
    <cellStyle name="Normal 5 3 4 3" xfId="3739" xr:uid="{FE7AA876-6ACD-4EC2-A47D-1A82B815BAEB}"/>
    <cellStyle name="Normal 5 3 4 3 2" xfId="6928" xr:uid="{C4FA4C5A-7AF2-4468-8005-5016ECF8B185}"/>
    <cellStyle name="Normal 5 3 4 3 3" xfId="7588" xr:uid="{6E0FB7F0-2383-4BDD-9D58-B6B00793F49F}"/>
    <cellStyle name="Normal 5 3 4 4" xfId="3740" xr:uid="{1EB67C55-D8C0-4045-9B3B-765C21CE0BFB}"/>
    <cellStyle name="Normal 5 3 4 4 2" xfId="6929" xr:uid="{BD56FFCB-980A-4B25-BF7B-D02D6F8D3300}"/>
    <cellStyle name="Normal 5 3 4 4 3" xfId="7589" xr:uid="{81BC7EAF-740F-43E6-99C6-5C412F63FD4A}"/>
    <cellStyle name="Normal 5 3 4 5" xfId="6925" xr:uid="{E2B2D824-FC38-40C1-8CB6-C2F33099CDC0}"/>
    <cellStyle name="Normal 5 3 4 6" xfId="7585" xr:uid="{0B7484CD-F6C8-478F-ABF4-68ACED466DF2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2 2 2" xfId="6932" xr:uid="{B5931C85-E551-4225-82B5-5BFE14909908}"/>
    <cellStyle name="Normal 5 3 5 2 2 3" xfId="7592" xr:uid="{695806C5-38BD-4B0A-BC09-93581488087D}"/>
    <cellStyle name="Normal 5 3 5 2 3" xfId="6931" xr:uid="{FF0CFB38-8024-4853-9881-CDACA6EB36FF}"/>
    <cellStyle name="Normal 5 3 5 2 4" xfId="7591" xr:uid="{05F184A4-9329-4B92-B0C7-4932151F70A1}"/>
    <cellStyle name="Normal 5 3 5 3" xfId="3744" xr:uid="{E81414FF-55E3-44CE-8FDB-FC9DC666CC49}"/>
    <cellStyle name="Normal 5 3 5 3 2" xfId="6933" xr:uid="{85BFBD6F-41AE-4CCD-A44F-D7F524FA3A57}"/>
    <cellStyle name="Normal 5 3 5 3 3" xfId="7593" xr:uid="{6D26E9D8-26CA-4241-A8F7-CA1F71772C51}"/>
    <cellStyle name="Normal 5 3 5 4" xfId="3745" xr:uid="{4E384CD4-4C5B-4EBA-98B1-9FF94F9E17E8}"/>
    <cellStyle name="Normal 5 3 5 4 2" xfId="6934" xr:uid="{D3335386-9A8E-4926-B52D-35908E671F09}"/>
    <cellStyle name="Normal 5 3 5 4 3" xfId="7594" xr:uid="{3288EE41-EB5D-4C4D-9EE9-371B73BB15D7}"/>
    <cellStyle name="Normal 5 3 5 5" xfId="6930" xr:uid="{B100F02D-7DC8-477D-91DB-7143FFD5411D}"/>
    <cellStyle name="Normal 5 3 5 6" xfId="7590" xr:uid="{8FD671E3-4927-487F-A38D-E4745AB13AD0}"/>
    <cellStyle name="Normal 5 3 6" xfId="3746" xr:uid="{B4DEB9E5-B8BC-4E60-85A3-4076D8CBD937}"/>
    <cellStyle name="Normal 5 3 6 2" xfId="3747" xr:uid="{D7A4B7FD-B5F6-4BFA-A02F-62216561399F}"/>
    <cellStyle name="Normal 5 3 6 2 2" xfId="6936" xr:uid="{5B33E534-AEB3-4D64-8795-8DD0C44741C2}"/>
    <cellStyle name="Normal 5 3 6 2 3" xfId="7596" xr:uid="{FD61091F-D954-44E4-9896-BD96E18D460F}"/>
    <cellStyle name="Normal 5 3 6 3" xfId="3748" xr:uid="{C4F7CD42-7611-49D3-AA66-2F605BD50573}"/>
    <cellStyle name="Normal 5 3 6 3 2" xfId="6937" xr:uid="{B1675487-6A1F-49EC-874C-86548DC04D62}"/>
    <cellStyle name="Normal 5 3 6 3 3" xfId="7597" xr:uid="{8F31CDB4-8A9E-40BF-884C-78C74BA386CB}"/>
    <cellStyle name="Normal 5 3 6 4" xfId="6935" xr:uid="{C8A1E198-EA27-427D-B9BD-DE3ECD02EF12}"/>
    <cellStyle name="Normal 5 3 6 5" xfId="7595" xr:uid="{980CCBA5-1F12-48BC-9932-AF74B36800AA}"/>
    <cellStyle name="Normal 5 3 7" xfId="3749" xr:uid="{7D7C3405-30DE-4FFF-8CE4-DBA9D53F0F54}"/>
    <cellStyle name="Normal 5 3 7 2" xfId="3750" xr:uid="{51F0FD8E-3ECF-41B6-842D-6EDA2FA5E8F7}"/>
    <cellStyle name="Normal 5 3 7 2 2" xfId="6939" xr:uid="{FB3F1589-9AB6-461B-942B-508C493A77F2}"/>
    <cellStyle name="Normal 5 3 7 2 3" xfId="7599" xr:uid="{008D5423-7D73-4ACF-B65F-A5427497846F}"/>
    <cellStyle name="Normal 5 3 7 3" xfId="3751" xr:uid="{2A615E42-BF7E-4B8C-A92B-551C983FD703}"/>
    <cellStyle name="Normal 5 3 7 3 2" xfId="6940" xr:uid="{C761B277-C5DA-4421-82D3-8BA83A84B221}"/>
    <cellStyle name="Normal 5 3 7 3 3" xfId="7600" xr:uid="{24EA5C95-4601-4E8B-A4EE-3BD9D4780800}"/>
    <cellStyle name="Normal 5 3 7 4" xfId="6938" xr:uid="{E6D5D496-B53D-461C-A906-3E1E3BA60FF6}"/>
    <cellStyle name="Normal 5 3 7 5" xfId="7598" xr:uid="{5732D451-659C-4C0E-B590-6EBF2BC0B8C5}"/>
    <cellStyle name="Normal 5 3 8" xfId="3752" xr:uid="{567EFD2D-62D6-4BC8-B9D6-C050A4079E5E}"/>
    <cellStyle name="Normal 5 3 8 2" xfId="3753" xr:uid="{C8B2AD08-1B7A-46A5-BF50-8C4B0E64D0AA}"/>
    <cellStyle name="Normal 5 3 8 2 2" xfId="6942" xr:uid="{65DCE5C1-C566-4A47-9335-FEE1936FC32B}"/>
    <cellStyle name="Normal 5 3 8 2 3" xfId="7602" xr:uid="{840FC8A5-ABC6-4CD7-9325-08F8C0C5C2C4}"/>
    <cellStyle name="Normal 5 3 8 3" xfId="6941" xr:uid="{19E75510-B1E4-4DD4-B0BD-8441DDC90218}"/>
    <cellStyle name="Normal 5 3 8 4" xfId="7601" xr:uid="{0B24685F-9A26-461B-B878-1D0A2AFE6DFE}"/>
    <cellStyle name="Normal 5 3 9" xfId="3754" xr:uid="{D865A24D-303F-4D57-B878-ACFC8C243C69}"/>
    <cellStyle name="Normal 5 3 9 2" xfId="3755" xr:uid="{1B8B23A9-E46B-46FA-B77D-A874EA160E42}"/>
    <cellStyle name="Normal 5 3 9 2 2" xfId="6944" xr:uid="{68C4F4C7-3CA9-4F82-A8F2-138A3E9E0932}"/>
    <cellStyle name="Normal 5 3 9 2 3" xfId="7604" xr:uid="{22F997C0-C188-41A1-BB1C-DDC4F516560F}"/>
    <cellStyle name="Normal 5 3 9 3" xfId="6943" xr:uid="{CBB04C71-144A-4154-9CEC-6D4CDB690D23}"/>
    <cellStyle name="Normal 5 3 9 4" xfId="7603" xr:uid="{06FF0E54-6394-47C2-9478-B64D751E5A40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2 2 2" xfId="6946" xr:uid="{CB01687B-BECC-4B1A-8029-B5FC9A008596}"/>
    <cellStyle name="Normal 5 4 2 2 3" xfId="7606" xr:uid="{2289C5E3-AAB7-4DBD-876A-0DB6D999DC72}"/>
    <cellStyle name="Normal 5 4 2 3" xfId="6945" xr:uid="{A3DB6A9C-E18E-488B-A3F6-3ADB9814391D}"/>
    <cellStyle name="Normal 5 4 2 4" xfId="7605" xr:uid="{1D6C8E70-0E16-4F03-B51F-178492FBBF5A}"/>
    <cellStyle name="Normal 5 4 3" xfId="3758" xr:uid="{C24A6073-5527-4227-BBD4-5E24C9F4B396}"/>
    <cellStyle name="Normal 5 4 3 2" xfId="3759" xr:uid="{3946D7EE-06AA-487B-A2B5-A2FF6E55E095}"/>
    <cellStyle name="Normal 5 4 3 2 2" xfId="6948" xr:uid="{513AD3CE-F3FE-47C6-BD9F-BF54FD814DB0}"/>
    <cellStyle name="Normal 5 4 3 2 3" xfId="7608" xr:uid="{27985D74-4F62-4577-BA92-6452946B557C}"/>
    <cellStyle name="Normal 5 4 3 3" xfId="6947" xr:uid="{D48C4454-DA06-4425-B59C-7A1F3F773A12}"/>
    <cellStyle name="Normal 5 4 3 4" xfId="7607" xr:uid="{4CEF5E46-FE66-4D2E-B0BC-62142FA4BDF5}"/>
    <cellStyle name="Normal 5 4 4" xfId="3760" xr:uid="{E8E487C5-6FCA-4683-9AA8-730EE37A9E91}"/>
    <cellStyle name="Normal 5 4 5" xfId="3761" xr:uid="{2F3C7B4E-0CF4-4374-8669-01A9F8F62502}"/>
    <cellStyle name="Normal 5 4 5 2" xfId="6949" xr:uid="{3F5698C5-4BAE-4DE5-B678-829F9C8068BD}"/>
    <cellStyle name="Normal 5 4 5 3" xfId="7609" xr:uid="{BD44DE67-14EE-471F-943C-78E6464F4AC6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5 3 2" xfId="6950" xr:uid="{CAF7F366-E144-4FD0-8FE9-4F746A04E0A2}"/>
    <cellStyle name="Normal 5 5 3 3" xfId="7610" xr:uid="{A99A6BD2-D389-464C-958C-E09DB8B45ABD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6 3 2" xfId="6952" xr:uid="{36BF9510-1A84-4D4E-8492-1B786AB70810}"/>
    <cellStyle name="Normal 5 6 3 3" xfId="7612" xr:uid="{E5F0D9A7-1D11-4B47-8064-559F4B4A525D}"/>
    <cellStyle name="Normal 5 6 4" xfId="6951" xr:uid="{684F7816-A7A6-4F33-B081-F211ABFCEE9F}"/>
    <cellStyle name="Normal 5 6 5" xfId="7611" xr:uid="{ECC3D252-A8CE-4EE1-BC3A-9962991EA845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7 3 2" xfId="6954" xr:uid="{0FE33428-4821-4727-BEA4-BA0D119E0491}"/>
    <cellStyle name="Normal 5 7 3 3" xfId="7614" xr:uid="{F5228736-C404-4D21-9149-2DD121174A20}"/>
    <cellStyle name="Normal 5 7 4" xfId="6953" xr:uid="{6FBB57C4-999A-4BA7-B06C-50622D804BCB}"/>
    <cellStyle name="Normal 5 7 5" xfId="7613" xr:uid="{27617250-A9EE-4ECB-B735-6DCE242BD217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0 2" xfId="6956" xr:uid="{27131796-76BC-4EA1-A04C-420BAFCFB29D}"/>
    <cellStyle name="Normal 6 2 2 10 3" xfId="7616" xr:uid="{31FD8931-C1D6-4A4A-8617-0682BBE616FA}"/>
    <cellStyle name="Normal 6 2 2 11" xfId="3775" xr:uid="{4503E400-0CD7-4BB4-B59F-FEEE0DECC3E5}"/>
    <cellStyle name="Normal 6 2 2 11 2" xfId="6957" xr:uid="{12A605EA-B9B8-45A1-AA29-2A7284F18AF2}"/>
    <cellStyle name="Normal 6 2 2 11 3" xfId="7617" xr:uid="{98813AE0-3A1B-4612-AB9F-44B38032543F}"/>
    <cellStyle name="Normal 6 2 2 12" xfId="6955" xr:uid="{74ABF751-2537-47BB-AB8A-61EDC4966C06}"/>
    <cellStyle name="Normal 6 2 2 13" xfId="7615" xr:uid="{94182CA3-2494-4682-B22D-2AAC764433CC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2 2 2" xfId="6960" xr:uid="{1D61EB3E-C8A4-4518-B175-A7B05C9CA472}"/>
    <cellStyle name="Normal 6 2 2 2 2 2 3" xfId="7620" xr:uid="{71CC9BA0-A29C-419C-8306-FA496EE0D039}"/>
    <cellStyle name="Normal 6 2 2 2 2 3" xfId="6959" xr:uid="{4BAAA6D6-8162-4FCD-8738-B82EBA05312B}"/>
    <cellStyle name="Normal 6 2 2 2 2 4" xfId="7619" xr:uid="{B1E1C134-9DFF-4B19-BD5A-D9746ED6E9CD}"/>
    <cellStyle name="Normal 6 2 2 2 3" xfId="3779" xr:uid="{8FAE0F56-8483-4630-9601-665D6DDB0D38}"/>
    <cellStyle name="Normal 6 2 2 2 3 2" xfId="3780" xr:uid="{EF117CE6-F4BE-4B7C-9475-DE269B28CE06}"/>
    <cellStyle name="Normal 6 2 2 2 3 2 2" xfId="6962" xr:uid="{4BC94F06-6810-4A5E-8394-B3B0ACAEC140}"/>
    <cellStyle name="Normal 6 2 2 2 3 2 3" xfId="7622" xr:uid="{30CFEC97-9424-456D-9204-B05298F46D3C}"/>
    <cellStyle name="Normal 6 2 2 2 3 3" xfId="6961" xr:uid="{E4750FBD-E65E-4711-9BD6-B6D17D20BEFF}"/>
    <cellStyle name="Normal 6 2 2 2 3 4" xfId="7621" xr:uid="{443586B9-AEDE-42E8-9C3F-8492B0324AD6}"/>
    <cellStyle name="Normal 6 2 2 2 4" xfId="3781" xr:uid="{4CCF4316-A262-4CAE-9124-5B150AADD0A7}"/>
    <cellStyle name="Normal 6 2 2 2 4 2" xfId="3782" xr:uid="{A41EC621-BFB4-4FDD-8068-0AAC03606910}"/>
    <cellStyle name="Normal 6 2 2 2 4 2 2" xfId="6964" xr:uid="{089D2499-11A0-4A1A-A701-A831F78F110D}"/>
    <cellStyle name="Normal 6 2 2 2 4 2 3" xfId="7624" xr:uid="{2446D81E-FA1A-4633-9E6F-82297C823DAA}"/>
    <cellStyle name="Normal 6 2 2 2 4 3" xfId="6963" xr:uid="{D38E0EA7-E8DC-49C3-858A-668B1AD66E05}"/>
    <cellStyle name="Normal 6 2 2 2 4 4" xfId="7623" xr:uid="{5669FE12-D9D6-4D2A-8479-AEB4A46DF77E}"/>
    <cellStyle name="Normal 6 2 2 2 5" xfId="3783" xr:uid="{222B4C1A-D71E-41A0-AD3A-848C440E0692}"/>
    <cellStyle name="Normal 6 2 2 2 5 2" xfId="6965" xr:uid="{B9F10B47-5489-4398-B230-C66D45F6701D}"/>
    <cellStyle name="Normal 6 2 2 2 5 3" xfId="7625" xr:uid="{BC261DC1-4905-4FB9-B2D9-D9B24E91288F}"/>
    <cellStyle name="Normal 6 2 2 2 6" xfId="3784" xr:uid="{0B6FEC00-16EF-4198-8DF6-7087BD0FFEF7}"/>
    <cellStyle name="Normal 6 2 2 2 6 2" xfId="6966" xr:uid="{28BD1919-D162-4338-9FCB-366CC90319E7}"/>
    <cellStyle name="Normal 6 2 2 2 6 3" xfId="7626" xr:uid="{709BEDB0-0AB2-4388-B038-12BB5BE36209}"/>
    <cellStyle name="Normal 6 2 2 2 7" xfId="6958" xr:uid="{AB045B33-D253-46F6-BBF2-C7F2AF27F590}"/>
    <cellStyle name="Normal 6 2 2 2 8" xfId="7618" xr:uid="{5A6F840F-5E55-4C32-9429-85E83EE9A629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2 2 2" xfId="6969" xr:uid="{5DDE09A8-FACD-49EE-AD0B-3E95CDD0DA40}"/>
    <cellStyle name="Normal 6 2 2 3 2 2 3" xfId="7629" xr:uid="{8AB36874-6A10-40CE-A495-3ECB63BA56DD}"/>
    <cellStyle name="Normal 6 2 2 3 2 3" xfId="6968" xr:uid="{E049EDEA-DA28-4ABB-AFD7-1E7DDB725206}"/>
    <cellStyle name="Normal 6 2 2 3 2 4" xfId="7628" xr:uid="{D178EB3B-0EBB-43F4-90DD-5637F6C5DA1E}"/>
    <cellStyle name="Normal 6 2 2 3 3" xfId="3788" xr:uid="{2A043C43-2DB9-4DAF-A2DD-F605B62ED83F}"/>
    <cellStyle name="Normal 6 2 2 3 3 2" xfId="3789" xr:uid="{BCCBBA92-F6B2-48C6-9541-438E4D1A70C5}"/>
    <cellStyle name="Normal 6 2 2 3 3 2 2" xfId="6971" xr:uid="{87E0CE89-F97F-447E-B26A-D3450A3DC514}"/>
    <cellStyle name="Normal 6 2 2 3 3 2 3" xfId="7631" xr:uid="{D01A5282-0DF0-4F55-BCBD-17ED06496C68}"/>
    <cellStyle name="Normal 6 2 2 3 3 3" xfId="6970" xr:uid="{9B94CBE0-1FB1-411C-90EE-1B809A3AE0B7}"/>
    <cellStyle name="Normal 6 2 2 3 3 4" xfId="7630" xr:uid="{41AB2C2A-DAC7-4F12-B003-D6627CB48C27}"/>
    <cellStyle name="Normal 6 2 2 3 4" xfId="3790" xr:uid="{B21AEEDD-2334-4158-8ADF-4C1041DEFC54}"/>
    <cellStyle name="Normal 6 2 2 3 4 2" xfId="3791" xr:uid="{A7BF0FBE-235D-4BC5-B610-7817411667BA}"/>
    <cellStyle name="Normal 6 2 2 3 4 2 2" xfId="6973" xr:uid="{8F6F8DE2-B76F-43D4-89A7-46ECF9127A77}"/>
    <cellStyle name="Normal 6 2 2 3 4 2 3" xfId="7633" xr:uid="{992FE318-9FE1-40FF-BD51-62A681F65C44}"/>
    <cellStyle name="Normal 6 2 2 3 4 3" xfId="6972" xr:uid="{96413BD2-3867-43C2-A795-FBE839C159FB}"/>
    <cellStyle name="Normal 6 2 2 3 4 4" xfId="7632" xr:uid="{CA61F740-3136-47B8-AF9C-F6F32F282D73}"/>
    <cellStyle name="Normal 6 2 2 3 5" xfId="3792" xr:uid="{0BE351B5-4088-43BE-B865-418314D31BEA}"/>
    <cellStyle name="Normal 6 2 2 3 5 2" xfId="6974" xr:uid="{A11206B7-A5E4-46BA-9334-960419B81702}"/>
    <cellStyle name="Normal 6 2 2 3 5 3" xfId="7634" xr:uid="{E1FF6EFA-10AF-4393-9DEA-811A6DABE95B}"/>
    <cellStyle name="Normal 6 2 2 3 6" xfId="3793" xr:uid="{FD8EAB23-8872-4524-9B5D-5B0E788D8D5C}"/>
    <cellStyle name="Normal 6 2 2 3 6 2" xfId="6975" xr:uid="{5CAEE874-F2B9-4BD8-9275-58758D10A786}"/>
    <cellStyle name="Normal 6 2 2 3 6 3" xfId="7635" xr:uid="{02337845-4CE7-46BC-BF9C-E7383988898B}"/>
    <cellStyle name="Normal 6 2 2 3 7" xfId="6967" xr:uid="{213D0CB1-DB5E-4203-AF5F-C3B318BA7D92}"/>
    <cellStyle name="Normal 6 2 2 3 8" xfId="7627" xr:uid="{82299D1E-3028-42A8-B7D8-6B73A5CFA26B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2 2 2" xfId="6978" xr:uid="{6D919AFA-E26E-4BBC-8D2A-CA781CC9D764}"/>
    <cellStyle name="Normal 6 2 2 4 2 2 3" xfId="7638" xr:uid="{3DB750FA-362B-4EAE-BBE9-B556034AF1E5}"/>
    <cellStyle name="Normal 6 2 2 4 2 3" xfId="6977" xr:uid="{FEC10952-1B55-4846-8B19-4A7FEC8952A9}"/>
    <cellStyle name="Normal 6 2 2 4 2 4" xfId="7637" xr:uid="{FD488D56-0D55-4535-8D4C-2B279F3F4496}"/>
    <cellStyle name="Normal 6 2 2 4 3" xfId="3797" xr:uid="{77C5DE4A-91B4-4859-965F-A2A0ED732CA5}"/>
    <cellStyle name="Normal 6 2 2 4 3 2" xfId="6979" xr:uid="{2EA13F9C-EDD4-47EE-9062-50EFA8BB8F6E}"/>
    <cellStyle name="Normal 6 2 2 4 3 3" xfId="7639" xr:uid="{F2EC60C4-039D-406B-8B7B-358A63659C5F}"/>
    <cellStyle name="Normal 6 2 2 4 4" xfId="3798" xr:uid="{37A525C2-42ED-426E-B7EE-78638798B0F2}"/>
    <cellStyle name="Normal 6 2 2 4 4 2" xfId="6980" xr:uid="{1A7724A8-6026-420A-A3F1-ACBA1410BC2F}"/>
    <cellStyle name="Normal 6 2 2 4 4 3" xfId="7640" xr:uid="{DC946E2C-A0B0-4F85-A7A5-C2D90E14875D}"/>
    <cellStyle name="Normal 6 2 2 4 5" xfId="6976" xr:uid="{00255D13-270F-449B-B3D0-0A979FFFA014}"/>
    <cellStyle name="Normal 6 2 2 4 6" xfId="7636" xr:uid="{F0CC289C-C983-47B8-A4DD-9088C8815D39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2 2 2" xfId="6983" xr:uid="{078582F9-C8F6-4F4D-9D83-810D4112E047}"/>
    <cellStyle name="Normal 6 2 2 5 2 2 3" xfId="7643" xr:uid="{55F382E9-6371-4C41-8169-8989C549DE40}"/>
    <cellStyle name="Normal 6 2 2 5 2 3" xfId="6982" xr:uid="{B5C157BC-230D-4F5C-97FE-C8CB89C97703}"/>
    <cellStyle name="Normal 6 2 2 5 2 4" xfId="7642" xr:uid="{E5A01C42-C5DC-464D-8EE2-A556C8570F21}"/>
    <cellStyle name="Normal 6 2 2 5 3" xfId="3802" xr:uid="{1851DE0C-A8DB-44AC-884B-7908AA98ED17}"/>
    <cellStyle name="Normal 6 2 2 5 3 2" xfId="6984" xr:uid="{7226EDB0-11FB-4BE7-B8AD-0D4A6934AD5C}"/>
    <cellStyle name="Normal 6 2 2 5 3 3" xfId="7644" xr:uid="{255D8EAC-7078-47E7-AF93-621283023AF1}"/>
    <cellStyle name="Normal 6 2 2 5 4" xfId="3803" xr:uid="{5E9005E9-DFB7-4E63-8A94-23AE177AE1C4}"/>
    <cellStyle name="Normal 6 2 2 5 4 2" xfId="6985" xr:uid="{52EEEEED-7373-494A-B0E1-195D14D52F26}"/>
    <cellStyle name="Normal 6 2 2 5 4 3" xfId="7645" xr:uid="{48D0C3CD-28FF-4AF3-8D60-C48A0448598C}"/>
    <cellStyle name="Normal 6 2 2 5 5" xfId="6981" xr:uid="{D143F4BD-A7B2-42F3-BF5D-2B8988675084}"/>
    <cellStyle name="Normal 6 2 2 5 6" xfId="7641" xr:uid="{F539CAAC-D8C3-4F81-8AF3-DFDD0D21214F}"/>
    <cellStyle name="Normal 6 2 2 6" xfId="3804" xr:uid="{533F2408-DDC2-471D-AF88-952A5CEBF7F5}"/>
    <cellStyle name="Normal 6 2 2 6 2" xfId="3805" xr:uid="{0D3183F9-F8B4-4CF4-ACA7-04A67A45CF3E}"/>
    <cellStyle name="Normal 6 2 2 6 2 2" xfId="6987" xr:uid="{3A504118-2F80-42D0-92E1-E14286EF3EDC}"/>
    <cellStyle name="Normal 6 2 2 6 2 3" xfId="7647" xr:uid="{9076175E-3EC0-4CA3-889E-80741405D0B8}"/>
    <cellStyle name="Normal 6 2 2 6 3" xfId="3806" xr:uid="{900A7787-4D80-42B5-87EC-52370CA5F205}"/>
    <cellStyle name="Normal 6 2 2 6 3 2" xfId="6988" xr:uid="{91A78482-C44C-4D7F-995F-829284AE9DB0}"/>
    <cellStyle name="Normal 6 2 2 6 3 3" xfId="7648" xr:uid="{739BB85B-7B85-4EF8-B20C-85250E9C711D}"/>
    <cellStyle name="Normal 6 2 2 6 4" xfId="6986" xr:uid="{D28C8002-D8F9-466A-A07A-265F8EBCC388}"/>
    <cellStyle name="Normal 6 2 2 6 5" xfId="7646" xr:uid="{958E13F2-1712-40CD-BE38-2C8F0C963436}"/>
    <cellStyle name="Normal 6 2 2 7" xfId="3807" xr:uid="{C5E966D3-644B-421E-90B4-258EF5B027CC}"/>
    <cellStyle name="Normal 6 2 2 7 2" xfId="3808" xr:uid="{77E135BB-7067-4FCE-9913-6EF56CC9C16C}"/>
    <cellStyle name="Normal 6 2 2 7 2 2" xfId="6990" xr:uid="{E806297B-D335-4AC1-8DFF-99EE545277B2}"/>
    <cellStyle name="Normal 6 2 2 7 2 3" xfId="7650" xr:uid="{3081A8F0-3722-45A9-86C8-331DF2E1A3ED}"/>
    <cellStyle name="Normal 6 2 2 7 3" xfId="3809" xr:uid="{072E0B33-6713-49F0-9569-F9C44EE03EFB}"/>
    <cellStyle name="Normal 6 2 2 7 3 2" xfId="6991" xr:uid="{AD31899E-24B4-4558-AFA0-0B729811F3A3}"/>
    <cellStyle name="Normal 6 2 2 7 3 3" xfId="7651" xr:uid="{960E9A42-3651-4E9B-ADE5-0470B152FB84}"/>
    <cellStyle name="Normal 6 2 2 7 4" xfId="6989" xr:uid="{980C45D9-24E8-43E4-9177-D0D733A82FB4}"/>
    <cellStyle name="Normal 6 2 2 7 5" xfId="7649" xr:uid="{C3628A68-CD01-4F8D-8A84-01BCC662FC01}"/>
    <cellStyle name="Normal 6 2 2 8" xfId="3810" xr:uid="{A964DCF0-AAD6-4AA7-9AA7-4C8201232916}"/>
    <cellStyle name="Normal 6 2 2 8 2" xfId="3811" xr:uid="{B97067B8-7DDB-4A3D-9F55-BAA96C020611}"/>
    <cellStyle name="Normal 6 2 2 8 2 2" xfId="6993" xr:uid="{DD2D2363-4A05-4AEF-9F05-896C412F3630}"/>
    <cellStyle name="Normal 6 2 2 8 2 3" xfId="7653" xr:uid="{0AF322E4-7302-41C0-B407-76085C4E7FCD}"/>
    <cellStyle name="Normal 6 2 2 8 3" xfId="6992" xr:uid="{06727700-5DAC-4370-990D-C340B1EF214A}"/>
    <cellStyle name="Normal 6 2 2 8 4" xfId="7652" xr:uid="{E0D90771-ED8F-448A-BBEE-7D47183B957E}"/>
    <cellStyle name="Normal 6 2 2 9" xfId="3812" xr:uid="{F34C76EE-C303-4C4E-820D-A80D321CB544}"/>
    <cellStyle name="Normal 6 2 2 9 2" xfId="3813" xr:uid="{ADE97C4C-D3C2-4297-8DE9-B85F85FF2B1C}"/>
    <cellStyle name="Normal 6 2 2 9 2 2" xfId="6995" xr:uid="{DCBA45E3-5201-488F-B8A7-6CFD6ECAE159}"/>
    <cellStyle name="Normal 6 2 2 9 2 3" xfId="7655" xr:uid="{96AB7E2A-46A0-4C3D-9040-ADF99A66980D}"/>
    <cellStyle name="Normal 6 2 2 9 3" xfId="6994" xr:uid="{AFE07DAE-4CE2-4765-8537-A91566B903DC}"/>
    <cellStyle name="Normal 6 2 2 9 4" xfId="7654" xr:uid="{68AE1CA8-3BAD-4C09-BB02-6CF6B00DD745}"/>
    <cellStyle name="Normal 6 2 3" xfId="3814" xr:uid="{68F86314-B686-41F5-BF86-CDF43A628FD6}"/>
    <cellStyle name="Normal 6 2 3 10" xfId="3815" xr:uid="{5790CEDD-ACA6-453E-8434-99436D1B1576}"/>
    <cellStyle name="Normal 6 2 3 10 2" xfId="6997" xr:uid="{2303051D-C205-49F0-A9FC-146036DCFB59}"/>
    <cellStyle name="Normal 6 2 3 10 3" xfId="7657" xr:uid="{4C57188E-99AF-4721-9F7F-543DB80C11D9}"/>
    <cellStyle name="Normal 6 2 3 11" xfId="3816" xr:uid="{E5551B7D-D909-4332-96FD-5CC38D5448FA}"/>
    <cellStyle name="Normal 6 2 3 11 2" xfId="6998" xr:uid="{9BFC7053-58C7-42D5-A86C-EECA250B4D3D}"/>
    <cellStyle name="Normal 6 2 3 11 3" xfId="7658" xr:uid="{9CD03A97-3BCC-469A-8872-89EB7C38182B}"/>
    <cellStyle name="Normal 6 2 3 12" xfId="6996" xr:uid="{3A4CD971-1D44-4C88-9D8C-AD7F041DDCE2}"/>
    <cellStyle name="Normal 6 2 3 13" xfId="7656" xr:uid="{D2BB9091-ABCB-485A-8877-C9B275B3EAFE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2 2 2" xfId="7001" xr:uid="{5F2E9BCD-2638-4869-88CE-28E768128784}"/>
    <cellStyle name="Normal 6 2 3 2 2 2 3" xfId="7661" xr:uid="{E36E0CE5-64C0-4D4B-98AA-E70B89AEC62C}"/>
    <cellStyle name="Normal 6 2 3 2 2 3" xfId="7000" xr:uid="{40996587-FB3D-498D-A7F8-3D2B3D977E07}"/>
    <cellStyle name="Normal 6 2 3 2 2 4" xfId="7660" xr:uid="{83EBE235-6805-43F6-9DC2-70B8B7649A08}"/>
    <cellStyle name="Normal 6 2 3 2 3" xfId="3820" xr:uid="{9E94DA26-01C8-4E43-BA1A-96BCDB9DBEAE}"/>
    <cellStyle name="Normal 6 2 3 2 3 2" xfId="3821" xr:uid="{07ED3E4A-2EDE-4EC3-95E8-7666816009C2}"/>
    <cellStyle name="Normal 6 2 3 2 3 2 2" xfId="7003" xr:uid="{DE1462E3-77E4-4AA4-98CD-95D8F799E8D6}"/>
    <cellStyle name="Normal 6 2 3 2 3 2 3" xfId="7663" xr:uid="{7F2BD5C8-5FE7-4348-8F96-CDC52C617902}"/>
    <cellStyle name="Normal 6 2 3 2 3 3" xfId="7002" xr:uid="{84FFE771-E223-404F-882E-AC6EDAE354A8}"/>
    <cellStyle name="Normal 6 2 3 2 3 4" xfId="7662" xr:uid="{0FB59803-0BE1-412E-BB7E-4FE66C92FCCA}"/>
    <cellStyle name="Normal 6 2 3 2 4" xfId="3822" xr:uid="{D1D4FE22-1D1C-4F94-BDFC-0D7FC047EAAE}"/>
    <cellStyle name="Normal 6 2 3 2 4 2" xfId="3823" xr:uid="{209265BC-1B3E-48CD-8BB7-8C5A8F6C4D1B}"/>
    <cellStyle name="Normal 6 2 3 2 4 2 2" xfId="7005" xr:uid="{527F81CD-BC64-48CE-B61F-384B2A72F20F}"/>
    <cellStyle name="Normal 6 2 3 2 4 2 3" xfId="7665" xr:uid="{8FE65ADA-560E-427A-B06B-269EE7228F12}"/>
    <cellStyle name="Normal 6 2 3 2 4 3" xfId="7004" xr:uid="{E3C667C4-F2D3-4D01-B663-9316A6FA20DC}"/>
    <cellStyle name="Normal 6 2 3 2 4 4" xfId="7664" xr:uid="{BA4D1793-5111-4773-8990-9688ECFCBA44}"/>
    <cellStyle name="Normal 6 2 3 2 5" xfId="3824" xr:uid="{FC919F53-72F4-4949-AF43-C0ABE4947C01}"/>
    <cellStyle name="Normal 6 2 3 2 5 2" xfId="7006" xr:uid="{3A96A01B-65B0-483A-BAB2-AC2EE0CAE75D}"/>
    <cellStyle name="Normal 6 2 3 2 5 3" xfId="7666" xr:uid="{2482E2E3-311A-4606-A844-98EF3F7A8D05}"/>
    <cellStyle name="Normal 6 2 3 2 6" xfId="3825" xr:uid="{15EF0F0D-5B12-4408-BAB6-DD68C3E2BB64}"/>
    <cellStyle name="Normal 6 2 3 2 6 2" xfId="7007" xr:uid="{C0F37359-5E50-45A7-A00C-36642CBBFCA0}"/>
    <cellStyle name="Normal 6 2 3 2 6 3" xfId="7667" xr:uid="{C7949588-3D61-4C03-A6BF-5250684FA4F8}"/>
    <cellStyle name="Normal 6 2 3 2 7" xfId="6999" xr:uid="{A140FC49-5757-476E-B121-9E82C8A49EB4}"/>
    <cellStyle name="Normal 6 2 3 2 8" xfId="7659" xr:uid="{D4C5164C-D64A-4DAD-ABA0-6799C29AA10F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2 2 2" xfId="7010" xr:uid="{4E1BDCD5-4E7F-4103-9C50-E299AD83E95E}"/>
    <cellStyle name="Normal 6 2 3 3 2 2 3" xfId="7670" xr:uid="{41DF2DE0-A284-492C-BFD2-8BBE7328A5D9}"/>
    <cellStyle name="Normal 6 2 3 3 2 3" xfId="7009" xr:uid="{46D72591-89EC-4D02-BBC0-B28F1C38F714}"/>
    <cellStyle name="Normal 6 2 3 3 2 4" xfId="7669" xr:uid="{BDB760D2-610E-4580-A127-0E3DC4285D55}"/>
    <cellStyle name="Normal 6 2 3 3 3" xfId="3829" xr:uid="{A83C031F-C1C7-4BE2-A40D-DCDA9B4E3AD5}"/>
    <cellStyle name="Normal 6 2 3 3 3 2" xfId="3830" xr:uid="{187D4E3C-2598-409F-A4E9-CDD200FB0FE0}"/>
    <cellStyle name="Normal 6 2 3 3 3 2 2" xfId="7012" xr:uid="{7ED44C5F-03F2-45FD-84C8-DC875F9FCB6D}"/>
    <cellStyle name="Normal 6 2 3 3 3 2 3" xfId="7672" xr:uid="{8215114A-BC98-4A65-98C5-9FCE4AF8F4BF}"/>
    <cellStyle name="Normal 6 2 3 3 3 3" xfId="7011" xr:uid="{E1E3A01E-0566-49FB-85F1-2C90509CCE41}"/>
    <cellStyle name="Normal 6 2 3 3 3 4" xfId="7671" xr:uid="{0B33DC0C-6A05-4E05-9742-3CB628C8E4FA}"/>
    <cellStyle name="Normal 6 2 3 3 4" xfId="3831" xr:uid="{A18CAFEB-AC5A-4401-92BC-580AA55A1E22}"/>
    <cellStyle name="Normal 6 2 3 3 4 2" xfId="7013" xr:uid="{C22FF145-AF59-412E-A2D5-3394EF51B44D}"/>
    <cellStyle name="Normal 6 2 3 3 4 3" xfId="7673" xr:uid="{69C577BF-ED45-4017-81F8-D26ACED94413}"/>
    <cellStyle name="Normal 6 2 3 3 5" xfId="3832" xr:uid="{5BFEC389-938E-4CDC-8733-DFE16D8BF7D5}"/>
    <cellStyle name="Normal 6 2 3 3 5 2" xfId="7014" xr:uid="{73F70C40-F3FE-425F-A456-BFCC16A39947}"/>
    <cellStyle name="Normal 6 2 3 3 5 3" xfId="7674" xr:uid="{9F589AC2-DE7E-40C3-A2D4-1F02CC6A9E9A}"/>
    <cellStyle name="Normal 6 2 3 3 6" xfId="7008" xr:uid="{5A2D9520-2668-4787-896A-462E72BC0004}"/>
    <cellStyle name="Normal 6 2 3 3 7" xfId="7668" xr:uid="{B410C718-AFA8-44E9-A5C2-E082F8B80AA6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2 2 2" xfId="7017" xr:uid="{F147D6DA-FF30-49DF-B0EB-83F48E41253A}"/>
    <cellStyle name="Normal 6 2 3 4 2 2 3" xfId="7677" xr:uid="{B064A505-B2B5-4F52-8ECA-31A8530C479B}"/>
    <cellStyle name="Normal 6 2 3 4 2 3" xfId="7016" xr:uid="{6A3A43FE-C68C-4273-B4E6-0A1A019A3E27}"/>
    <cellStyle name="Normal 6 2 3 4 2 4" xfId="7676" xr:uid="{16B4CCAD-FEE0-41BD-9697-08F699F5E227}"/>
    <cellStyle name="Normal 6 2 3 4 3" xfId="3836" xr:uid="{1EA1EEEC-DD2B-4017-A893-F8F9D5864AE5}"/>
    <cellStyle name="Normal 6 2 3 4 3 2" xfId="7018" xr:uid="{6C2D4618-668D-48D7-9F18-78DD7496E0CA}"/>
    <cellStyle name="Normal 6 2 3 4 3 3" xfId="7678" xr:uid="{83907237-9D18-4A76-BCC2-9E5FB7FEC529}"/>
    <cellStyle name="Normal 6 2 3 4 4" xfId="3837" xr:uid="{F332505C-3FDF-4EE1-9A6B-7D82814AF4E2}"/>
    <cellStyle name="Normal 6 2 3 4 4 2" xfId="7019" xr:uid="{B5728387-30B7-48C1-964D-7C2F8DF5DFC0}"/>
    <cellStyle name="Normal 6 2 3 4 4 3" xfId="7679" xr:uid="{15A5E628-8BF5-4300-8F8A-C0CDE0FC7965}"/>
    <cellStyle name="Normal 6 2 3 4 5" xfId="7015" xr:uid="{49CAF1F2-7E80-47B0-A5AF-3543C5DC006C}"/>
    <cellStyle name="Normal 6 2 3 4 6" xfId="7675" xr:uid="{175C6213-4318-4296-9478-6A567C4E1054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2 2 2" xfId="7022" xr:uid="{44D5F766-CBAE-44D3-BB27-850376556523}"/>
    <cellStyle name="Normal 6 2 3 5 2 2 3" xfId="7682" xr:uid="{F0381D57-9B60-41B8-8761-57D013995791}"/>
    <cellStyle name="Normal 6 2 3 5 2 3" xfId="7021" xr:uid="{4EC95F4D-D94C-4119-AF06-670DF1E50394}"/>
    <cellStyle name="Normal 6 2 3 5 2 4" xfId="7681" xr:uid="{E49F91BC-0E8D-4BA5-9227-3255F4FB485F}"/>
    <cellStyle name="Normal 6 2 3 5 3" xfId="3841" xr:uid="{4099EA63-938C-4AC6-9D9D-DB9E8EB0DD88}"/>
    <cellStyle name="Normal 6 2 3 5 3 2" xfId="7023" xr:uid="{16CAB5CD-577F-4E53-8F77-BEF88F02B353}"/>
    <cellStyle name="Normal 6 2 3 5 3 3" xfId="7683" xr:uid="{D07A4243-40A1-4B21-BFD6-E4FB19C953C2}"/>
    <cellStyle name="Normal 6 2 3 5 4" xfId="3842" xr:uid="{7D4B2FD1-8B51-41EF-B424-25093E8A5A71}"/>
    <cellStyle name="Normal 6 2 3 5 4 2" xfId="7024" xr:uid="{91BE73CC-5A49-42D2-A50A-F2FE1C60D766}"/>
    <cellStyle name="Normal 6 2 3 5 4 3" xfId="7684" xr:uid="{DA29ECB4-6970-44DA-8BB3-0549B1827726}"/>
    <cellStyle name="Normal 6 2 3 5 5" xfId="7020" xr:uid="{3A350EAA-FC07-4E31-AA91-34222B9F4CC8}"/>
    <cellStyle name="Normal 6 2 3 5 6" xfId="7680" xr:uid="{00696D22-60B1-4811-B171-28101EAD2423}"/>
    <cellStyle name="Normal 6 2 3 6" xfId="3843" xr:uid="{9D374886-6A6E-41FF-B710-0E1CC3963076}"/>
    <cellStyle name="Normal 6 2 3 6 2" xfId="3844" xr:uid="{FD474462-82A8-44E8-80CB-4ACF45B41BF5}"/>
    <cellStyle name="Normal 6 2 3 6 2 2" xfId="7026" xr:uid="{46DDA4B9-1FDB-4122-9A9B-F224B89CC902}"/>
    <cellStyle name="Normal 6 2 3 6 2 3" xfId="7686" xr:uid="{496C40EF-4986-460E-AB42-D75A95E09942}"/>
    <cellStyle name="Normal 6 2 3 6 3" xfId="3845" xr:uid="{D2F0372E-AFE6-4094-B395-71CD351AB3ED}"/>
    <cellStyle name="Normal 6 2 3 6 3 2" xfId="7027" xr:uid="{FF60CF8F-0353-4BAD-B89C-38B8BED996CC}"/>
    <cellStyle name="Normal 6 2 3 6 3 3" xfId="7687" xr:uid="{0EDA5068-3042-41C6-BC97-40250EE2A023}"/>
    <cellStyle name="Normal 6 2 3 6 4" xfId="7025" xr:uid="{87EF44E8-E075-41AE-B543-A74EC4E56A6F}"/>
    <cellStyle name="Normal 6 2 3 6 5" xfId="7685" xr:uid="{74E2D515-521B-412C-BF5D-8E22A149C6D1}"/>
    <cellStyle name="Normal 6 2 3 7" xfId="3846" xr:uid="{D79D98D2-7606-4A97-B822-E7E3FE077AEA}"/>
    <cellStyle name="Normal 6 2 3 7 2" xfId="3847" xr:uid="{9B1FE235-E39F-4135-BEFD-72B8A1962FDD}"/>
    <cellStyle name="Normal 6 2 3 7 2 2" xfId="7029" xr:uid="{5B87F184-7395-4A77-A792-6A8ECFC8B31F}"/>
    <cellStyle name="Normal 6 2 3 7 2 3" xfId="7689" xr:uid="{FA01B3C1-4FF9-4BE2-84EC-B6FA6BA26FB0}"/>
    <cellStyle name="Normal 6 2 3 7 3" xfId="3848" xr:uid="{56424B63-A856-4222-9DDE-888680F9F08D}"/>
    <cellStyle name="Normal 6 2 3 7 3 2" xfId="7030" xr:uid="{163623BD-CD18-4641-85B5-9FF3CED617B8}"/>
    <cellStyle name="Normal 6 2 3 7 3 3" xfId="7690" xr:uid="{2EA0AB21-67F9-4ED5-ACFD-5438AF3A229C}"/>
    <cellStyle name="Normal 6 2 3 7 4" xfId="7028" xr:uid="{AC72EEE5-D25B-46EC-8568-B925E69CC2F8}"/>
    <cellStyle name="Normal 6 2 3 7 5" xfId="7688" xr:uid="{9E0D90BC-7914-4603-9233-42764058F92B}"/>
    <cellStyle name="Normal 6 2 3 8" xfId="3849" xr:uid="{1CA4E7B2-1065-4385-9753-E4C217CBE1D4}"/>
    <cellStyle name="Normal 6 2 3 8 2" xfId="3850" xr:uid="{E33AA9AF-057F-49F9-AE55-DCD76660DA2E}"/>
    <cellStyle name="Normal 6 2 3 8 2 2" xfId="7032" xr:uid="{C455B94E-6F3C-4938-B35B-E112AAED9FAF}"/>
    <cellStyle name="Normal 6 2 3 8 2 3" xfId="7692" xr:uid="{A4769099-B773-419D-8078-84E08A85D6D7}"/>
    <cellStyle name="Normal 6 2 3 8 3" xfId="7031" xr:uid="{4C47AAB3-D746-4648-B7D4-9A143C74D00D}"/>
    <cellStyle name="Normal 6 2 3 8 4" xfId="7691" xr:uid="{641D9879-C034-43B9-8982-81E235F76EBF}"/>
    <cellStyle name="Normal 6 2 3 9" xfId="3851" xr:uid="{021370B3-B49F-434B-968D-2D7903FBEAEE}"/>
    <cellStyle name="Normal 6 2 3 9 2" xfId="3852" xr:uid="{C47F211F-4B9E-4532-A3AE-0E5100963656}"/>
    <cellStyle name="Normal 6 2 3 9 2 2" xfId="7034" xr:uid="{05E119A3-1642-4092-A395-DD2BE080191E}"/>
    <cellStyle name="Normal 6 2 3 9 2 3" xfId="7694" xr:uid="{71BB0B03-B97C-445F-9BD1-EF996697E89E}"/>
    <cellStyle name="Normal 6 2 3 9 3" xfId="7033" xr:uid="{7B4BB563-7594-4389-B937-0303AC9B86F1}"/>
    <cellStyle name="Normal 6 2 3 9 4" xfId="7693" xr:uid="{BB562C5B-02A0-4D34-8AB2-B24B5C6DA0FC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5 3 2" xfId="7035" xr:uid="{50C1314D-C970-403C-BEE1-BAF140B9E328}"/>
    <cellStyle name="Normal 6 2 5 3 3" xfId="7695" xr:uid="{2BAECD6D-501B-48BD-A7DC-AFAC1699F89E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8 2 2" xfId="7037" xr:uid="{46EF2D29-179F-4555-B3B6-D21D62AEF675}"/>
    <cellStyle name="Normal 6 2 8 2 3" xfId="7697" xr:uid="{7D5E2BE2-DD8A-4293-A1D1-FD7A08316B93}"/>
    <cellStyle name="Normal 6 2 8 3" xfId="7036" xr:uid="{4D043EEC-2996-4F6D-9172-F37CB40335E2}"/>
    <cellStyle name="Normal 6 2 8 4" xfId="7696" xr:uid="{4E43DFE8-6406-4785-AC77-D45C54C4B353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4 4" xfId="6528" xr:uid="{BB8282D1-5285-4AE4-9C8C-F0F71E363AF7}"/>
    <cellStyle name="Normal 6 4 5" xfId="7188" xr:uid="{106EE0D1-4BD1-412E-8CE9-5DCD4CA36F47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0 2" xfId="6523" xr:uid="{BCBB746D-2F21-46E2-8965-68384E6D4586}"/>
    <cellStyle name="Normal 60 3" xfId="7183" xr:uid="{01E8D6D2-C021-4CD8-BED5-0477D7E8A381}"/>
    <cellStyle name="Normal 61" xfId="1630" xr:uid="{5FF78197-2812-48D8-B87D-28BE82B91251}"/>
    <cellStyle name="Normal 62" xfId="1625" xr:uid="{19601EA8-9C0B-4AEC-A8FD-8D82BE978890}"/>
    <cellStyle name="Normal 62 2" xfId="6530" xr:uid="{7B751E59-5DA2-45F1-A81D-CEE790031223}"/>
    <cellStyle name="Normal 62 3" xfId="7190" xr:uid="{74D7EE77-83C3-411D-84F9-43D16A412FC7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66 2" xfId="6520" xr:uid="{DA12B0A4-E98B-472E-80FD-1D4D3A917D0E}"/>
    <cellStyle name="Normal 66 3" xfId="7180" xr:uid="{68CF4117-C61E-4437-971A-3164DF7E3949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0 2 2" xfId="7039" xr:uid="{65046B4D-F846-49E5-B9B3-AAAC7514DEDB}"/>
    <cellStyle name="Normal 7 2 10 2 3" xfId="7699" xr:uid="{1A5DEF6D-21A0-4195-B903-994F0189248D}"/>
    <cellStyle name="Normal 7 2 10 3" xfId="7038" xr:uid="{B9A312D9-710A-4F13-A758-ECD8399FDCAC}"/>
    <cellStyle name="Normal 7 2 10 4" xfId="7698" xr:uid="{79AB23A7-55EB-46C2-B57D-0957B8D6436B}"/>
    <cellStyle name="Normal 7 2 11" xfId="3871" xr:uid="{542FBDCF-5099-4DD5-86C3-B155FF1D3AE7}"/>
    <cellStyle name="Normal 7 2 11 2" xfId="7040" xr:uid="{5129B350-164A-4AD8-8F34-C28E50577362}"/>
    <cellStyle name="Normal 7 2 11 3" xfId="7700" xr:uid="{B2719AE1-5DD7-429A-8251-4025CEC1321C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4 2 2" xfId="7042" xr:uid="{790B026E-D2C5-4999-B930-A7B577755AF1}"/>
    <cellStyle name="Normal 7 2 2 4 2 3" xfId="7702" xr:uid="{D12B8290-4392-48DE-A399-62DD1BE6D14E}"/>
    <cellStyle name="Normal 7 2 2 4 3" xfId="7041" xr:uid="{94965469-8D20-4D86-9DC4-8145CD422662}"/>
    <cellStyle name="Normal 7 2 2 4 4" xfId="7701" xr:uid="{479580AE-FFA4-4259-B665-1E1DD8BD4485}"/>
    <cellStyle name="Normal 7 2 2 5" xfId="3876" xr:uid="{883523F0-8EC3-4C09-93C7-C8CD66DEB47E}"/>
    <cellStyle name="Normal 7 2 2 5 2" xfId="7043" xr:uid="{C03540CE-3AD1-4EEB-8C61-062AE53C6624}"/>
    <cellStyle name="Normal 7 2 2 5 3" xfId="7703" xr:uid="{1685BCE1-EC3F-4BCE-B68C-FF1967C45D32}"/>
    <cellStyle name="Normal 7 2 3" xfId="3877" xr:uid="{1A6E7683-EDC5-47E6-A84B-97CF555FC47B}"/>
    <cellStyle name="Normal 7 2 3 10" xfId="3878" xr:uid="{F7C168A5-2F7F-454F-9B03-BCEF71886B08}"/>
    <cellStyle name="Normal 7 2 3 10 2" xfId="7045" xr:uid="{E5F92FD3-B552-447D-AF9A-02F84254DFD1}"/>
    <cellStyle name="Normal 7 2 3 10 3" xfId="7705" xr:uid="{E613A24A-09E2-445C-A4C4-2811664D128A}"/>
    <cellStyle name="Normal 7 2 3 11" xfId="7044" xr:uid="{CFE7D1DD-B211-4E5E-98C1-227EB926AE9E}"/>
    <cellStyle name="Normal 7 2 3 12" xfId="7704" xr:uid="{4062005F-D364-427C-A045-D07E1E7A77C5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2 2 2" xfId="7048" xr:uid="{3FB31582-43C6-408E-951C-2474AE59148C}"/>
    <cellStyle name="Normal 7 2 3 2 2 2 3" xfId="7708" xr:uid="{2DA33318-10AD-48AF-9A49-E53B214CBD0A}"/>
    <cellStyle name="Normal 7 2 3 2 2 3" xfId="7047" xr:uid="{5154D35B-57DC-4282-90C9-3F41A5F5A13E}"/>
    <cellStyle name="Normal 7 2 3 2 2 4" xfId="7707" xr:uid="{FF31DBD1-CB41-49C2-9335-E6519A24AEF9}"/>
    <cellStyle name="Normal 7 2 3 2 3" xfId="3882" xr:uid="{764BFD7D-56E5-40E9-82E3-3F4F40E5E475}"/>
    <cellStyle name="Normal 7 2 3 2 3 2" xfId="3883" xr:uid="{18CFB611-85AE-44C5-A59E-60AAB07DD03B}"/>
    <cellStyle name="Normal 7 2 3 2 3 2 2" xfId="7050" xr:uid="{B39E323C-2B83-4144-AC7B-D6961A8A457E}"/>
    <cellStyle name="Normal 7 2 3 2 3 2 3" xfId="7710" xr:uid="{594ACE69-C381-4AC8-BDBD-337ADFE02D32}"/>
    <cellStyle name="Normal 7 2 3 2 3 3" xfId="7049" xr:uid="{E9FB3F90-0E9B-4A5E-8345-0F81C17F765E}"/>
    <cellStyle name="Normal 7 2 3 2 3 4" xfId="7709" xr:uid="{B97B1B96-406E-4C53-903F-C39DE75510DE}"/>
    <cellStyle name="Normal 7 2 3 2 4" xfId="3884" xr:uid="{80CBE1A1-9286-4EAF-9027-12ADC3397F54}"/>
    <cellStyle name="Normal 7 2 3 2 4 2" xfId="7051" xr:uid="{0F4D1039-B3C6-4850-BE7B-5A12FAC09221}"/>
    <cellStyle name="Normal 7 2 3 2 4 3" xfId="7711" xr:uid="{C7141DCC-A50D-4620-93AF-6924D8CD807F}"/>
    <cellStyle name="Normal 7 2 3 2 5" xfId="3885" xr:uid="{96CA5731-0940-4278-ACC8-D77BB337D31F}"/>
    <cellStyle name="Normal 7 2 3 2 5 2" xfId="7052" xr:uid="{30A39B15-217B-462E-A426-CB768C2253B8}"/>
    <cellStyle name="Normal 7 2 3 2 5 3" xfId="7712" xr:uid="{5F53F023-1E4D-46B4-B416-C1B743037C7E}"/>
    <cellStyle name="Normal 7 2 3 2 6" xfId="7046" xr:uid="{D6409680-D86F-44AF-AF21-11307CED709B}"/>
    <cellStyle name="Normal 7 2 3 2 7" xfId="7706" xr:uid="{B07B0AB6-D364-49CF-BC66-558C7028892D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2 2 2" xfId="7055" xr:uid="{C419D839-3AEC-4E2E-B65B-B7D5E46D271F}"/>
    <cellStyle name="Normal 7 2 3 3 2 2 3" xfId="7715" xr:uid="{BD119F17-7C21-4868-9646-86E8DCC8093A}"/>
    <cellStyle name="Normal 7 2 3 3 2 3" xfId="7054" xr:uid="{BF8717EB-2E1B-4B76-82FB-3E25E4C402E2}"/>
    <cellStyle name="Normal 7 2 3 3 2 4" xfId="7714" xr:uid="{F46A5CAD-D46E-44DA-BBB6-86811BC4D001}"/>
    <cellStyle name="Normal 7 2 3 3 3" xfId="3889" xr:uid="{E4D04E9C-5BA7-4B8D-9206-A111E0A4CCBD}"/>
    <cellStyle name="Normal 7 2 3 3 3 2" xfId="3890" xr:uid="{BCE037F4-36E3-4CD6-AA33-73AFBBE62D2E}"/>
    <cellStyle name="Normal 7 2 3 3 3 2 2" xfId="7057" xr:uid="{66FF0DAF-E72E-4B95-A71C-E5622173F601}"/>
    <cellStyle name="Normal 7 2 3 3 3 2 3" xfId="7717" xr:uid="{D5425DC0-0C5D-4A0B-AFB4-087B7357610E}"/>
    <cellStyle name="Normal 7 2 3 3 3 3" xfId="7056" xr:uid="{DE89A3AB-22C8-4952-AAED-6617B21B65A7}"/>
    <cellStyle name="Normal 7 2 3 3 3 4" xfId="7716" xr:uid="{BE0CC0DE-756E-476E-BF7D-9BBCF2312EF0}"/>
    <cellStyle name="Normal 7 2 3 3 4" xfId="3891" xr:uid="{86771E92-DBED-4656-994E-C206A6AE0BE6}"/>
    <cellStyle name="Normal 7 2 3 3 4 2" xfId="7058" xr:uid="{9DA7A3DA-F21E-46DF-9BCD-DBA627C934EE}"/>
    <cellStyle name="Normal 7 2 3 3 4 3" xfId="7718" xr:uid="{08F05DFD-FE0C-4292-B74C-8A5D1EF35A6F}"/>
    <cellStyle name="Normal 7 2 3 3 5" xfId="3892" xr:uid="{A1C16819-7CE4-4539-B715-9E09544E27CC}"/>
    <cellStyle name="Normal 7 2 3 3 5 2" xfId="7059" xr:uid="{0C0335B3-F70A-48EF-92D8-75C3D2D04178}"/>
    <cellStyle name="Normal 7 2 3 3 5 3" xfId="7719" xr:uid="{B0610556-8D28-41AF-911E-388384AA464F}"/>
    <cellStyle name="Normal 7 2 3 3 6" xfId="7053" xr:uid="{F07CC789-59AA-4077-AF98-9B6CAD459324}"/>
    <cellStyle name="Normal 7 2 3 3 7" xfId="7713" xr:uid="{59EC03CB-3897-4DAD-8B64-A23661DF380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2 2 2" xfId="7062" xr:uid="{4E771734-FC67-467B-B7EC-E6903201D209}"/>
    <cellStyle name="Normal 7 2 3 4 2 2 3" xfId="7722" xr:uid="{D15EFA52-8BFB-4AA5-8135-765592211793}"/>
    <cellStyle name="Normal 7 2 3 4 2 3" xfId="7061" xr:uid="{D4955B8B-9E94-4B4E-A0FA-D23AEC5F8A88}"/>
    <cellStyle name="Normal 7 2 3 4 2 4" xfId="7721" xr:uid="{6C2F43F7-DF61-41D4-8DE4-3A57DAF9BBC4}"/>
    <cellStyle name="Normal 7 2 3 4 3" xfId="3896" xr:uid="{96F75F94-A9AC-44D5-A73A-EBE062ED0F13}"/>
    <cellStyle name="Normal 7 2 3 4 3 2" xfId="7063" xr:uid="{624A2B4E-BD12-4193-8568-2B4F8134000D}"/>
    <cellStyle name="Normal 7 2 3 4 3 3" xfId="7723" xr:uid="{5D37C5A4-C947-4DD7-B355-A919E5BCF63C}"/>
    <cellStyle name="Normal 7 2 3 4 4" xfId="3897" xr:uid="{24BB873B-8A98-4790-A8F2-0777FBC5D528}"/>
    <cellStyle name="Normal 7 2 3 4 4 2" xfId="7064" xr:uid="{487AC26F-6C3E-446D-AEAD-BB97B85E5EB7}"/>
    <cellStyle name="Normal 7 2 3 4 4 3" xfId="7724" xr:uid="{8CD06FC8-EB3F-46E9-AF77-B6E36F0CB933}"/>
    <cellStyle name="Normal 7 2 3 4 5" xfId="7060" xr:uid="{959CA987-D725-4F67-B363-34E008D3AEB3}"/>
    <cellStyle name="Normal 7 2 3 4 6" xfId="7720" xr:uid="{A69AAC17-A01B-4EB8-A648-77A1D5203DFD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2 2 2" xfId="7067" xr:uid="{3BBC06A6-BFC4-46EE-9513-BDF14070C11A}"/>
    <cellStyle name="Normal 7 2 3 5 2 2 3" xfId="7727" xr:uid="{66473190-413B-403C-A452-118030F01B13}"/>
    <cellStyle name="Normal 7 2 3 5 2 3" xfId="7066" xr:uid="{BC26EF96-6EE2-417C-A2B2-F22B4FDC5989}"/>
    <cellStyle name="Normal 7 2 3 5 2 4" xfId="7726" xr:uid="{694FD755-D955-436A-8C9B-C7DD00617127}"/>
    <cellStyle name="Normal 7 2 3 5 3" xfId="3901" xr:uid="{C28C378B-01BD-4D7B-926E-F9E4AFCD60F2}"/>
    <cellStyle name="Normal 7 2 3 5 3 2" xfId="7068" xr:uid="{AB588D29-2446-43F3-8E07-8FECD8F1AAE4}"/>
    <cellStyle name="Normal 7 2 3 5 3 3" xfId="7728" xr:uid="{B4E802F7-3A62-4940-ADAD-E032B4D6EF2D}"/>
    <cellStyle name="Normal 7 2 3 5 4" xfId="3902" xr:uid="{C8BDAC6E-8069-4F90-9490-7C260B94BC78}"/>
    <cellStyle name="Normal 7 2 3 5 4 2" xfId="7069" xr:uid="{475B38E5-8D51-4308-8F3E-3FDCF2C93A1B}"/>
    <cellStyle name="Normal 7 2 3 5 4 3" xfId="7729" xr:uid="{69324DA0-5A0D-44C9-B4B5-416336A755A5}"/>
    <cellStyle name="Normal 7 2 3 5 5" xfId="7065" xr:uid="{4AFB88F4-EAD0-4FCD-BA36-67D901545AEC}"/>
    <cellStyle name="Normal 7 2 3 5 6" xfId="7725" xr:uid="{7C57F5DA-02FA-4BB9-A9A1-9F7E4276B845}"/>
    <cellStyle name="Normal 7 2 3 6" xfId="3903" xr:uid="{E165D309-3B35-4CAE-B73F-225F545C918F}"/>
    <cellStyle name="Normal 7 2 3 6 2" xfId="3904" xr:uid="{AAE2CF82-F2A2-48FD-9E6C-845CA4C72B12}"/>
    <cellStyle name="Normal 7 2 3 6 2 2" xfId="7071" xr:uid="{4EA91D45-AF06-4BCD-BACA-78F56E93D6B4}"/>
    <cellStyle name="Normal 7 2 3 6 2 3" xfId="7731" xr:uid="{B9AD0D82-4DA5-4AD4-B2B1-FBDCB9F9DDCD}"/>
    <cellStyle name="Normal 7 2 3 6 3" xfId="3905" xr:uid="{875CAA18-1CE2-463F-822C-AE5389575464}"/>
    <cellStyle name="Normal 7 2 3 6 3 2" xfId="7072" xr:uid="{EBA3A129-6987-4A27-9DF3-AB0033F2D0D6}"/>
    <cellStyle name="Normal 7 2 3 6 3 3" xfId="7732" xr:uid="{E536C881-71B7-43A2-A48A-2495CD61622D}"/>
    <cellStyle name="Normal 7 2 3 6 4" xfId="7070" xr:uid="{4CC636D8-E0E3-411C-BF74-AE7E37B0339C}"/>
    <cellStyle name="Normal 7 2 3 6 5" xfId="7730" xr:uid="{C09FFBB0-DD35-40DC-A1B0-30D917C4A4E8}"/>
    <cellStyle name="Normal 7 2 3 7" xfId="3906" xr:uid="{6F0F327D-E475-4B0B-BD9F-78B1AF50EEE3}"/>
    <cellStyle name="Normal 7 2 3 7 2" xfId="3907" xr:uid="{315A7AC6-FFCE-4F9C-BD58-B076DF61505C}"/>
    <cellStyle name="Normal 7 2 3 7 2 2" xfId="7074" xr:uid="{CB6D9C6C-FAB8-498A-8AC9-77AD5A6F7F8A}"/>
    <cellStyle name="Normal 7 2 3 7 2 3" xfId="7734" xr:uid="{DEF163FA-3689-41E6-923D-FF048C5F4A55}"/>
    <cellStyle name="Normal 7 2 3 7 3" xfId="3908" xr:uid="{A98F5457-9535-45C2-BD88-0F685A5074B4}"/>
    <cellStyle name="Normal 7 2 3 7 3 2" xfId="7075" xr:uid="{71D5C7C3-4EB8-4917-83AA-4ED757EA0B18}"/>
    <cellStyle name="Normal 7 2 3 7 3 3" xfId="7735" xr:uid="{5888A5AD-F0AA-44E6-B38E-3BBAEDD34A07}"/>
    <cellStyle name="Normal 7 2 3 7 4" xfId="7073" xr:uid="{982F855A-95E7-4792-BD75-F1E6710FFD3E}"/>
    <cellStyle name="Normal 7 2 3 7 5" xfId="7733" xr:uid="{7292AE72-9F13-4645-8754-EF909F2B9984}"/>
    <cellStyle name="Normal 7 2 3 8" xfId="3909" xr:uid="{26C0950A-DC6E-43BD-BE72-7C251E0C1146}"/>
    <cellStyle name="Normal 7 2 3 8 2" xfId="3910" xr:uid="{4209C3CB-0A4C-4FAF-A99E-10F8D8A1A7CC}"/>
    <cellStyle name="Normal 7 2 3 8 2 2" xfId="7077" xr:uid="{1392D7C8-B27C-4FB8-ABBA-E0C548509FAC}"/>
    <cellStyle name="Normal 7 2 3 8 2 3" xfId="7737" xr:uid="{FFF89D09-54D6-40B5-87BE-A6983FC39ABE}"/>
    <cellStyle name="Normal 7 2 3 8 3" xfId="7076" xr:uid="{267F0C97-118E-4E90-9BAD-D4B1DB038152}"/>
    <cellStyle name="Normal 7 2 3 8 4" xfId="7736" xr:uid="{FBBE4A94-AB65-4578-8438-6AC79DCA478C}"/>
    <cellStyle name="Normal 7 2 3 9" xfId="3911" xr:uid="{6CA29E80-ED38-4A4A-B23D-F62B73C5362E}"/>
    <cellStyle name="Normal 7 2 3 9 2" xfId="7078" xr:uid="{53D7AA8C-01F1-439A-930B-7F61E94180E1}"/>
    <cellStyle name="Normal 7 2 3 9 3" xfId="7738" xr:uid="{4663A457-F7C0-4654-8250-AD74EBC2B69D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2 2 2" xfId="7081" xr:uid="{BE333FA4-B896-4E10-8224-6E6E037A4261}"/>
    <cellStyle name="Normal 7 2 4 2 2 3" xfId="7741" xr:uid="{5DE68DDE-A9FB-47F3-8E17-7148D5170ED0}"/>
    <cellStyle name="Normal 7 2 4 2 3" xfId="7080" xr:uid="{09CD6032-5D41-4E27-9C7D-BD789757DE75}"/>
    <cellStyle name="Normal 7 2 4 2 4" xfId="7740" xr:uid="{ECB75556-08F9-45EC-A0D1-F088111CD12C}"/>
    <cellStyle name="Normal 7 2 4 3" xfId="3915" xr:uid="{32E65754-3311-410E-BDDA-54591D774046}"/>
    <cellStyle name="Normal 7 2 4 3 2" xfId="3916" xr:uid="{F928B2F3-3C9E-41C2-ABBC-94E54AD94CF3}"/>
    <cellStyle name="Normal 7 2 4 3 2 2" xfId="7083" xr:uid="{99ACF5F7-1615-4B10-A705-A1B4BF05A2AA}"/>
    <cellStyle name="Normal 7 2 4 3 2 3" xfId="7743" xr:uid="{B1F1B5DA-0804-480E-AE82-9923FB98DEE4}"/>
    <cellStyle name="Normal 7 2 4 3 3" xfId="7082" xr:uid="{0237CEFB-3D37-4987-A75C-A3D95BCA70A9}"/>
    <cellStyle name="Normal 7 2 4 3 4" xfId="7742" xr:uid="{A9E056C4-7C19-4C7F-8097-C7EFDBEBED9F}"/>
    <cellStyle name="Normal 7 2 4 4" xfId="3917" xr:uid="{9AC4B15C-EF0D-4218-B921-5A8AEF6B2DC6}"/>
    <cellStyle name="Normal 7 2 4 4 2" xfId="7084" xr:uid="{3C244A83-D416-49AB-BAC0-9F86C1F8924C}"/>
    <cellStyle name="Normal 7 2 4 4 3" xfId="7744" xr:uid="{D89B8771-8636-42B2-A7BC-E5C64B01662E}"/>
    <cellStyle name="Normal 7 2 4 5" xfId="3918" xr:uid="{78A73101-B9F5-42C0-A9BE-568DC7ECA95C}"/>
    <cellStyle name="Normal 7 2 4 5 2" xfId="7085" xr:uid="{B0F03D85-61E3-4136-BC80-E1CD8533B512}"/>
    <cellStyle name="Normal 7 2 4 5 3" xfId="7745" xr:uid="{81AA46A3-8D8F-41C0-B1D9-0D20D9564F6A}"/>
    <cellStyle name="Normal 7 2 4 6" xfId="7079" xr:uid="{73732101-02D4-4F69-85A4-88CC63255763}"/>
    <cellStyle name="Normal 7 2 4 7" xfId="7739" xr:uid="{9D1CC3C5-45AD-4398-BBC8-3D5028014437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2 2 2" xfId="7088" xr:uid="{DA3BCC40-7C8B-4F9D-9602-0CEC820CAAFC}"/>
    <cellStyle name="Normal 7 2 5 2 2 3" xfId="7748" xr:uid="{B8F8CF22-4A4C-40EC-8A02-B9C787F4E7E9}"/>
    <cellStyle name="Normal 7 2 5 2 3" xfId="7087" xr:uid="{A57B90D8-5A74-45D2-9B50-6BD4A537F9D2}"/>
    <cellStyle name="Normal 7 2 5 2 4" xfId="7747" xr:uid="{074902A4-A89C-4404-8134-BB3B3F40440D}"/>
    <cellStyle name="Normal 7 2 5 3" xfId="3922" xr:uid="{B14A78DA-544F-4D5B-9079-0BDADD8C7A2F}"/>
    <cellStyle name="Normal 7 2 5 3 2" xfId="7089" xr:uid="{9ED97763-0633-400A-82E1-8F7368EADC77}"/>
    <cellStyle name="Normal 7 2 5 3 3" xfId="7749" xr:uid="{9A57BA38-F9D0-4468-8644-3C97BA392B5E}"/>
    <cellStyle name="Normal 7 2 5 4" xfId="3923" xr:uid="{045AE5D6-FADB-428A-B128-FFF31C9B2C5D}"/>
    <cellStyle name="Normal 7 2 5 4 2" xfId="7090" xr:uid="{122F82A2-2327-4564-B9E5-0BC921392B45}"/>
    <cellStyle name="Normal 7 2 5 4 3" xfId="7750" xr:uid="{36581648-7F8E-41C3-A71E-74D7EEE88C4F}"/>
    <cellStyle name="Normal 7 2 5 5" xfId="7086" xr:uid="{EBE28B9C-392B-41C0-8F97-5CCFF54919A3}"/>
    <cellStyle name="Normal 7 2 5 6" xfId="7746" xr:uid="{5074C5CF-2160-45EE-8D85-BD50ADE15E06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2 2 2" xfId="7093" xr:uid="{AAE50B14-E9AA-417A-AD1B-D6BC617AC2C1}"/>
    <cellStyle name="Normal 7 2 7 2 2 3" xfId="7753" xr:uid="{356EDED1-E093-4D46-917B-6569094549BF}"/>
    <cellStyle name="Normal 7 2 7 2 3" xfId="7092" xr:uid="{71A39AF9-3448-4467-878E-3D0C07F5EB99}"/>
    <cellStyle name="Normal 7 2 7 2 4" xfId="7752" xr:uid="{ED781357-9671-4626-9F69-4C638831AE21}"/>
    <cellStyle name="Normal 7 2 7 3" xfId="3928" xr:uid="{2A42E151-78C9-401E-9AAF-1E75D3D095BA}"/>
    <cellStyle name="Normal 7 2 7 3 2" xfId="7094" xr:uid="{A8715FA4-0521-4439-96EE-75D5A9F49042}"/>
    <cellStyle name="Normal 7 2 7 3 3" xfId="7754" xr:uid="{5FF6934D-D0D6-4E74-A6EF-BEB96C3B8CBC}"/>
    <cellStyle name="Normal 7 2 7 4" xfId="3929" xr:uid="{384826E7-182C-45C0-8BEE-63B7C6FE9586}"/>
    <cellStyle name="Normal 7 2 7 4 2" xfId="7095" xr:uid="{23AA70ED-4279-4E41-A00C-F58BF71C0D31}"/>
    <cellStyle name="Normal 7 2 7 4 3" xfId="7755" xr:uid="{2CCA5DCE-FAE9-4525-90E1-D8166A6289BE}"/>
    <cellStyle name="Normal 7 2 7 5" xfId="7091" xr:uid="{B4EFD16C-836D-4686-8FF3-F337A154F528}"/>
    <cellStyle name="Normal 7 2 7 6" xfId="7751" xr:uid="{608D06A0-93A0-4D31-9A5B-3FF40725074C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2 2 2" xfId="7097" xr:uid="{91D68283-3DCB-448C-B158-0E10F6F9D92C}"/>
    <cellStyle name="Normal 7 2 8 2 2 3" xfId="7757" xr:uid="{53EBFFA0-AEFD-4B6A-B950-4E8B00EF4036}"/>
    <cellStyle name="Normal 7 2 8 2 3" xfId="7096" xr:uid="{0EC210F2-B0A4-4828-9B65-6718521299DD}"/>
    <cellStyle name="Normal 7 2 8 2 4" xfId="7756" xr:uid="{7E6BDF5C-9E6B-43B1-96E6-A6139861D0F8}"/>
    <cellStyle name="Normal 7 2 8 3" xfId="3933" xr:uid="{E06DB267-86E2-4EB3-A5E5-7145D1A63EF7}"/>
    <cellStyle name="Normal 7 2 8 4" xfId="3934" xr:uid="{B32EF93B-42BD-459E-BBCC-270ADF2CEFD9}"/>
    <cellStyle name="Normal 7 2 8 4 2" xfId="7098" xr:uid="{B6323F7C-2EE3-4C8A-A918-8C668D21EB89}"/>
    <cellStyle name="Normal 7 2 8 4 3" xfId="7758" xr:uid="{6E258F2F-BD81-489F-B892-4AD591EF75E4}"/>
    <cellStyle name="Normal 7 2 9" xfId="3935" xr:uid="{0757D1DA-FF52-472B-AA63-2A1C97BA251E}"/>
    <cellStyle name="Normal 7 2 9 2" xfId="3936" xr:uid="{EDFD0D70-667B-411F-87A6-BEEA41C7D789}"/>
    <cellStyle name="Normal 7 2 9 2 2" xfId="7100" xr:uid="{7A332785-FE7E-4E74-88D7-1DE5EAE69A03}"/>
    <cellStyle name="Normal 7 2 9 2 3" xfId="7760" xr:uid="{5753AACB-1F10-465C-B996-7DC5A7D69CE3}"/>
    <cellStyle name="Normal 7 2 9 3" xfId="3937" xr:uid="{671DEFBC-F124-47B1-A8D1-3B81F3291266}"/>
    <cellStyle name="Normal 7 2 9 3 2" xfId="7101" xr:uid="{EC728F13-A5BA-467B-B9F9-829390D0286A}"/>
    <cellStyle name="Normal 7 2 9 3 3" xfId="7761" xr:uid="{FDD94040-BF18-4179-B783-5CE991151A5E}"/>
    <cellStyle name="Normal 7 2 9 4" xfId="7099" xr:uid="{BAA18A3E-D5F5-43A6-928D-70916478B158}"/>
    <cellStyle name="Normal 7 2 9 5" xfId="7759" xr:uid="{A8B320B6-4836-4DBF-A315-A1D5115430DA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3 5 2" xfId="7102" xr:uid="{57BAC89E-69F7-4FAC-B695-0DC5CC7EC193}"/>
    <cellStyle name="Normal 7 3 5 3" xfId="7762" xr:uid="{A2A92888-0E1C-4A5F-9F5F-0CD22E541CC6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4 4 2" xfId="7104" xr:uid="{68D7DBA7-C880-4879-9B66-EBDA2E2E5211}"/>
    <cellStyle name="Normal 7 4 4 3" xfId="7764" xr:uid="{7B17EFBA-DCD8-4EBE-880E-04E0E209649C}"/>
    <cellStyle name="Normal 7 4 5" xfId="7103" xr:uid="{607B159D-52F3-466E-9B95-A4873A05F777}"/>
    <cellStyle name="Normal 7 4 6" xfId="7763" xr:uid="{DD12D513-4EF3-4796-BF2C-7A015D44135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5 3 2" xfId="7106" xr:uid="{97FF8B3E-8C00-4BF8-ABE7-09D610CA2D34}"/>
    <cellStyle name="Normal 7 5 3 3" xfId="7766" xr:uid="{C837B6C9-EEBC-448D-917E-5E979667FB00}"/>
    <cellStyle name="Normal 7 5 4" xfId="7105" xr:uid="{711810AB-F805-4A79-914F-A2ADDB9F8CE0}"/>
    <cellStyle name="Normal 7 5 5" xfId="7765" xr:uid="{9D0E2F85-C866-45BD-AECB-8D01ABA8303C}"/>
    <cellStyle name="Normal 7 6" xfId="3949" xr:uid="{25D196A2-AD7F-4F23-A960-C7D761E10FFA}"/>
    <cellStyle name="Normal 7 6 2" xfId="3950" xr:uid="{22DF6012-DD07-470D-A526-75AAA0D8B1D2}"/>
    <cellStyle name="Normal 7 6 2 2" xfId="7108" xr:uid="{EF0CB79B-5D9B-4B31-BB22-9FEA693D428A}"/>
    <cellStyle name="Normal 7 6 2 3" xfId="7768" xr:uid="{739FF989-7731-4C3F-9C5D-71E011F57B3E}"/>
    <cellStyle name="Normal 7 6 3" xfId="7107" xr:uid="{A1DB37AE-B05A-417F-AFAD-5FF5FE423B93}"/>
    <cellStyle name="Normal 7 6 4" xfId="7767" xr:uid="{615BCF8D-CFF9-433E-BB52-02B784D7ED5A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2 3 2" xfId="7109" xr:uid="{2FCE6F33-951B-48C5-97B5-0E80F9456F83}"/>
    <cellStyle name="Normal 9 2 3 3" xfId="7769" xr:uid="{F502F366-E56C-4B99-B957-4D651D9A7650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3 3 2" xfId="7110" xr:uid="{EFD122E1-A667-4938-97F4-F8D75F4120F1}"/>
    <cellStyle name="Normal 9 3 3 3" xfId="7770" xr:uid="{7259429E-C5C5-40B0-8948-E524F070C7DC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4 3 2" xfId="7112" xr:uid="{B345353B-CEAF-4132-A669-5C8255FFEDEC}"/>
    <cellStyle name="Normal 9 4 3 3" xfId="7772" xr:uid="{5097F801-0081-455D-85DC-105C2E600974}"/>
    <cellStyle name="Normal 9 4 4" xfId="7111" xr:uid="{214488F5-DC27-4BDA-A77A-CB8D115587F9}"/>
    <cellStyle name="Normal 9 4 5" xfId="7771" xr:uid="{246DE0DC-D58B-4635-968F-393733144B11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5 2" xfId="6529" xr:uid="{52CD8FB1-2719-40B6-8CE2-9CCE7ED820DB}"/>
    <cellStyle name="Percent 25 3" xfId="7189" xr:uid="{8BA9A293-1A3F-4ED4-83CC-A57DAB3E354D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30 2" xfId="6522" xr:uid="{5C778DD2-E336-484A-BFEC-4879F96DC0C2}"/>
    <cellStyle name="Percent 30 3" xfId="7182" xr:uid="{6084591B-6AFC-4F19-B53F-8278A2D6C7CE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2 2 2" xfId="7115" xr:uid="{F3A16C8D-8EA1-4D3C-AE9D-1B7DDAA9E7F5}"/>
    <cellStyle name="Percent 4 2 2 2 3" xfId="7775" xr:uid="{2E0CECD8-D0B8-4B39-B072-7D31BFE17CA2}"/>
    <cellStyle name="Percent 4 2 2 3" xfId="7114" xr:uid="{13E1E941-17B6-41A3-8FC7-135A16D90475}"/>
    <cellStyle name="Percent 4 2 2 4" xfId="7774" xr:uid="{32EB33D1-666F-4EFA-AB8F-1EE6825BB0D5}"/>
    <cellStyle name="Percent 4 2 3" xfId="4015" xr:uid="{DE9425A8-67EC-4866-B169-D4D5B60F0FD0}"/>
    <cellStyle name="Percent 4 2 3 2" xfId="4016" xr:uid="{5C494C12-5817-4077-A62C-5D1687DB6241}"/>
    <cellStyle name="Percent 4 2 3 2 2" xfId="7117" xr:uid="{7917C37A-4D5F-43EF-8563-6731C56CA2BB}"/>
    <cellStyle name="Percent 4 2 3 2 3" xfId="7777" xr:uid="{86F4F965-8EDF-465A-80C5-142D5811ABED}"/>
    <cellStyle name="Percent 4 2 3 3" xfId="7116" xr:uid="{BF0AB5FB-65CF-47A0-A5E4-23ACA8E5604C}"/>
    <cellStyle name="Percent 4 2 3 4" xfId="7776" xr:uid="{601287E9-21DF-4FB6-9E53-521D47FFED6A}"/>
    <cellStyle name="Percent 4 2 4" xfId="4017" xr:uid="{E15567C6-F318-42AF-B3BB-C0EDECB48C6B}"/>
    <cellStyle name="Percent 4 2 5" xfId="4018" xr:uid="{02670FC1-527F-41EB-BE3F-B5790D057369}"/>
    <cellStyle name="Percent 4 2 5 2" xfId="7118" xr:uid="{018BB55B-8E2D-4DCB-B7F3-1F5B8FA3F6D4}"/>
    <cellStyle name="Percent 4 2 5 3" xfId="7778" xr:uid="{940AE45E-75AD-41C8-B5A4-7A7D19C1FB37}"/>
    <cellStyle name="Percent 4 2 6" xfId="7113" xr:uid="{030BC3B1-E970-4857-BBC0-B2ECCEED40A1}"/>
    <cellStyle name="Percent 4 2 7" xfId="7773" xr:uid="{6E793722-3D99-46C1-80DB-8D8D6A4232D8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3 3 2" xfId="7120" xr:uid="{EA397282-574C-4CEB-93FC-001BA9AB080F}"/>
    <cellStyle name="Percent 4 3 3 3" xfId="7780" xr:uid="{A8E2A7A6-1FAC-4D72-9296-1A1CC704D2EA}"/>
    <cellStyle name="Percent 4 3 4" xfId="7119" xr:uid="{C3D2FCAB-DBB7-488F-BB41-85298341A6B5}"/>
    <cellStyle name="Percent 4 3 5" xfId="7779" xr:uid="{52C15EA3-0197-463C-829C-12731037D59F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4 3 2" xfId="7122" xr:uid="{94F99F13-DE72-4EE5-83E2-CF257EB961CC}"/>
    <cellStyle name="Percent 4 4 3 3" xfId="7782" xr:uid="{E81146D1-A2FD-447E-98AD-D487DBF6F863}"/>
    <cellStyle name="Percent 4 4 4" xfId="7121" xr:uid="{90F11A65-40E7-43DA-BAA4-DB85409B1919}"/>
    <cellStyle name="Percent 4 4 5" xfId="7781" xr:uid="{4A0E3D88-DAF0-4791-B70A-87F20EAF1AE9}"/>
    <cellStyle name="Percent 4 5" xfId="4025" xr:uid="{A5A2877C-C4E3-42CE-A7DC-2DA27665468F}"/>
    <cellStyle name="Percent 4 6" xfId="4026" xr:uid="{E14CE33A-FA3B-4E6E-BED5-2EDCA0E2B213}"/>
    <cellStyle name="Percent 4 6 2" xfId="7123" xr:uid="{CB47A643-440F-4864-B0E9-892E4DB032C4}"/>
    <cellStyle name="Percent 4 6 3" xfId="7783" xr:uid="{49B1E76A-952A-4567-8B17-0A5D5D33A8ED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10 2" xfId="7124" xr:uid="{DCA21E8B-96A0-4DFF-864C-8EF0B6723426}"/>
    <cellStyle name="ปกติ 23 2 10 3" xfId="7784" xr:uid="{5884DAB3-B89C-4BB2-8340-D399B62AA54A}"/>
    <cellStyle name="ปกติ 23 2 2" xfId="5535" xr:uid="{DCDA198E-8555-4D72-9C89-DF04D6D74E3C}"/>
    <cellStyle name="ปกติ 23 2 2 10" xfId="5536" xr:uid="{8FA91689-1AF2-4E65-A9C2-188058A8F671}"/>
    <cellStyle name="ปกติ 23 2 2 10 2" xfId="7126" xr:uid="{1DAC551B-1054-4145-81FB-842C5C3FEE04}"/>
    <cellStyle name="ปกติ 23 2 2 10 3" xfId="7786" xr:uid="{4CD4B5ED-49B4-4657-BCB5-E13414433953}"/>
    <cellStyle name="ปกติ 23 2 2 11" xfId="7125" xr:uid="{269D1B3D-8A28-465E-829F-F533685D2441}"/>
    <cellStyle name="ปกติ 23 2 2 12" xfId="7785" xr:uid="{C30724B8-08FA-4930-8667-242C2CEDC853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2 2 2" xfId="7129" xr:uid="{5BE261BA-2A73-4898-8AFA-099971C68FCD}"/>
    <cellStyle name="ปกติ 23 2 2 2 2 2 3" xfId="7789" xr:uid="{036FC819-D4BD-4829-A141-7FD1EF71CC6C}"/>
    <cellStyle name="ปกติ 23 2 2 2 2 3" xfId="7128" xr:uid="{EEFBE30D-3B40-4AB0-9E80-B6F5AFD9F5AE}"/>
    <cellStyle name="ปกติ 23 2 2 2 2 4" xfId="7788" xr:uid="{ADA70CAE-D72F-48CC-930B-7AAAF025C7AF}"/>
    <cellStyle name="ปกติ 23 2 2 2 3" xfId="5540" xr:uid="{8901E1B6-74C7-4051-B4B9-12A6AF8738C8}"/>
    <cellStyle name="ปกติ 23 2 2 2 3 2" xfId="5541" xr:uid="{CD46877D-3219-4596-80B3-4CE92E5A1743}"/>
    <cellStyle name="ปกติ 23 2 2 2 3 2 2" xfId="7131" xr:uid="{7D2B8E52-3D0A-4A63-AFE2-39EFC967B1BD}"/>
    <cellStyle name="ปกติ 23 2 2 2 3 2 3" xfId="7791" xr:uid="{3E44C4BF-2E59-4DFF-BE4F-01757C462806}"/>
    <cellStyle name="ปกติ 23 2 2 2 3 3" xfId="7130" xr:uid="{23028138-E7AD-4102-B305-2D67C90EC52F}"/>
    <cellStyle name="ปกติ 23 2 2 2 3 4" xfId="7790" xr:uid="{9E678662-947F-4BF9-86DC-D61B3C2CB0B0}"/>
    <cellStyle name="ปกติ 23 2 2 2 4" xfId="5542" xr:uid="{E56CE332-6409-4F2E-8B11-8CCFF193456C}"/>
    <cellStyle name="ปกติ 23 2 2 2 4 2" xfId="7132" xr:uid="{F58D6405-4FC2-48F5-86F6-9704B6718D8D}"/>
    <cellStyle name="ปกติ 23 2 2 2 4 3" xfId="7792" xr:uid="{0729B309-AC30-40F2-9B16-7777025F96F6}"/>
    <cellStyle name="ปกติ 23 2 2 2 5" xfId="5543" xr:uid="{67051B03-C88F-4B30-A5A0-C71E54817D92}"/>
    <cellStyle name="ปกติ 23 2 2 2 5 2" xfId="7133" xr:uid="{E3B71351-E235-48FC-BE9E-D31170D128AB}"/>
    <cellStyle name="ปกติ 23 2 2 2 5 3" xfId="7793" xr:uid="{65F7F3D3-93BD-4868-93A5-8219A39E4732}"/>
    <cellStyle name="ปกติ 23 2 2 2 6" xfId="7127" xr:uid="{7EBFDC26-55C7-438E-A729-BB1E80969AB0}"/>
    <cellStyle name="ปกติ 23 2 2 2 7" xfId="7787" xr:uid="{7F95586A-9D79-41DF-AB6F-D14039582114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2 2 2" xfId="7136" xr:uid="{582A485C-3BF5-4786-9D9F-96B84BC4624A}"/>
    <cellStyle name="ปกติ 23 2 2 3 2 2 3" xfId="7796" xr:uid="{76636DFA-E5FE-4531-BC5F-E5F1C112C8E9}"/>
    <cellStyle name="ปกติ 23 2 2 3 2 3" xfId="7135" xr:uid="{ECE1523E-FE6C-4567-889E-46602C0D6BA3}"/>
    <cellStyle name="ปกติ 23 2 2 3 2 4" xfId="7795" xr:uid="{D30CDEBE-D685-4278-9D28-DCCF721CAE64}"/>
    <cellStyle name="ปกติ 23 2 2 3 3" xfId="5547" xr:uid="{0FF992A8-FB57-4E69-B9E4-66C5A1F99F5C}"/>
    <cellStyle name="ปกติ 23 2 2 3 3 2" xfId="5548" xr:uid="{881A466D-8492-4333-A6ED-2555E4A7AE50}"/>
    <cellStyle name="ปกติ 23 2 2 3 3 2 2" xfId="7138" xr:uid="{A9E02028-7052-48E2-86F5-D23324CF77A9}"/>
    <cellStyle name="ปกติ 23 2 2 3 3 2 3" xfId="7798" xr:uid="{D67931F0-D23B-4F9E-BBA9-BF9537D92EA1}"/>
    <cellStyle name="ปกติ 23 2 2 3 3 3" xfId="7137" xr:uid="{840F5E71-B295-40EC-AA23-B8723F3133E4}"/>
    <cellStyle name="ปกติ 23 2 2 3 3 4" xfId="7797" xr:uid="{4D8DB1A9-2395-4FF4-AED6-D3C9F4CDEBA4}"/>
    <cellStyle name="ปกติ 23 2 2 3 4" xfId="5549" xr:uid="{B58B0E51-4886-4A15-859F-820E7CAD2968}"/>
    <cellStyle name="ปกติ 23 2 2 3 4 2" xfId="7139" xr:uid="{5D772254-15AE-44A9-AD56-3263BC28FE76}"/>
    <cellStyle name="ปกติ 23 2 2 3 4 3" xfId="7799" xr:uid="{472CF5BA-3147-4CF7-B8E3-36C02C07C8B8}"/>
    <cellStyle name="ปกติ 23 2 2 3 5" xfId="5550" xr:uid="{03618A81-B6F5-41F0-9F2F-5B053E416A59}"/>
    <cellStyle name="ปกติ 23 2 2 3 5 2" xfId="7140" xr:uid="{70ABE92F-358D-4DEC-BCC3-9712F8199F22}"/>
    <cellStyle name="ปกติ 23 2 2 3 5 3" xfId="7800" xr:uid="{E89B100E-EA7D-454C-8F72-EE2AAAE607CF}"/>
    <cellStyle name="ปกติ 23 2 2 3 6" xfId="7134" xr:uid="{65F02432-C8EB-43A2-97BC-C0BEB545C08F}"/>
    <cellStyle name="ปกติ 23 2 2 3 7" xfId="7794" xr:uid="{A01265D2-9D21-4C41-A69B-9B515034CAC1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2 2 2" xfId="7143" xr:uid="{B09ABC07-9572-49CE-B96E-90C1078399FA}"/>
    <cellStyle name="ปกติ 23 2 2 4 2 2 3" xfId="7803" xr:uid="{3149D662-3132-4F8F-999A-4314B5DF968E}"/>
    <cellStyle name="ปกติ 23 2 2 4 2 3" xfId="7142" xr:uid="{8BA4B95D-531C-4D63-B0C1-9E791C25A5F1}"/>
    <cellStyle name="ปกติ 23 2 2 4 2 4" xfId="7802" xr:uid="{E4FC4E7E-68F7-4177-85A7-FDC6B2FF8ADA}"/>
    <cellStyle name="ปกติ 23 2 2 4 3" xfId="5554" xr:uid="{8CEE5A17-AABC-42D9-8A52-ED39E324A163}"/>
    <cellStyle name="ปกติ 23 2 2 4 3 2" xfId="7144" xr:uid="{41A86B8B-1C77-4A64-8BEB-A032EEFBFFE1}"/>
    <cellStyle name="ปกติ 23 2 2 4 3 3" xfId="7804" xr:uid="{697C7CE5-7B7E-415A-9EE3-B4CFE2B23C39}"/>
    <cellStyle name="ปกติ 23 2 2 4 4" xfId="5555" xr:uid="{BBFCA124-1E07-4394-A0AF-563AA0013182}"/>
    <cellStyle name="ปกติ 23 2 2 4 4 2" xfId="7145" xr:uid="{2855F97F-B23E-4C80-B755-996C2034539F}"/>
    <cellStyle name="ปกติ 23 2 2 4 4 3" xfId="7805" xr:uid="{A915F741-B851-4D57-B16B-18FECDB24E1F}"/>
    <cellStyle name="ปกติ 23 2 2 4 5" xfId="7141" xr:uid="{FD5EDACE-3E18-4F34-9EF6-0D0C34F2EF57}"/>
    <cellStyle name="ปกติ 23 2 2 4 6" xfId="7801" xr:uid="{742A92BA-9835-40F3-B35C-2A8F61C6600F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2 2 2" xfId="7148" xr:uid="{97B80F84-E592-4721-8EF8-D72803264B3B}"/>
    <cellStyle name="ปกติ 23 2 2 5 2 2 3" xfId="7808" xr:uid="{53ECF6BA-1466-49CC-A9E1-E0B0C5F1BCE5}"/>
    <cellStyle name="ปกติ 23 2 2 5 2 3" xfId="7147" xr:uid="{E56EA004-00FC-43A1-B94E-5CAC53E945D8}"/>
    <cellStyle name="ปกติ 23 2 2 5 2 4" xfId="7807" xr:uid="{FAD4F2DC-1FD6-47A9-B076-A1093B19987C}"/>
    <cellStyle name="ปกติ 23 2 2 5 3" xfId="5559" xr:uid="{EF20978B-2A11-42F1-924B-6A03243BB8DA}"/>
    <cellStyle name="ปกติ 23 2 2 5 3 2" xfId="7149" xr:uid="{7B0FDBB3-CF56-41E3-96FA-902D19BD0D51}"/>
    <cellStyle name="ปกติ 23 2 2 5 3 3" xfId="7809" xr:uid="{7EA5171F-DC3E-4725-A9C9-C989F4F5F845}"/>
    <cellStyle name="ปกติ 23 2 2 5 4" xfId="5560" xr:uid="{77F4EC76-68BB-4227-8951-F708EAE502AB}"/>
    <cellStyle name="ปกติ 23 2 2 5 4 2" xfId="7150" xr:uid="{DD4C7A88-2C09-4C84-9572-5DA2BFA39993}"/>
    <cellStyle name="ปกติ 23 2 2 5 4 3" xfId="7810" xr:uid="{D607ECC0-AC1C-411C-AD26-8F12F9A5B628}"/>
    <cellStyle name="ปกติ 23 2 2 5 5" xfId="7146" xr:uid="{33269AF3-7057-4140-9814-269EFB4AD07B}"/>
    <cellStyle name="ปกติ 23 2 2 5 6" xfId="7806" xr:uid="{06EEE495-2B77-42CD-BCBE-BD4DEB278EFF}"/>
    <cellStyle name="ปกติ 23 2 2 6" xfId="5561" xr:uid="{7A1965F7-0E79-4042-B36D-CC5470667931}"/>
    <cellStyle name="ปกติ 23 2 2 6 2" xfId="5562" xr:uid="{4E7BA4B2-185D-449E-ACA6-AF74B1BD1C64}"/>
    <cellStyle name="ปกติ 23 2 2 6 2 2" xfId="7152" xr:uid="{BB49A442-94C9-41E9-AC83-296D898BC3BC}"/>
    <cellStyle name="ปกติ 23 2 2 6 2 3" xfId="7812" xr:uid="{18C9310B-C321-4A92-953A-21E160D67204}"/>
    <cellStyle name="ปกติ 23 2 2 6 3" xfId="5563" xr:uid="{B540E537-3E5B-4AA3-81A2-8F2C8FAD8B35}"/>
    <cellStyle name="ปกติ 23 2 2 6 3 2" xfId="7153" xr:uid="{D094C88D-49D6-4F4D-8AF1-9F69F5425BD6}"/>
    <cellStyle name="ปกติ 23 2 2 6 3 3" xfId="7813" xr:uid="{F6FB7D42-EC63-4CD7-B730-AD6379659A45}"/>
    <cellStyle name="ปกติ 23 2 2 6 4" xfId="7151" xr:uid="{1E229BA5-D69A-4C24-92C8-D472024B3CDC}"/>
    <cellStyle name="ปกติ 23 2 2 6 5" xfId="7811" xr:uid="{E41EC424-2045-4B2C-B981-DBF137B3E841}"/>
    <cellStyle name="ปกติ 23 2 2 7" xfId="5564" xr:uid="{2EF83740-746A-4B6D-AB30-D879CA88EF78}"/>
    <cellStyle name="ปกติ 23 2 2 7 2" xfId="5565" xr:uid="{F6209AE9-0715-49EA-910A-ECD60C83C6CA}"/>
    <cellStyle name="ปกติ 23 2 2 7 2 2" xfId="7155" xr:uid="{E29C8DC6-9F3E-4926-A631-6A68E7A9FEBD}"/>
    <cellStyle name="ปกติ 23 2 2 7 2 3" xfId="7815" xr:uid="{1EB7DA61-88ED-4279-88A8-2E5AF663A82D}"/>
    <cellStyle name="ปกติ 23 2 2 7 3" xfId="5566" xr:uid="{FA5BEFBC-859F-4E31-BB07-DCAB20BF1B27}"/>
    <cellStyle name="ปกติ 23 2 2 7 3 2" xfId="7156" xr:uid="{CF904FF2-AD97-40AA-BDE7-1DEBBE5AF9C1}"/>
    <cellStyle name="ปกติ 23 2 2 7 3 3" xfId="7816" xr:uid="{A977EBFC-7EE7-4433-AF7F-9750B5853F1B}"/>
    <cellStyle name="ปกติ 23 2 2 7 4" xfId="7154" xr:uid="{6C236E43-374C-4FB5-9884-E53FF39DBBFC}"/>
    <cellStyle name="ปกติ 23 2 2 7 5" xfId="7814" xr:uid="{ED4B1A87-8DE6-4964-8432-743371BDC04D}"/>
    <cellStyle name="ปกติ 23 2 2 8" xfId="5567" xr:uid="{024F3327-448B-4715-AAF7-87F1840922E0}"/>
    <cellStyle name="ปกติ 23 2 2 8 2" xfId="5568" xr:uid="{4E378823-7B23-4610-A0C2-48F4A3C9B6E7}"/>
    <cellStyle name="ปกติ 23 2 2 8 2 2" xfId="7158" xr:uid="{F2B8DEF4-D3DA-4978-8846-DE6AE74AE249}"/>
    <cellStyle name="ปกติ 23 2 2 8 2 3" xfId="7818" xr:uid="{F5FA7E0B-840D-40B2-ACE9-6DC2A5D5D53F}"/>
    <cellStyle name="ปกติ 23 2 2 8 3" xfId="7157" xr:uid="{D7878468-8833-4EBF-A9C5-25156447F5C1}"/>
    <cellStyle name="ปกติ 23 2 2 8 4" xfId="7817" xr:uid="{E41E75A9-AA69-4B15-A2A1-3B44F157FB42}"/>
    <cellStyle name="ปกติ 23 2 2 9" xfId="5569" xr:uid="{4D24BF77-9B29-4C00-A510-179E95B99F63}"/>
    <cellStyle name="ปกติ 23 2 2 9 2" xfId="7159" xr:uid="{E822EC1A-E8E3-4D3D-A781-8CDAB96EFCB8}"/>
    <cellStyle name="ปกติ 23 2 2 9 3" xfId="7819" xr:uid="{CC1AEF1E-BD39-45D2-9DF7-6D2160745B74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2 2 2" xfId="7162" xr:uid="{E9F2ADA1-2533-466B-9F1E-7E6D49C4D39A}"/>
    <cellStyle name="ปกติ 23 2 4 2 2 3" xfId="7822" xr:uid="{9EC3E829-D12A-49FD-927A-22B27B56DB9D}"/>
    <cellStyle name="ปกติ 23 2 4 2 3" xfId="7161" xr:uid="{2D33357F-47E7-468B-B139-0D5184244CE6}"/>
    <cellStyle name="ปกติ 23 2 4 2 4" xfId="7821" xr:uid="{EFB8FB89-DB63-4CB8-913E-D8711A3C2B54}"/>
    <cellStyle name="ปกติ 23 2 4 3" xfId="5575" xr:uid="{DB94FBAF-AA2F-44C3-8274-3E1725EB2F8C}"/>
    <cellStyle name="ปกติ 23 2 4 3 2" xfId="5576" xr:uid="{0B8AA2BC-95AE-4AB2-B569-768B3EB54BA9}"/>
    <cellStyle name="ปกติ 23 2 4 3 2 2" xfId="7164" xr:uid="{FA57C510-BE1B-49C0-A9C6-70139AC98B3F}"/>
    <cellStyle name="ปกติ 23 2 4 3 2 3" xfId="7824" xr:uid="{0673FB66-DA3F-4042-BD76-D658E404697B}"/>
    <cellStyle name="ปกติ 23 2 4 3 3" xfId="7163" xr:uid="{45A611DE-38A8-4384-8950-648B7E63E5EB}"/>
    <cellStyle name="ปกติ 23 2 4 3 4" xfId="7823" xr:uid="{96BA5CA0-3D16-4485-A6E3-22DB233FC8AF}"/>
    <cellStyle name="ปกติ 23 2 4 4" xfId="5577" xr:uid="{65CC3086-6263-4600-8DA8-6F9369A31E8D}"/>
    <cellStyle name="ปกติ 23 2 4 4 2" xfId="7165" xr:uid="{4F06AF39-50E8-49F2-8F79-3281B5BA32F9}"/>
    <cellStyle name="ปกติ 23 2 4 4 3" xfId="7825" xr:uid="{0A291D7C-273B-4471-BFB9-48AD1F280440}"/>
    <cellStyle name="ปกติ 23 2 4 5" xfId="5578" xr:uid="{A4720F9F-444D-4524-8E3E-C23979EF4471}"/>
    <cellStyle name="ปกติ 23 2 4 5 2" xfId="7166" xr:uid="{8F24A132-82E0-4CA3-9B51-B6CA9FF7F112}"/>
    <cellStyle name="ปกติ 23 2 4 5 3" xfId="7826" xr:uid="{0CC3C0E0-54A8-4818-8C6D-2F11665BF6CD}"/>
    <cellStyle name="ปกติ 23 2 4 6" xfId="7160" xr:uid="{8C047E7F-40A9-4866-B743-57883F0C4CB7}"/>
    <cellStyle name="ปกติ 23 2 4 7" xfId="7820" xr:uid="{EDC3EE41-71C9-4F89-BB67-814C000277BB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2 2 2" xfId="7169" xr:uid="{577D5840-277E-412C-B2CC-83D9BDE48B31}"/>
    <cellStyle name="ปกติ 23 2 5 2 2 3" xfId="7829" xr:uid="{7FEFFA78-3950-45FE-8B3A-C31179E1AE3F}"/>
    <cellStyle name="ปกติ 23 2 5 2 3" xfId="7168" xr:uid="{30D735E5-D9D6-45AD-82CF-9154BD182C35}"/>
    <cellStyle name="ปกติ 23 2 5 2 4" xfId="7828" xr:uid="{21159D75-4471-4746-BD9D-34A69B24C947}"/>
    <cellStyle name="ปกติ 23 2 5 3" xfId="5582" xr:uid="{4E546E53-EB38-4804-A2F4-503E9CFD4B1E}"/>
    <cellStyle name="ปกติ 23 2 5 3 2" xfId="5583" xr:uid="{57A86D61-CBE7-4759-9F69-06323984DA94}"/>
    <cellStyle name="ปกติ 23 2 5 3 2 2" xfId="7171" xr:uid="{6E6E7170-1C76-44A4-94D7-C2F2E4F88224}"/>
    <cellStyle name="ปกติ 23 2 5 3 2 3" xfId="7831" xr:uid="{208B9FB4-4A46-4212-8D73-BF6E7206C2BF}"/>
    <cellStyle name="ปกติ 23 2 5 3 3" xfId="7170" xr:uid="{3841AA9F-4593-4E7F-8A5E-734C848191A7}"/>
    <cellStyle name="ปกติ 23 2 5 3 4" xfId="7830" xr:uid="{6E6EA3E4-DAAE-402F-9323-00532BDD1D1B}"/>
    <cellStyle name="ปกติ 23 2 5 4" xfId="5584" xr:uid="{C3AB4D8F-00F9-4681-ABB9-918D0416445A}"/>
    <cellStyle name="ปกติ 23 2 5 4 2" xfId="7172" xr:uid="{C08C49BA-B4FD-4FFE-AD42-DE851C9490E6}"/>
    <cellStyle name="ปกติ 23 2 5 4 3" xfId="7832" xr:uid="{EA8936F1-0A9C-4AE8-ACC7-CF1A3FE7F018}"/>
    <cellStyle name="ปกติ 23 2 5 5" xfId="5585" xr:uid="{D5E3E1DD-0D07-4641-AD00-76E2F9AFCA1B}"/>
    <cellStyle name="ปกติ 23 2 5 5 2" xfId="7173" xr:uid="{6CE16F2D-4F6A-41B4-B08D-4F2785B031EE}"/>
    <cellStyle name="ปกติ 23 2 5 5 3" xfId="7833" xr:uid="{BA5B453D-D6B4-4310-98AD-C03EF4B6C92A}"/>
    <cellStyle name="ปกติ 23 2 5 6" xfId="7167" xr:uid="{D39EBC25-76F9-4EC2-BBC1-F6D4FE4210E3}"/>
    <cellStyle name="ปกติ 23 2 5 7" xfId="7827" xr:uid="{BD52C312-6CEC-4A0A-B3AB-070A027F1D0C}"/>
    <cellStyle name="ปกติ 23 2 6" xfId="5586" xr:uid="{26926025-4E1D-4D93-B21C-B250DB9ADD9B}"/>
    <cellStyle name="ปกติ 23 2 6 2" xfId="5587" xr:uid="{D2F1D8C0-F3FA-41DA-B91B-E3EB3B7481A7}"/>
    <cellStyle name="ปกติ 23 2 6 2 2" xfId="7175" xr:uid="{BBB79377-134C-48F1-8242-12A7EEFDEB92}"/>
    <cellStyle name="ปกติ 23 2 6 2 3" xfId="7835" xr:uid="{E5EC1A37-6676-429D-95E1-2A27BDDB298E}"/>
    <cellStyle name="ปกติ 23 2 6 3" xfId="7174" xr:uid="{4FAB43AE-4FBD-4EE0-A719-F0EA2B9DDC54}"/>
    <cellStyle name="ปกติ 23 2 6 4" xfId="7834" xr:uid="{87690AB3-0EDC-4671-BBE8-FD0E78B80ED3}"/>
    <cellStyle name="ปกติ 23 2 7" xfId="5588" xr:uid="{2B63343F-481E-4FBE-B06F-83D0F12E2088}"/>
    <cellStyle name="ปกติ 23 2 7 2" xfId="5589" xr:uid="{720C3EFD-0F08-4B64-A3ED-37545B9B94FC}"/>
    <cellStyle name="ปกติ 23 2 7 2 2" xfId="7177" xr:uid="{BDDAD90D-A69B-44BB-8B81-6BE053FDA71A}"/>
    <cellStyle name="ปกติ 23 2 7 2 3" xfId="7837" xr:uid="{3D507AC2-0B5C-4DA0-AFE5-19619E73AA0B}"/>
    <cellStyle name="ปกติ 23 2 7 3" xfId="7176" xr:uid="{87DEB882-FE07-4B72-9F7A-B417A4E7FFF6}"/>
    <cellStyle name="ปกติ 23 2 7 4" xfId="7836" xr:uid="{D6812FA7-D960-448D-82EA-F2F726D36F1E}"/>
    <cellStyle name="ปกติ 23 2 8" xfId="5590" xr:uid="{47B62DDB-D73D-4F94-91BE-6C58C32E2DF6}"/>
    <cellStyle name="ปกติ 23 2 8 2" xfId="5591" xr:uid="{99D96796-6948-4222-B703-265891EDE6C8}"/>
    <cellStyle name="ปกติ 23 2 8 2 2" xfId="7179" xr:uid="{0EAED7B5-88B4-4708-A905-151E2E417FA1}"/>
    <cellStyle name="ปกติ 23 2 8 2 3" xfId="7839" xr:uid="{9B63D131-D17B-434A-BC64-A22FD87476FF}"/>
    <cellStyle name="ปกติ 23 2 8 3" xfId="7178" xr:uid="{10D23D1E-4E4F-4255-8618-9F25744780F3}"/>
    <cellStyle name="ปกติ 23 2 8 4" xfId="7838" xr:uid="{C20FA701-0A0C-4918-BF90-C9170D13DB2C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5"/>
  <sheetData/>
  <phoneticPr fontId="13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4"/>
  <sheetViews>
    <sheetView tabSelected="1" view="pageBreakPreview" zoomScale="80" zoomScaleNormal="100" zoomScaleSheetLayoutView="80" workbookViewId="0">
      <selection activeCell="O12" sqref="O12"/>
    </sheetView>
  </sheetViews>
  <sheetFormatPr defaultColWidth="11" defaultRowHeight="21.5"/>
  <cols>
    <col min="1" max="1" width="41.3984375" style="8" customWidth="1"/>
    <col min="2" max="2" width="8.8984375" style="45" customWidth="1"/>
    <col min="3" max="3" width="14.8984375" style="128" customWidth="1"/>
    <col min="4" max="4" width="0.8984375" style="128" customWidth="1"/>
    <col min="5" max="5" width="14.8984375" style="128" customWidth="1"/>
    <col min="6" max="6" width="0.8984375" style="128" customWidth="1"/>
    <col min="7" max="7" width="14.8984375" style="128" customWidth="1"/>
    <col min="8" max="8" width="0.8984375" style="128" customWidth="1"/>
    <col min="9" max="9" width="14.8984375" style="128" customWidth="1"/>
    <col min="10" max="16" width="11" style="13"/>
    <col min="17" max="17" width="11.59765625" style="13" bestFit="1" customWidth="1"/>
    <col min="18" max="18" width="12.296875" style="13" bestFit="1" customWidth="1"/>
    <col min="19" max="16384" width="11" style="13"/>
  </cols>
  <sheetData>
    <row r="1" spans="1:9" s="43" customFormat="1" ht="22.4" customHeight="1">
      <c r="A1" s="29" t="s">
        <v>33</v>
      </c>
      <c r="B1" s="29"/>
      <c r="C1" s="28"/>
      <c r="D1" s="28"/>
      <c r="E1" s="28"/>
      <c r="F1" s="28"/>
      <c r="G1" s="28"/>
      <c r="H1" s="28"/>
      <c r="I1" s="28"/>
    </row>
    <row r="2" spans="1:9" s="43" customFormat="1" ht="22.4" customHeight="1">
      <c r="A2" s="29" t="s">
        <v>161</v>
      </c>
      <c r="B2" s="29"/>
      <c r="C2" s="28"/>
      <c r="D2" s="28"/>
      <c r="E2" s="28"/>
      <c r="F2" s="28"/>
      <c r="G2" s="28"/>
      <c r="H2" s="28"/>
      <c r="I2" s="28"/>
    </row>
    <row r="3" spans="1:9" ht="22.4" customHeight="1">
      <c r="A3" s="3"/>
      <c r="B3" s="27"/>
    </row>
    <row r="4" spans="1:9" ht="22.4" customHeight="1">
      <c r="A4" s="25"/>
      <c r="C4" s="229" t="s">
        <v>0</v>
      </c>
      <c r="D4" s="229"/>
      <c r="E4" s="229"/>
      <c r="F4" s="229"/>
      <c r="G4" s="230" t="s">
        <v>45</v>
      </c>
      <c r="H4" s="230"/>
      <c r="I4" s="230"/>
    </row>
    <row r="5" spans="1:9" ht="22.4" customHeight="1">
      <c r="A5" s="25"/>
      <c r="C5" s="134" t="s">
        <v>208</v>
      </c>
      <c r="D5" s="134"/>
      <c r="E5" s="134" t="s">
        <v>57</v>
      </c>
      <c r="F5" s="141"/>
      <c r="G5" s="205" t="s">
        <v>208</v>
      </c>
      <c r="H5" s="134"/>
      <c r="I5" s="134" t="s">
        <v>57</v>
      </c>
    </row>
    <row r="6" spans="1:9" ht="22.4" customHeight="1">
      <c r="A6" s="25"/>
      <c r="B6" s="45" t="s">
        <v>13</v>
      </c>
      <c r="C6" s="135" t="s">
        <v>163</v>
      </c>
      <c r="D6" s="135"/>
      <c r="E6" s="135" t="s">
        <v>152</v>
      </c>
      <c r="F6" s="129"/>
      <c r="G6" s="135" t="s">
        <v>163</v>
      </c>
      <c r="H6" s="135"/>
      <c r="I6" s="135" t="s">
        <v>152</v>
      </c>
    </row>
    <row r="7" spans="1:9" ht="22.4" customHeight="1">
      <c r="A7" s="24" t="s">
        <v>12</v>
      </c>
      <c r="C7" s="135" t="s">
        <v>109</v>
      </c>
      <c r="D7" s="135"/>
      <c r="E7" s="135"/>
      <c r="F7" s="129"/>
      <c r="G7" s="135" t="s">
        <v>109</v>
      </c>
      <c r="H7" s="135"/>
      <c r="I7" s="135"/>
    </row>
    <row r="8" spans="1:9" ht="22.4" customHeight="1">
      <c r="A8" s="25"/>
      <c r="C8" s="231" t="s">
        <v>55</v>
      </c>
      <c r="D8" s="231"/>
      <c r="E8" s="231"/>
      <c r="F8" s="231"/>
      <c r="G8" s="231"/>
      <c r="H8" s="231"/>
      <c r="I8" s="231"/>
    </row>
    <row r="9" spans="1:9" ht="22.4" customHeight="1">
      <c r="A9" s="23" t="s">
        <v>1</v>
      </c>
      <c r="C9" s="55"/>
      <c r="D9" s="130"/>
      <c r="E9" s="55"/>
      <c r="F9" s="55"/>
      <c r="G9" s="56"/>
      <c r="H9" s="130"/>
      <c r="I9" s="56"/>
    </row>
    <row r="10" spans="1:9" s="11" customFormat="1" ht="22.4" customHeight="1">
      <c r="A10" s="8" t="s">
        <v>32</v>
      </c>
      <c r="B10" s="45"/>
      <c r="C10" s="159">
        <v>1325337</v>
      </c>
      <c r="D10" s="172"/>
      <c r="E10" s="159">
        <v>2183056</v>
      </c>
      <c r="F10" s="172"/>
      <c r="G10" s="172">
        <v>591346</v>
      </c>
      <c r="H10" s="164"/>
      <c r="I10" s="172">
        <v>978146</v>
      </c>
    </row>
    <row r="11" spans="1:9" s="11" customFormat="1" ht="22.4" customHeight="1">
      <c r="A11" s="25" t="s">
        <v>119</v>
      </c>
      <c r="B11" s="45" t="s">
        <v>186</v>
      </c>
      <c r="C11" s="159">
        <v>919049</v>
      </c>
      <c r="D11" s="172"/>
      <c r="E11" s="159">
        <v>839393</v>
      </c>
      <c r="F11" s="172"/>
      <c r="G11" s="159">
        <v>640554</v>
      </c>
      <c r="H11" s="164"/>
      <c r="I11" s="159">
        <v>555707</v>
      </c>
    </row>
    <row r="12" spans="1:9" s="11" customFormat="1" ht="22.4" customHeight="1">
      <c r="A12" s="25" t="s">
        <v>115</v>
      </c>
      <c r="B12" s="45" t="s">
        <v>154</v>
      </c>
      <c r="C12" s="159">
        <v>1133757</v>
      </c>
      <c r="D12" s="172"/>
      <c r="E12" s="159">
        <v>1399787</v>
      </c>
      <c r="F12" s="172"/>
      <c r="G12" s="159">
        <v>674212</v>
      </c>
      <c r="H12" s="164"/>
      <c r="I12" s="159">
        <v>849111</v>
      </c>
    </row>
    <row r="13" spans="1:9" s="11" customFormat="1" ht="22.4" customHeight="1">
      <c r="A13" s="8" t="s">
        <v>118</v>
      </c>
      <c r="B13" s="27" t="s">
        <v>187</v>
      </c>
      <c r="C13" s="10">
        <v>100851</v>
      </c>
      <c r="D13" s="172"/>
      <c r="E13" s="10">
        <v>109341</v>
      </c>
      <c r="F13" s="164"/>
      <c r="G13" s="146">
        <v>170360</v>
      </c>
      <c r="H13" s="164"/>
      <c r="I13" s="146">
        <v>175805</v>
      </c>
    </row>
    <row r="14" spans="1:9" s="11" customFormat="1" ht="22.4" customHeight="1">
      <c r="A14" s="25" t="s">
        <v>72</v>
      </c>
      <c r="B14" s="27" t="s">
        <v>187</v>
      </c>
      <c r="C14" s="169">
        <v>0</v>
      </c>
      <c r="D14" s="172"/>
      <c r="E14" s="169">
        <v>0</v>
      </c>
      <c r="F14" s="172"/>
      <c r="G14" s="172">
        <v>214530</v>
      </c>
      <c r="H14" s="164"/>
      <c r="I14" s="172">
        <v>150000</v>
      </c>
    </row>
    <row r="15" spans="1:9" s="11" customFormat="1" ht="22.4" customHeight="1">
      <c r="A15" s="8" t="s">
        <v>17</v>
      </c>
      <c r="B15" s="45"/>
      <c r="C15" s="159">
        <v>306071</v>
      </c>
      <c r="D15" s="172"/>
      <c r="E15" s="159">
        <v>305672</v>
      </c>
      <c r="F15" s="172"/>
      <c r="G15" s="159">
        <v>172633</v>
      </c>
      <c r="H15" s="164"/>
      <c r="I15" s="159">
        <v>171506</v>
      </c>
    </row>
    <row r="16" spans="1:9" s="11" customFormat="1" ht="22.4" customHeight="1">
      <c r="A16" s="8" t="s">
        <v>124</v>
      </c>
      <c r="B16" s="45"/>
      <c r="C16" s="159">
        <v>1303</v>
      </c>
      <c r="D16" s="172"/>
      <c r="E16" s="159">
        <v>2044</v>
      </c>
      <c r="F16" s="172"/>
      <c r="G16" s="159">
        <v>658</v>
      </c>
      <c r="H16" s="164"/>
      <c r="I16" s="159">
        <v>657</v>
      </c>
    </row>
    <row r="17" spans="1:9" s="11" customFormat="1" ht="22.4" customHeight="1">
      <c r="A17" s="8" t="s">
        <v>18</v>
      </c>
      <c r="B17" s="27"/>
      <c r="C17" s="159">
        <v>7063</v>
      </c>
      <c r="D17" s="164"/>
      <c r="E17" s="159">
        <v>3458</v>
      </c>
      <c r="F17" s="172"/>
      <c r="G17" s="159">
        <v>7769</v>
      </c>
      <c r="H17" s="164"/>
      <c r="I17" s="159">
        <v>3745</v>
      </c>
    </row>
    <row r="18" spans="1:9" s="11" customFormat="1" ht="22.4" customHeight="1">
      <c r="A18" s="22" t="s">
        <v>16</v>
      </c>
      <c r="B18" s="45"/>
      <c r="C18" s="148">
        <f>SUM(C10:C17)</f>
        <v>3793431</v>
      </c>
      <c r="D18" s="173"/>
      <c r="E18" s="148">
        <f>SUM(E10:E17)</f>
        <v>4842751</v>
      </c>
      <c r="F18" s="149"/>
      <c r="G18" s="148">
        <f>SUM(G10:G17)</f>
        <v>2472062</v>
      </c>
      <c r="H18" s="173"/>
      <c r="I18" s="148">
        <f>SUM(I10:I17)</f>
        <v>2884677</v>
      </c>
    </row>
    <row r="19" spans="1:9" s="11" customFormat="1" ht="22.4" customHeight="1">
      <c r="A19" s="22"/>
      <c r="B19" s="45"/>
      <c r="C19" s="164"/>
      <c r="D19" s="172"/>
      <c r="E19" s="164"/>
      <c r="F19" s="164"/>
      <c r="G19" s="164"/>
      <c r="H19" s="172"/>
      <c r="I19" s="164"/>
    </row>
    <row r="20" spans="1:9" s="11" customFormat="1" ht="22.4" customHeight="1">
      <c r="A20" s="23" t="s">
        <v>9</v>
      </c>
      <c r="B20" s="45"/>
      <c r="C20" s="164"/>
      <c r="D20" s="172"/>
      <c r="E20" s="164"/>
      <c r="F20" s="164"/>
      <c r="G20" s="164"/>
      <c r="H20" s="172"/>
      <c r="I20" s="164"/>
    </row>
    <row r="21" spans="1:9" s="11" customFormat="1" ht="22.4" customHeight="1">
      <c r="A21" s="8" t="s">
        <v>177</v>
      </c>
      <c r="B21" s="27"/>
      <c r="C21" s="174">
        <v>745</v>
      </c>
      <c r="D21" s="172"/>
      <c r="E21" s="174">
        <v>802</v>
      </c>
      <c r="F21" s="164"/>
      <c r="G21" s="169">
        <v>0</v>
      </c>
      <c r="H21" s="172"/>
      <c r="I21" s="169">
        <v>0</v>
      </c>
    </row>
    <row r="22" spans="1:9" s="11" customFormat="1" ht="22.4" customHeight="1">
      <c r="A22" s="8" t="s">
        <v>140</v>
      </c>
      <c r="B22" s="45" t="s">
        <v>201</v>
      </c>
      <c r="C22" s="174">
        <v>18488</v>
      </c>
      <c r="D22" s="172"/>
      <c r="E22" s="174">
        <v>17601</v>
      </c>
      <c r="F22" s="164"/>
      <c r="G22" s="169">
        <v>0</v>
      </c>
      <c r="H22" s="172"/>
      <c r="I22" s="169">
        <v>0</v>
      </c>
    </row>
    <row r="23" spans="1:9" s="11" customFormat="1" ht="22.4" customHeight="1">
      <c r="A23" s="25" t="s">
        <v>74</v>
      </c>
      <c r="B23" s="27"/>
      <c r="C23" s="146">
        <v>9483</v>
      </c>
      <c r="D23" s="172"/>
      <c r="E23" s="146">
        <v>9594</v>
      </c>
      <c r="F23" s="175"/>
      <c r="G23" s="169">
        <v>0</v>
      </c>
      <c r="H23" s="172"/>
      <c r="I23" s="169">
        <v>0</v>
      </c>
    </row>
    <row r="24" spans="1:9" s="11" customFormat="1" ht="22.4" customHeight="1">
      <c r="A24" s="25" t="s">
        <v>46</v>
      </c>
      <c r="B24" s="7" t="s">
        <v>185</v>
      </c>
      <c r="C24" s="169">
        <v>0</v>
      </c>
      <c r="D24" s="172"/>
      <c r="E24" s="169">
        <v>0</v>
      </c>
      <c r="F24" s="175"/>
      <c r="G24" s="172">
        <v>3122210</v>
      </c>
      <c r="H24" s="172"/>
      <c r="I24" s="172">
        <v>2977460</v>
      </c>
    </row>
    <row r="25" spans="1:9" s="11" customFormat="1" ht="22.4" customHeight="1">
      <c r="A25" s="25" t="s">
        <v>75</v>
      </c>
      <c r="B25" s="27" t="s">
        <v>187</v>
      </c>
      <c r="C25" s="169">
        <v>0</v>
      </c>
      <c r="D25" s="172"/>
      <c r="E25" s="169">
        <v>0</v>
      </c>
      <c r="F25" s="175"/>
      <c r="G25" s="172">
        <v>677762</v>
      </c>
      <c r="H25" s="172"/>
      <c r="I25" s="172">
        <v>702262</v>
      </c>
    </row>
    <row r="26" spans="1:9" s="11" customFormat="1" ht="22.4" customHeight="1">
      <c r="A26" s="25" t="s">
        <v>71</v>
      </c>
      <c r="B26" s="7"/>
      <c r="C26" s="164">
        <v>516603</v>
      </c>
      <c r="D26" s="172"/>
      <c r="E26" s="164">
        <v>516616</v>
      </c>
      <c r="F26" s="175"/>
      <c r="G26" s="169">
        <v>1071895</v>
      </c>
      <c r="H26" s="172"/>
      <c r="I26" s="169">
        <v>985615</v>
      </c>
    </row>
    <row r="27" spans="1:9" s="11" customFormat="1" ht="22.4" customHeight="1">
      <c r="A27" s="8" t="s">
        <v>47</v>
      </c>
      <c r="B27" s="7" t="s">
        <v>160</v>
      </c>
      <c r="C27" s="159">
        <v>12211054</v>
      </c>
      <c r="D27" s="172"/>
      <c r="E27" s="159">
        <v>11727670</v>
      </c>
      <c r="F27" s="172"/>
      <c r="G27" s="159">
        <v>6115017</v>
      </c>
      <c r="H27" s="172"/>
      <c r="I27" s="159">
        <v>5925408</v>
      </c>
    </row>
    <row r="28" spans="1:9" s="11" customFormat="1" ht="22.4" customHeight="1">
      <c r="A28" s="25" t="s">
        <v>56</v>
      </c>
      <c r="B28" s="7"/>
      <c r="C28" s="169">
        <v>329376</v>
      </c>
      <c r="D28" s="172"/>
      <c r="E28" s="172">
        <v>329376</v>
      </c>
      <c r="F28" s="172"/>
      <c r="G28" s="169">
        <v>0</v>
      </c>
      <c r="H28" s="169"/>
      <c r="I28" s="169">
        <v>0</v>
      </c>
    </row>
    <row r="29" spans="1:9" s="11" customFormat="1" ht="22.4" customHeight="1">
      <c r="A29" s="25" t="s">
        <v>81</v>
      </c>
      <c r="B29" s="7"/>
      <c r="C29" s="172">
        <v>98775</v>
      </c>
      <c r="D29" s="172"/>
      <c r="E29" s="172">
        <v>110519</v>
      </c>
      <c r="F29" s="172"/>
      <c r="G29" s="172">
        <v>46658</v>
      </c>
      <c r="H29" s="172"/>
      <c r="I29" s="172">
        <v>51902</v>
      </c>
    </row>
    <row r="30" spans="1:9" s="11" customFormat="1" ht="22.4" customHeight="1">
      <c r="A30" s="25" t="s">
        <v>73</v>
      </c>
      <c r="B30" s="7"/>
      <c r="C30" s="159">
        <v>171658</v>
      </c>
      <c r="D30" s="172"/>
      <c r="E30" s="159">
        <v>151083</v>
      </c>
      <c r="F30" s="172"/>
      <c r="G30" s="145">
        <v>62354</v>
      </c>
      <c r="H30" s="172"/>
      <c r="I30" s="145">
        <v>62228</v>
      </c>
    </row>
    <row r="31" spans="1:9" s="11" customFormat="1" ht="22.4" customHeight="1">
      <c r="A31" s="8" t="s">
        <v>15</v>
      </c>
      <c r="B31" s="45"/>
      <c r="C31" s="172">
        <v>79500</v>
      </c>
      <c r="D31" s="172"/>
      <c r="E31" s="172">
        <v>24678</v>
      </c>
      <c r="F31" s="172"/>
      <c r="G31" s="172">
        <v>56142</v>
      </c>
      <c r="H31" s="172"/>
      <c r="I31" s="172">
        <v>18063</v>
      </c>
    </row>
    <row r="32" spans="1:9" s="11" customFormat="1" ht="22.4" customHeight="1">
      <c r="A32" s="21" t="s">
        <v>14</v>
      </c>
      <c r="B32" s="45"/>
      <c r="C32" s="148">
        <f>SUM(C21:C31)</f>
        <v>13435682</v>
      </c>
      <c r="D32" s="173"/>
      <c r="E32" s="148">
        <f>SUM(E21:E31)</f>
        <v>12887939</v>
      </c>
      <c r="F32" s="149"/>
      <c r="G32" s="148">
        <f>SUM(G21:G31)</f>
        <v>11152038</v>
      </c>
      <c r="H32" s="173"/>
      <c r="I32" s="148">
        <f>SUM(I21:I31)</f>
        <v>10722938</v>
      </c>
    </row>
    <row r="33" spans="1:18" s="11" customFormat="1" ht="22.4" customHeight="1">
      <c r="A33" s="21"/>
      <c r="B33" s="45"/>
      <c r="C33" s="164"/>
      <c r="D33" s="164"/>
      <c r="E33" s="164"/>
      <c r="F33" s="164"/>
      <c r="G33" s="164"/>
      <c r="H33" s="164"/>
      <c r="I33" s="164"/>
    </row>
    <row r="34" spans="1:18" s="11" customFormat="1" ht="22.4" customHeight="1" thickBot="1">
      <c r="A34" s="22" t="s">
        <v>19</v>
      </c>
      <c r="B34" s="45"/>
      <c r="C34" s="176">
        <f>SUM(C32,C18)</f>
        <v>17229113</v>
      </c>
      <c r="D34" s="173"/>
      <c r="E34" s="176">
        <f>SUM(E32,E18)</f>
        <v>17730690</v>
      </c>
      <c r="F34" s="149"/>
      <c r="G34" s="176">
        <f>SUM(G32,G18)</f>
        <v>13624100</v>
      </c>
      <c r="H34" s="173"/>
      <c r="I34" s="176">
        <f>SUM(I32,I18)</f>
        <v>13607615</v>
      </c>
      <c r="N34" s="38"/>
      <c r="Q34" s="38"/>
    </row>
    <row r="35" spans="1:18" s="11" customFormat="1" ht="22.4" customHeight="1" thickTop="1">
      <c r="A35" s="131"/>
      <c r="B35" s="45"/>
      <c r="C35" s="55"/>
      <c r="D35" s="130"/>
      <c r="E35" s="55"/>
      <c r="F35" s="55"/>
      <c r="G35" s="55"/>
      <c r="H35" s="130"/>
      <c r="I35" s="55"/>
      <c r="N35" s="37"/>
      <c r="Q35" s="38"/>
    </row>
    <row r="36" spans="1:18" s="38" customFormat="1" ht="22.4" customHeight="1">
      <c r="A36" s="29" t="s">
        <v>33</v>
      </c>
      <c r="B36" s="26"/>
      <c r="C36" s="26"/>
      <c r="D36" s="26"/>
      <c r="E36" s="26"/>
      <c r="F36" s="26"/>
      <c r="G36" s="26"/>
      <c r="H36" s="26"/>
      <c r="I36" s="26"/>
      <c r="L36" s="11"/>
      <c r="N36" s="11"/>
      <c r="R36" s="11"/>
    </row>
    <row r="37" spans="1:18" s="37" customFormat="1" ht="22.4" customHeight="1">
      <c r="A37" s="29" t="s">
        <v>161</v>
      </c>
      <c r="B37" s="26"/>
      <c r="C37" s="26"/>
      <c r="D37" s="26"/>
      <c r="E37" s="26"/>
      <c r="F37" s="26"/>
      <c r="G37" s="26"/>
      <c r="H37" s="26"/>
      <c r="I37" s="26"/>
      <c r="L37" s="11"/>
      <c r="N37" s="11"/>
      <c r="R37" s="11"/>
    </row>
    <row r="38" spans="1:18" s="11" customFormat="1" ht="22.4" customHeight="1">
      <c r="A38" s="3"/>
      <c r="B38" s="27"/>
      <c r="C38" s="130"/>
      <c r="D38" s="130"/>
      <c r="E38" s="130"/>
      <c r="F38" s="130"/>
      <c r="G38" s="130"/>
      <c r="H38" s="130"/>
      <c r="I38" s="130"/>
    </row>
    <row r="39" spans="1:18" s="11" customFormat="1" ht="22.4" customHeight="1">
      <c r="A39" s="8"/>
      <c r="B39" s="45"/>
      <c r="C39" s="229" t="s">
        <v>0</v>
      </c>
      <c r="D39" s="229"/>
      <c r="E39" s="229"/>
      <c r="F39" s="229"/>
      <c r="G39" s="230" t="s">
        <v>45</v>
      </c>
      <c r="H39" s="230"/>
      <c r="I39" s="230"/>
    </row>
    <row r="40" spans="1:18" s="11" customFormat="1" ht="22.4" customHeight="1">
      <c r="A40" s="25"/>
      <c r="B40" s="45"/>
      <c r="C40" s="134" t="s">
        <v>208</v>
      </c>
      <c r="D40" s="134"/>
      <c r="E40" s="134" t="s">
        <v>57</v>
      </c>
      <c r="F40" s="141"/>
      <c r="G40" s="205" t="s">
        <v>208</v>
      </c>
      <c r="H40" s="134"/>
      <c r="I40" s="134" t="s">
        <v>57</v>
      </c>
    </row>
    <row r="41" spans="1:18" s="11" customFormat="1" ht="22.4" customHeight="1">
      <c r="A41" s="25"/>
      <c r="B41" s="45" t="s">
        <v>13</v>
      </c>
      <c r="C41" s="135" t="s">
        <v>163</v>
      </c>
      <c r="D41" s="135"/>
      <c r="E41" s="135" t="s">
        <v>152</v>
      </c>
      <c r="F41" s="129"/>
      <c r="G41" s="135" t="s">
        <v>163</v>
      </c>
      <c r="H41" s="135"/>
      <c r="I41" s="135" t="s">
        <v>152</v>
      </c>
    </row>
    <row r="42" spans="1:18" s="11" customFormat="1" ht="23">
      <c r="A42" s="20" t="s">
        <v>20</v>
      </c>
      <c r="C42" s="135" t="s">
        <v>109</v>
      </c>
      <c r="D42" s="135"/>
      <c r="E42" s="135"/>
      <c r="F42" s="129"/>
      <c r="G42" s="135" t="s">
        <v>109</v>
      </c>
      <c r="H42" s="135"/>
      <c r="I42" s="135"/>
    </row>
    <row r="43" spans="1:18" s="11" customFormat="1" ht="22.4" customHeight="1">
      <c r="A43" s="25"/>
      <c r="B43" s="45"/>
      <c r="C43" s="231" t="s">
        <v>55</v>
      </c>
      <c r="D43" s="231"/>
      <c r="E43" s="231"/>
      <c r="F43" s="231"/>
      <c r="G43" s="231"/>
      <c r="H43" s="231"/>
      <c r="I43" s="231"/>
    </row>
    <row r="44" spans="1:18" s="11" customFormat="1" ht="22.4" customHeight="1">
      <c r="A44" s="23" t="s">
        <v>2</v>
      </c>
      <c r="B44" s="40"/>
      <c r="C44" s="130"/>
      <c r="D44" s="130"/>
      <c r="E44" s="130"/>
      <c r="F44" s="130"/>
      <c r="G44" s="130"/>
      <c r="H44" s="130"/>
      <c r="I44" s="130"/>
    </row>
    <row r="45" spans="1:18" s="11" customFormat="1" ht="22.4" customHeight="1">
      <c r="A45" s="8" t="s">
        <v>164</v>
      </c>
      <c r="B45" s="45" t="s">
        <v>188</v>
      </c>
      <c r="C45" s="177">
        <v>656332</v>
      </c>
      <c r="D45" s="180"/>
      <c r="E45" s="174">
        <v>80939</v>
      </c>
      <c r="F45" s="180"/>
      <c r="G45" s="169">
        <v>552000</v>
      </c>
      <c r="H45" s="180"/>
      <c r="I45" s="169">
        <v>0</v>
      </c>
    </row>
    <row r="46" spans="1:18" s="11" customFormat="1" ht="22.4" customHeight="1">
      <c r="A46" s="8" t="s">
        <v>159</v>
      </c>
      <c r="B46" s="45" t="s">
        <v>189</v>
      </c>
      <c r="C46" s="169">
        <v>0</v>
      </c>
      <c r="D46" s="180"/>
      <c r="E46" s="169">
        <v>0</v>
      </c>
      <c r="F46" s="180"/>
      <c r="G46" s="169">
        <v>0</v>
      </c>
      <c r="H46" s="180"/>
      <c r="I46" s="174">
        <v>50000</v>
      </c>
    </row>
    <row r="47" spans="1:18" s="11" customFormat="1" ht="22.4" customHeight="1">
      <c r="A47" s="8" t="s">
        <v>21</v>
      </c>
      <c r="B47" s="45" t="s">
        <v>187</v>
      </c>
      <c r="C47" s="177">
        <v>821705</v>
      </c>
      <c r="D47" s="180"/>
      <c r="E47" s="177">
        <v>778060</v>
      </c>
      <c r="F47" s="180"/>
      <c r="G47" s="178">
        <v>506510</v>
      </c>
      <c r="H47" s="180"/>
      <c r="I47" s="178">
        <v>466779</v>
      </c>
    </row>
    <row r="48" spans="1:18" s="11" customFormat="1" ht="22.4" customHeight="1">
      <c r="A48" s="8" t="s">
        <v>191</v>
      </c>
      <c r="B48" s="45"/>
      <c r="C48" s="180">
        <v>151888</v>
      </c>
      <c r="D48" s="180"/>
      <c r="E48" s="180">
        <v>198713</v>
      </c>
      <c r="F48" s="180"/>
      <c r="G48" s="177">
        <v>67561</v>
      </c>
      <c r="H48" s="180"/>
      <c r="I48" s="177">
        <v>105771</v>
      </c>
    </row>
    <row r="49" spans="1:14" s="11" customFormat="1" ht="22.4" customHeight="1">
      <c r="A49" s="8" t="s">
        <v>117</v>
      </c>
      <c r="B49" s="45"/>
      <c r="C49" s="177">
        <v>386297</v>
      </c>
      <c r="D49" s="180"/>
      <c r="E49" s="177">
        <v>390829</v>
      </c>
      <c r="F49" s="180"/>
      <c r="G49" s="177">
        <v>205181</v>
      </c>
      <c r="H49" s="180"/>
      <c r="I49" s="177">
        <v>215541</v>
      </c>
    </row>
    <row r="50" spans="1:14" s="11" customFormat="1" ht="22.4" customHeight="1">
      <c r="A50" s="8" t="s">
        <v>35</v>
      </c>
      <c r="B50" s="45" t="s">
        <v>187</v>
      </c>
      <c r="C50" s="177">
        <v>594526</v>
      </c>
      <c r="D50" s="180"/>
      <c r="E50" s="177">
        <v>571328</v>
      </c>
      <c r="F50" s="180"/>
      <c r="G50" s="178">
        <v>312354</v>
      </c>
      <c r="H50" s="180"/>
      <c r="I50" s="178">
        <v>319835</v>
      </c>
    </row>
    <row r="51" spans="1:14" s="11" customFormat="1" ht="22.4" customHeight="1">
      <c r="A51" s="8" t="s">
        <v>108</v>
      </c>
      <c r="B51" s="45"/>
      <c r="C51" s="179"/>
      <c r="D51" s="180"/>
      <c r="E51" s="179"/>
      <c r="F51" s="180"/>
      <c r="G51" s="179"/>
      <c r="H51" s="180"/>
      <c r="I51" s="179"/>
    </row>
    <row r="52" spans="1:14" s="11" customFormat="1" ht="22.4" customHeight="1">
      <c r="A52" s="8" t="s">
        <v>107</v>
      </c>
      <c r="B52" s="45" t="s">
        <v>188</v>
      </c>
      <c r="C52" s="179">
        <v>87092</v>
      </c>
      <c r="D52" s="180"/>
      <c r="E52" s="179">
        <v>1159159</v>
      </c>
      <c r="F52" s="180"/>
      <c r="G52" s="179">
        <v>74792</v>
      </c>
      <c r="H52" s="180"/>
      <c r="I52" s="179">
        <v>1149672</v>
      </c>
    </row>
    <row r="53" spans="1:14" s="11" customFormat="1" ht="22.4" customHeight="1">
      <c r="A53" s="8" t="s">
        <v>120</v>
      </c>
      <c r="C53" s="169"/>
      <c r="D53" s="180"/>
      <c r="E53" s="180"/>
      <c r="F53" s="180"/>
      <c r="G53" s="180"/>
      <c r="H53" s="180"/>
      <c r="I53" s="180"/>
    </row>
    <row r="54" spans="1:14" s="11" customFormat="1" ht="22.4" customHeight="1">
      <c r="A54" s="8" t="s">
        <v>123</v>
      </c>
      <c r="B54" s="45" t="s">
        <v>188</v>
      </c>
      <c r="C54" s="179">
        <v>6305</v>
      </c>
      <c r="D54" s="180"/>
      <c r="E54" s="179">
        <v>3879</v>
      </c>
      <c r="F54" s="180"/>
      <c r="G54" s="179">
        <v>6305</v>
      </c>
      <c r="H54" s="180"/>
      <c r="I54" s="179">
        <v>3879</v>
      </c>
    </row>
    <row r="55" spans="1:14" s="11" customFormat="1" ht="22.4" customHeight="1">
      <c r="A55" s="8" t="s">
        <v>114</v>
      </c>
      <c r="B55" s="45"/>
      <c r="C55" s="177">
        <v>86996</v>
      </c>
      <c r="D55" s="180"/>
      <c r="E55" s="177">
        <v>165394</v>
      </c>
      <c r="F55" s="180"/>
      <c r="G55" s="181">
        <v>57446</v>
      </c>
      <c r="H55" s="180"/>
      <c r="I55" s="181">
        <v>109620</v>
      </c>
    </row>
    <row r="56" spans="1:14" s="11" customFormat="1" ht="22.4" customHeight="1">
      <c r="A56" s="8" t="s">
        <v>36</v>
      </c>
      <c r="B56" s="45"/>
      <c r="C56" s="178">
        <v>77050</v>
      </c>
      <c r="D56" s="180"/>
      <c r="E56" s="178">
        <v>82054</v>
      </c>
      <c r="F56" s="180"/>
      <c r="G56" s="178">
        <v>51264</v>
      </c>
      <c r="H56" s="180"/>
      <c r="I56" s="178">
        <v>54961</v>
      </c>
    </row>
    <row r="57" spans="1:14" s="11" customFormat="1" ht="22.4" customHeight="1">
      <c r="A57" s="8" t="s">
        <v>25</v>
      </c>
      <c r="B57" s="45"/>
      <c r="C57" s="177">
        <v>126513</v>
      </c>
      <c r="D57" s="180"/>
      <c r="E57" s="177">
        <v>74895</v>
      </c>
      <c r="F57" s="180"/>
      <c r="G57" s="178">
        <v>93690</v>
      </c>
      <c r="H57" s="180"/>
      <c r="I57" s="178">
        <v>52643</v>
      </c>
    </row>
    <row r="58" spans="1:14" s="11" customFormat="1" ht="22.4" customHeight="1">
      <c r="A58" s="22" t="s">
        <v>24</v>
      </c>
      <c r="B58" s="45"/>
      <c r="C58" s="148">
        <f>SUM(C45:C57)</f>
        <v>2994704</v>
      </c>
      <c r="D58" s="173"/>
      <c r="E58" s="148">
        <f>SUM(E45:E57)</f>
        <v>3505250</v>
      </c>
      <c r="F58" s="149"/>
      <c r="G58" s="148">
        <f>SUM(G45:G57)</f>
        <v>1927103</v>
      </c>
      <c r="H58" s="173"/>
      <c r="I58" s="148">
        <f>SUM(I45:I57)</f>
        <v>2528701</v>
      </c>
    </row>
    <row r="59" spans="1:14" s="11" customFormat="1" ht="22.4" customHeight="1">
      <c r="A59" s="132"/>
      <c r="B59" s="45"/>
      <c r="C59" s="164"/>
      <c r="D59" s="172"/>
      <c r="E59" s="164"/>
      <c r="F59" s="164"/>
      <c r="G59" s="182"/>
      <c r="H59" s="172"/>
      <c r="I59" s="182"/>
    </row>
    <row r="60" spans="1:14" s="11" customFormat="1" ht="22.4" customHeight="1">
      <c r="A60" s="23" t="s">
        <v>10</v>
      </c>
      <c r="B60" s="45"/>
      <c r="C60" s="164"/>
      <c r="D60" s="172"/>
      <c r="E60" s="164"/>
      <c r="F60" s="164"/>
      <c r="G60" s="164"/>
      <c r="H60" s="172"/>
      <c r="I60" s="164"/>
    </row>
    <row r="61" spans="1:14" s="11" customFormat="1" ht="22.4" customHeight="1">
      <c r="A61" s="8" t="s">
        <v>48</v>
      </c>
      <c r="B61" s="45" t="s">
        <v>188</v>
      </c>
      <c r="C61" s="169">
        <v>241978</v>
      </c>
      <c r="D61" s="172"/>
      <c r="E61" s="169">
        <v>323513</v>
      </c>
      <c r="F61" s="182"/>
      <c r="G61" s="169">
        <v>0</v>
      </c>
      <c r="H61" s="164"/>
      <c r="I61" s="169">
        <v>37467</v>
      </c>
    </row>
    <row r="62" spans="1:14" s="11" customFormat="1" ht="22.4" customHeight="1">
      <c r="A62" s="8" t="s">
        <v>141</v>
      </c>
      <c r="B62" s="45" t="s">
        <v>188</v>
      </c>
      <c r="C62" s="169">
        <v>14667</v>
      </c>
      <c r="D62" s="10"/>
      <c r="E62" s="169">
        <v>10454</v>
      </c>
      <c r="F62" s="180"/>
      <c r="G62" s="169">
        <v>14667</v>
      </c>
      <c r="H62" s="180"/>
      <c r="I62" s="169">
        <v>10454</v>
      </c>
    </row>
    <row r="63" spans="1:14" s="11" customFormat="1" ht="22.4" customHeight="1">
      <c r="A63" s="8" t="s">
        <v>105</v>
      </c>
      <c r="B63" s="45"/>
      <c r="C63" s="158">
        <v>134984</v>
      </c>
      <c r="D63" s="172"/>
      <c r="E63" s="158">
        <v>137433</v>
      </c>
      <c r="F63" s="182"/>
      <c r="G63" s="158">
        <v>63165</v>
      </c>
      <c r="H63" s="172"/>
      <c r="I63" s="158">
        <v>64734</v>
      </c>
      <c r="N63" s="41"/>
    </row>
    <row r="64" spans="1:14" s="11" customFormat="1" ht="22.4" customHeight="1">
      <c r="A64" s="8" t="s">
        <v>23</v>
      </c>
      <c r="B64" s="45"/>
      <c r="C64" s="158">
        <v>63760</v>
      </c>
      <c r="D64" s="172"/>
      <c r="E64" s="158">
        <v>49581</v>
      </c>
      <c r="F64" s="182"/>
      <c r="G64" s="182">
        <v>37904</v>
      </c>
      <c r="H64" s="164"/>
      <c r="I64" s="182">
        <v>32442</v>
      </c>
    </row>
    <row r="65" spans="1:18" s="11" customFormat="1" ht="22.4" customHeight="1">
      <c r="A65" s="22" t="s">
        <v>43</v>
      </c>
      <c r="B65" s="45"/>
      <c r="C65" s="183">
        <f>SUM(C61:C64)</f>
        <v>455389</v>
      </c>
      <c r="D65" s="149"/>
      <c r="E65" s="183">
        <f>SUM(E61:E64)</f>
        <v>520981</v>
      </c>
      <c r="F65" s="149"/>
      <c r="G65" s="183">
        <f>SUM(G61:G64)</f>
        <v>115736</v>
      </c>
      <c r="H65" s="149"/>
      <c r="I65" s="183">
        <f>SUM(I61:I64)</f>
        <v>145097</v>
      </c>
    </row>
    <row r="66" spans="1:18" s="11" customFormat="1" ht="22.4" customHeight="1">
      <c r="A66" s="22" t="s">
        <v>22</v>
      </c>
      <c r="B66" s="45"/>
      <c r="C66" s="148">
        <f>C58+C65</f>
        <v>3450093</v>
      </c>
      <c r="D66" s="173"/>
      <c r="E66" s="148">
        <f>E58+E65</f>
        <v>4026231</v>
      </c>
      <c r="F66" s="149"/>
      <c r="G66" s="148">
        <f>G58+G65</f>
        <v>2042839</v>
      </c>
      <c r="H66" s="173"/>
      <c r="I66" s="148">
        <f>I58+I65</f>
        <v>2673798</v>
      </c>
    </row>
    <row r="67" spans="1:18" s="11" customFormat="1" ht="22.4" customHeight="1">
      <c r="A67" s="133"/>
      <c r="B67" s="45"/>
      <c r="C67" s="55"/>
      <c r="D67" s="56"/>
      <c r="E67" s="55"/>
      <c r="F67" s="55"/>
      <c r="G67" s="55"/>
      <c r="H67" s="56"/>
      <c r="I67" s="55"/>
    </row>
    <row r="68" spans="1:18" s="38" customFormat="1" ht="22.4" customHeight="1">
      <c r="A68" s="29" t="s">
        <v>33</v>
      </c>
      <c r="B68" s="26"/>
      <c r="C68" s="26"/>
      <c r="D68" s="26"/>
      <c r="E68" s="26"/>
      <c r="F68" s="26"/>
      <c r="G68" s="26"/>
      <c r="H68" s="26"/>
      <c r="I68" s="26"/>
      <c r="L68" s="11"/>
      <c r="N68" s="11"/>
      <c r="O68" s="11"/>
      <c r="R68" s="11"/>
    </row>
    <row r="69" spans="1:18" s="41" customFormat="1" ht="22.4" customHeight="1">
      <c r="A69" s="29" t="s">
        <v>161</v>
      </c>
      <c r="B69" s="26"/>
      <c r="C69" s="26"/>
      <c r="D69" s="26"/>
      <c r="E69" s="26"/>
      <c r="F69" s="26"/>
      <c r="G69" s="26"/>
      <c r="H69" s="26"/>
      <c r="I69" s="26"/>
      <c r="L69" s="11"/>
      <c r="N69" s="11"/>
      <c r="O69" s="11"/>
      <c r="R69" s="11"/>
    </row>
    <row r="70" spans="1:18" s="11" customFormat="1" ht="22.4" customHeight="1">
      <c r="A70" s="3"/>
      <c r="B70" s="27"/>
      <c r="C70" s="130"/>
      <c r="D70" s="130"/>
      <c r="E70" s="130"/>
      <c r="F70" s="130"/>
      <c r="G70" s="130"/>
      <c r="H70" s="130"/>
      <c r="I70" s="130"/>
    </row>
    <row r="71" spans="1:18" s="11" customFormat="1" ht="22.4" customHeight="1">
      <c r="A71" s="8"/>
      <c r="B71" s="45"/>
      <c r="C71" s="229" t="s">
        <v>0</v>
      </c>
      <c r="D71" s="229"/>
      <c r="E71" s="229"/>
      <c r="F71" s="229"/>
      <c r="G71" s="230" t="s">
        <v>45</v>
      </c>
      <c r="H71" s="230"/>
      <c r="I71" s="230"/>
    </row>
    <row r="72" spans="1:18" s="11" customFormat="1" ht="22.4" customHeight="1">
      <c r="A72" s="25"/>
      <c r="B72" s="45"/>
      <c r="C72" s="134" t="s">
        <v>208</v>
      </c>
      <c r="D72" s="134"/>
      <c r="E72" s="134" t="s">
        <v>57</v>
      </c>
      <c r="F72" s="141"/>
      <c r="G72" s="205" t="s">
        <v>208</v>
      </c>
      <c r="H72" s="134"/>
      <c r="I72" s="134" t="s">
        <v>57</v>
      </c>
    </row>
    <row r="73" spans="1:18" s="11" customFormat="1" ht="22.4" customHeight="1">
      <c r="A73" s="25"/>
      <c r="B73" s="45"/>
      <c r="C73" s="135" t="s">
        <v>163</v>
      </c>
      <c r="D73" s="135"/>
      <c r="E73" s="135" t="s">
        <v>152</v>
      </c>
      <c r="F73" s="129"/>
      <c r="G73" s="135" t="s">
        <v>163</v>
      </c>
      <c r="H73" s="135"/>
      <c r="I73" s="135" t="s">
        <v>152</v>
      </c>
    </row>
    <row r="74" spans="1:18" s="11" customFormat="1" ht="25.5" customHeight="1">
      <c r="A74" s="20" t="s">
        <v>20</v>
      </c>
      <c r="B74" s="45"/>
      <c r="C74" s="135" t="s">
        <v>109</v>
      </c>
      <c r="D74" s="135"/>
      <c r="E74" s="135"/>
      <c r="F74" s="129"/>
      <c r="G74" s="135" t="s">
        <v>109</v>
      </c>
      <c r="H74" s="135"/>
      <c r="I74" s="135"/>
    </row>
    <row r="75" spans="1:18" s="11" customFormat="1" ht="22.4" customHeight="1">
      <c r="A75" s="25"/>
      <c r="B75" s="45"/>
      <c r="C75" s="231" t="s">
        <v>55</v>
      </c>
      <c r="D75" s="231"/>
      <c r="E75" s="231"/>
      <c r="F75" s="231"/>
      <c r="G75" s="231"/>
      <c r="H75" s="231"/>
      <c r="I75" s="231"/>
    </row>
    <row r="76" spans="1:18" s="11" customFormat="1" ht="22.4" customHeight="1">
      <c r="A76" s="23" t="s">
        <v>63</v>
      </c>
      <c r="B76" s="45"/>
      <c r="C76" s="55"/>
      <c r="D76" s="56"/>
      <c r="E76" s="55"/>
      <c r="F76" s="55"/>
      <c r="G76" s="56"/>
      <c r="H76" s="56"/>
      <c r="I76" s="56"/>
    </row>
    <row r="77" spans="1:18" s="11" customFormat="1" ht="22.4" customHeight="1">
      <c r="A77" s="8" t="s">
        <v>5</v>
      </c>
      <c r="B77" s="45"/>
      <c r="C77" s="55"/>
      <c r="D77" s="56"/>
      <c r="E77" s="55"/>
      <c r="F77" s="55"/>
      <c r="G77" s="56"/>
      <c r="H77" s="56"/>
      <c r="I77" s="56"/>
    </row>
    <row r="78" spans="1:18" s="11" customFormat="1" ht="22.4" customHeight="1">
      <c r="A78" s="8" t="s">
        <v>40</v>
      </c>
      <c r="B78" s="45"/>
      <c r="C78" s="164"/>
      <c r="D78" s="172"/>
      <c r="E78" s="164"/>
      <c r="F78" s="164"/>
      <c r="G78" s="172"/>
      <c r="H78" s="172"/>
      <c r="I78" s="172"/>
    </row>
    <row r="79" spans="1:18" s="11" customFormat="1" ht="22.4" customHeight="1" thickBot="1">
      <c r="A79" s="5" t="s">
        <v>116</v>
      </c>
      <c r="B79" s="45"/>
      <c r="C79" s="184">
        <v>2493748</v>
      </c>
      <c r="D79" s="172"/>
      <c r="E79" s="184">
        <v>2493748</v>
      </c>
      <c r="F79" s="164"/>
      <c r="G79" s="184">
        <v>2493748</v>
      </c>
      <c r="H79" s="172"/>
      <c r="I79" s="184">
        <v>2493748</v>
      </c>
    </row>
    <row r="80" spans="1:18" s="11" customFormat="1" ht="22.4" customHeight="1" thickTop="1">
      <c r="A80" s="11" t="s">
        <v>41</v>
      </c>
      <c r="B80" s="45"/>
      <c r="C80" s="164"/>
      <c r="D80" s="172"/>
      <c r="E80" s="164"/>
      <c r="F80" s="164"/>
      <c r="G80" s="164"/>
      <c r="H80" s="172"/>
      <c r="I80" s="164"/>
    </row>
    <row r="81" spans="1:14" s="11" customFormat="1" ht="22.4" customHeight="1">
      <c r="A81" s="40" t="s">
        <v>116</v>
      </c>
      <c r="B81" s="45"/>
      <c r="C81" s="164">
        <v>2493748</v>
      </c>
      <c r="D81" s="172"/>
      <c r="E81" s="164">
        <v>2493748</v>
      </c>
      <c r="F81" s="164"/>
      <c r="G81" s="164">
        <v>2493748</v>
      </c>
      <c r="H81" s="172"/>
      <c r="I81" s="164">
        <v>2493748</v>
      </c>
    </row>
    <row r="82" spans="1:14" s="11" customFormat="1" ht="22.4" customHeight="1">
      <c r="A82" s="8" t="s">
        <v>82</v>
      </c>
      <c r="B82" s="45"/>
      <c r="C82" s="172">
        <v>644640</v>
      </c>
      <c r="D82" s="172"/>
      <c r="E82" s="172">
        <v>644640</v>
      </c>
      <c r="F82" s="172"/>
      <c r="G82" s="172">
        <v>644640</v>
      </c>
      <c r="H82" s="172"/>
      <c r="I82" s="172">
        <v>644640</v>
      </c>
    </row>
    <row r="83" spans="1:14" s="11" customFormat="1" ht="22.4" customHeight="1">
      <c r="A83" s="8" t="s">
        <v>37</v>
      </c>
      <c r="B83" s="45"/>
      <c r="C83" s="10"/>
      <c r="D83" s="164"/>
      <c r="E83" s="10"/>
      <c r="F83" s="10"/>
      <c r="G83" s="10"/>
      <c r="H83" s="164"/>
      <c r="I83" s="10"/>
    </row>
    <row r="84" spans="1:14" s="11" customFormat="1" ht="22.4" customHeight="1">
      <c r="A84" s="8" t="s">
        <v>83</v>
      </c>
      <c r="B84" s="45"/>
      <c r="C84" s="10"/>
      <c r="D84" s="164"/>
      <c r="E84" s="10"/>
      <c r="F84" s="10"/>
      <c r="G84" s="10"/>
      <c r="H84" s="164"/>
      <c r="I84" s="10"/>
    </row>
    <row r="85" spans="1:14" s="11" customFormat="1" ht="22.4" customHeight="1">
      <c r="A85" s="8" t="s">
        <v>84</v>
      </c>
      <c r="B85" s="45"/>
      <c r="C85" s="185">
        <v>249375</v>
      </c>
      <c r="D85" s="164"/>
      <c r="E85" s="185">
        <v>249375</v>
      </c>
      <c r="F85" s="185"/>
      <c r="G85" s="185">
        <v>249375</v>
      </c>
      <c r="H85" s="164"/>
      <c r="I85" s="185">
        <v>249375</v>
      </c>
    </row>
    <row r="86" spans="1:14" s="11" customFormat="1" ht="22.4" customHeight="1">
      <c r="A86" s="8" t="s">
        <v>85</v>
      </c>
      <c r="B86" s="45"/>
      <c r="C86" s="162">
        <v>9525262</v>
      </c>
      <c r="D86" s="164"/>
      <c r="E86" s="162">
        <v>9398614</v>
      </c>
      <c r="F86" s="185"/>
      <c r="G86" s="162">
        <f>'SH-12-13'!I47</f>
        <v>8193498</v>
      </c>
      <c r="H86" s="164"/>
      <c r="I86" s="162">
        <v>7546054</v>
      </c>
    </row>
    <row r="87" spans="1:14" s="11" customFormat="1" ht="22.4" customHeight="1">
      <c r="A87" s="8" t="s">
        <v>76</v>
      </c>
      <c r="B87" s="45"/>
      <c r="C87" s="186">
        <v>-223394</v>
      </c>
      <c r="D87" s="164"/>
      <c r="E87" s="186">
        <v>-192410</v>
      </c>
      <c r="F87" s="185"/>
      <c r="G87" s="168">
        <v>0</v>
      </c>
      <c r="H87" s="164"/>
      <c r="I87" s="168">
        <v>0</v>
      </c>
    </row>
    <row r="88" spans="1:14" s="11" customFormat="1" ht="22.4" customHeight="1">
      <c r="A88" s="22" t="s">
        <v>178</v>
      </c>
      <c r="B88" s="45"/>
      <c r="C88" s="173">
        <f>SUM(C81:C87)</f>
        <v>12689631</v>
      </c>
      <c r="D88" s="173"/>
      <c r="E88" s="173">
        <f>SUM(E81:E87)</f>
        <v>12593967</v>
      </c>
      <c r="F88" s="173"/>
      <c r="G88" s="173">
        <f>SUM(G81:G87)</f>
        <v>11581261</v>
      </c>
      <c r="H88" s="173"/>
      <c r="I88" s="173">
        <f>SUM(I81:I87)</f>
        <v>10933817</v>
      </c>
    </row>
    <row r="89" spans="1:14" s="11" customFormat="1" ht="22.4" customHeight="1">
      <c r="A89" s="8" t="s">
        <v>60</v>
      </c>
      <c r="B89" s="45"/>
      <c r="C89" s="10">
        <v>1089389</v>
      </c>
      <c r="D89" s="164"/>
      <c r="E89" s="10">
        <v>1110492</v>
      </c>
      <c r="F89" s="10"/>
      <c r="G89" s="168">
        <v>0</v>
      </c>
      <c r="H89" s="185"/>
      <c r="I89" s="168">
        <v>0</v>
      </c>
    </row>
    <row r="90" spans="1:14" s="11" customFormat="1" ht="22.4" customHeight="1">
      <c r="A90" s="22" t="s">
        <v>64</v>
      </c>
      <c r="B90" s="45"/>
      <c r="C90" s="148">
        <f>SUM(C88:C89)</f>
        <v>13779020</v>
      </c>
      <c r="D90" s="173"/>
      <c r="E90" s="148">
        <f>SUM(E88:E89)</f>
        <v>13704459</v>
      </c>
      <c r="F90" s="149"/>
      <c r="G90" s="148">
        <f>SUM(G88:G89)</f>
        <v>11581261</v>
      </c>
      <c r="H90" s="173"/>
      <c r="I90" s="148">
        <f>SUM(I88:I89)</f>
        <v>10933817</v>
      </c>
    </row>
    <row r="91" spans="1:14" s="11" customFormat="1" ht="21.75" customHeight="1">
      <c r="A91" s="22"/>
      <c r="B91" s="45"/>
      <c r="C91" s="164"/>
      <c r="D91" s="164"/>
      <c r="E91" s="164"/>
      <c r="F91" s="164"/>
      <c r="G91" s="164"/>
      <c r="H91" s="164"/>
      <c r="I91" s="164"/>
      <c r="N91" s="13"/>
    </row>
    <row r="92" spans="1:14" s="11" customFormat="1" ht="24.65" customHeight="1" thickBot="1">
      <c r="A92" s="19" t="s">
        <v>65</v>
      </c>
      <c r="B92" s="45"/>
      <c r="C92" s="176">
        <f>C66+C90</f>
        <v>17229113</v>
      </c>
      <c r="D92" s="149"/>
      <c r="E92" s="176">
        <f>E66+E90</f>
        <v>17730690</v>
      </c>
      <c r="F92" s="149"/>
      <c r="G92" s="176">
        <f>G66+G90</f>
        <v>13624100</v>
      </c>
      <c r="H92" s="149"/>
      <c r="I92" s="176">
        <f>I66+I90</f>
        <v>13607615</v>
      </c>
      <c r="N92" s="13"/>
    </row>
    <row r="93" spans="1:14" ht="22" thickTop="1">
      <c r="L93" s="11"/>
    </row>
    <row r="94" spans="1:14">
      <c r="L94" s="11"/>
    </row>
  </sheetData>
  <mergeCells count="9">
    <mergeCell ref="C71:F71"/>
    <mergeCell ref="G71:I71"/>
    <mergeCell ref="C75:I75"/>
    <mergeCell ref="C4:F4"/>
    <mergeCell ref="G4:I4"/>
    <mergeCell ref="C8:I8"/>
    <mergeCell ref="C39:F39"/>
    <mergeCell ref="G39:I39"/>
    <mergeCell ref="C43:I43"/>
  </mergeCells>
  <pageMargins left="0.70866141732283505" right="0.70866141732283505" top="0.47244094488188998" bottom="0.511811023622047" header="0.511811023622047" footer="0.511811023622047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22"/>
  <sheetViews>
    <sheetView view="pageBreakPreview" zoomScale="80" zoomScaleNormal="100" zoomScaleSheetLayoutView="80" workbookViewId="0">
      <selection activeCell="J13" sqref="J13"/>
    </sheetView>
  </sheetViews>
  <sheetFormatPr defaultColWidth="11" defaultRowHeight="23.25" customHeight="1"/>
  <cols>
    <col min="1" max="1" width="51.3984375" style="60" customWidth="1"/>
    <col min="2" max="2" width="9" style="74" customWidth="1"/>
    <col min="3" max="3" width="11" style="86" customWidth="1"/>
    <col min="4" max="4" width="1.09765625" style="58" customWidth="1"/>
    <col min="5" max="5" width="12.09765625" style="86" customWidth="1"/>
    <col min="6" max="6" width="1.09765625" style="58" customWidth="1"/>
    <col min="7" max="7" width="11.3984375" style="86" customWidth="1"/>
    <col min="8" max="8" width="1.09765625" style="58" customWidth="1"/>
    <col min="9" max="9" width="11" style="86" customWidth="1"/>
    <col min="10" max="10" width="11" style="60"/>
    <col min="11" max="11" width="13.8984375" style="60" bestFit="1" customWidth="1"/>
    <col min="12" max="16384" width="11" style="60"/>
  </cols>
  <sheetData>
    <row r="1" spans="1:17" s="212" customFormat="1" ht="23.25" customHeight="1">
      <c r="A1" s="115" t="s">
        <v>33</v>
      </c>
      <c r="B1" s="115"/>
      <c r="C1" s="115"/>
      <c r="D1" s="115"/>
      <c r="E1" s="115"/>
      <c r="F1" s="115"/>
      <c r="G1" s="115"/>
      <c r="H1" s="115"/>
      <c r="I1" s="115"/>
    </row>
    <row r="2" spans="1:17" ht="23.25" customHeight="1">
      <c r="A2" s="116" t="s">
        <v>67</v>
      </c>
      <c r="B2" s="115"/>
      <c r="C2" s="115"/>
      <c r="D2" s="115"/>
      <c r="E2" s="115"/>
      <c r="F2" s="115"/>
      <c r="G2" s="115"/>
      <c r="H2" s="115"/>
      <c r="I2" s="115"/>
    </row>
    <row r="3" spans="1:17" ht="22.5" customHeight="1">
      <c r="A3" s="232"/>
      <c r="B3" s="232"/>
      <c r="C3" s="232"/>
      <c r="D3" s="232"/>
      <c r="E3" s="232"/>
      <c r="F3" s="232"/>
      <c r="G3" s="232"/>
      <c r="H3" s="232"/>
      <c r="I3" s="232"/>
    </row>
    <row r="4" spans="1:17" ht="22.5" customHeight="1">
      <c r="A4" s="70"/>
      <c r="B4" s="61"/>
      <c r="C4" s="71"/>
      <c r="D4" s="210" t="s">
        <v>0</v>
      </c>
      <c r="E4" s="71"/>
      <c r="F4" s="210"/>
      <c r="G4" s="71"/>
      <c r="H4" s="211" t="s">
        <v>45</v>
      </c>
      <c r="I4" s="71"/>
    </row>
    <row r="5" spans="1:17" ht="22.5" customHeight="1">
      <c r="A5" s="70"/>
      <c r="B5" s="61"/>
      <c r="C5" s="233" t="s">
        <v>90</v>
      </c>
      <c r="D5" s="234"/>
      <c r="E5" s="234"/>
      <c r="F5" s="216"/>
      <c r="G5" s="233" t="s">
        <v>90</v>
      </c>
      <c r="H5" s="234"/>
      <c r="I5" s="234"/>
    </row>
    <row r="6" spans="1:17" ht="22.5" customHeight="1">
      <c r="A6" s="70"/>
      <c r="B6" s="61"/>
      <c r="C6" s="233" t="s">
        <v>209</v>
      </c>
      <c r="D6" s="234"/>
      <c r="E6" s="234"/>
      <c r="F6" s="210"/>
      <c r="G6" s="233" t="s">
        <v>209</v>
      </c>
      <c r="H6" s="234"/>
      <c r="I6" s="234"/>
    </row>
    <row r="7" spans="1:17" ht="22.5" customHeight="1">
      <c r="B7" s="45"/>
      <c r="C7" s="135" t="s">
        <v>163</v>
      </c>
      <c r="D7" s="135"/>
      <c r="E7" s="135" t="s">
        <v>152</v>
      </c>
      <c r="F7" s="129"/>
      <c r="G7" s="135" t="s">
        <v>163</v>
      </c>
      <c r="H7" s="135"/>
      <c r="I7" s="135" t="s">
        <v>152</v>
      </c>
    </row>
    <row r="8" spans="1:17" ht="22.5" customHeight="1">
      <c r="A8" s="72"/>
      <c r="B8" s="61"/>
      <c r="C8" s="231" t="s">
        <v>55</v>
      </c>
      <c r="D8" s="231"/>
      <c r="E8" s="231"/>
      <c r="F8" s="231"/>
      <c r="G8" s="231"/>
      <c r="H8" s="231"/>
      <c r="I8" s="231"/>
    </row>
    <row r="9" spans="1:17" ht="22.5" customHeight="1">
      <c r="A9" s="73" t="s">
        <v>3</v>
      </c>
      <c r="C9" s="213"/>
      <c r="D9" s="216"/>
      <c r="E9" s="213"/>
      <c r="F9" s="64"/>
      <c r="G9" s="213"/>
      <c r="H9" s="216"/>
      <c r="I9" s="213"/>
    </row>
    <row r="10" spans="1:17" ht="22.5" customHeight="1">
      <c r="A10" s="60" t="s">
        <v>53</v>
      </c>
      <c r="C10" s="158">
        <v>3261101</v>
      </c>
      <c r="D10" s="158"/>
      <c r="E10" s="158">
        <v>3174508</v>
      </c>
      <c r="F10" s="158"/>
      <c r="G10" s="158">
        <v>1819702</v>
      </c>
      <c r="H10" s="158"/>
      <c r="I10" s="158">
        <v>1815452</v>
      </c>
      <c r="K10" s="171"/>
    </row>
    <row r="11" spans="1:17" ht="22.5" customHeight="1">
      <c r="A11" s="75" t="s">
        <v>150</v>
      </c>
      <c r="C11" s="158">
        <v>0</v>
      </c>
      <c r="D11" s="158"/>
      <c r="E11" s="158">
        <v>0</v>
      </c>
      <c r="F11" s="158"/>
      <c r="G11" s="158">
        <v>259946</v>
      </c>
      <c r="H11" s="158"/>
      <c r="I11" s="158">
        <v>180994</v>
      </c>
      <c r="K11" s="171"/>
    </row>
    <row r="12" spans="1:17" ht="22.5" customHeight="1">
      <c r="A12" s="75" t="s">
        <v>80</v>
      </c>
      <c r="C12" s="158">
        <v>16406</v>
      </c>
      <c r="D12" s="158"/>
      <c r="E12" s="158">
        <v>19078</v>
      </c>
      <c r="F12" s="158"/>
      <c r="G12" s="158">
        <v>16447</v>
      </c>
      <c r="H12" s="158"/>
      <c r="I12" s="158">
        <v>14221</v>
      </c>
      <c r="K12" s="171"/>
    </row>
    <row r="13" spans="1:17" ht="22.5" customHeight="1">
      <c r="A13" s="76" t="s">
        <v>26</v>
      </c>
      <c r="C13" s="158">
        <v>6659</v>
      </c>
      <c r="D13" s="158"/>
      <c r="E13" s="158">
        <v>2121</v>
      </c>
      <c r="F13" s="158"/>
      <c r="G13" s="158">
        <v>42716</v>
      </c>
      <c r="H13" s="158"/>
      <c r="I13" s="158">
        <v>44882</v>
      </c>
      <c r="K13" s="171"/>
    </row>
    <row r="14" spans="1:17" ht="22.5" customHeight="1">
      <c r="A14" s="77" t="s">
        <v>27</v>
      </c>
      <c r="C14" s="148">
        <f>SUM(C10:C13)</f>
        <v>3284166</v>
      </c>
      <c r="D14" s="158"/>
      <c r="E14" s="148">
        <f>SUM(E10:E13)</f>
        <v>3195707</v>
      </c>
      <c r="F14" s="158"/>
      <c r="G14" s="148">
        <f>SUM(G10:G13)</f>
        <v>2138811</v>
      </c>
      <c r="H14" s="158"/>
      <c r="I14" s="148">
        <f>SUM(I10:I13)</f>
        <v>2055549</v>
      </c>
      <c r="K14" s="171"/>
      <c r="M14" s="171"/>
      <c r="O14" s="171"/>
      <c r="Q14" s="171"/>
    </row>
    <row r="15" spans="1:17" ht="22.5" customHeight="1">
      <c r="A15" s="77"/>
      <c r="C15" s="145"/>
      <c r="D15" s="158"/>
      <c r="E15" s="145"/>
      <c r="F15" s="158"/>
      <c r="G15" s="159"/>
      <c r="H15" s="158"/>
      <c r="I15" s="159"/>
      <c r="K15" s="171"/>
      <c r="L15" s="227"/>
      <c r="M15" s="227"/>
      <c r="N15" s="227"/>
      <c r="O15" s="227"/>
      <c r="P15" s="227"/>
      <c r="Q15" s="227"/>
    </row>
    <row r="16" spans="1:17" ht="22.5" customHeight="1">
      <c r="A16" s="73" t="s">
        <v>4</v>
      </c>
      <c r="C16" s="145"/>
      <c r="D16" s="158"/>
      <c r="E16" s="145"/>
      <c r="F16" s="158"/>
      <c r="G16" s="158"/>
      <c r="H16" s="158"/>
      <c r="I16" s="158"/>
      <c r="K16" s="171"/>
    </row>
    <row r="17" spans="1:11" ht="22.5" customHeight="1">
      <c r="A17" s="75" t="s">
        <v>52</v>
      </c>
      <c r="C17" s="159">
        <v>2237755</v>
      </c>
      <c r="D17" s="158"/>
      <c r="E17" s="159">
        <v>2097723</v>
      </c>
      <c r="F17" s="158"/>
      <c r="G17" s="158">
        <v>1236317</v>
      </c>
      <c r="H17" s="158"/>
      <c r="I17" s="158">
        <v>1218396</v>
      </c>
      <c r="K17" s="171"/>
    </row>
    <row r="18" spans="1:11" ht="22.5" customHeight="1">
      <c r="A18" s="60" t="s">
        <v>102</v>
      </c>
      <c r="C18" s="159">
        <v>74626</v>
      </c>
      <c r="D18" s="158"/>
      <c r="E18" s="159">
        <v>85663</v>
      </c>
      <c r="F18" s="158"/>
      <c r="G18" s="158">
        <v>54667</v>
      </c>
      <c r="H18" s="158"/>
      <c r="I18" s="158">
        <v>67373</v>
      </c>
      <c r="K18" s="171"/>
    </row>
    <row r="19" spans="1:11" ht="22.5" customHeight="1">
      <c r="A19" s="60" t="s">
        <v>44</v>
      </c>
      <c r="C19" s="159">
        <v>342128</v>
      </c>
      <c r="D19" s="158"/>
      <c r="E19" s="159">
        <v>384290</v>
      </c>
      <c r="F19" s="158"/>
      <c r="G19" s="158">
        <v>196796</v>
      </c>
      <c r="H19" s="158"/>
      <c r="I19" s="158">
        <v>186062</v>
      </c>
      <c r="K19" s="171"/>
    </row>
    <row r="20" spans="1:11" ht="22.5" customHeight="1">
      <c r="A20" s="77" t="s">
        <v>28</v>
      </c>
      <c r="C20" s="148">
        <f>SUM(C17:C19)</f>
        <v>2654509</v>
      </c>
      <c r="D20" s="158"/>
      <c r="E20" s="148">
        <f>SUM(E17:E19)</f>
        <v>2567676</v>
      </c>
      <c r="F20" s="158"/>
      <c r="G20" s="148">
        <f>SUM(G17:G19)</f>
        <v>1487780</v>
      </c>
      <c r="H20" s="158"/>
      <c r="I20" s="148">
        <f>SUM(I17:I19)</f>
        <v>1471831</v>
      </c>
      <c r="K20" s="171"/>
    </row>
    <row r="21" spans="1:11" ht="22.5" customHeight="1">
      <c r="A21" s="77"/>
      <c r="C21" s="145"/>
      <c r="D21" s="158"/>
      <c r="E21" s="145"/>
      <c r="F21" s="158"/>
      <c r="G21" s="160"/>
      <c r="H21" s="158"/>
      <c r="I21" s="160"/>
      <c r="K21" s="171"/>
    </row>
    <row r="22" spans="1:11" ht="22.5" customHeight="1">
      <c r="A22" s="36" t="s">
        <v>170</v>
      </c>
      <c r="C22" s="149">
        <f>C14-C20</f>
        <v>629657</v>
      </c>
      <c r="D22" s="161"/>
      <c r="E22" s="149">
        <f>E14-E20</f>
        <v>628031</v>
      </c>
      <c r="F22" s="161"/>
      <c r="G22" s="149">
        <f>G14-G20</f>
        <v>651031</v>
      </c>
      <c r="H22" s="161"/>
      <c r="I22" s="149">
        <f>I14-I20</f>
        <v>583718</v>
      </c>
      <c r="K22" s="171"/>
    </row>
    <row r="23" spans="1:11" ht="22.5" customHeight="1">
      <c r="A23" s="75" t="s">
        <v>86</v>
      </c>
      <c r="C23" s="158">
        <v>1029</v>
      </c>
      <c r="D23" s="158"/>
      <c r="E23" s="158">
        <v>4559</v>
      </c>
      <c r="F23" s="158"/>
      <c r="G23" s="158">
        <v>7687</v>
      </c>
      <c r="H23" s="158"/>
      <c r="I23" s="158">
        <v>4899</v>
      </c>
      <c r="K23" s="171"/>
    </row>
    <row r="24" spans="1:11" ht="22.5" customHeight="1">
      <c r="A24" s="60" t="s">
        <v>51</v>
      </c>
      <c r="C24" s="145">
        <v>-15225</v>
      </c>
      <c r="D24" s="162"/>
      <c r="E24" s="145">
        <v>-30398</v>
      </c>
      <c r="F24" s="162"/>
      <c r="G24" s="162">
        <v>-6046</v>
      </c>
      <c r="H24" s="162"/>
      <c r="I24" s="162">
        <v>-7078</v>
      </c>
      <c r="K24" s="171"/>
    </row>
    <row r="25" spans="1:11" ht="22.5" customHeight="1">
      <c r="A25" s="75" t="s">
        <v>169</v>
      </c>
      <c r="C25" s="163">
        <v>-143</v>
      </c>
      <c r="D25" s="158"/>
      <c r="E25" s="163">
        <v>261</v>
      </c>
      <c r="F25" s="158"/>
      <c r="G25" s="168">
        <v>0</v>
      </c>
      <c r="H25" s="158"/>
      <c r="I25" s="168">
        <v>0</v>
      </c>
      <c r="K25" s="171"/>
    </row>
    <row r="26" spans="1:11" ht="22.5" customHeight="1">
      <c r="A26" s="36" t="s">
        <v>171</v>
      </c>
      <c r="C26" s="149">
        <f>SUM(C22:C25)</f>
        <v>615318</v>
      </c>
      <c r="D26" s="158"/>
      <c r="E26" s="149">
        <f>SUM(E22:E25)</f>
        <v>602453</v>
      </c>
      <c r="F26" s="158"/>
      <c r="G26" s="149">
        <f>SUM(G22:G25)</f>
        <v>652672</v>
      </c>
      <c r="H26" s="161"/>
      <c r="I26" s="149">
        <f>SUM(I22:I25)</f>
        <v>581539</v>
      </c>
      <c r="K26" s="171"/>
    </row>
    <row r="27" spans="1:11" s="1" customFormat="1" ht="22.5" customHeight="1">
      <c r="A27" s="199" t="s">
        <v>79</v>
      </c>
      <c r="B27" s="59"/>
      <c r="C27" s="164">
        <v>-121510</v>
      </c>
      <c r="D27" s="162"/>
      <c r="E27" s="164">
        <v>-134658</v>
      </c>
      <c r="F27" s="162"/>
      <c r="G27" s="162">
        <v>-77098</v>
      </c>
      <c r="H27" s="162"/>
      <c r="I27" s="162">
        <v>-84602</v>
      </c>
      <c r="K27" s="171"/>
    </row>
    <row r="28" spans="1:11" ht="22.5" customHeight="1" thickBot="1">
      <c r="A28" s="81" t="s">
        <v>54</v>
      </c>
      <c r="C28" s="165">
        <f>C26+C27</f>
        <v>493808</v>
      </c>
      <c r="D28" s="161"/>
      <c r="E28" s="165">
        <f>E26+E27</f>
        <v>467795</v>
      </c>
      <c r="F28" s="161"/>
      <c r="G28" s="165">
        <f>G26+G27</f>
        <v>575574</v>
      </c>
      <c r="H28" s="161"/>
      <c r="I28" s="165">
        <f>I26+I27</f>
        <v>496937</v>
      </c>
      <c r="K28" s="171"/>
    </row>
    <row r="29" spans="1:11" s="212" customFormat="1" ht="22.5" customHeight="1" thickTop="1">
      <c r="A29" s="115" t="s">
        <v>33</v>
      </c>
      <c r="B29" s="115"/>
      <c r="C29" s="115"/>
      <c r="D29" s="115"/>
      <c r="E29" s="115"/>
      <c r="F29" s="115"/>
      <c r="G29" s="115"/>
      <c r="H29" s="115"/>
      <c r="I29" s="115"/>
      <c r="K29" s="171"/>
    </row>
    <row r="30" spans="1:11" ht="22.5" customHeight="1">
      <c r="A30" s="116" t="s">
        <v>67</v>
      </c>
      <c r="B30" s="116"/>
      <c r="C30" s="116"/>
      <c r="D30" s="116"/>
      <c r="E30" s="116"/>
      <c r="F30" s="116"/>
      <c r="G30" s="116"/>
      <c r="H30" s="116"/>
      <c r="I30" s="116"/>
      <c r="K30" s="171"/>
    </row>
    <row r="31" spans="1:11" ht="22.5" customHeight="1">
      <c r="A31" s="232"/>
      <c r="B31" s="232"/>
      <c r="C31" s="232"/>
      <c r="D31" s="232"/>
      <c r="E31" s="232"/>
      <c r="F31" s="232"/>
      <c r="G31" s="232"/>
      <c r="H31" s="232"/>
      <c r="I31" s="232"/>
      <c r="K31" s="171"/>
    </row>
    <row r="32" spans="1:11" ht="22.5" customHeight="1">
      <c r="A32" s="70"/>
      <c r="B32" s="61"/>
      <c r="C32" s="71"/>
      <c r="D32" s="210" t="s">
        <v>0</v>
      </c>
      <c r="E32" s="71"/>
      <c r="F32" s="210"/>
      <c r="G32" s="71"/>
      <c r="H32" s="211" t="s">
        <v>45</v>
      </c>
      <c r="I32" s="71"/>
      <c r="K32" s="171"/>
    </row>
    <row r="33" spans="1:11" ht="22.5" customHeight="1">
      <c r="A33" s="70"/>
      <c r="B33" s="61"/>
      <c r="C33" s="233" t="s">
        <v>90</v>
      </c>
      <c r="D33" s="234"/>
      <c r="E33" s="234"/>
      <c r="F33" s="216"/>
      <c r="G33" s="233" t="s">
        <v>90</v>
      </c>
      <c r="H33" s="234"/>
      <c r="I33" s="234"/>
      <c r="K33" s="171"/>
    </row>
    <row r="34" spans="1:11" ht="22.5" customHeight="1">
      <c r="A34" s="70"/>
      <c r="B34" s="61"/>
      <c r="C34" s="233" t="s">
        <v>209</v>
      </c>
      <c r="D34" s="234"/>
      <c r="E34" s="234"/>
      <c r="F34" s="210"/>
      <c r="G34" s="233" t="s">
        <v>209</v>
      </c>
      <c r="H34" s="234"/>
      <c r="I34" s="234"/>
      <c r="K34" s="171"/>
    </row>
    <row r="35" spans="1:11" ht="22.5" customHeight="1">
      <c r="A35" s="70"/>
      <c r="B35" s="61"/>
      <c r="C35" s="135" t="s">
        <v>163</v>
      </c>
      <c r="D35" s="135"/>
      <c r="E35" s="135" t="s">
        <v>152</v>
      </c>
      <c r="F35" s="129"/>
      <c r="G35" s="135" t="s">
        <v>163</v>
      </c>
      <c r="H35" s="135"/>
      <c r="I35" s="135" t="s">
        <v>152</v>
      </c>
      <c r="K35" s="171"/>
    </row>
    <row r="36" spans="1:11" ht="22.5" customHeight="1">
      <c r="A36" s="76"/>
      <c r="B36" s="61"/>
      <c r="C36" s="231" t="s">
        <v>55</v>
      </c>
      <c r="D36" s="231"/>
      <c r="E36" s="231"/>
      <c r="F36" s="231"/>
      <c r="G36" s="231"/>
      <c r="H36" s="231"/>
      <c r="I36" s="231"/>
      <c r="K36" s="171"/>
    </row>
    <row r="37" spans="1:11" ht="22.5" customHeight="1">
      <c r="A37" s="81" t="s">
        <v>78</v>
      </c>
      <c r="C37" s="122"/>
      <c r="D37" s="79"/>
      <c r="E37" s="122"/>
      <c r="F37" s="79"/>
      <c r="G37" s="122"/>
      <c r="H37" s="79"/>
      <c r="I37" s="122"/>
      <c r="K37" s="171"/>
    </row>
    <row r="38" spans="1:11" ht="22.5" customHeight="1">
      <c r="A38" s="72" t="s">
        <v>87</v>
      </c>
      <c r="C38" s="78"/>
      <c r="D38" s="79"/>
      <c r="E38" s="78"/>
      <c r="F38" s="79"/>
      <c r="G38" s="78"/>
      <c r="H38" s="79"/>
      <c r="I38" s="78"/>
      <c r="K38" s="171"/>
    </row>
    <row r="39" spans="1:11" ht="22.5" customHeight="1">
      <c r="A39" s="82" t="s">
        <v>111</v>
      </c>
      <c r="C39" s="145">
        <v>-45809</v>
      </c>
      <c r="D39" s="161"/>
      <c r="E39" s="145">
        <v>26950</v>
      </c>
      <c r="F39" s="161"/>
      <c r="G39" s="164">
        <v>0</v>
      </c>
      <c r="H39" s="161"/>
      <c r="I39" s="164">
        <v>0</v>
      </c>
      <c r="K39" s="171"/>
    </row>
    <row r="40" spans="1:11" ht="22.5" customHeight="1">
      <c r="A40" s="35" t="s">
        <v>125</v>
      </c>
      <c r="C40" s="148">
        <f>SUM(C39)</f>
        <v>-45809</v>
      </c>
      <c r="D40" s="161"/>
      <c r="E40" s="148">
        <f>SUM(E39)</f>
        <v>26950</v>
      </c>
      <c r="F40" s="161"/>
      <c r="G40" s="148">
        <f>SUM(G39)</f>
        <v>0</v>
      </c>
      <c r="H40" s="166"/>
      <c r="I40" s="148">
        <f>SUM(I39)</f>
        <v>0</v>
      </c>
      <c r="K40" s="171"/>
    </row>
    <row r="41" spans="1:11" ht="22.5" customHeight="1">
      <c r="A41" s="82"/>
      <c r="C41" s="145"/>
      <c r="D41" s="161"/>
      <c r="E41" s="145"/>
      <c r="F41" s="161"/>
      <c r="G41" s="146"/>
      <c r="H41" s="161"/>
      <c r="I41" s="146"/>
      <c r="K41" s="171"/>
    </row>
    <row r="42" spans="1:11" ht="22.5" customHeight="1">
      <c r="A42" s="34" t="s">
        <v>126</v>
      </c>
      <c r="C42" s="145"/>
      <c r="D42" s="161"/>
      <c r="E42" s="145"/>
      <c r="F42" s="161"/>
      <c r="G42" s="146"/>
      <c r="H42" s="161"/>
      <c r="I42" s="146"/>
      <c r="K42" s="171"/>
    </row>
    <row r="43" spans="1:11" ht="22.5" customHeight="1">
      <c r="A43" s="82" t="s">
        <v>193</v>
      </c>
      <c r="B43" s="45"/>
      <c r="C43" s="171"/>
      <c r="D43" s="171"/>
      <c r="E43" s="171"/>
      <c r="F43" s="171"/>
      <c r="G43" s="171"/>
      <c r="H43" s="171"/>
      <c r="I43" s="171"/>
      <c r="K43" s="171"/>
    </row>
    <row r="44" spans="1:11" ht="22.5" customHeight="1">
      <c r="A44" s="82" t="s">
        <v>179</v>
      </c>
      <c r="B44" s="45"/>
      <c r="C44" s="145">
        <v>1639</v>
      </c>
      <c r="D44" s="161"/>
      <c r="E44" s="145">
        <v>-271</v>
      </c>
      <c r="F44" s="161"/>
      <c r="G44" s="164">
        <v>0</v>
      </c>
      <c r="H44" s="161"/>
      <c r="I44" s="169">
        <v>0</v>
      </c>
      <c r="K44" s="171"/>
    </row>
    <row r="45" spans="1:11" ht="22.5" customHeight="1">
      <c r="A45" s="82" t="s">
        <v>127</v>
      </c>
      <c r="C45" s="171"/>
      <c r="D45" s="161"/>
      <c r="E45" s="33"/>
      <c r="F45" s="161"/>
      <c r="G45" s="146"/>
      <c r="H45" s="161"/>
      <c r="I45" s="146"/>
      <c r="K45" s="171"/>
    </row>
    <row r="46" spans="1:11" ht="22.5" customHeight="1">
      <c r="A46" s="82" t="s">
        <v>88</v>
      </c>
      <c r="C46" s="145">
        <v>-327</v>
      </c>
      <c r="D46" s="161"/>
      <c r="E46" s="145">
        <v>54</v>
      </c>
      <c r="F46" s="161"/>
      <c r="G46" s="164">
        <v>0</v>
      </c>
      <c r="H46" s="161"/>
      <c r="I46" s="169">
        <v>0</v>
      </c>
      <c r="K46" s="171"/>
    </row>
    <row r="47" spans="1:11" ht="22.5" customHeight="1">
      <c r="A47" s="35" t="s">
        <v>128</v>
      </c>
      <c r="C47" s="148">
        <f>SUM(C44:C46)</f>
        <v>1312</v>
      </c>
      <c r="D47" s="161"/>
      <c r="E47" s="148">
        <f>SUM(E44:E46)</f>
        <v>-217</v>
      </c>
      <c r="F47" s="161"/>
      <c r="G47" s="148">
        <f>SUM(G44:G46)</f>
        <v>0</v>
      </c>
      <c r="H47" s="161"/>
      <c r="I47" s="148">
        <f>SUM(I44:I46)</f>
        <v>0</v>
      </c>
      <c r="K47" s="171"/>
    </row>
    <row r="48" spans="1:11" s="77" customFormat="1" ht="22.5" customHeight="1">
      <c r="A48" s="81" t="s">
        <v>194</v>
      </c>
      <c r="B48" s="83"/>
      <c r="C48" s="148">
        <f>C40+C47</f>
        <v>-44497</v>
      </c>
      <c r="D48" s="161"/>
      <c r="E48" s="148">
        <f>E40+E47</f>
        <v>26733</v>
      </c>
      <c r="F48" s="161"/>
      <c r="G48" s="148">
        <f>G40+G47</f>
        <v>0</v>
      </c>
      <c r="H48" s="166"/>
      <c r="I48" s="148">
        <f>I40+I47</f>
        <v>0</v>
      </c>
      <c r="K48" s="171"/>
    </row>
    <row r="49" spans="1:11" s="77" customFormat="1" ht="22.5" customHeight="1" thickBot="1">
      <c r="A49" s="81" t="s">
        <v>176</v>
      </c>
      <c r="B49" s="83"/>
      <c r="C49" s="165">
        <f>C28+C48</f>
        <v>449311</v>
      </c>
      <c r="D49" s="161"/>
      <c r="E49" s="165">
        <f>E28+E48</f>
        <v>494528</v>
      </c>
      <c r="F49" s="161"/>
      <c r="G49" s="165">
        <f>G28+G48</f>
        <v>575574</v>
      </c>
      <c r="H49" s="161"/>
      <c r="I49" s="165">
        <f>I28+I48</f>
        <v>496937</v>
      </c>
      <c r="K49" s="171"/>
    </row>
    <row r="50" spans="1:11" s="77" customFormat="1" ht="22.5" customHeight="1" thickTop="1">
      <c r="A50" s="81"/>
      <c r="B50" s="83"/>
      <c r="C50" s="149"/>
      <c r="D50" s="161"/>
      <c r="E50" s="149"/>
      <c r="F50" s="161"/>
      <c r="G50" s="149"/>
      <c r="H50" s="161"/>
      <c r="I50" s="149"/>
      <c r="K50" s="171"/>
    </row>
    <row r="51" spans="1:11" ht="22.5" customHeight="1">
      <c r="A51" s="81" t="s">
        <v>172</v>
      </c>
      <c r="B51" s="84"/>
      <c r="C51" s="145"/>
      <c r="D51" s="145"/>
      <c r="E51" s="145"/>
      <c r="F51" s="145"/>
      <c r="G51" s="145"/>
      <c r="H51" s="145"/>
      <c r="I51" s="145"/>
      <c r="K51" s="171"/>
    </row>
    <row r="52" spans="1:11" ht="22.5" customHeight="1">
      <c r="A52" s="75" t="s">
        <v>180</v>
      </c>
      <c r="B52" s="84"/>
      <c r="C52" s="164">
        <v>453335</v>
      </c>
      <c r="D52" s="145"/>
      <c r="E52" s="164">
        <v>440696</v>
      </c>
      <c r="F52" s="145"/>
      <c r="G52" s="145">
        <v>575574</v>
      </c>
      <c r="H52" s="145"/>
      <c r="I52" s="145">
        <v>496937</v>
      </c>
      <c r="K52" s="171"/>
    </row>
    <row r="53" spans="1:11" ht="22.5" customHeight="1">
      <c r="A53" s="75" t="s">
        <v>66</v>
      </c>
      <c r="B53" s="84"/>
      <c r="C53" s="145">
        <v>40473</v>
      </c>
      <c r="D53" s="145"/>
      <c r="E53" s="145">
        <v>27099</v>
      </c>
      <c r="F53" s="145"/>
      <c r="G53" s="169">
        <v>0</v>
      </c>
      <c r="H53" s="145"/>
      <c r="I53" s="169" t="s">
        <v>210</v>
      </c>
      <c r="K53" s="171"/>
    </row>
    <row r="54" spans="1:11" ht="22.5" customHeight="1" thickBot="1">
      <c r="A54" s="81" t="s">
        <v>54</v>
      </c>
      <c r="B54" s="84"/>
      <c r="C54" s="165">
        <f>SUM(C52:C53)</f>
        <v>493808</v>
      </c>
      <c r="D54" s="149"/>
      <c r="E54" s="165">
        <f>SUM(E52:E53)</f>
        <v>467795</v>
      </c>
      <c r="F54" s="149"/>
      <c r="G54" s="165">
        <f>SUM(G52:G53)</f>
        <v>575574</v>
      </c>
      <c r="H54" s="149"/>
      <c r="I54" s="165">
        <f>SUM(I52:I53)</f>
        <v>496937</v>
      </c>
      <c r="K54" s="171"/>
    </row>
    <row r="55" spans="1:11" s="67" customFormat="1" ht="22.5" customHeight="1" thickTop="1">
      <c r="B55" s="85"/>
      <c r="C55" s="170"/>
      <c r="D55" s="170"/>
      <c r="E55" s="170"/>
      <c r="F55" s="170"/>
      <c r="G55" s="170"/>
      <c r="H55" s="170"/>
      <c r="I55" s="170"/>
      <c r="K55" s="171"/>
    </row>
    <row r="56" spans="1:11" ht="22.5" customHeight="1">
      <c r="A56" s="81" t="s">
        <v>173</v>
      </c>
      <c r="C56" s="158"/>
      <c r="D56" s="158"/>
      <c r="E56" s="158"/>
      <c r="F56" s="158"/>
      <c r="G56" s="158"/>
      <c r="H56" s="158"/>
      <c r="I56" s="158"/>
      <c r="K56" s="171"/>
    </row>
    <row r="57" spans="1:11" ht="22.5" customHeight="1">
      <c r="A57" s="75" t="s">
        <v>180</v>
      </c>
      <c r="B57" s="84"/>
      <c r="C57" s="145">
        <v>417335</v>
      </c>
      <c r="D57" s="145"/>
      <c r="E57" s="145">
        <v>454877</v>
      </c>
      <c r="F57" s="145"/>
      <c r="G57" s="145">
        <v>575574</v>
      </c>
      <c r="H57" s="145"/>
      <c r="I57" s="145">
        <v>496937</v>
      </c>
      <c r="K57" s="171"/>
    </row>
    <row r="58" spans="1:11" ht="22.5" customHeight="1">
      <c r="A58" s="75" t="s">
        <v>66</v>
      </c>
      <c r="B58" s="84"/>
      <c r="C58" s="145">
        <v>31976</v>
      </c>
      <c r="D58" s="145"/>
      <c r="E58" s="145">
        <v>39651</v>
      </c>
      <c r="F58" s="145"/>
      <c r="G58" s="169">
        <v>0</v>
      </c>
      <c r="H58" s="145"/>
      <c r="I58" s="169" t="s">
        <v>210</v>
      </c>
      <c r="K58" s="171"/>
    </row>
    <row r="59" spans="1:11" ht="22.5" customHeight="1" thickBot="1">
      <c r="A59" s="81" t="s">
        <v>176</v>
      </c>
      <c r="B59" s="84"/>
      <c r="C59" s="165">
        <f>SUM(C57:C58)</f>
        <v>449311</v>
      </c>
      <c r="D59" s="149"/>
      <c r="E59" s="165">
        <f>SUM(E57:E58)</f>
        <v>494528</v>
      </c>
      <c r="F59" s="149"/>
      <c r="G59" s="165">
        <f>SUM(G57:G58)</f>
        <v>575574</v>
      </c>
      <c r="H59" s="149"/>
      <c r="I59" s="165">
        <f>SUM(I57:I58)</f>
        <v>496937</v>
      </c>
      <c r="K59" s="171"/>
    </row>
    <row r="60" spans="1:11" ht="22.5" customHeight="1" thickTop="1">
      <c r="K60" s="171"/>
    </row>
    <row r="61" spans="1:11" ht="22.5" thickBot="1">
      <c r="A61" s="32" t="s">
        <v>174</v>
      </c>
      <c r="B61" s="59"/>
      <c r="C61" s="143">
        <f>C52/'BS-3-5'!C79</f>
        <v>0.18178861697332691</v>
      </c>
      <c r="D61" s="120"/>
      <c r="E61" s="121">
        <f>E52/2493748</f>
        <v>0.17672034223185343</v>
      </c>
      <c r="F61" s="120"/>
      <c r="G61" s="143">
        <f>G52/'BS-3-5'!G79</f>
        <v>0.23080680164956524</v>
      </c>
      <c r="H61" s="120"/>
      <c r="I61" s="121">
        <f>I52/2493748</f>
        <v>0.19927314227419932</v>
      </c>
      <c r="K61" s="171"/>
    </row>
    <row r="62" spans="1:11" ht="23.25" customHeight="1" thickTop="1">
      <c r="A62" s="12" t="s">
        <v>33</v>
      </c>
      <c r="B62" s="12"/>
      <c r="C62" s="12"/>
      <c r="D62" s="12"/>
      <c r="E62" s="12"/>
      <c r="F62" s="12"/>
      <c r="G62" s="12"/>
      <c r="H62" s="12"/>
      <c r="I62" s="12"/>
      <c r="K62" s="171"/>
    </row>
    <row r="63" spans="1:11" ht="23.25" customHeight="1">
      <c r="A63" s="39" t="s">
        <v>67</v>
      </c>
      <c r="B63" s="12"/>
      <c r="C63" s="12"/>
      <c r="D63" s="12"/>
      <c r="E63" s="12"/>
      <c r="F63" s="12"/>
      <c r="G63" s="12"/>
      <c r="H63" s="12"/>
      <c r="I63" s="12"/>
      <c r="K63" s="171"/>
    </row>
    <row r="64" spans="1:11" ht="23.25" customHeight="1">
      <c r="A64" s="232"/>
      <c r="B64" s="232"/>
      <c r="C64" s="232"/>
      <c r="D64" s="232"/>
      <c r="E64" s="232"/>
      <c r="F64" s="232"/>
      <c r="G64" s="232"/>
      <c r="H64" s="232"/>
      <c r="I64" s="232"/>
      <c r="K64" s="171"/>
    </row>
    <row r="65" spans="1:11" ht="23.25" customHeight="1">
      <c r="A65" s="6"/>
      <c r="C65" s="71"/>
      <c r="D65" s="210" t="s">
        <v>0</v>
      </c>
      <c r="E65" s="71"/>
      <c r="F65" s="210"/>
      <c r="G65" s="71"/>
      <c r="H65" s="211" t="s">
        <v>45</v>
      </c>
      <c r="I65" s="71"/>
      <c r="K65" s="171"/>
    </row>
    <row r="66" spans="1:11" ht="23.25" customHeight="1">
      <c r="A66" s="6"/>
      <c r="C66" s="233" t="s">
        <v>211</v>
      </c>
      <c r="D66" s="234"/>
      <c r="E66" s="234"/>
      <c r="F66" s="216"/>
      <c r="G66" s="233" t="s">
        <v>211</v>
      </c>
      <c r="H66" s="234"/>
      <c r="I66" s="234"/>
      <c r="K66" s="171"/>
    </row>
    <row r="67" spans="1:11" ht="23.25" customHeight="1">
      <c r="A67" s="6"/>
      <c r="C67" s="233" t="s">
        <v>209</v>
      </c>
      <c r="D67" s="234"/>
      <c r="E67" s="234"/>
      <c r="F67" s="210"/>
      <c r="G67" s="233" t="s">
        <v>209</v>
      </c>
      <c r="H67" s="234"/>
      <c r="I67" s="234"/>
      <c r="K67" s="171"/>
    </row>
    <row r="68" spans="1:11" ht="23.25" customHeight="1">
      <c r="A68" s="2"/>
      <c r="B68" s="45" t="s">
        <v>13</v>
      </c>
      <c r="C68" s="135" t="s">
        <v>163</v>
      </c>
      <c r="D68" s="135"/>
      <c r="E68" s="135" t="s">
        <v>152</v>
      </c>
      <c r="F68" s="129"/>
      <c r="G68" s="135" t="s">
        <v>163</v>
      </c>
      <c r="H68" s="135"/>
      <c r="I68" s="135" t="s">
        <v>152</v>
      </c>
      <c r="K68" s="171"/>
    </row>
    <row r="69" spans="1:11" ht="23.25" customHeight="1">
      <c r="A69" s="72"/>
      <c r="C69" s="231" t="s">
        <v>55</v>
      </c>
      <c r="D69" s="231"/>
      <c r="E69" s="231"/>
      <c r="F69" s="231"/>
      <c r="G69" s="231"/>
      <c r="H69" s="231"/>
      <c r="I69" s="231"/>
      <c r="K69" s="171"/>
    </row>
    <row r="70" spans="1:11" ht="23.25" customHeight="1">
      <c r="A70" s="31" t="s">
        <v>3</v>
      </c>
      <c r="C70" s="213"/>
      <c r="D70" s="216"/>
      <c r="E70" s="213"/>
      <c r="F70" s="64"/>
      <c r="G70" s="213"/>
      <c r="H70" s="216"/>
      <c r="I70" s="213"/>
      <c r="K70" s="171"/>
    </row>
    <row r="71" spans="1:11" ht="23.25" customHeight="1">
      <c r="A71" s="2" t="s">
        <v>53</v>
      </c>
      <c r="B71" s="74" t="s">
        <v>190</v>
      </c>
      <c r="C71" s="158">
        <v>8962051</v>
      </c>
      <c r="D71" s="158"/>
      <c r="E71" s="158">
        <v>8697060</v>
      </c>
      <c r="F71" s="158"/>
      <c r="G71" s="158">
        <v>5020898</v>
      </c>
      <c r="H71" s="158"/>
      <c r="I71" s="158">
        <v>5092410</v>
      </c>
      <c r="K71" s="171"/>
    </row>
    <row r="72" spans="1:11" ht="23.25" customHeight="1">
      <c r="A72" s="199" t="s">
        <v>150</v>
      </c>
      <c r="B72" s="74" t="s">
        <v>187</v>
      </c>
      <c r="C72" s="158">
        <v>0</v>
      </c>
      <c r="D72" s="158"/>
      <c r="E72" s="158">
        <v>0</v>
      </c>
      <c r="F72" s="158"/>
      <c r="G72" s="158">
        <v>840913</v>
      </c>
      <c r="H72" s="158"/>
      <c r="I72" s="158">
        <v>544440</v>
      </c>
      <c r="K72" s="171"/>
    </row>
    <row r="73" spans="1:11" ht="23.25" customHeight="1">
      <c r="A73" s="199" t="s">
        <v>80</v>
      </c>
      <c r="C73" s="158">
        <v>52135</v>
      </c>
      <c r="D73" s="158"/>
      <c r="E73" s="158">
        <v>53786</v>
      </c>
      <c r="F73" s="158"/>
      <c r="G73" s="158">
        <v>39670</v>
      </c>
      <c r="H73" s="158"/>
      <c r="I73" s="158">
        <v>39693</v>
      </c>
      <c r="K73" s="171"/>
    </row>
    <row r="74" spans="1:11" ht="23.25" customHeight="1">
      <c r="A74" s="30" t="s">
        <v>26</v>
      </c>
      <c r="B74" s="74" t="s">
        <v>187</v>
      </c>
      <c r="C74" s="158">
        <v>14673</v>
      </c>
      <c r="D74" s="158"/>
      <c r="E74" s="158">
        <v>13015</v>
      </c>
      <c r="F74" s="158"/>
      <c r="G74" s="158">
        <v>119588</v>
      </c>
      <c r="H74" s="158"/>
      <c r="I74" s="158">
        <v>111266</v>
      </c>
      <c r="K74" s="171"/>
    </row>
    <row r="75" spans="1:11" ht="23.25" customHeight="1">
      <c r="A75" s="36" t="s">
        <v>27</v>
      </c>
      <c r="C75" s="148">
        <f>SUM(C71:C74)</f>
        <v>9028859</v>
      </c>
      <c r="D75" s="158"/>
      <c r="E75" s="148">
        <f>SUM(E71:E74)</f>
        <v>8763861</v>
      </c>
      <c r="F75" s="158"/>
      <c r="G75" s="148">
        <f>SUM(G71:G74)</f>
        <v>6021069</v>
      </c>
      <c r="H75" s="158"/>
      <c r="I75" s="148">
        <f>SUM(I71:I74)</f>
        <v>5787809</v>
      </c>
      <c r="K75" s="171"/>
    </row>
    <row r="76" spans="1:11" ht="23.25" customHeight="1">
      <c r="A76" s="36"/>
      <c r="C76" s="145"/>
      <c r="D76" s="158"/>
      <c r="E76" s="145"/>
      <c r="F76" s="158"/>
      <c r="G76" s="159"/>
      <c r="H76" s="158"/>
      <c r="I76" s="159"/>
      <c r="K76" s="171"/>
    </row>
    <row r="77" spans="1:11" ht="23.25" customHeight="1">
      <c r="A77" s="31" t="s">
        <v>4</v>
      </c>
      <c r="C77" s="145"/>
      <c r="D77" s="158"/>
      <c r="E77" s="145"/>
      <c r="F77" s="158"/>
      <c r="G77" s="158"/>
      <c r="H77" s="158"/>
      <c r="I77" s="158"/>
      <c r="K77" s="171"/>
    </row>
    <row r="78" spans="1:11" ht="23.25" customHeight="1">
      <c r="A78" s="199" t="s">
        <v>52</v>
      </c>
      <c r="B78" s="74" t="s">
        <v>187</v>
      </c>
      <c r="C78" s="159">
        <v>6393857</v>
      </c>
      <c r="D78" s="158"/>
      <c r="E78" s="159">
        <v>6021983</v>
      </c>
      <c r="F78" s="158"/>
      <c r="G78" s="158">
        <v>3568100</v>
      </c>
      <c r="H78" s="158"/>
      <c r="I78" s="158">
        <v>3500311</v>
      </c>
      <c r="K78" s="171"/>
    </row>
    <row r="79" spans="1:11" ht="23.25" customHeight="1">
      <c r="A79" s="2" t="s">
        <v>102</v>
      </c>
      <c r="C79" s="159">
        <v>216776</v>
      </c>
      <c r="D79" s="158"/>
      <c r="E79" s="159">
        <v>249257</v>
      </c>
      <c r="F79" s="158"/>
      <c r="G79" s="158">
        <v>156772</v>
      </c>
      <c r="H79" s="158"/>
      <c r="I79" s="158">
        <v>193138</v>
      </c>
      <c r="K79" s="171"/>
    </row>
    <row r="80" spans="1:11" ht="23.25" customHeight="1">
      <c r="A80" s="2" t="s">
        <v>44</v>
      </c>
      <c r="B80" s="74" t="s">
        <v>187</v>
      </c>
      <c r="C80" s="159">
        <v>963605</v>
      </c>
      <c r="D80" s="158"/>
      <c r="E80" s="159">
        <v>1113998</v>
      </c>
      <c r="F80" s="158"/>
      <c r="G80" s="158">
        <v>557461</v>
      </c>
      <c r="H80" s="158"/>
      <c r="I80" s="158">
        <v>561413</v>
      </c>
      <c r="K80" s="171"/>
    </row>
    <row r="81" spans="1:15" ht="23.25" customHeight="1">
      <c r="A81" s="36" t="s">
        <v>28</v>
      </c>
      <c r="C81" s="148">
        <f>SUM(C78:C80)</f>
        <v>7574238</v>
      </c>
      <c r="D81" s="158"/>
      <c r="E81" s="148">
        <f>SUM(E78:E80)</f>
        <v>7385238</v>
      </c>
      <c r="F81" s="158"/>
      <c r="G81" s="148">
        <f>SUM(G78:G80)</f>
        <v>4282333</v>
      </c>
      <c r="H81" s="158"/>
      <c r="I81" s="148">
        <f>SUM(I78:I80)</f>
        <v>4254862</v>
      </c>
      <c r="K81" s="171"/>
    </row>
    <row r="82" spans="1:15" ht="23.25" customHeight="1">
      <c r="A82" s="36"/>
      <c r="C82" s="145"/>
      <c r="D82" s="158"/>
      <c r="E82" s="145"/>
      <c r="F82" s="158"/>
      <c r="G82" s="160"/>
      <c r="H82" s="158"/>
      <c r="I82" s="160"/>
      <c r="K82" s="171"/>
    </row>
    <row r="83" spans="1:15" ht="23.25" customHeight="1">
      <c r="A83" s="36" t="s">
        <v>170</v>
      </c>
      <c r="C83" s="149">
        <f>+C75-C81</f>
        <v>1454621</v>
      </c>
      <c r="D83" s="161"/>
      <c r="E83" s="149">
        <f>+E75-E81</f>
        <v>1378623</v>
      </c>
      <c r="F83" s="161"/>
      <c r="G83" s="149">
        <f>+G75-G81</f>
        <v>1738736</v>
      </c>
      <c r="H83" s="161"/>
      <c r="I83" s="149">
        <f>+I75-I81</f>
        <v>1532947</v>
      </c>
      <c r="K83" s="171"/>
    </row>
    <row r="84" spans="1:15" ht="23.25" customHeight="1">
      <c r="A84" s="199" t="s">
        <v>86</v>
      </c>
      <c r="B84" s="74" t="s">
        <v>187</v>
      </c>
      <c r="C84" s="158">
        <v>8510</v>
      </c>
      <c r="D84" s="158"/>
      <c r="E84" s="158">
        <v>12083</v>
      </c>
      <c r="F84" s="158"/>
      <c r="G84" s="158">
        <v>23508</v>
      </c>
      <c r="H84" s="158"/>
      <c r="I84" s="158">
        <v>12255</v>
      </c>
      <c r="K84" s="171"/>
    </row>
    <row r="85" spans="1:15" ht="23.25" customHeight="1">
      <c r="A85" s="2" t="s">
        <v>51</v>
      </c>
      <c r="B85" s="74" t="s">
        <v>187</v>
      </c>
      <c r="C85" s="145">
        <v>-39194</v>
      </c>
      <c r="D85" s="162"/>
      <c r="E85" s="145">
        <v>-82403</v>
      </c>
      <c r="F85" s="162"/>
      <c r="G85" s="162">
        <v>-15885</v>
      </c>
      <c r="H85" s="162"/>
      <c r="I85" s="162">
        <v>-24464</v>
      </c>
      <c r="K85" s="171"/>
    </row>
    <row r="86" spans="1:15" ht="23.25" customHeight="1">
      <c r="A86" s="199" t="s">
        <v>169</v>
      </c>
      <c r="C86" s="163">
        <v>-111</v>
      </c>
      <c r="D86" s="158"/>
      <c r="E86" s="163">
        <v>1359</v>
      </c>
      <c r="F86" s="158"/>
      <c r="G86" s="168">
        <v>0</v>
      </c>
      <c r="H86" s="158"/>
      <c r="I86" s="168" t="s">
        <v>210</v>
      </c>
      <c r="K86" s="171"/>
    </row>
    <row r="87" spans="1:15" ht="23.25" customHeight="1">
      <c r="A87" s="36" t="s">
        <v>171</v>
      </c>
      <c r="C87" s="149">
        <f>SUM(C83:C86)</f>
        <v>1423826</v>
      </c>
      <c r="D87" s="158"/>
      <c r="E87" s="149">
        <f>SUM(E83:E86)</f>
        <v>1309662</v>
      </c>
      <c r="F87" s="158"/>
      <c r="G87" s="149">
        <f>SUM(G83:G86)</f>
        <v>1746359</v>
      </c>
      <c r="H87" s="161"/>
      <c r="I87" s="149">
        <f>SUM(I83:I86)</f>
        <v>1520738</v>
      </c>
      <c r="K87" s="171"/>
    </row>
    <row r="88" spans="1:15" ht="23.25" customHeight="1">
      <c r="A88" s="199" t="s">
        <v>79</v>
      </c>
      <c r="B88" s="45"/>
      <c r="C88" s="164">
        <v>-278225</v>
      </c>
      <c r="D88" s="162"/>
      <c r="E88" s="164">
        <v>-290681</v>
      </c>
      <c r="F88" s="162"/>
      <c r="G88" s="164">
        <v>-176232</v>
      </c>
      <c r="H88" s="162"/>
      <c r="I88" s="164">
        <v>-198583</v>
      </c>
      <c r="K88" s="171"/>
    </row>
    <row r="89" spans="1:15" ht="23.25" customHeight="1" thickBot="1">
      <c r="A89" s="81" t="s">
        <v>54</v>
      </c>
      <c r="C89" s="165">
        <f>+C87+C88</f>
        <v>1145601</v>
      </c>
      <c r="D89" s="161"/>
      <c r="E89" s="165">
        <f>+E87+E88</f>
        <v>1018981</v>
      </c>
      <c r="F89" s="161"/>
      <c r="G89" s="165">
        <f>+G87+G88</f>
        <v>1570127</v>
      </c>
      <c r="H89" s="161"/>
      <c r="I89" s="165">
        <f>+I87+I88</f>
        <v>1322155</v>
      </c>
      <c r="K89" s="171"/>
      <c r="L89" s="227"/>
      <c r="M89" s="227"/>
      <c r="N89" s="227"/>
      <c r="O89" s="227"/>
    </row>
    <row r="90" spans="1:15" ht="23.25" customHeight="1" thickTop="1">
      <c r="A90" s="12" t="s">
        <v>33</v>
      </c>
      <c r="B90" s="12"/>
      <c r="C90" s="12"/>
      <c r="D90" s="12"/>
      <c r="E90" s="12"/>
      <c r="F90" s="12"/>
      <c r="G90" s="12"/>
      <c r="H90" s="12"/>
      <c r="I90" s="12"/>
      <c r="K90" s="171"/>
    </row>
    <row r="91" spans="1:15" ht="23.25" customHeight="1">
      <c r="A91" s="39" t="s">
        <v>67</v>
      </c>
      <c r="B91" s="39"/>
      <c r="C91" s="39"/>
      <c r="D91" s="39"/>
      <c r="E91" s="39"/>
      <c r="F91" s="39"/>
      <c r="G91" s="39"/>
      <c r="H91" s="39"/>
      <c r="I91" s="39"/>
      <c r="K91" s="171"/>
    </row>
    <row r="92" spans="1:15" ht="23.25" customHeight="1">
      <c r="A92" s="232"/>
      <c r="B92" s="232"/>
      <c r="C92" s="232"/>
      <c r="D92" s="232"/>
      <c r="E92" s="232"/>
      <c r="F92" s="232"/>
      <c r="G92" s="232"/>
      <c r="H92" s="232"/>
      <c r="I92" s="232"/>
      <c r="K92" s="171"/>
    </row>
    <row r="93" spans="1:15" ht="23.25" customHeight="1">
      <c r="A93" s="6"/>
      <c r="C93" s="71"/>
      <c r="D93" s="210" t="s">
        <v>0</v>
      </c>
      <c r="E93" s="71"/>
      <c r="F93" s="210"/>
      <c r="G93" s="71"/>
      <c r="H93" s="211" t="s">
        <v>45</v>
      </c>
      <c r="I93" s="71"/>
      <c r="K93" s="171"/>
    </row>
    <row r="94" spans="1:15" ht="23.25" customHeight="1">
      <c r="A94" s="6"/>
      <c r="C94" s="233" t="s">
        <v>211</v>
      </c>
      <c r="D94" s="234"/>
      <c r="E94" s="234"/>
      <c r="F94" s="216"/>
      <c r="G94" s="233" t="s">
        <v>211</v>
      </c>
      <c r="H94" s="234"/>
      <c r="I94" s="234"/>
      <c r="K94" s="171"/>
    </row>
    <row r="95" spans="1:15" ht="23.25" customHeight="1">
      <c r="A95" s="6"/>
      <c r="C95" s="233" t="s">
        <v>209</v>
      </c>
      <c r="D95" s="234"/>
      <c r="E95" s="234"/>
      <c r="F95" s="210"/>
      <c r="G95" s="233" t="s">
        <v>209</v>
      </c>
      <c r="H95" s="234"/>
      <c r="I95" s="234"/>
      <c r="K95" s="171"/>
    </row>
    <row r="96" spans="1:15" ht="23.25" customHeight="1">
      <c r="A96" s="6"/>
      <c r="C96" s="135" t="s">
        <v>163</v>
      </c>
      <c r="D96" s="135"/>
      <c r="E96" s="135" t="s">
        <v>152</v>
      </c>
      <c r="F96" s="129"/>
      <c r="G96" s="135" t="s">
        <v>163</v>
      </c>
      <c r="H96" s="135"/>
      <c r="I96" s="135" t="s">
        <v>152</v>
      </c>
      <c r="K96" s="171"/>
    </row>
    <row r="97" spans="1:11" ht="23.25" customHeight="1">
      <c r="A97" s="30"/>
      <c r="C97" s="231" t="s">
        <v>55</v>
      </c>
      <c r="D97" s="231"/>
      <c r="E97" s="231"/>
      <c r="F97" s="231"/>
      <c r="G97" s="231"/>
      <c r="H97" s="231"/>
      <c r="I97" s="231"/>
      <c r="K97" s="171"/>
    </row>
    <row r="98" spans="1:11" ht="23.25" customHeight="1">
      <c r="A98" s="81" t="s">
        <v>78</v>
      </c>
      <c r="C98" s="122"/>
      <c r="D98" s="79"/>
      <c r="E98" s="122"/>
      <c r="F98" s="79"/>
      <c r="G98" s="122"/>
      <c r="H98" s="79"/>
      <c r="I98" s="122"/>
      <c r="K98" s="171"/>
    </row>
    <row r="99" spans="1:11" ht="23.25" customHeight="1">
      <c r="A99" s="72" t="s">
        <v>87</v>
      </c>
      <c r="C99" s="78"/>
      <c r="D99" s="79"/>
      <c r="E99" s="78"/>
      <c r="F99" s="79"/>
      <c r="G99" s="78"/>
      <c r="H99" s="79"/>
      <c r="I99" s="78"/>
      <c r="K99" s="171"/>
    </row>
    <row r="100" spans="1:11" ht="23.25" customHeight="1">
      <c r="A100" s="82" t="s">
        <v>111</v>
      </c>
      <c r="C100" s="145">
        <v>-39655</v>
      </c>
      <c r="D100" s="161"/>
      <c r="E100" s="145">
        <v>12130</v>
      </c>
      <c r="F100" s="161"/>
      <c r="G100" s="168">
        <v>0</v>
      </c>
      <c r="H100" s="161"/>
      <c r="I100" s="168">
        <v>0</v>
      </c>
      <c r="K100" s="171"/>
    </row>
    <row r="101" spans="1:11" ht="23.25" customHeight="1">
      <c r="A101" s="35" t="s">
        <v>125</v>
      </c>
      <c r="C101" s="148">
        <f>+C100</f>
        <v>-39655</v>
      </c>
      <c r="D101" s="161"/>
      <c r="E101" s="148">
        <f>+E100</f>
        <v>12130</v>
      </c>
      <c r="F101" s="161"/>
      <c r="G101" s="167">
        <f>+G100</f>
        <v>0</v>
      </c>
      <c r="H101" s="161"/>
      <c r="I101" s="167">
        <f>+I100</f>
        <v>0</v>
      </c>
      <c r="K101" s="171"/>
    </row>
    <row r="102" spans="1:11" ht="23.25" customHeight="1">
      <c r="A102" s="82"/>
      <c r="C102" s="145"/>
      <c r="D102" s="161"/>
      <c r="E102" s="145"/>
      <c r="F102" s="161"/>
      <c r="G102" s="146"/>
      <c r="H102" s="161"/>
      <c r="I102" s="146"/>
      <c r="K102" s="171"/>
    </row>
    <row r="103" spans="1:11" ht="23.25" customHeight="1">
      <c r="A103" s="34" t="s">
        <v>126</v>
      </c>
      <c r="C103" s="145"/>
      <c r="D103" s="161"/>
      <c r="E103" s="145"/>
      <c r="F103" s="161"/>
      <c r="G103" s="146"/>
      <c r="H103" s="161"/>
      <c r="I103" s="146"/>
      <c r="K103" s="171"/>
    </row>
    <row r="104" spans="1:11" ht="23.25" customHeight="1">
      <c r="A104" s="82" t="s">
        <v>193</v>
      </c>
      <c r="B104" s="45"/>
      <c r="C104" s="145">
        <v>887</v>
      </c>
      <c r="D104" s="161"/>
      <c r="E104" s="145">
        <v>-3000</v>
      </c>
      <c r="F104" s="161"/>
      <c r="G104" s="169">
        <v>0</v>
      </c>
      <c r="H104" s="98"/>
      <c r="I104" s="169">
        <v>0</v>
      </c>
      <c r="K104" s="171"/>
    </row>
    <row r="105" spans="1:11" ht="23.25" customHeight="1">
      <c r="A105" s="82" t="s">
        <v>127</v>
      </c>
      <c r="C105" s="33"/>
      <c r="D105" s="161"/>
      <c r="E105" s="33"/>
      <c r="F105" s="161"/>
      <c r="G105" s="146"/>
      <c r="H105" s="161"/>
      <c r="I105" s="146"/>
      <c r="K105" s="171"/>
    </row>
    <row r="106" spans="1:11" ht="23.25" customHeight="1">
      <c r="A106" s="82" t="s">
        <v>88</v>
      </c>
      <c r="C106" s="145">
        <v>-177</v>
      </c>
      <c r="D106" s="161"/>
      <c r="E106" s="145">
        <v>600</v>
      </c>
      <c r="F106" s="161"/>
      <c r="G106" s="168">
        <v>0</v>
      </c>
      <c r="H106" s="161"/>
      <c r="I106" s="168">
        <v>0</v>
      </c>
      <c r="K106" s="171"/>
    </row>
    <row r="107" spans="1:11" ht="23.25" customHeight="1">
      <c r="A107" s="35" t="s">
        <v>128</v>
      </c>
      <c r="C107" s="148">
        <f>+C104+C106</f>
        <v>710</v>
      </c>
      <c r="D107" s="161"/>
      <c r="E107" s="148">
        <f>+E104+E106</f>
        <v>-2400</v>
      </c>
      <c r="F107" s="161"/>
      <c r="G107" s="167">
        <f>+G106+G104</f>
        <v>0</v>
      </c>
      <c r="H107" s="161"/>
      <c r="I107" s="167">
        <f>+I106+I104</f>
        <v>0</v>
      </c>
      <c r="K107" s="171"/>
    </row>
    <row r="108" spans="1:11" ht="23.25" customHeight="1">
      <c r="A108" s="81" t="s">
        <v>194</v>
      </c>
      <c r="B108" s="83"/>
      <c r="C108" s="148">
        <f>+C101+C107</f>
        <v>-38945</v>
      </c>
      <c r="D108" s="161"/>
      <c r="E108" s="148">
        <f>+E101+E107</f>
        <v>9730</v>
      </c>
      <c r="F108" s="161"/>
      <c r="G108" s="167">
        <f>+G107+G101</f>
        <v>0</v>
      </c>
      <c r="H108" s="161"/>
      <c r="I108" s="167">
        <f>+I107+I101</f>
        <v>0</v>
      </c>
      <c r="K108" s="171"/>
    </row>
    <row r="109" spans="1:11" ht="23.25" customHeight="1" thickBot="1">
      <c r="A109" s="81" t="s">
        <v>176</v>
      </c>
      <c r="B109" s="83"/>
      <c r="C109" s="165">
        <f>+C89+C108</f>
        <v>1106656</v>
      </c>
      <c r="D109" s="161"/>
      <c r="E109" s="165">
        <f>+E89+E108</f>
        <v>1028711</v>
      </c>
      <c r="F109" s="161"/>
      <c r="G109" s="165">
        <f>+G89+G108</f>
        <v>1570127</v>
      </c>
      <c r="H109" s="161"/>
      <c r="I109" s="165">
        <f>+I89+I108</f>
        <v>1322155</v>
      </c>
      <c r="K109" s="171"/>
    </row>
    <row r="110" spans="1:11" ht="23.25" customHeight="1" thickTop="1">
      <c r="A110" s="81"/>
      <c r="B110" s="83"/>
      <c r="C110" s="149"/>
      <c r="D110" s="161"/>
      <c r="E110" s="149"/>
      <c r="F110" s="161"/>
      <c r="G110" s="149"/>
      <c r="H110" s="161"/>
      <c r="I110" s="149"/>
      <c r="K110" s="171"/>
    </row>
    <row r="111" spans="1:11" ht="23.25" customHeight="1">
      <c r="A111" s="81" t="s">
        <v>172</v>
      </c>
      <c r="B111" s="84"/>
      <c r="C111" s="145"/>
      <c r="D111" s="145"/>
      <c r="E111" s="145"/>
      <c r="F111" s="145"/>
      <c r="G111" s="145"/>
      <c r="H111" s="145"/>
      <c r="I111" s="145"/>
      <c r="K111" s="171"/>
    </row>
    <row r="112" spans="1:11" ht="23.25" customHeight="1">
      <c r="A112" s="2" t="s">
        <v>195</v>
      </c>
      <c r="B112" s="84"/>
      <c r="C112" s="145">
        <v>1049331</v>
      </c>
      <c r="D112" s="145"/>
      <c r="E112" s="164">
        <v>978888</v>
      </c>
      <c r="F112" s="145"/>
      <c r="G112" s="145">
        <v>1570127</v>
      </c>
      <c r="H112" s="145"/>
      <c r="I112" s="145">
        <v>1322155</v>
      </c>
      <c r="K112" s="171"/>
    </row>
    <row r="113" spans="1:11" ht="23.25" customHeight="1">
      <c r="A113" s="199" t="s">
        <v>66</v>
      </c>
      <c r="B113" s="84"/>
      <c r="C113" s="145">
        <v>96270</v>
      </c>
      <c r="D113" s="145"/>
      <c r="E113" s="145">
        <v>40093</v>
      </c>
      <c r="F113" s="145"/>
      <c r="G113" s="168">
        <v>0</v>
      </c>
      <c r="H113" s="145"/>
      <c r="I113" s="168" t="s">
        <v>210</v>
      </c>
      <c r="K113" s="171"/>
    </row>
    <row r="114" spans="1:11" ht="23.25" customHeight="1" thickBot="1">
      <c r="A114" s="81" t="s">
        <v>54</v>
      </c>
      <c r="B114" s="84"/>
      <c r="C114" s="165">
        <f>SUM(C112:C113)</f>
        <v>1145601</v>
      </c>
      <c r="D114" s="149"/>
      <c r="E114" s="165">
        <f>SUM(E112:E113)</f>
        <v>1018981</v>
      </c>
      <c r="F114" s="149"/>
      <c r="G114" s="165">
        <f>SUM(G112:G113)</f>
        <v>1570127</v>
      </c>
      <c r="H114" s="149"/>
      <c r="I114" s="165">
        <f>SUM(I112:I113)</f>
        <v>1322155</v>
      </c>
      <c r="K114" s="171"/>
    </row>
    <row r="115" spans="1:11" ht="23.25" customHeight="1" thickTop="1">
      <c r="A115" s="67"/>
      <c r="B115" s="85"/>
      <c r="C115" s="170"/>
      <c r="D115" s="170"/>
      <c r="E115" s="170"/>
      <c r="F115" s="170"/>
      <c r="G115" s="170"/>
      <c r="H115" s="170"/>
      <c r="I115" s="170"/>
      <c r="K115" s="171"/>
    </row>
    <row r="116" spans="1:11" ht="23.25" customHeight="1">
      <c r="A116" s="81" t="s">
        <v>173</v>
      </c>
      <c r="C116" s="158"/>
      <c r="D116" s="158"/>
      <c r="E116" s="158"/>
      <c r="F116" s="158"/>
      <c r="G116" s="158"/>
      <c r="H116" s="158"/>
      <c r="I116" s="158"/>
      <c r="K116" s="171"/>
    </row>
    <row r="117" spans="1:11" ht="23.25" customHeight="1">
      <c r="A117" s="2" t="s">
        <v>195</v>
      </c>
      <c r="B117" s="84"/>
      <c r="C117" s="145">
        <v>1018347</v>
      </c>
      <c r="D117" s="145"/>
      <c r="E117" s="145">
        <v>981345</v>
      </c>
      <c r="F117" s="145"/>
      <c r="G117" s="145">
        <v>1570127</v>
      </c>
      <c r="H117" s="145"/>
      <c r="I117" s="145">
        <v>1322155</v>
      </c>
      <c r="K117" s="171"/>
    </row>
    <row r="118" spans="1:11" ht="23.25" customHeight="1">
      <c r="A118" s="199" t="s">
        <v>66</v>
      </c>
      <c r="B118" s="84"/>
      <c r="C118" s="145">
        <v>88309</v>
      </c>
      <c r="D118" s="145"/>
      <c r="E118" s="145">
        <v>47366</v>
      </c>
      <c r="F118" s="145"/>
      <c r="G118" s="155">
        <v>0</v>
      </c>
      <c r="H118" s="145"/>
      <c r="I118" s="168" t="s">
        <v>210</v>
      </c>
      <c r="K118" s="171"/>
    </row>
    <row r="119" spans="1:11" ht="23.25" customHeight="1" thickBot="1">
      <c r="A119" s="81" t="s">
        <v>176</v>
      </c>
      <c r="B119" s="84"/>
      <c r="C119" s="165">
        <f>SUM(C117:C118)</f>
        <v>1106656</v>
      </c>
      <c r="D119" s="149"/>
      <c r="E119" s="165">
        <f>SUM(E117:E118)</f>
        <v>1028711</v>
      </c>
      <c r="F119" s="149"/>
      <c r="G119" s="165">
        <f>SUM(G117:G118)</f>
        <v>1570127</v>
      </c>
      <c r="H119" s="149"/>
      <c r="I119" s="165">
        <f>SUM(I117:I118)</f>
        <v>1322155</v>
      </c>
      <c r="K119" s="171"/>
    </row>
    <row r="120" spans="1:11" ht="23.25" customHeight="1" thickTop="1">
      <c r="A120" s="2"/>
      <c r="K120" s="171"/>
    </row>
    <row r="121" spans="1:11" ht="23.25" customHeight="1" thickBot="1">
      <c r="A121" s="32" t="s">
        <v>196</v>
      </c>
      <c r="B121" s="45"/>
      <c r="C121" s="218">
        <f>C112/'BS-3-5'!C79</f>
        <v>0.42078469837369292</v>
      </c>
      <c r="D121" s="120"/>
      <c r="E121" s="121">
        <f>E112/2493748</f>
        <v>0.39253685616990969</v>
      </c>
      <c r="F121" s="120"/>
      <c r="G121" s="218">
        <f>G112/'BS-3-5'!G79</f>
        <v>0.62962536711808892</v>
      </c>
      <c r="H121" s="120"/>
      <c r="I121" s="121">
        <f>I112/2493748</f>
        <v>0.53018789388502763</v>
      </c>
      <c r="K121" s="171"/>
    </row>
    <row r="122" spans="1:11" ht="23.25" customHeight="1" thickTop="1"/>
  </sheetData>
  <mergeCells count="24">
    <mergeCell ref="C8:I8"/>
    <mergeCell ref="A31:I31"/>
    <mergeCell ref="A3:I3"/>
    <mergeCell ref="C5:E5"/>
    <mergeCell ref="G5:I5"/>
    <mergeCell ref="C6:E6"/>
    <mergeCell ref="G6:I6"/>
    <mergeCell ref="C36:I36"/>
    <mergeCell ref="C33:E33"/>
    <mergeCell ref="G33:I33"/>
    <mergeCell ref="C34:E34"/>
    <mergeCell ref="G34:I34"/>
    <mergeCell ref="A64:I64"/>
    <mergeCell ref="C66:E66"/>
    <mergeCell ref="G66:I66"/>
    <mergeCell ref="C67:E67"/>
    <mergeCell ref="G67:I67"/>
    <mergeCell ref="C97:I97"/>
    <mergeCell ref="C69:I69"/>
    <mergeCell ref="A92:I92"/>
    <mergeCell ref="C94:E94"/>
    <mergeCell ref="G94:I94"/>
    <mergeCell ref="C95:E95"/>
    <mergeCell ref="G95:I95"/>
  </mergeCells>
  <pageMargins left="0.7" right="0.7" top="0.48" bottom="0.5" header="0.5" footer="0.5"/>
  <pageSetup paperSize="9" scale="91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8" man="1"/>
    <brk id="61" max="8" man="1"/>
    <brk id="89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3607-42FA-41E0-9D4E-F568E5D95DBC}">
  <dimension ref="A1:U93"/>
  <sheetViews>
    <sheetView view="pageBreakPreview" zoomScale="80" zoomScaleNormal="58" zoomScaleSheetLayoutView="80" workbookViewId="0">
      <selection activeCell="U70" sqref="U70"/>
    </sheetView>
  </sheetViews>
  <sheetFormatPr defaultColWidth="9.09765625" defaultRowHeight="22.5" customHeight="1"/>
  <cols>
    <col min="1" max="1" width="62.296875" style="90" customWidth="1"/>
    <col min="2" max="2" width="9.3984375" style="90" customWidth="1"/>
    <col min="3" max="3" width="13.09765625" style="89" customWidth="1"/>
    <col min="4" max="4" width="1" style="91" customWidth="1"/>
    <col min="5" max="5" width="13.8984375" style="89" customWidth="1"/>
    <col min="6" max="6" width="1" style="91" customWidth="1"/>
    <col min="7" max="7" width="13.69921875" style="89" customWidth="1"/>
    <col min="8" max="8" width="1" style="91" customWidth="1"/>
    <col min="9" max="9" width="14.69921875" style="89" customWidth="1"/>
    <col min="10" max="10" width="1" style="91" customWidth="1"/>
    <col min="11" max="11" width="15.69921875" style="91" customWidth="1"/>
    <col min="12" max="12" width="1" style="91" customWidth="1"/>
    <col min="13" max="13" width="13.09765625" style="91" customWidth="1"/>
    <col min="14" max="14" width="1" style="91" customWidth="1"/>
    <col min="15" max="15" width="13.09765625" style="91" customWidth="1"/>
    <col min="16" max="16" width="1" style="91" customWidth="1"/>
    <col min="17" max="17" width="14.3984375" style="89" customWidth="1"/>
    <col min="18" max="18" width="1" style="91" customWidth="1"/>
    <col min="19" max="19" width="14.3984375" style="89" customWidth="1"/>
    <col min="20" max="20" width="1" style="91" customWidth="1"/>
    <col min="21" max="21" width="15.3984375" style="89" customWidth="1"/>
    <col min="22" max="16384" width="9.09765625" style="89"/>
  </cols>
  <sheetData>
    <row r="1" spans="1:21" s="65" customFormat="1" ht="21.75" customHeight="1">
      <c r="A1" s="12" t="s">
        <v>33</v>
      </c>
      <c r="B1" s="12"/>
      <c r="C1" s="12"/>
      <c r="D1" s="12"/>
      <c r="E1" s="12"/>
      <c r="F1" s="12"/>
      <c r="G1" s="201"/>
      <c r="H1" s="201"/>
      <c r="I1" s="201"/>
      <c r="J1" s="201"/>
      <c r="K1" s="201"/>
      <c r="L1" s="201"/>
      <c r="M1" s="201"/>
      <c r="N1" s="201"/>
      <c r="O1" s="212"/>
      <c r="P1" s="201"/>
      <c r="Q1" s="212"/>
      <c r="R1" s="81"/>
      <c r="S1" s="81"/>
      <c r="T1" s="81"/>
      <c r="U1" s="15"/>
    </row>
    <row r="2" spans="1:21" s="65" customFormat="1" ht="21.75" customHeight="1">
      <c r="A2" s="39" t="s">
        <v>162</v>
      </c>
      <c r="B2" s="39"/>
      <c r="C2" s="39"/>
      <c r="D2" s="39"/>
      <c r="E2" s="39"/>
      <c r="F2" s="39"/>
      <c r="G2" s="39"/>
      <c r="H2" s="39"/>
      <c r="I2" s="39"/>
      <c r="J2" s="39"/>
      <c r="K2" s="201"/>
      <c r="L2" s="201"/>
      <c r="M2" s="201"/>
      <c r="N2" s="201"/>
      <c r="O2" s="212"/>
      <c r="P2" s="201"/>
      <c r="Q2" s="81"/>
      <c r="R2" s="81"/>
      <c r="S2" s="81"/>
      <c r="T2" s="81"/>
      <c r="U2" s="15"/>
    </row>
    <row r="3" spans="1:21" ht="18.649999999999999" customHeight="1">
      <c r="A3" s="201"/>
      <c r="B3" s="217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12"/>
      <c r="P3" s="201"/>
      <c r="Q3" s="81"/>
      <c r="R3" s="81"/>
      <c r="S3" s="81"/>
      <c r="T3" s="81"/>
      <c r="U3" s="15"/>
    </row>
    <row r="4" spans="1:21" ht="21.75" customHeight="1">
      <c r="A4" s="114"/>
      <c r="B4" s="114"/>
      <c r="C4" s="236" t="s">
        <v>0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</row>
    <row r="5" spans="1:21" ht="21.75" customHeight="1">
      <c r="E5" s="204"/>
      <c r="G5" s="237" t="s">
        <v>37</v>
      </c>
      <c r="H5" s="237"/>
      <c r="I5" s="237"/>
      <c r="K5" s="238" t="s">
        <v>76</v>
      </c>
      <c r="L5" s="238"/>
      <c r="M5" s="238"/>
      <c r="N5" s="238"/>
      <c r="O5" s="238"/>
      <c r="P5" s="57"/>
      <c r="R5" s="89"/>
      <c r="T5" s="92"/>
      <c r="U5" s="93"/>
    </row>
    <row r="6" spans="1:21" ht="21.75" customHeight="1">
      <c r="C6" s="63"/>
      <c r="D6" s="63"/>
      <c r="E6" s="54"/>
      <c r="F6" s="117"/>
      <c r="G6" s="54"/>
      <c r="H6" s="54"/>
      <c r="I6" s="54"/>
      <c r="J6" s="63"/>
      <c r="K6" s="63"/>
      <c r="L6" s="63"/>
      <c r="M6" s="54"/>
      <c r="N6" s="63"/>
      <c r="O6" s="54" t="s">
        <v>93</v>
      </c>
      <c r="P6" s="63"/>
      <c r="Q6" s="63"/>
      <c r="R6" s="63"/>
      <c r="S6" s="54"/>
      <c r="T6" s="63"/>
      <c r="U6" s="63"/>
    </row>
    <row r="7" spans="1:21" ht="21.75" customHeight="1">
      <c r="C7" s="63"/>
      <c r="D7" s="63"/>
      <c r="E7" s="54"/>
      <c r="F7" s="117"/>
      <c r="G7" s="54"/>
      <c r="H7" s="54"/>
      <c r="I7" s="54"/>
      <c r="J7" s="63"/>
      <c r="K7" s="63"/>
      <c r="L7" s="63"/>
      <c r="M7" s="54"/>
      <c r="N7" s="63"/>
      <c r="O7" s="54" t="s">
        <v>95</v>
      </c>
      <c r="P7" s="63"/>
      <c r="Q7" s="63"/>
      <c r="R7" s="63"/>
      <c r="S7" s="54"/>
      <c r="T7" s="63"/>
      <c r="U7" s="63"/>
    </row>
    <row r="8" spans="1:21" ht="21.75" customHeight="1">
      <c r="C8" s="113" t="s">
        <v>5</v>
      </c>
      <c r="D8" s="117"/>
      <c r="E8" s="118"/>
      <c r="F8" s="117"/>
      <c r="G8" s="118"/>
      <c r="H8" s="117"/>
      <c r="I8" s="118"/>
      <c r="J8" s="117"/>
      <c r="K8" s="54" t="s">
        <v>92</v>
      </c>
      <c r="L8" s="117"/>
      <c r="M8" s="54" t="s">
        <v>129</v>
      </c>
      <c r="N8" s="117"/>
      <c r="O8" s="113" t="s">
        <v>97</v>
      </c>
      <c r="P8" s="117"/>
      <c r="Q8" s="54"/>
      <c r="R8" s="117"/>
      <c r="S8" s="113" t="s">
        <v>98</v>
      </c>
      <c r="T8" s="55"/>
      <c r="U8" s="56"/>
    </row>
    <row r="9" spans="1:21" ht="21.75" customHeight="1">
      <c r="C9" s="113" t="s">
        <v>29</v>
      </c>
      <c r="D9" s="54"/>
      <c r="E9" s="113" t="s">
        <v>11</v>
      </c>
      <c r="F9" s="54"/>
      <c r="G9" s="113" t="s">
        <v>59</v>
      </c>
      <c r="H9" s="117"/>
      <c r="I9" s="118"/>
      <c r="J9" s="54"/>
      <c r="K9" s="126" t="s">
        <v>112</v>
      </c>
      <c r="L9" s="54"/>
      <c r="M9" s="113" t="s">
        <v>130</v>
      </c>
      <c r="N9" s="54"/>
      <c r="O9" s="52" t="s">
        <v>96</v>
      </c>
      <c r="P9" s="54"/>
      <c r="Q9" s="113" t="s">
        <v>192</v>
      </c>
      <c r="R9" s="54"/>
      <c r="S9" s="113" t="s">
        <v>61</v>
      </c>
      <c r="T9" s="54"/>
      <c r="U9" s="113" t="s">
        <v>38</v>
      </c>
    </row>
    <row r="10" spans="1:21" ht="21.75" customHeight="1">
      <c r="B10" s="45" t="s">
        <v>13</v>
      </c>
      <c r="C10" s="54" t="s">
        <v>30</v>
      </c>
      <c r="D10" s="54"/>
      <c r="E10" s="54" t="s">
        <v>58</v>
      </c>
      <c r="F10" s="54"/>
      <c r="G10" s="113" t="s">
        <v>49</v>
      </c>
      <c r="I10" s="54" t="s">
        <v>34</v>
      </c>
      <c r="J10" s="54"/>
      <c r="K10" s="54" t="s">
        <v>113</v>
      </c>
      <c r="L10" s="54"/>
      <c r="M10" s="52" t="s">
        <v>131</v>
      </c>
      <c r="N10" s="54"/>
      <c r="O10" s="52" t="s">
        <v>94</v>
      </c>
      <c r="P10" s="54"/>
      <c r="Q10" s="54" t="s">
        <v>182</v>
      </c>
      <c r="R10" s="54"/>
      <c r="S10" s="54" t="s">
        <v>62</v>
      </c>
      <c r="T10" s="54"/>
      <c r="U10" s="54" t="s">
        <v>39</v>
      </c>
    </row>
    <row r="11" spans="1:21" s="91" customFormat="1" ht="19.399999999999999" customHeight="1">
      <c r="A11" s="96"/>
      <c r="B11" s="45"/>
      <c r="C11" s="239" t="s">
        <v>55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</row>
    <row r="12" spans="1:21" ht="21.75" customHeight="1">
      <c r="A12" s="81" t="s">
        <v>212</v>
      </c>
      <c r="B12" s="40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15"/>
      <c r="P12" s="203"/>
      <c r="Q12" s="127"/>
      <c r="R12" s="203"/>
      <c r="S12" s="9"/>
      <c r="T12" s="203"/>
      <c r="U12" s="203"/>
    </row>
    <row r="13" spans="1:21" ht="21.75" customHeight="1">
      <c r="A13" s="51" t="s">
        <v>153</v>
      </c>
      <c r="B13" s="89"/>
      <c r="C13" s="149">
        <v>2493748</v>
      </c>
      <c r="D13" s="151"/>
      <c r="E13" s="149">
        <v>644640</v>
      </c>
      <c r="F13" s="151"/>
      <c r="G13" s="149">
        <v>249375</v>
      </c>
      <c r="H13" s="150"/>
      <c r="I13" s="149">
        <v>9244038</v>
      </c>
      <c r="J13" s="149"/>
      <c r="K13" s="149">
        <v>-166773</v>
      </c>
      <c r="L13" s="149"/>
      <c r="M13" s="149">
        <v>-20127</v>
      </c>
      <c r="N13" s="150"/>
      <c r="O13" s="149">
        <f>K13+M13</f>
        <v>-186900</v>
      </c>
      <c r="P13" s="149"/>
      <c r="Q13" s="149">
        <f>SUM(C13:I13,O13)</f>
        <v>12444901</v>
      </c>
      <c r="R13" s="149"/>
      <c r="S13" s="149">
        <v>1064900</v>
      </c>
      <c r="T13" s="149"/>
      <c r="U13" s="149">
        <f>SUM(Q13:S13)</f>
        <v>13509801</v>
      </c>
    </row>
    <row r="14" spans="1:21" ht="22">
      <c r="A14" s="51"/>
      <c r="B14" s="51"/>
      <c r="C14" s="151"/>
      <c r="D14" s="151"/>
      <c r="E14" s="151"/>
      <c r="F14" s="151"/>
      <c r="G14" s="151"/>
      <c r="H14" s="150"/>
      <c r="I14" s="151"/>
      <c r="J14" s="151"/>
      <c r="K14" s="98"/>
      <c r="L14" s="151"/>
      <c r="M14" s="98"/>
      <c r="N14" s="98"/>
      <c r="O14" s="98"/>
      <c r="P14" s="151"/>
      <c r="Q14" s="151"/>
      <c r="R14" s="151"/>
      <c r="S14" s="151"/>
      <c r="T14" s="151"/>
      <c r="U14" s="151"/>
    </row>
    <row r="15" spans="1:21" ht="22.4" customHeight="1">
      <c r="A15" s="21" t="s">
        <v>147</v>
      </c>
      <c r="B15" s="139"/>
      <c r="C15" s="187"/>
      <c r="D15" s="188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</row>
    <row r="16" spans="1:21" ht="22.4" customHeight="1">
      <c r="A16" s="4" t="s">
        <v>148</v>
      </c>
      <c r="B16" s="139"/>
      <c r="C16" s="151"/>
      <c r="D16" s="188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</row>
    <row r="17" spans="1:21" ht="22.4" customHeight="1">
      <c r="A17" s="207" t="s">
        <v>197</v>
      </c>
      <c r="B17" s="154" t="s">
        <v>187</v>
      </c>
      <c r="C17" s="147">
        <v>0</v>
      </c>
      <c r="D17" s="200"/>
      <c r="E17" s="147">
        <v>0</v>
      </c>
      <c r="F17" s="147"/>
      <c r="G17" s="147">
        <v>0</v>
      </c>
      <c r="H17" s="147"/>
      <c r="I17" s="147">
        <v>-1246873</v>
      </c>
      <c r="J17" s="147"/>
      <c r="K17" s="169">
        <v>0</v>
      </c>
      <c r="L17" s="151"/>
      <c r="M17" s="169">
        <v>0</v>
      </c>
      <c r="N17" s="151"/>
      <c r="O17" s="145">
        <f>K17+M17</f>
        <v>0</v>
      </c>
      <c r="P17" s="151"/>
      <c r="Q17" s="145">
        <f>SUM(C17:I17,O17)</f>
        <v>-1246873</v>
      </c>
      <c r="R17" s="147"/>
      <c r="S17" s="226">
        <v>0</v>
      </c>
      <c r="T17" s="151"/>
      <c r="U17" s="145">
        <f>SUM(Q17:S17)</f>
        <v>-1246873</v>
      </c>
    </row>
    <row r="18" spans="1:21" ht="22.4" customHeight="1">
      <c r="A18" s="207" t="s">
        <v>206</v>
      </c>
      <c r="B18" s="154"/>
      <c r="C18" s="168">
        <v>0</v>
      </c>
      <c r="D18" s="169"/>
      <c r="E18" s="168">
        <v>0</v>
      </c>
      <c r="F18" s="169"/>
      <c r="G18" s="168">
        <v>0</v>
      </c>
      <c r="H18" s="150"/>
      <c r="I18" s="168">
        <v>0</v>
      </c>
      <c r="J18" s="151"/>
      <c r="K18" s="168">
        <v>0</v>
      </c>
      <c r="L18" s="151"/>
      <c r="M18" s="168">
        <v>0</v>
      </c>
      <c r="N18" s="151"/>
      <c r="O18" s="163">
        <f>K18+M18</f>
        <v>0</v>
      </c>
      <c r="P18" s="151"/>
      <c r="Q18" s="163">
        <f>SUM(C18:I18,O18)</f>
        <v>0</v>
      </c>
      <c r="R18" s="151"/>
      <c r="S18" s="189">
        <v>-165834</v>
      </c>
      <c r="T18" s="151"/>
      <c r="U18" s="163">
        <f>SUM(Q18:S18)</f>
        <v>-165834</v>
      </c>
    </row>
    <row r="19" spans="1:21" ht="22.4" customHeight="1">
      <c r="A19" s="14" t="s">
        <v>165</v>
      </c>
      <c r="B19" s="44"/>
      <c r="C19" s="157">
        <f>SUM(C17:C18)</f>
        <v>0</v>
      </c>
      <c r="D19" s="150"/>
      <c r="E19" s="157">
        <f>SUM(E17:E18)</f>
        <v>0</v>
      </c>
      <c r="F19" s="150"/>
      <c r="G19" s="157">
        <f>SUM(G17:G18)</f>
        <v>0</v>
      </c>
      <c r="H19" s="150"/>
      <c r="I19" s="157">
        <f>SUM(I17:I18)</f>
        <v>-1246873</v>
      </c>
      <c r="J19" s="150"/>
      <c r="K19" s="157">
        <f>SUM(K17:K18)</f>
        <v>0</v>
      </c>
      <c r="L19" s="150"/>
      <c r="M19" s="157">
        <f>SUM(M17:M18)</f>
        <v>0</v>
      </c>
      <c r="N19" s="150"/>
      <c r="O19" s="157">
        <f>SUM(O17:O18)</f>
        <v>0</v>
      </c>
      <c r="P19" s="151"/>
      <c r="Q19" s="157">
        <f>SUM(Q17:Q18)</f>
        <v>-1246873</v>
      </c>
      <c r="R19" s="151"/>
      <c r="S19" s="157">
        <f>SUM(S17:S18)</f>
        <v>-165834</v>
      </c>
      <c r="T19" s="151"/>
      <c r="U19" s="157">
        <f>SUM(U17:U18)</f>
        <v>-1412707</v>
      </c>
    </row>
    <row r="20" spans="1:21" ht="22">
      <c r="A20" s="44"/>
      <c r="B20" s="139"/>
      <c r="C20" s="150"/>
      <c r="D20" s="150"/>
      <c r="E20" s="150"/>
      <c r="F20" s="150"/>
      <c r="G20" s="150"/>
      <c r="H20" s="150"/>
      <c r="I20" s="151"/>
      <c r="J20" s="150"/>
      <c r="K20" s="151"/>
      <c r="L20" s="150"/>
      <c r="M20" s="151"/>
      <c r="N20" s="150"/>
      <c r="O20" s="150"/>
      <c r="P20" s="151"/>
      <c r="Q20" s="151"/>
      <c r="R20" s="151"/>
      <c r="S20" s="151"/>
      <c r="T20" s="151"/>
      <c r="U20" s="151"/>
    </row>
    <row r="21" spans="1:21" ht="22.4" customHeight="1">
      <c r="A21" s="4" t="s">
        <v>166</v>
      </c>
      <c r="B21" s="139"/>
      <c r="C21" s="151"/>
      <c r="D21" s="188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</row>
    <row r="22" spans="1:21" ht="22.4" customHeight="1">
      <c r="A22" s="208" t="s">
        <v>227</v>
      </c>
      <c r="B22" s="45"/>
      <c r="C22" s="169">
        <v>0</v>
      </c>
      <c r="D22" s="169"/>
      <c r="E22" s="169">
        <v>0</v>
      </c>
      <c r="F22" s="169"/>
      <c r="G22" s="169">
        <v>0</v>
      </c>
      <c r="H22" s="151"/>
      <c r="I22" s="150">
        <v>0</v>
      </c>
      <c r="J22" s="151"/>
      <c r="K22" s="169">
        <v>0</v>
      </c>
      <c r="L22" s="151"/>
      <c r="M22" s="169">
        <v>0</v>
      </c>
      <c r="N22" s="151"/>
      <c r="O22" s="145">
        <f>K22+M22</f>
        <v>0</v>
      </c>
      <c r="P22" s="151"/>
      <c r="Q22" s="145">
        <f>SUM(C22:I22,O22)</f>
        <v>0</v>
      </c>
      <c r="R22" s="151"/>
      <c r="S22" s="169">
        <v>37000</v>
      </c>
      <c r="T22" s="151"/>
      <c r="U22" s="147">
        <f>SUM(Q22:S22)</f>
        <v>37000</v>
      </c>
    </row>
    <row r="23" spans="1:21" ht="22.4" customHeight="1">
      <c r="A23" s="208" t="s">
        <v>214</v>
      </c>
      <c r="B23" s="45"/>
      <c r="C23" s="168">
        <v>0</v>
      </c>
      <c r="D23" s="169"/>
      <c r="E23" s="168">
        <v>0</v>
      </c>
      <c r="F23" s="169"/>
      <c r="G23" s="168">
        <v>0</v>
      </c>
      <c r="H23" s="151"/>
      <c r="I23" s="168">
        <v>0</v>
      </c>
      <c r="J23" s="151"/>
      <c r="K23" s="168">
        <v>0</v>
      </c>
      <c r="L23" s="151"/>
      <c r="M23" s="168">
        <v>0</v>
      </c>
      <c r="N23" s="151"/>
      <c r="O23" s="163">
        <f>K23+M23</f>
        <v>0</v>
      </c>
      <c r="P23" s="151"/>
      <c r="Q23" s="163">
        <f>SUM(C23:I23,O23)</f>
        <v>0</v>
      </c>
      <c r="R23" s="151"/>
      <c r="S23" s="168">
        <v>103775</v>
      </c>
      <c r="T23" s="151"/>
      <c r="U23" s="163">
        <f>SUM(Q23:S23)</f>
        <v>103775</v>
      </c>
    </row>
    <row r="24" spans="1:21" ht="22.4" customHeight="1">
      <c r="A24" s="14" t="s">
        <v>168</v>
      </c>
      <c r="B24" s="139"/>
      <c r="C24" s="157">
        <f>SUM(C22:C23)</f>
        <v>0</v>
      </c>
      <c r="D24" s="150"/>
      <c r="E24" s="157">
        <f>SUM(E22:E23)</f>
        <v>0</v>
      </c>
      <c r="F24" s="150"/>
      <c r="G24" s="157">
        <f>SUM(G22:G23)</f>
        <v>0</v>
      </c>
      <c r="H24" s="150"/>
      <c r="I24" s="157">
        <f>SUM(I22:I23)</f>
        <v>0</v>
      </c>
      <c r="J24" s="151"/>
      <c r="K24" s="157">
        <f>SUM(K22:K23)</f>
        <v>0</v>
      </c>
      <c r="L24" s="151"/>
      <c r="M24" s="157">
        <f>SUM(M22:M23)</f>
        <v>0</v>
      </c>
      <c r="N24" s="151"/>
      <c r="O24" s="157">
        <f>SUM(O22:O23)</f>
        <v>0</v>
      </c>
      <c r="P24" s="151"/>
      <c r="Q24" s="157">
        <f>SUM(Q22:Q23)</f>
        <v>0</v>
      </c>
      <c r="R24" s="151"/>
      <c r="S24" s="157">
        <f>SUM(S22:S23)</f>
        <v>140775</v>
      </c>
      <c r="T24" s="151"/>
      <c r="U24" s="157">
        <f>SUM(U22:U23)</f>
        <v>140775</v>
      </c>
    </row>
    <row r="25" spans="1:21" ht="22.4" customHeight="1">
      <c r="A25" s="44" t="s">
        <v>149</v>
      </c>
      <c r="B25" s="44"/>
      <c r="C25" s="144">
        <f>+C19+C24</f>
        <v>0</v>
      </c>
      <c r="D25" s="150"/>
      <c r="E25" s="144">
        <f>+E19+E24</f>
        <v>0</v>
      </c>
      <c r="F25" s="150"/>
      <c r="G25" s="144">
        <f>+G19+G24</f>
        <v>0</v>
      </c>
      <c r="H25" s="150"/>
      <c r="I25" s="144">
        <f>+I19+I24</f>
        <v>-1246873</v>
      </c>
      <c r="J25" s="150"/>
      <c r="K25" s="144">
        <f>+K19+K24</f>
        <v>0</v>
      </c>
      <c r="L25" s="150"/>
      <c r="M25" s="144">
        <f>+M19+M24</f>
        <v>0</v>
      </c>
      <c r="N25" s="150"/>
      <c r="O25" s="144">
        <f>+O19+O24</f>
        <v>0</v>
      </c>
      <c r="P25" s="151"/>
      <c r="Q25" s="144">
        <f>+Q19+Q24</f>
        <v>-1246873</v>
      </c>
      <c r="R25" s="151"/>
      <c r="S25" s="144">
        <f>+S19+S24</f>
        <v>-25059</v>
      </c>
      <c r="T25" s="151"/>
      <c r="U25" s="144">
        <f>+U19+U24</f>
        <v>-1271932</v>
      </c>
    </row>
    <row r="26" spans="1:21" ht="22">
      <c r="A26" s="44"/>
      <c r="B26" s="139"/>
      <c r="C26" s="150"/>
      <c r="D26" s="150"/>
      <c r="E26" s="150"/>
      <c r="F26" s="150"/>
      <c r="G26" s="150"/>
      <c r="H26" s="150"/>
      <c r="I26" s="151"/>
      <c r="J26" s="150"/>
      <c r="K26" s="151"/>
      <c r="L26" s="150"/>
      <c r="M26" s="151"/>
      <c r="N26" s="150"/>
      <c r="O26" s="150"/>
      <c r="P26" s="151"/>
      <c r="Q26" s="151"/>
      <c r="R26" s="151"/>
      <c r="S26" s="151"/>
      <c r="T26" s="151"/>
      <c r="U26" s="151"/>
    </row>
    <row r="27" spans="1:21" ht="21.75" customHeight="1">
      <c r="A27" s="81" t="s">
        <v>70</v>
      </c>
      <c r="B27" s="99"/>
      <c r="C27" s="190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47"/>
    </row>
    <row r="28" spans="1:21" ht="21.75" customHeight="1">
      <c r="A28" s="82" t="s">
        <v>132</v>
      </c>
      <c r="B28" s="96"/>
      <c r="C28" s="146">
        <v>0</v>
      </c>
      <c r="D28" s="147"/>
      <c r="E28" s="146">
        <v>0</v>
      </c>
      <c r="F28" s="147"/>
      <c r="G28" s="146">
        <v>0</v>
      </c>
      <c r="H28" s="146"/>
      <c r="I28" s="146">
        <f>'PL6-9'!E112</f>
        <v>978888</v>
      </c>
      <c r="J28" s="145"/>
      <c r="K28" s="146">
        <v>0</v>
      </c>
      <c r="L28" s="145"/>
      <c r="M28" s="146">
        <v>0</v>
      </c>
      <c r="N28" s="146"/>
      <c r="O28" s="145">
        <f>K28+M28</f>
        <v>0</v>
      </c>
      <c r="P28" s="145"/>
      <c r="Q28" s="145">
        <f>SUM(C28:I28,O28)</f>
        <v>978888</v>
      </c>
      <c r="R28" s="147"/>
      <c r="S28" s="145">
        <v>40093</v>
      </c>
      <c r="T28" s="147"/>
      <c r="U28" s="147">
        <f>SUM(Q28:S28)</f>
        <v>1018981</v>
      </c>
    </row>
    <row r="29" spans="1:21" ht="21.75" customHeight="1">
      <c r="A29" s="30" t="s">
        <v>91</v>
      </c>
      <c r="B29" s="96"/>
      <c r="C29" s="146">
        <v>0</v>
      </c>
      <c r="D29" s="147"/>
      <c r="E29" s="146">
        <v>0</v>
      </c>
      <c r="F29" s="147"/>
      <c r="G29" s="146">
        <v>0</v>
      </c>
      <c r="H29" s="146"/>
      <c r="I29" s="146">
        <v>0</v>
      </c>
      <c r="J29" s="147"/>
      <c r="K29" s="146">
        <v>4203</v>
      </c>
      <c r="L29" s="147"/>
      <c r="M29" s="146">
        <v>-1746</v>
      </c>
      <c r="N29" s="146"/>
      <c r="O29" s="163">
        <f>K29+M29</f>
        <v>2457</v>
      </c>
      <c r="P29" s="147"/>
      <c r="Q29" s="163">
        <f>SUM(C29:I29,O29)</f>
        <v>2457</v>
      </c>
      <c r="R29" s="147"/>
      <c r="S29" s="146">
        <v>7273</v>
      </c>
      <c r="T29" s="147"/>
      <c r="U29" s="146">
        <f>SUM(Q29:S29)</f>
        <v>9730</v>
      </c>
    </row>
    <row r="30" spans="1:21" ht="21.75" customHeight="1">
      <c r="A30" s="81" t="s">
        <v>133</v>
      </c>
      <c r="B30" s="99"/>
      <c r="C30" s="167">
        <f>SUM(C28:C29)</f>
        <v>0</v>
      </c>
      <c r="D30" s="151"/>
      <c r="E30" s="167">
        <f>SUM(E28:E29)</f>
        <v>0</v>
      </c>
      <c r="F30" s="151"/>
      <c r="G30" s="167">
        <f>SUM(G28:G29)</f>
        <v>0</v>
      </c>
      <c r="H30" s="150"/>
      <c r="I30" s="167">
        <f>SUM(I28:I29)</f>
        <v>978888</v>
      </c>
      <c r="J30" s="149"/>
      <c r="K30" s="167">
        <f>SUM(K28:K29)</f>
        <v>4203</v>
      </c>
      <c r="L30" s="149"/>
      <c r="M30" s="167">
        <f>SUM(M28:M29)</f>
        <v>-1746</v>
      </c>
      <c r="N30" s="150"/>
      <c r="O30" s="167">
        <f>SUM(O28:O29)</f>
        <v>2457</v>
      </c>
      <c r="P30" s="149"/>
      <c r="Q30" s="167">
        <f>SUM(Q28:Q29)</f>
        <v>981345</v>
      </c>
      <c r="R30" s="149"/>
      <c r="S30" s="167">
        <f>SUM(S28:S29)</f>
        <v>47366</v>
      </c>
      <c r="T30" s="149"/>
      <c r="U30" s="167">
        <f>SUM(U28:U29)</f>
        <v>1028711</v>
      </c>
    </row>
    <row r="31" spans="1:21" ht="12.65" customHeight="1">
      <c r="A31" s="66"/>
      <c r="B31" s="66"/>
      <c r="C31" s="188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47"/>
    </row>
    <row r="32" spans="1:21" ht="21.75" customHeight="1" thickBot="1">
      <c r="A32" s="46" t="s">
        <v>213</v>
      </c>
      <c r="B32" s="46"/>
      <c r="C32" s="191">
        <f>C13+C25+C30</f>
        <v>2493748</v>
      </c>
      <c r="D32" s="151"/>
      <c r="E32" s="191">
        <f>E13+E25+E30</f>
        <v>644640</v>
      </c>
      <c r="F32" s="151"/>
      <c r="G32" s="191">
        <f>G13+G25+G30</f>
        <v>249375</v>
      </c>
      <c r="H32" s="150"/>
      <c r="I32" s="191">
        <f>I13+I25+I30</f>
        <v>8976053</v>
      </c>
      <c r="J32" s="145"/>
      <c r="K32" s="191">
        <f>K13+K25+K30</f>
        <v>-162570</v>
      </c>
      <c r="L32" s="145"/>
      <c r="M32" s="191">
        <f>M13+M25+M30</f>
        <v>-21873</v>
      </c>
      <c r="N32" s="98"/>
      <c r="O32" s="191">
        <f>O13+O25+O30</f>
        <v>-184443</v>
      </c>
      <c r="P32" s="145"/>
      <c r="Q32" s="191">
        <f>Q13+Q25+Q30</f>
        <v>12179373</v>
      </c>
      <c r="R32" s="145"/>
      <c r="S32" s="191">
        <f>S13+S25+S30</f>
        <v>1087207</v>
      </c>
      <c r="T32" s="151"/>
      <c r="U32" s="191">
        <f>U13+U25+U30</f>
        <v>13266580</v>
      </c>
    </row>
    <row r="33" spans="1:21" ht="22.5" customHeight="1" thickTop="1">
      <c r="C33" s="119"/>
      <c r="D33" s="125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</row>
    <row r="34" spans="1:21" ht="22.5" customHeight="1">
      <c r="Q34" s="119"/>
      <c r="R34" s="119"/>
      <c r="S34" s="119"/>
      <c r="T34" s="119"/>
      <c r="U34" s="119"/>
    </row>
    <row r="35" spans="1:21" ht="22.5" customHeight="1"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</row>
    <row r="36" spans="1:21" ht="22.5" customHeight="1">
      <c r="A36" s="115" t="s">
        <v>33</v>
      </c>
      <c r="B36" s="115"/>
      <c r="C36" s="115"/>
      <c r="D36" s="115"/>
      <c r="E36" s="115"/>
      <c r="F36" s="115"/>
      <c r="G36" s="201"/>
      <c r="H36" s="87"/>
      <c r="I36" s="201"/>
      <c r="J36" s="87"/>
      <c r="K36" s="87"/>
      <c r="L36" s="87"/>
      <c r="M36" s="87"/>
      <c r="N36" s="87"/>
      <c r="O36" s="87"/>
      <c r="P36" s="87"/>
      <c r="Q36" s="212"/>
      <c r="R36" s="62"/>
      <c r="S36" s="81"/>
      <c r="T36" s="62"/>
      <c r="U36" s="88"/>
    </row>
    <row r="37" spans="1:21" ht="22.5" customHeight="1">
      <c r="A37" s="116" t="s">
        <v>162</v>
      </c>
      <c r="B37" s="116"/>
      <c r="C37" s="116"/>
      <c r="D37" s="116"/>
      <c r="E37" s="116"/>
      <c r="F37" s="116"/>
      <c r="G37" s="116"/>
      <c r="H37" s="116"/>
      <c r="I37" s="116"/>
      <c r="J37" s="116"/>
      <c r="K37" s="201"/>
      <c r="L37" s="201"/>
      <c r="M37" s="201"/>
      <c r="N37" s="201"/>
      <c r="O37" s="212"/>
      <c r="P37" s="201"/>
      <c r="Q37" s="81"/>
      <c r="R37" s="62"/>
      <c r="S37" s="81"/>
      <c r="T37" s="62"/>
      <c r="U37" s="88"/>
    </row>
    <row r="38" spans="1:21" ht="22.5" customHeight="1">
      <c r="A38" s="201"/>
      <c r="B38" s="217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12"/>
      <c r="P38" s="201"/>
      <c r="Q38" s="81"/>
      <c r="R38" s="62"/>
      <c r="S38" s="81"/>
      <c r="T38" s="62"/>
      <c r="U38" s="88"/>
    </row>
    <row r="39" spans="1:21" ht="22.5" customHeight="1">
      <c r="A39" s="114"/>
      <c r="B39" s="114"/>
      <c r="C39" s="236" t="s">
        <v>0</v>
      </c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6"/>
      <c r="T39" s="236"/>
      <c r="U39" s="236"/>
    </row>
    <row r="40" spans="1:21" ht="22.5" customHeight="1">
      <c r="E40" s="204"/>
      <c r="G40" s="237" t="s">
        <v>37</v>
      </c>
      <c r="H40" s="237"/>
      <c r="I40" s="237"/>
      <c r="K40" s="238" t="s">
        <v>76</v>
      </c>
      <c r="L40" s="238"/>
      <c r="M40" s="238"/>
      <c r="N40" s="238"/>
      <c r="O40" s="238"/>
      <c r="P40" s="57"/>
      <c r="R40" s="89"/>
      <c r="T40" s="92"/>
      <c r="U40" s="93"/>
    </row>
    <row r="41" spans="1:21" ht="22.5" customHeight="1">
      <c r="C41" s="63"/>
      <c r="D41" s="63"/>
      <c r="E41" s="54"/>
      <c r="F41" s="117"/>
      <c r="G41" s="54"/>
      <c r="H41" s="54"/>
      <c r="I41" s="54"/>
      <c r="J41" s="63"/>
      <c r="K41" s="63"/>
      <c r="L41" s="63"/>
      <c r="M41" s="54"/>
      <c r="N41" s="63"/>
      <c r="O41" s="54" t="s">
        <v>93</v>
      </c>
      <c r="P41" s="63"/>
      <c r="Q41" s="63"/>
      <c r="R41" s="63"/>
      <c r="S41" s="54"/>
      <c r="T41" s="63"/>
      <c r="U41" s="63"/>
    </row>
    <row r="42" spans="1:21" ht="22.5" customHeight="1">
      <c r="C42" s="63"/>
      <c r="D42" s="63"/>
      <c r="E42" s="54"/>
      <c r="F42" s="117"/>
      <c r="G42" s="54"/>
      <c r="H42" s="54"/>
      <c r="I42" s="54"/>
      <c r="J42" s="63"/>
      <c r="K42" s="63"/>
      <c r="L42" s="63"/>
      <c r="M42" s="54"/>
      <c r="N42" s="63"/>
      <c r="O42" s="54" t="s">
        <v>95</v>
      </c>
      <c r="P42" s="63"/>
      <c r="Q42" s="63"/>
      <c r="R42" s="63"/>
      <c r="S42" s="54"/>
      <c r="T42" s="63"/>
      <c r="U42" s="63"/>
    </row>
    <row r="43" spans="1:21" ht="22.5" customHeight="1">
      <c r="C43" s="113" t="s">
        <v>5</v>
      </c>
      <c r="D43" s="117"/>
      <c r="E43" s="118"/>
      <c r="F43" s="117"/>
      <c r="G43" s="118"/>
      <c r="H43" s="117"/>
      <c r="I43" s="118"/>
      <c r="J43" s="117"/>
      <c r="K43" s="54" t="s">
        <v>92</v>
      </c>
      <c r="L43" s="117"/>
      <c r="M43" s="54" t="s">
        <v>129</v>
      </c>
      <c r="N43" s="117"/>
      <c r="O43" s="113" t="s">
        <v>97</v>
      </c>
      <c r="P43" s="117"/>
      <c r="Q43" s="54" t="s">
        <v>181</v>
      </c>
      <c r="R43" s="117"/>
      <c r="S43" s="113" t="s">
        <v>98</v>
      </c>
      <c r="T43" s="55"/>
      <c r="U43" s="56"/>
    </row>
    <row r="44" spans="1:21" ht="22.5" customHeight="1">
      <c r="A44" s="25"/>
      <c r="C44" s="113" t="s">
        <v>29</v>
      </c>
      <c r="D44" s="54"/>
      <c r="E44" s="113" t="s">
        <v>11</v>
      </c>
      <c r="F44" s="54"/>
      <c r="G44" s="113" t="s">
        <v>59</v>
      </c>
      <c r="H44" s="117"/>
      <c r="I44" s="118"/>
      <c r="J44" s="54"/>
      <c r="K44" s="126" t="s">
        <v>112</v>
      </c>
      <c r="L44" s="54"/>
      <c r="M44" s="113" t="s">
        <v>130</v>
      </c>
      <c r="N44" s="54"/>
      <c r="O44" s="52" t="s">
        <v>96</v>
      </c>
      <c r="P44" s="54"/>
      <c r="Q44" s="54" t="s">
        <v>96</v>
      </c>
      <c r="R44" s="54"/>
      <c r="S44" s="113" t="s">
        <v>61</v>
      </c>
      <c r="T44" s="54"/>
      <c r="U44" s="113" t="s">
        <v>38</v>
      </c>
    </row>
    <row r="45" spans="1:21" ht="22.5" customHeight="1">
      <c r="B45" s="61" t="s">
        <v>13</v>
      </c>
      <c r="C45" s="54" t="s">
        <v>30</v>
      </c>
      <c r="D45" s="54"/>
      <c r="E45" s="54" t="s">
        <v>58</v>
      </c>
      <c r="F45" s="54"/>
      <c r="G45" s="113" t="s">
        <v>49</v>
      </c>
      <c r="I45" s="54" t="s">
        <v>34</v>
      </c>
      <c r="J45" s="54"/>
      <c r="K45" s="54" t="s">
        <v>113</v>
      </c>
      <c r="L45" s="54"/>
      <c r="M45" s="52" t="s">
        <v>131</v>
      </c>
      <c r="N45" s="54"/>
      <c r="O45" s="52" t="s">
        <v>94</v>
      </c>
      <c r="P45" s="54"/>
      <c r="Q45" s="54" t="s">
        <v>182</v>
      </c>
      <c r="R45" s="54"/>
      <c r="S45" s="54" t="s">
        <v>62</v>
      </c>
      <c r="T45" s="54"/>
      <c r="U45" s="54" t="s">
        <v>39</v>
      </c>
    </row>
    <row r="46" spans="1:21" ht="22.5" customHeight="1">
      <c r="A46" s="96"/>
      <c r="B46" s="96"/>
      <c r="C46" s="235" t="s">
        <v>55</v>
      </c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</row>
    <row r="47" spans="1:21" ht="22.5" customHeight="1">
      <c r="A47" s="81" t="s">
        <v>215</v>
      </c>
      <c r="B47" s="81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14"/>
      <c r="P47" s="202"/>
      <c r="Q47" s="127"/>
      <c r="R47" s="202"/>
      <c r="S47" s="97"/>
      <c r="T47" s="202"/>
      <c r="U47" s="202"/>
    </row>
    <row r="48" spans="1:21" ht="22.5" customHeight="1">
      <c r="A48" s="51" t="s">
        <v>183</v>
      </c>
      <c r="B48" s="51"/>
      <c r="C48" s="149">
        <v>2493748</v>
      </c>
      <c r="D48" s="151"/>
      <c r="E48" s="149">
        <v>644640</v>
      </c>
      <c r="F48" s="151"/>
      <c r="G48" s="149">
        <v>249375</v>
      </c>
      <c r="H48" s="150"/>
      <c r="I48" s="149">
        <v>9398614</v>
      </c>
      <c r="J48" s="149"/>
      <c r="K48" s="149">
        <v>-170141</v>
      </c>
      <c r="L48" s="149"/>
      <c r="M48" s="149">
        <v>-22269</v>
      </c>
      <c r="N48" s="150"/>
      <c r="O48" s="149">
        <f>SUM(K48:M48)</f>
        <v>-192410</v>
      </c>
      <c r="P48" s="149"/>
      <c r="Q48" s="149">
        <f>SUM(O48:P48,C48:I48)</f>
        <v>12593967</v>
      </c>
      <c r="R48" s="149"/>
      <c r="S48" s="149">
        <v>1110492</v>
      </c>
      <c r="T48" s="149"/>
      <c r="U48" s="149">
        <f>SUM(Q48:S48)</f>
        <v>13704459</v>
      </c>
    </row>
    <row r="49" spans="1:21" ht="22">
      <c r="A49" s="51"/>
      <c r="B49" s="51"/>
      <c r="C49" s="151"/>
      <c r="D49" s="151"/>
      <c r="E49" s="151"/>
      <c r="F49" s="151"/>
      <c r="G49" s="151"/>
      <c r="H49" s="150"/>
      <c r="I49" s="151"/>
      <c r="J49" s="151"/>
      <c r="K49" s="98"/>
      <c r="L49" s="151"/>
      <c r="M49" s="98"/>
      <c r="N49" s="98"/>
      <c r="O49" s="98"/>
      <c r="P49" s="151"/>
      <c r="Q49" s="151"/>
      <c r="R49" s="151"/>
      <c r="S49" s="151"/>
      <c r="T49" s="151"/>
      <c r="U49" s="151"/>
    </row>
    <row r="50" spans="1:21" ht="22.4" customHeight="1">
      <c r="A50" s="21" t="s">
        <v>147</v>
      </c>
      <c r="B50" s="139"/>
      <c r="C50" s="187"/>
      <c r="D50" s="188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</row>
    <row r="51" spans="1:21" ht="22.4" customHeight="1">
      <c r="A51" s="4" t="s">
        <v>148</v>
      </c>
      <c r="B51" s="139"/>
      <c r="C51" s="151"/>
      <c r="D51" s="188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</row>
    <row r="52" spans="1:21" ht="22.4" customHeight="1">
      <c r="A52" s="42" t="s">
        <v>197</v>
      </c>
      <c r="B52" s="45" t="s">
        <v>202</v>
      </c>
      <c r="C52" s="147">
        <v>0</v>
      </c>
      <c r="D52" s="200"/>
      <c r="E52" s="147">
        <v>0</v>
      </c>
      <c r="F52" s="147"/>
      <c r="G52" s="147">
        <v>0</v>
      </c>
      <c r="H52" s="147"/>
      <c r="I52" s="147">
        <v>-922683</v>
      </c>
      <c r="J52" s="147"/>
      <c r="K52" s="147">
        <v>0</v>
      </c>
      <c r="L52" s="147"/>
      <c r="M52" s="147">
        <v>0</v>
      </c>
      <c r="N52" s="147"/>
      <c r="O52" s="147">
        <f>SUM(K52:M52)</f>
        <v>0</v>
      </c>
      <c r="P52" s="147"/>
      <c r="Q52" s="147">
        <f>SUM(O52:P52,C52:I52)</f>
        <v>-922683</v>
      </c>
      <c r="R52" s="147"/>
      <c r="S52" s="147">
        <v>0</v>
      </c>
      <c r="T52" s="147"/>
      <c r="U52" s="147">
        <f>SUM(Q52:S52)</f>
        <v>-922683</v>
      </c>
    </row>
    <row r="53" spans="1:21" ht="22.4" customHeight="1">
      <c r="A53" s="42" t="s">
        <v>206</v>
      </c>
      <c r="B53" s="89"/>
      <c r="C53" s="155">
        <v>0</v>
      </c>
      <c r="D53" s="146"/>
      <c r="E53" s="155">
        <v>0</v>
      </c>
      <c r="F53" s="146"/>
      <c r="G53" s="155">
        <v>0</v>
      </c>
      <c r="H53" s="146"/>
      <c r="I53" s="155">
        <v>0</v>
      </c>
      <c r="J53" s="147"/>
      <c r="K53" s="155">
        <v>0</v>
      </c>
      <c r="L53" s="147"/>
      <c r="M53" s="155">
        <v>0</v>
      </c>
      <c r="N53" s="147"/>
      <c r="O53" s="155">
        <f>SUM(K53:M53)</f>
        <v>0</v>
      </c>
      <c r="P53" s="147"/>
      <c r="Q53" s="155">
        <f>SUM(O53:P53,C53:I53)</f>
        <v>0</v>
      </c>
      <c r="R53" s="147"/>
      <c r="S53" s="155">
        <v>-239662</v>
      </c>
      <c r="T53" s="147"/>
      <c r="U53" s="155">
        <f>SUM(Q53:S53)</f>
        <v>-239662</v>
      </c>
    </row>
    <row r="54" spans="1:21" ht="22.4" customHeight="1">
      <c r="A54" s="14" t="s">
        <v>165</v>
      </c>
      <c r="B54" s="139"/>
      <c r="C54" s="157">
        <f>SUM(C52:C53)</f>
        <v>0</v>
      </c>
      <c r="D54" s="150"/>
      <c r="E54" s="157">
        <f>SUM(E52:E53)</f>
        <v>0</v>
      </c>
      <c r="F54" s="150"/>
      <c r="G54" s="157">
        <f>SUM(G52:G53)</f>
        <v>0</v>
      </c>
      <c r="H54" s="150"/>
      <c r="I54" s="157">
        <f>SUM(I52:I53)</f>
        <v>-922683</v>
      </c>
      <c r="J54" s="150"/>
      <c r="K54" s="157">
        <f>SUM(K52:K53)</f>
        <v>0</v>
      </c>
      <c r="L54" s="150"/>
      <c r="M54" s="157">
        <f>SUM(M52:M53)</f>
        <v>0</v>
      </c>
      <c r="N54" s="150"/>
      <c r="O54" s="157">
        <f>SUM(O52:O53)</f>
        <v>0</v>
      </c>
      <c r="P54" s="151"/>
      <c r="Q54" s="157">
        <f>SUM(Q52:Q53)</f>
        <v>-922683</v>
      </c>
      <c r="R54" s="151"/>
      <c r="S54" s="157">
        <f>SUM(S52:S53)</f>
        <v>-239662</v>
      </c>
      <c r="T54" s="151"/>
      <c r="U54" s="157">
        <f>SUM(U52:U53)</f>
        <v>-1162345</v>
      </c>
    </row>
    <row r="55" spans="1:21" ht="22">
      <c r="A55" s="44"/>
      <c r="B55" s="139"/>
      <c r="C55" s="150"/>
      <c r="D55" s="150"/>
      <c r="E55" s="150"/>
      <c r="F55" s="150"/>
      <c r="G55" s="150"/>
      <c r="H55" s="150"/>
      <c r="I55" s="151"/>
      <c r="J55" s="150"/>
      <c r="K55" s="151"/>
      <c r="L55" s="150"/>
      <c r="M55" s="151"/>
      <c r="N55" s="150"/>
      <c r="O55" s="150"/>
      <c r="P55" s="151"/>
      <c r="Q55" s="151"/>
      <c r="R55" s="151"/>
      <c r="S55" s="151"/>
      <c r="T55" s="151"/>
      <c r="U55" s="151"/>
    </row>
    <row r="56" spans="1:21" ht="22.4" customHeight="1">
      <c r="A56" s="4" t="s">
        <v>166</v>
      </c>
      <c r="B56" s="139"/>
      <c r="C56" s="151"/>
      <c r="D56" s="188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</row>
    <row r="57" spans="1:21" ht="22.4" customHeight="1">
      <c r="A57" s="25" t="s">
        <v>203</v>
      </c>
      <c r="B57" s="45" t="s">
        <v>185</v>
      </c>
      <c r="C57" s="169">
        <v>0</v>
      </c>
      <c r="D57" s="169"/>
      <c r="E57" s="169">
        <v>0</v>
      </c>
      <c r="F57" s="169"/>
      <c r="G57" s="169">
        <v>0</v>
      </c>
      <c r="H57" s="150"/>
      <c r="I57" s="169">
        <v>0</v>
      </c>
      <c r="J57" s="151"/>
      <c r="K57" s="169">
        <v>0</v>
      </c>
      <c r="L57" s="151"/>
      <c r="M57" s="169">
        <v>0</v>
      </c>
      <c r="N57" s="151"/>
      <c r="O57" s="147">
        <f>SUM(K57:M57)</f>
        <v>0</v>
      </c>
      <c r="P57" s="151"/>
      <c r="Q57" s="147">
        <f>SUM(O57:P57,C57:I57)</f>
        <v>0</v>
      </c>
      <c r="R57" s="151"/>
      <c r="S57" s="169">
        <v>110250</v>
      </c>
      <c r="T57" s="151"/>
      <c r="U57" s="169">
        <f>SUM(Q57:S57)</f>
        <v>110250</v>
      </c>
    </row>
    <row r="58" spans="1:21" ht="22.4" customHeight="1">
      <c r="A58" s="25" t="s">
        <v>167</v>
      </c>
      <c r="B58" s="45" t="s">
        <v>185</v>
      </c>
      <c r="C58" s="168">
        <v>0</v>
      </c>
      <c r="D58" s="169"/>
      <c r="E58" s="168">
        <v>0</v>
      </c>
      <c r="F58" s="169"/>
      <c r="G58" s="168">
        <v>0</v>
      </c>
      <c r="H58" s="150"/>
      <c r="I58" s="168">
        <v>0</v>
      </c>
      <c r="J58" s="151"/>
      <c r="K58" s="168">
        <v>0</v>
      </c>
      <c r="L58" s="151"/>
      <c r="M58" s="168">
        <v>0</v>
      </c>
      <c r="N58" s="151"/>
      <c r="O58" s="155">
        <f>SUM(K58:M58)</f>
        <v>0</v>
      </c>
      <c r="P58" s="151"/>
      <c r="Q58" s="155">
        <f>SUM(O58:P58,C58:I58)</f>
        <v>0</v>
      </c>
      <c r="R58" s="151"/>
      <c r="S58" s="168">
        <v>20000</v>
      </c>
      <c r="T58" s="151"/>
      <c r="U58" s="168">
        <f>SUM(Q58:S58)</f>
        <v>20000</v>
      </c>
    </row>
    <row r="59" spans="1:21" ht="22.4" customHeight="1">
      <c r="A59" s="14" t="s">
        <v>168</v>
      </c>
      <c r="B59" s="139"/>
      <c r="C59" s="157">
        <f>SUM(C57:C58)</f>
        <v>0</v>
      </c>
      <c r="D59" s="150"/>
      <c r="E59" s="157">
        <f>SUM(E57:E58)</f>
        <v>0</v>
      </c>
      <c r="F59" s="150"/>
      <c r="G59" s="157">
        <f>SUM(G57:G58)</f>
        <v>0</v>
      </c>
      <c r="H59" s="150"/>
      <c r="I59" s="157">
        <f>SUM(I57:I58)</f>
        <v>0</v>
      </c>
      <c r="J59" s="151"/>
      <c r="K59" s="157">
        <f>SUM(K57:K58)</f>
        <v>0</v>
      </c>
      <c r="L59" s="151"/>
      <c r="M59" s="157">
        <f>SUM(M57:M58)</f>
        <v>0</v>
      </c>
      <c r="N59" s="151"/>
      <c r="O59" s="157">
        <f>SUM(O57:O58)</f>
        <v>0</v>
      </c>
      <c r="P59" s="151"/>
      <c r="Q59" s="157">
        <f>SUM(Q57:Q58)</f>
        <v>0</v>
      </c>
      <c r="R59" s="151"/>
      <c r="S59" s="157">
        <f>SUM(S57:S58)</f>
        <v>130250</v>
      </c>
      <c r="T59" s="151"/>
      <c r="U59" s="157">
        <f>SUM(U57:U58)</f>
        <v>130250</v>
      </c>
    </row>
    <row r="60" spans="1:21" ht="22.4" customHeight="1">
      <c r="A60" s="44" t="s">
        <v>149</v>
      </c>
      <c r="B60" s="44"/>
      <c r="C60" s="157">
        <f>C54+C59</f>
        <v>0</v>
      </c>
      <c r="D60" s="150"/>
      <c r="E60" s="157">
        <f>E54+E59</f>
        <v>0</v>
      </c>
      <c r="F60" s="150"/>
      <c r="G60" s="157">
        <f>G54+G59</f>
        <v>0</v>
      </c>
      <c r="H60" s="150"/>
      <c r="I60" s="157">
        <f>I54+I59</f>
        <v>-922683</v>
      </c>
      <c r="J60" s="150"/>
      <c r="K60" s="157">
        <f>K54+K59</f>
        <v>0</v>
      </c>
      <c r="L60" s="150"/>
      <c r="M60" s="157">
        <f>M54+M59</f>
        <v>0</v>
      </c>
      <c r="N60" s="150"/>
      <c r="O60" s="157">
        <f>O54+O59</f>
        <v>0</v>
      </c>
      <c r="P60" s="151"/>
      <c r="Q60" s="157">
        <f>Q54+Q59</f>
        <v>-922683</v>
      </c>
      <c r="R60" s="151"/>
      <c r="S60" s="157">
        <f>S54+S59</f>
        <v>-109412</v>
      </c>
      <c r="T60" s="151"/>
      <c r="U60" s="157">
        <f>U54+U59</f>
        <v>-1032095</v>
      </c>
    </row>
    <row r="61" spans="1:21" ht="22.4" customHeight="1">
      <c r="A61" s="14"/>
      <c r="B61" s="44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1"/>
      <c r="Q61" s="150"/>
      <c r="R61" s="151"/>
      <c r="S61" s="150"/>
      <c r="T61" s="151"/>
      <c r="U61" s="150"/>
    </row>
    <row r="62" spans="1:21" ht="22.5" customHeight="1">
      <c r="A62" s="81" t="s">
        <v>70</v>
      </c>
      <c r="B62" s="99"/>
      <c r="C62" s="190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47"/>
    </row>
    <row r="63" spans="1:21" ht="22.5" customHeight="1">
      <c r="A63" s="82" t="s">
        <v>132</v>
      </c>
      <c r="B63" s="96"/>
      <c r="C63" s="146">
        <v>0</v>
      </c>
      <c r="D63" s="147"/>
      <c r="E63" s="146">
        <v>0</v>
      </c>
      <c r="F63" s="147"/>
      <c r="G63" s="146">
        <v>0</v>
      </c>
      <c r="H63" s="146"/>
      <c r="I63" s="146">
        <f>'PL6-9'!C112</f>
        <v>1049331</v>
      </c>
      <c r="J63" s="145"/>
      <c r="K63" s="146">
        <v>0</v>
      </c>
      <c r="L63" s="151"/>
      <c r="M63" s="146">
        <v>0</v>
      </c>
      <c r="N63" s="151"/>
      <c r="O63" s="147">
        <f>SUM(K63:M63)</f>
        <v>0</v>
      </c>
      <c r="P63" s="145"/>
      <c r="Q63" s="147">
        <f>SUM(O63:P63,C63:I63)</f>
        <v>1049331</v>
      </c>
      <c r="R63" s="147"/>
      <c r="S63" s="145">
        <f>'PL6-9'!C113</f>
        <v>96270</v>
      </c>
      <c r="T63" s="147"/>
      <c r="U63" s="147">
        <f>SUM(Q63:S63)</f>
        <v>1145601</v>
      </c>
    </row>
    <row r="64" spans="1:21" ht="22.5" customHeight="1">
      <c r="A64" s="82" t="s">
        <v>91</v>
      </c>
      <c r="B64" s="96"/>
      <c r="C64" s="146">
        <v>0</v>
      </c>
      <c r="D64" s="147"/>
      <c r="E64" s="146">
        <v>0</v>
      </c>
      <c r="F64" s="147"/>
      <c r="G64" s="146">
        <v>0</v>
      </c>
      <c r="H64" s="146"/>
      <c r="I64" s="146">
        <v>0</v>
      </c>
      <c r="J64" s="147"/>
      <c r="K64" s="146">
        <v>-31500</v>
      </c>
      <c r="L64" s="147"/>
      <c r="M64" s="146">
        <v>516</v>
      </c>
      <c r="N64" s="146"/>
      <c r="O64" s="155">
        <f>SUM(K64:M64)</f>
        <v>-30984</v>
      </c>
      <c r="P64" s="147"/>
      <c r="Q64" s="155">
        <f>SUM(O64:P64,C64:I64)</f>
        <v>-30984</v>
      </c>
      <c r="R64" s="147"/>
      <c r="S64" s="146">
        <v>-7961</v>
      </c>
      <c r="T64" s="147"/>
      <c r="U64" s="146">
        <f>SUM(Q64:S64)</f>
        <v>-38945</v>
      </c>
    </row>
    <row r="65" spans="1:21" ht="22.5" customHeight="1">
      <c r="A65" s="81" t="s">
        <v>133</v>
      </c>
      <c r="B65" s="99"/>
      <c r="C65" s="167">
        <f>SUM(C63:C64)</f>
        <v>0</v>
      </c>
      <c r="D65" s="151"/>
      <c r="E65" s="167">
        <f>SUM(E63:E64)</f>
        <v>0</v>
      </c>
      <c r="F65" s="151"/>
      <c r="G65" s="167">
        <f>SUM(G63:G64)</f>
        <v>0</v>
      </c>
      <c r="H65" s="150"/>
      <c r="I65" s="167">
        <f>SUM(I63:I64)</f>
        <v>1049331</v>
      </c>
      <c r="J65" s="149"/>
      <c r="K65" s="167">
        <f>SUM(K63:K64)</f>
        <v>-31500</v>
      </c>
      <c r="L65" s="149"/>
      <c r="M65" s="167">
        <f>SUM(M63:M64)</f>
        <v>516</v>
      </c>
      <c r="N65" s="150"/>
      <c r="O65" s="167">
        <f>SUM(O63:O64)</f>
        <v>-30984</v>
      </c>
      <c r="P65" s="149"/>
      <c r="Q65" s="167">
        <f>SUM(Q63:Q64)</f>
        <v>1018347</v>
      </c>
      <c r="R65" s="149"/>
      <c r="S65" s="167">
        <f>SUM(S63:S64)</f>
        <v>88309</v>
      </c>
      <c r="T65" s="149"/>
      <c r="U65" s="167">
        <f>SUM(U63:U64)</f>
        <v>1106656</v>
      </c>
    </row>
    <row r="66" spans="1:21" ht="22.5" customHeight="1">
      <c r="A66" s="66"/>
      <c r="B66" s="66"/>
      <c r="C66" s="188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47"/>
    </row>
    <row r="67" spans="1:21" ht="22.5" customHeight="1" thickBot="1">
      <c r="A67" s="46" t="s">
        <v>216</v>
      </c>
      <c r="B67" s="46"/>
      <c r="C67" s="191">
        <f>SUM(C48,C60,C65)</f>
        <v>2493748</v>
      </c>
      <c r="D67" s="151"/>
      <c r="E67" s="191">
        <f>SUM(E48,E60,E65)</f>
        <v>644640</v>
      </c>
      <c r="F67" s="151"/>
      <c r="G67" s="191">
        <f>SUM(G48,G60,G65)</f>
        <v>249375</v>
      </c>
      <c r="H67" s="150"/>
      <c r="I67" s="191">
        <f>SUM(I48,I60,I65)</f>
        <v>9525262</v>
      </c>
      <c r="J67" s="145"/>
      <c r="K67" s="191">
        <f>SUM(K48,K60,K65)</f>
        <v>-201641</v>
      </c>
      <c r="L67" s="145"/>
      <c r="M67" s="191">
        <f>SUM(M48,M60,M65)</f>
        <v>-21753</v>
      </c>
      <c r="N67" s="98"/>
      <c r="O67" s="191">
        <f>SUM(O48,O60,O65)</f>
        <v>-223394</v>
      </c>
      <c r="P67" s="145"/>
      <c r="Q67" s="191">
        <f>SUM(Q48,Q60,Q65)</f>
        <v>12689631</v>
      </c>
      <c r="R67" s="145"/>
      <c r="S67" s="191">
        <f>SUM(S48,S60,S65)</f>
        <v>1089389</v>
      </c>
      <c r="T67" s="151"/>
      <c r="U67" s="191">
        <f>SUM(U48,U60,U65)</f>
        <v>13779020</v>
      </c>
    </row>
    <row r="68" spans="1:21" ht="22.5" customHeight="1" thickTop="1">
      <c r="A68" s="46"/>
      <c r="B68" s="46"/>
      <c r="C68" s="151"/>
      <c r="D68" s="151"/>
      <c r="E68" s="151"/>
      <c r="F68" s="151"/>
      <c r="G68" s="151"/>
      <c r="H68" s="150"/>
      <c r="I68" s="151"/>
      <c r="J68" s="145"/>
      <c r="K68" s="151"/>
      <c r="L68" s="145"/>
      <c r="M68" s="151"/>
      <c r="N68" s="98"/>
      <c r="O68" s="151"/>
      <c r="P68" s="145"/>
      <c r="Q68" s="151"/>
      <c r="R68" s="145"/>
      <c r="S68" s="151"/>
      <c r="T68" s="151"/>
      <c r="U68" s="151"/>
    </row>
    <row r="70" spans="1:21" ht="22.5" customHeight="1">
      <c r="I70" s="91"/>
      <c r="O70" s="89"/>
      <c r="T70" s="89"/>
    </row>
    <row r="71" spans="1:21" ht="22.5" customHeight="1">
      <c r="D71" s="89"/>
      <c r="F71" s="89"/>
      <c r="H71" s="89"/>
      <c r="J71" s="89"/>
      <c r="K71" s="89"/>
      <c r="L71" s="89"/>
      <c r="M71" s="89"/>
      <c r="N71" s="89"/>
      <c r="O71" s="89"/>
      <c r="P71" s="89"/>
      <c r="R71" s="89"/>
      <c r="T71" s="89"/>
    </row>
    <row r="72" spans="1:21" ht="22.5" customHeight="1">
      <c r="D72" s="89"/>
      <c r="F72" s="89"/>
      <c r="H72" s="89"/>
      <c r="J72" s="89"/>
      <c r="K72" s="89"/>
      <c r="L72" s="89"/>
      <c r="M72" s="89"/>
      <c r="N72" s="89"/>
      <c r="O72" s="89"/>
      <c r="P72" s="89"/>
      <c r="R72" s="89"/>
      <c r="T72" s="89"/>
    </row>
    <row r="73" spans="1:21" ht="22.5" customHeight="1">
      <c r="D73" s="89"/>
      <c r="F73" s="89"/>
      <c r="H73" s="89"/>
      <c r="J73" s="89"/>
      <c r="K73" s="89"/>
      <c r="L73" s="89"/>
      <c r="M73" s="89"/>
      <c r="N73" s="89"/>
      <c r="O73" s="89"/>
      <c r="P73" s="89"/>
      <c r="R73" s="89"/>
      <c r="T73" s="89"/>
    </row>
    <row r="74" spans="1:21" ht="22.5" customHeight="1">
      <c r="D74" s="89"/>
      <c r="F74" s="89"/>
      <c r="H74" s="89"/>
      <c r="J74" s="89"/>
      <c r="K74" s="89"/>
      <c r="L74" s="89"/>
      <c r="M74" s="89"/>
      <c r="N74" s="89"/>
      <c r="O74" s="89"/>
      <c r="P74" s="89"/>
      <c r="R74" s="89"/>
      <c r="T74" s="89"/>
    </row>
    <row r="75" spans="1:21" ht="22.5" customHeight="1">
      <c r="D75" s="89"/>
      <c r="F75" s="89"/>
      <c r="H75" s="89"/>
      <c r="J75" s="89"/>
      <c r="K75" s="89"/>
      <c r="L75" s="89"/>
      <c r="M75" s="89"/>
      <c r="N75" s="89"/>
      <c r="O75" s="89"/>
      <c r="P75" s="89"/>
      <c r="R75" s="89"/>
      <c r="T75" s="89"/>
    </row>
    <row r="76" spans="1:21" ht="22.5" customHeight="1">
      <c r="D76" s="89"/>
      <c r="F76" s="89"/>
      <c r="H76" s="89"/>
      <c r="J76" s="89"/>
      <c r="K76" s="89"/>
      <c r="L76" s="89"/>
      <c r="M76" s="89"/>
      <c r="N76" s="89"/>
      <c r="O76" s="89"/>
      <c r="P76" s="89"/>
      <c r="R76" s="89"/>
      <c r="T76" s="89"/>
    </row>
    <row r="77" spans="1:21" ht="22.5" customHeight="1">
      <c r="D77" s="89"/>
      <c r="F77" s="89"/>
      <c r="H77" s="89"/>
      <c r="J77" s="89"/>
      <c r="K77" s="89"/>
      <c r="L77" s="89"/>
      <c r="M77" s="89"/>
      <c r="N77" s="89"/>
      <c r="O77" s="89"/>
      <c r="P77" s="89"/>
      <c r="R77" s="89"/>
      <c r="T77" s="89"/>
    </row>
    <row r="78" spans="1:21" ht="22.5" customHeight="1">
      <c r="D78" s="89"/>
      <c r="F78" s="89"/>
      <c r="H78" s="89"/>
      <c r="J78" s="89"/>
      <c r="K78" s="89"/>
      <c r="L78" s="89"/>
      <c r="M78" s="89"/>
      <c r="N78" s="89"/>
      <c r="O78" s="89"/>
      <c r="P78" s="89"/>
      <c r="R78" s="89"/>
      <c r="T78" s="89"/>
    </row>
    <row r="79" spans="1:21" ht="22.5" customHeight="1">
      <c r="D79" s="89"/>
      <c r="F79" s="89"/>
      <c r="H79" s="89"/>
      <c r="J79" s="89"/>
      <c r="K79" s="89"/>
      <c r="L79" s="89"/>
      <c r="M79" s="89"/>
      <c r="N79" s="89"/>
      <c r="O79" s="89"/>
      <c r="P79" s="89"/>
      <c r="R79" s="89"/>
      <c r="T79" s="89"/>
    </row>
    <row r="80" spans="1:21" ht="22.5" customHeight="1">
      <c r="D80" s="89"/>
      <c r="F80" s="89"/>
      <c r="H80" s="89"/>
      <c r="J80" s="89"/>
      <c r="K80" s="89"/>
      <c r="L80" s="89"/>
      <c r="M80" s="89"/>
      <c r="N80" s="89"/>
      <c r="O80" s="89"/>
      <c r="P80" s="89"/>
      <c r="R80" s="89"/>
      <c r="T80" s="89"/>
    </row>
    <row r="81" spans="4:20" ht="22.5" customHeight="1">
      <c r="D81" s="89"/>
      <c r="F81" s="89"/>
      <c r="H81" s="89"/>
      <c r="J81" s="89"/>
      <c r="K81" s="89"/>
      <c r="L81" s="89"/>
      <c r="M81" s="89"/>
      <c r="N81" s="89"/>
      <c r="O81" s="89"/>
      <c r="P81" s="89"/>
      <c r="R81" s="89"/>
      <c r="T81" s="89"/>
    </row>
    <row r="82" spans="4:20" ht="22.5" customHeight="1">
      <c r="D82" s="89"/>
      <c r="F82" s="89"/>
      <c r="H82" s="89"/>
      <c r="J82" s="89"/>
      <c r="K82" s="89"/>
      <c r="L82" s="89"/>
      <c r="M82" s="89"/>
      <c r="N82" s="89"/>
      <c r="O82" s="89"/>
      <c r="P82" s="89"/>
      <c r="R82" s="89"/>
      <c r="T82" s="89"/>
    </row>
    <row r="83" spans="4:20" ht="22.5" customHeight="1">
      <c r="D83" s="89"/>
      <c r="F83" s="89"/>
      <c r="H83" s="89"/>
      <c r="J83" s="89"/>
      <c r="K83" s="89"/>
      <c r="L83" s="89"/>
      <c r="M83" s="89"/>
      <c r="N83" s="89"/>
      <c r="O83" s="89"/>
      <c r="P83" s="89"/>
      <c r="R83" s="89"/>
      <c r="T83" s="89"/>
    </row>
    <row r="84" spans="4:20" ht="22.5" customHeight="1">
      <c r="D84" s="89"/>
      <c r="F84" s="89"/>
      <c r="H84" s="89"/>
      <c r="J84" s="89"/>
      <c r="K84" s="89"/>
      <c r="L84" s="89"/>
      <c r="M84" s="89"/>
      <c r="N84" s="89"/>
      <c r="O84" s="89"/>
      <c r="P84" s="89"/>
      <c r="R84" s="89"/>
      <c r="T84" s="89"/>
    </row>
    <row r="85" spans="4:20" ht="22.5" customHeight="1">
      <c r="D85" s="89"/>
      <c r="F85" s="89"/>
      <c r="H85" s="89"/>
      <c r="J85" s="89"/>
      <c r="K85" s="89"/>
      <c r="L85" s="89"/>
      <c r="M85" s="89"/>
      <c r="N85" s="89"/>
      <c r="O85" s="89"/>
      <c r="P85" s="89"/>
      <c r="R85" s="89"/>
      <c r="T85" s="89"/>
    </row>
    <row r="86" spans="4:20" ht="22.5" customHeight="1">
      <c r="D86" s="89"/>
      <c r="F86" s="89"/>
      <c r="H86" s="89"/>
      <c r="J86" s="89"/>
      <c r="K86" s="89"/>
      <c r="L86" s="89"/>
      <c r="M86" s="89"/>
      <c r="N86" s="89"/>
      <c r="O86" s="89"/>
      <c r="P86" s="89"/>
      <c r="R86" s="89"/>
      <c r="T86" s="89"/>
    </row>
    <row r="87" spans="4:20" ht="22.5" customHeight="1">
      <c r="D87" s="89"/>
      <c r="F87" s="89"/>
      <c r="H87" s="89"/>
      <c r="J87" s="89"/>
      <c r="K87" s="89"/>
      <c r="L87" s="89"/>
      <c r="M87" s="89"/>
      <c r="N87" s="89"/>
      <c r="O87" s="89"/>
      <c r="P87" s="89"/>
      <c r="R87" s="89"/>
      <c r="T87" s="89"/>
    </row>
    <row r="88" spans="4:20" ht="22.5" customHeight="1">
      <c r="D88" s="89"/>
      <c r="F88" s="89"/>
      <c r="H88" s="89"/>
      <c r="J88" s="89"/>
      <c r="K88" s="89"/>
      <c r="L88" s="89"/>
      <c r="M88" s="89"/>
      <c r="N88" s="89"/>
      <c r="O88" s="89"/>
      <c r="P88" s="89"/>
      <c r="R88" s="89"/>
      <c r="T88" s="89"/>
    </row>
    <row r="89" spans="4:20" ht="22.5" customHeight="1">
      <c r="D89" s="89"/>
      <c r="F89" s="89"/>
      <c r="H89" s="89"/>
      <c r="J89" s="89"/>
      <c r="K89" s="89"/>
      <c r="L89" s="89"/>
      <c r="M89" s="89"/>
      <c r="N89" s="89"/>
      <c r="O89" s="89"/>
      <c r="P89" s="89"/>
      <c r="R89" s="89"/>
      <c r="T89" s="89"/>
    </row>
    <row r="90" spans="4:20" ht="22.5" customHeight="1">
      <c r="D90" s="89"/>
      <c r="F90" s="89"/>
      <c r="H90" s="89"/>
      <c r="J90" s="89"/>
      <c r="K90" s="89"/>
      <c r="L90" s="89"/>
      <c r="M90" s="89"/>
      <c r="N90" s="89"/>
      <c r="O90" s="89"/>
      <c r="P90" s="89"/>
      <c r="R90" s="89"/>
      <c r="T90" s="89"/>
    </row>
    <row r="91" spans="4:20" ht="22.5" customHeight="1">
      <c r="D91" s="89"/>
      <c r="F91" s="89"/>
      <c r="H91" s="89"/>
      <c r="J91" s="89"/>
      <c r="K91" s="89"/>
      <c r="L91" s="89"/>
      <c r="M91" s="89"/>
      <c r="N91" s="89"/>
      <c r="O91" s="89"/>
      <c r="P91" s="89"/>
      <c r="R91" s="89"/>
      <c r="T91" s="89"/>
    </row>
    <row r="92" spans="4:20" ht="22.5" customHeight="1">
      <c r="D92" s="89"/>
      <c r="F92" s="89"/>
      <c r="H92" s="89"/>
      <c r="J92" s="89"/>
      <c r="K92" s="89"/>
      <c r="L92" s="89"/>
      <c r="M92" s="89"/>
      <c r="N92" s="89"/>
      <c r="O92" s="89"/>
      <c r="P92" s="89"/>
      <c r="R92" s="89"/>
      <c r="T92" s="89"/>
    </row>
    <row r="93" spans="4:20" ht="22.5" customHeight="1">
      <c r="D93" s="89"/>
      <c r="F93" s="89"/>
      <c r="H93" s="89"/>
      <c r="J93" s="89"/>
      <c r="K93" s="89"/>
      <c r="L93" s="89"/>
      <c r="M93" s="89"/>
      <c r="N93" s="89"/>
      <c r="O93" s="89"/>
      <c r="P93" s="89"/>
      <c r="R93" s="89"/>
      <c r="T93" s="89"/>
    </row>
  </sheetData>
  <mergeCells count="8">
    <mergeCell ref="C46:U46"/>
    <mergeCell ref="C4:U4"/>
    <mergeCell ref="G5:I5"/>
    <mergeCell ref="K5:O5"/>
    <mergeCell ref="C11:U11"/>
    <mergeCell ref="C39:U39"/>
    <mergeCell ref="G40:I40"/>
    <mergeCell ref="K40:O40"/>
  </mergeCells>
  <pageMargins left="0.78740157480314998" right="0.78740157480314998" top="0.47244094488188998" bottom="0.511811023622047" header="0.511811023622047" footer="0.511811023622047"/>
  <pageSetup paperSize="9" scale="66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94F3-FCED-4166-9865-A925F4A600D9}">
  <sheetPr>
    <pageSetUpPr fitToPage="1"/>
  </sheetPr>
  <dimension ref="A1:K49"/>
  <sheetViews>
    <sheetView view="pageBreakPreview" zoomScale="80" zoomScaleNormal="95" zoomScaleSheetLayoutView="80" workbookViewId="0">
      <selection activeCell="K49" sqref="K49"/>
    </sheetView>
  </sheetViews>
  <sheetFormatPr defaultColWidth="9.09765625" defaultRowHeight="22.5" customHeight="1"/>
  <cols>
    <col min="1" max="1" width="68.09765625" style="90" customWidth="1"/>
    <col min="2" max="2" width="9.59765625" style="89" bestFit="1" customWidth="1"/>
    <col min="3" max="3" width="15" style="104" customWidth="1"/>
    <col min="4" max="4" width="1.8984375" style="104" customWidth="1"/>
    <col min="5" max="5" width="14.09765625" style="104" customWidth="1"/>
    <col min="6" max="6" width="1.8984375" style="104" customWidth="1"/>
    <col min="7" max="7" width="14.09765625" style="104" customWidth="1"/>
    <col min="8" max="8" width="1.8984375" style="104" customWidth="1"/>
    <col min="9" max="9" width="16.69921875" style="104" customWidth="1"/>
    <col min="10" max="10" width="1.8984375" style="104" customWidth="1"/>
    <col min="11" max="11" width="16.09765625" style="104" customWidth="1"/>
    <col min="12" max="16384" width="9.09765625" style="89"/>
  </cols>
  <sheetData>
    <row r="1" spans="1:11" ht="22.5" customHeight="1">
      <c r="A1" s="12" t="s">
        <v>33</v>
      </c>
      <c r="B1" s="12"/>
      <c r="C1" s="12"/>
      <c r="D1" s="12"/>
      <c r="E1" s="12"/>
      <c r="F1" s="100"/>
      <c r="G1" s="50"/>
      <c r="H1" s="50"/>
      <c r="I1" s="50"/>
      <c r="J1" s="50"/>
      <c r="K1" s="101"/>
    </row>
    <row r="2" spans="1:11" s="2" customFormat="1" ht="22.5" customHeight="1">
      <c r="A2" s="39" t="s">
        <v>162</v>
      </c>
      <c r="B2" s="39"/>
      <c r="C2" s="39"/>
      <c r="D2" s="39"/>
      <c r="E2" s="39"/>
      <c r="F2" s="39"/>
      <c r="G2" s="39"/>
      <c r="H2" s="39"/>
      <c r="I2" s="39"/>
      <c r="J2" s="39"/>
      <c r="K2" s="101"/>
    </row>
    <row r="3" spans="1:11" s="2" customFormat="1" ht="22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101"/>
    </row>
    <row r="4" spans="1:11" s="2" customFormat="1" ht="19.5" customHeight="1">
      <c r="A4" s="90"/>
      <c r="B4" s="103"/>
      <c r="C4" s="241" t="s">
        <v>50</v>
      </c>
      <c r="D4" s="241"/>
      <c r="E4" s="241"/>
      <c r="F4" s="241"/>
      <c r="G4" s="241"/>
      <c r="H4" s="241"/>
      <c r="I4" s="241"/>
      <c r="J4" s="241"/>
      <c r="K4" s="241"/>
    </row>
    <row r="5" spans="1:11" ht="19.5" customHeight="1">
      <c r="B5" s="103"/>
      <c r="C5" s="89"/>
      <c r="E5" s="140"/>
      <c r="F5" s="91"/>
      <c r="G5" s="237" t="s">
        <v>37</v>
      </c>
      <c r="H5" s="237"/>
      <c r="I5" s="237"/>
      <c r="J5" s="91"/>
      <c r="K5" s="140"/>
    </row>
    <row r="6" spans="1:11" ht="19.5" customHeight="1">
      <c r="B6" s="103"/>
      <c r="C6" s="94" t="s">
        <v>5</v>
      </c>
      <c r="E6" s="140"/>
      <c r="F6" s="91"/>
      <c r="G6" s="140"/>
      <c r="H6" s="140"/>
      <c r="I6" s="140"/>
      <c r="J6" s="91"/>
      <c r="K6" s="140"/>
    </row>
    <row r="7" spans="1:11" ht="19.5" customHeight="1">
      <c r="C7" s="94" t="s">
        <v>29</v>
      </c>
      <c r="D7" s="94"/>
      <c r="E7" s="94" t="s">
        <v>11</v>
      </c>
      <c r="F7" s="95"/>
      <c r="G7" s="94" t="s">
        <v>59</v>
      </c>
      <c r="H7" s="91"/>
      <c r="I7" s="89"/>
      <c r="J7" s="140"/>
      <c r="K7" s="52" t="s">
        <v>38</v>
      </c>
    </row>
    <row r="8" spans="1:11" ht="19.5" customHeight="1">
      <c r="B8" s="74"/>
      <c r="C8" s="95" t="s">
        <v>30</v>
      </c>
      <c r="D8" s="95"/>
      <c r="E8" s="95" t="s">
        <v>58</v>
      </c>
      <c r="F8" s="95"/>
      <c r="G8" s="94" t="s">
        <v>49</v>
      </c>
      <c r="H8" s="242" t="s">
        <v>34</v>
      </c>
      <c r="I8" s="242"/>
      <c r="J8" s="140"/>
      <c r="K8" s="53" t="s">
        <v>39</v>
      </c>
    </row>
    <row r="9" spans="1:11" s="199" customFormat="1" ht="19.5" customHeight="1">
      <c r="A9" s="96"/>
      <c r="C9" s="243" t="s">
        <v>55</v>
      </c>
      <c r="D9" s="243"/>
      <c r="E9" s="243"/>
      <c r="F9" s="243"/>
      <c r="G9" s="243"/>
      <c r="H9" s="243"/>
      <c r="I9" s="243"/>
      <c r="J9" s="243"/>
      <c r="K9" s="243"/>
    </row>
    <row r="10" spans="1:11" ht="21.75" customHeight="1">
      <c r="A10" s="81" t="s">
        <v>212</v>
      </c>
      <c r="B10" s="81"/>
      <c r="C10" s="98"/>
      <c r="D10" s="106"/>
      <c r="E10" s="98"/>
      <c r="F10" s="106"/>
      <c r="G10" s="98"/>
      <c r="H10" s="107"/>
      <c r="I10" s="98"/>
      <c r="J10" s="108"/>
      <c r="K10" s="98"/>
    </row>
    <row r="11" spans="1:11" ht="21.75" customHeight="1">
      <c r="A11" s="51" t="s">
        <v>153</v>
      </c>
      <c r="C11" s="150">
        <v>2493748</v>
      </c>
      <c r="D11" s="149"/>
      <c r="E11" s="150">
        <v>644640</v>
      </c>
      <c r="F11" s="149"/>
      <c r="G11" s="150">
        <v>249375</v>
      </c>
      <c r="H11" s="149"/>
      <c r="I11" s="150">
        <v>7166804</v>
      </c>
      <c r="J11" s="149"/>
      <c r="K11" s="150">
        <f>SUM(C11:I11)</f>
        <v>10554567</v>
      </c>
    </row>
    <row r="12" spans="1:11" ht="21.75" customHeight="1">
      <c r="A12" s="51"/>
      <c r="C12" s="149"/>
      <c r="D12" s="149"/>
      <c r="E12" s="149"/>
      <c r="F12" s="149"/>
      <c r="G12" s="149"/>
      <c r="H12" s="149"/>
      <c r="I12" s="149"/>
      <c r="J12" s="149"/>
      <c r="K12" s="149"/>
    </row>
    <row r="13" spans="1:11" ht="21.75" customHeight="1">
      <c r="A13" s="51" t="s">
        <v>147</v>
      </c>
      <c r="B13" s="51"/>
      <c r="C13" s="151"/>
      <c r="D13" s="151"/>
      <c r="E13" s="151"/>
      <c r="F13" s="151"/>
      <c r="G13" s="151"/>
      <c r="H13" s="150"/>
      <c r="I13" s="151"/>
      <c r="J13" s="151"/>
      <c r="K13" s="98"/>
    </row>
    <row r="14" spans="1:11" ht="21.75" customHeight="1">
      <c r="A14" s="152" t="s">
        <v>148</v>
      </c>
      <c r="B14" s="152"/>
      <c r="C14" s="151"/>
      <c r="D14" s="151"/>
      <c r="E14" s="151"/>
      <c r="F14" s="151"/>
      <c r="G14" s="151"/>
      <c r="H14" s="150"/>
      <c r="I14" s="151"/>
      <c r="J14" s="151"/>
      <c r="K14" s="98"/>
    </row>
    <row r="15" spans="1:11" ht="21.75" customHeight="1">
      <c r="A15" s="153" t="s">
        <v>197</v>
      </c>
      <c r="B15" s="154"/>
      <c r="C15" s="155">
        <v>0</v>
      </c>
      <c r="D15" s="146"/>
      <c r="E15" s="155">
        <v>0</v>
      </c>
      <c r="F15" s="146"/>
      <c r="G15" s="155">
        <v>0</v>
      </c>
      <c r="H15" s="146"/>
      <c r="I15" s="156">
        <v>-1246873</v>
      </c>
      <c r="J15" s="147"/>
      <c r="K15" s="155">
        <f>SUM(C15:I15)</f>
        <v>-1246873</v>
      </c>
    </row>
    <row r="16" spans="1:11" ht="21.75" customHeight="1">
      <c r="A16" s="51" t="s">
        <v>149</v>
      </c>
      <c r="B16" s="51"/>
      <c r="C16" s="144">
        <f>+C15</f>
        <v>0</v>
      </c>
      <c r="D16" s="150"/>
      <c r="E16" s="144">
        <f>+E15</f>
        <v>0</v>
      </c>
      <c r="F16" s="150">
        <v>0</v>
      </c>
      <c r="G16" s="144">
        <f>+G15</f>
        <v>0</v>
      </c>
      <c r="H16" s="151">
        <v>0</v>
      </c>
      <c r="I16" s="144">
        <f>+I15</f>
        <v>-1246873</v>
      </c>
      <c r="J16" s="151">
        <v>0</v>
      </c>
      <c r="K16" s="144">
        <f>+K15</f>
        <v>-1246873</v>
      </c>
    </row>
    <row r="17" spans="1:11" ht="21.75" customHeight="1">
      <c r="A17" s="51"/>
      <c r="C17" s="149"/>
      <c r="D17" s="149"/>
      <c r="E17" s="149"/>
      <c r="F17" s="149"/>
      <c r="G17" s="149"/>
      <c r="H17" s="149"/>
      <c r="I17" s="149"/>
      <c r="J17" s="149"/>
      <c r="K17" s="149"/>
    </row>
    <row r="18" spans="1:11" ht="21.75" customHeight="1">
      <c r="A18" s="51" t="s">
        <v>70</v>
      </c>
      <c r="C18" s="149"/>
      <c r="D18" s="149"/>
      <c r="E18" s="149"/>
      <c r="F18" s="149"/>
      <c r="G18" s="149"/>
      <c r="H18" s="149"/>
      <c r="I18" s="149"/>
      <c r="J18" s="149"/>
      <c r="K18" s="149"/>
    </row>
    <row r="19" spans="1:11" ht="21.75" customHeight="1">
      <c r="A19" s="82" t="s">
        <v>132</v>
      </c>
      <c r="C19" s="146">
        <v>0</v>
      </c>
      <c r="D19" s="145"/>
      <c r="E19" s="146">
        <v>0</v>
      </c>
      <c r="F19" s="145"/>
      <c r="G19" s="146">
        <v>0</v>
      </c>
      <c r="H19" s="145"/>
      <c r="I19" s="162">
        <f>'PL6-9'!I112</f>
        <v>1322155</v>
      </c>
      <c r="J19" s="145"/>
      <c r="K19" s="162">
        <f>SUM(C19:I19)</f>
        <v>1322155</v>
      </c>
    </row>
    <row r="20" spans="1:11" ht="21.75" customHeight="1">
      <c r="A20" s="30" t="s">
        <v>91</v>
      </c>
      <c r="C20" s="155">
        <v>0</v>
      </c>
      <c r="D20" s="145"/>
      <c r="E20" s="155">
        <v>0</v>
      </c>
      <c r="F20" s="145"/>
      <c r="G20" s="155">
        <v>0</v>
      </c>
      <c r="H20" s="145"/>
      <c r="I20" s="155">
        <v>0</v>
      </c>
      <c r="J20" s="146"/>
      <c r="K20" s="155">
        <f>SUM(C20:I20)</f>
        <v>0</v>
      </c>
    </row>
    <row r="21" spans="1:11" s="105" customFormat="1" ht="21.75" customHeight="1">
      <c r="A21" s="81" t="s">
        <v>133</v>
      </c>
      <c r="C21" s="167">
        <f>SUM(C19:C20)</f>
        <v>0</v>
      </c>
      <c r="D21" s="149"/>
      <c r="E21" s="167">
        <f>SUM(E19:E20)</f>
        <v>0</v>
      </c>
      <c r="F21" s="149"/>
      <c r="G21" s="167">
        <f>SUM(G19:G20)</f>
        <v>0</v>
      </c>
      <c r="H21" s="149"/>
      <c r="I21" s="167">
        <f>SUM(I19:I20)</f>
        <v>1322155</v>
      </c>
      <c r="J21" s="149"/>
      <c r="K21" s="167">
        <f>SUM(K19:K20)</f>
        <v>1322155</v>
      </c>
    </row>
    <row r="22" spans="1:11" ht="21.75" customHeight="1">
      <c r="A22" s="96"/>
      <c r="C22" s="146"/>
      <c r="D22" s="145"/>
      <c r="E22" s="146"/>
      <c r="F22" s="145"/>
      <c r="G22" s="146"/>
      <c r="H22" s="145"/>
      <c r="I22" s="146"/>
      <c r="J22" s="145"/>
      <c r="K22" s="146"/>
    </row>
    <row r="23" spans="1:11" ht="21.75" customHeight="1" thickBot="1">
      <c r="A23" s="46" t="s">
        <v>213</v>
      </c>
      <c r="B23" s="81"/>
      <c r="C23" s="192">
        <f>SUM(C11,C16,C21)</f>
        <v>2493748</v>
      </c>
      <c r="D23" s="98"/>
      <c r="E23" s="192">
        <f>SUM(E11,E16,E21)</f>
        <v>644640</v>
      </c>
      <c r="F23" s="98"/>
      <c r="G23" s="192">
        <f>SUM(G11,G16,G21)</f>
        <v>249375</v>
      </c>
      <c r="H23" s="98"/>
      <c r="I23" s="192">
        <f>SUM(I11,I16,I21)</f>
        <v>7242086</v>
      </c>
      <c r="J23" s="98"/>
      <c r="K23" s="192">
        <f>SUM(K11,K16,K21)</f>
        <v>10629849</v>
      </c>
    </row>
    <row r="24" spans="1:11" ht="22.4" customHeight="1" thickTop="1">
      <c r="C24" s="119"/>
      <c r="D24" s="142"/>
      <c r="E24" s="119"/>
      <c r="F24" s="119"/>
      <c r="G24" s="119"/>
      <c r="H24" s="119"/>
      <c r="I24" s="119"/>
      <c r="J24" s="119"/>
      <c r="K24" s="119"/>
    </row>
    <row r="25" spans="1:11" ht="22.5" customHeight="1">
      <c r="A25" s="115" t="s">
        <v>33</v>
      </c>
      <c r="B25" s="115"/>
      <c r="C25" s="115"/>
      <c r="D25" s="115"/>
      <c r="E25" s="115"/>
      <c r="F25" s="100"/>
      <c r="G25" s="50"/>
      <c r="H25" s="50"/>
      <c r="I25" s="50"/>
      <c r="J25" s="50"/>
      <c r="K25" s="101"/>
    </row>
    <row r="26" spans="1:11" s="102" customFormat="1" ht="22.5" customHeight="1">
      <c r="A26" s="116" t="s">
        <v>162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01"/>
    </row>
    <row r="27" spans="1:11" s="102" customFormat="1" ht="22.5" customHeight="1">
      <c r="A27" s="116"/>
      <c r="B27" s="116"/>
      <c r="C27" s="116"/>
      <c r="D27" s="116"/>
      <c r="E27" s="116"/>
      <c r="F27" s="116"/>
      <c r="G27" s="116"/>
      <c r="H27" s="116"/>
      <c r="I27" s="116"/>
      <c r="J27" s="116"/>
      <c r="K27" s="101"/>
    </row>
    <row r="28" spans="1:11" s="102" customFormat="1" ht="19.5" customHeight="1">
      <c r="A28" s="90"/>
      <c r="B28" s="103"/>
      <c r="C28" s="241" t="s">
        <v>50</v>
      </c>
      <c r="D28" s="241"/>
      <c r="E28" s="241"/>
      <c r="F28" s="241"/>
      <c r="G28" s="241"/>
      <c r="H28" s="241"/>
      <c r="I28" s="241"/>
      <c r="J28" s="241"/>
      <c r="K28" s="241"/>
    </row>
    <row r="29" spans="1:11" ht="19.5" customHeight="1">
      <c r="B29" s="103"/>
      <c r="C29" s="89"/>
      <c r="E29" s="140"/>
      <c r="F29" s="91"/>
      <c r="G29" s="237" t="s">
        <v>37</v>
      </c>
      <c r="H29" s="237"/>
      <c r="I29" s="237"/>
      <c r="J29" s="91"/>
      <c r="K29" s="140"/>
    </row>
    <row r="30" spans="1:11" ht="19.5" customHeight="1">
      <c r="B30" s="103"/>
      <c r="C30" s="94" t="s">
        <v>5</v>
      </c>
      <c r="E30" s="140"/>
      <c r="F30" s="91"/>
      <c r="G30" s="140"/>
      <c r="H30" s="140"/>
      <c r="I30" s="140"/>
      <c r="J30" s="91"/>
      <c r="K30" s="140"/>
    </row>
    <row r="31" spans="1:11" ht="19.5" customHeight="1">
      <c r="C31" s="94" t="s">
        <v>29</v>
      </c>
      <c r="D31" s="94"/>
      <c r="E31" s="94" t="s">
        <v>11</v>
      </c>
      <c r="F31" s="95"/>
      <c r="G31" s="94" t="s">
        <v>59</v>
      </c>
      <c r="H31" s="91"/>
      <c r="I31" s="89"/>
      <c r="J31" s="140"/>
      <c r="K31" s="52" t="s">
        <v>38</v>
      </c>
    </row>
    <row r="32" spans="1:11" ht="19.5" customHeight="1">
      <c r="B32" s="61" t="s">
        <v>13</v>
      </c>
      <c r="C32" s="95" t="s">
        <v>30</v>
      </c>
      <c r="D32" s="95"/>
      <c r="E32" s="95" t="s">
        <v>58</v>
      </c>
      <c r="F32" s="95"/>
      <c r="G32" s="94" t="s">
        <v>49</v>
      </c>
      <c r="H32" s="242" t="s">
        <v>34</v>
      </c>
      <c r="I32" s="242"/>
      <c r="J32" s="140"/>
      <c r="K32" s="53" t="s">
        <v>39</v>
      </c>
    </row>
    <row r="33" spans="1:11" s="75" customFormat="1" ht="19.5" customHeight="1">
      <c r="A33" s="96"/>
      <c r="B33" s="80"/>
      <c r="C33" s="240" t="s">
        <v>55</v>
      </c>
      <c r="D33" s="240"/>
      <c r="E33" s="240"/>
      <c r="F33" s="240"/>
      <c r="G33" s="240"/>
      <c r="H33" s="240"/>
      <c r="I33" s="240"/>
      <c r="J33" s="240"/>
      <c r="K33" s="240"/>
    </row>
    <row r="34" spans="1:11" ht="21.75" customHeight="1">
      <c r="A34" s="81" t="s">
        <v>215</v>
      </c>
      <c r="B34" s="81"/>
      <c r="C34" s="98"/>
      <c r="D34" s="106"/>
      <c r="E34" s="98"/>
      <c r="F34" s="106"/>
      <c r="G34" s="98"/>
      <c r="H34" s="107"/>
      <c r="I34" s="98"/>
      <c r="J34" s="108"/>
      <c r="K34" s="98"/>
    </row>
    <row r="35" spans="1:11" ht="21.75" customHeight="1">
      <c r="A35" s="51" t="s">
        <v>183</v>
      </c>
      <c r="C35" s="150">
        <f>C23</f>
        <v>2493748</v>
      </c>
      <c r="D35" s="149"/>
      <c r="E35" s="150">
        <f>E23</f>
        <v>644640</v>
      </c>
      <c r="F35" s="149"/>
      <c r="G35" s="150">
        <f>G23</f>
        <v>249375</v>
      </c>
      <c r="H35" s="149"/>
      <c r="I35" s="150">
        <v>7546054</v>
      </c>
      <c r="J35" s="149"/>
      <c r="K35" s="150">
        <f>SUM(C35:I35)</f>
        <v>10933817</v>
      </c>
    </row>
    <row r="36" spans="1:11" ht="21.75" customHeight="1">
      <c r="A36" s="51"/>
      <c r="C36" s="149"/>
      <c r="D36" s="149"/>
      <c r="E36" s="149"/>
      <c r="F36" s="149"/>
      <c r="G36" s="149"/>
      <c r="H36" s="149"/>
      <c r="I36" s="149"/>
      <c r="J36" s="149"/>
      <c r="K36" s="149"/>
    </row>
    <row r="37" spans="1:11" ht="21.75" customHeight="1">
      <c r="A37" s="51" t="s">
        <v>147</v>
      </c>
      <c r="B37" s="51"/>
      <c r="C37" s="151"/>
      <c r="D37" s="151"/>
      <c r="E37" s="151"/>
      <c r="F37" s="151"/>
      <c r="G37" s="151"/>
      <c r="H37" s="150"/>
      <c r="I37" s="151"/>
      <c r="J37" s="151"/>
      <c r="K37" s="98"/>
    </row>
    <row r="38" spans="1:11" ht="21.75" customHeight="1">
      <c r="A38" s="152" t="s">
        <v>148</v>
      </c>
      <c r="B38" s="152"/>
      <c r="C38" s="151"/>
      <c r="D38" s="151"/>
      <c r="E38" s="151"/>
      <c r="F38" s="151"/>
      <c r="G38" s="151"/>
      <c r="H38" s="150"/>
      <c r="I38" s="151"/>
      <c r="J38" s="151"/>
      <c r="K38" s="98"/>
    </row>
    <row r="39" spans="1:11" ht="21.75" customHeight="1">
      <c r="A39" s="153" t="s">
        <v>197</v>
      </c>
      <c r="B39" s="154" t="s">
        <v>184</v>
      </c>
      <c r="C39" s="155">
        <v>0</v>
      </c>
      <c r="D39" s="146"/>
      <c r="E39" s="155">
        <v>0</v>
      </c>
      <c r="F39" s="146"/>
      <c r="G39" s="155">
        <v>0</v>
      </c>
      <c r="H39" s="146"/>
      <c r="I39" s="156">
        <v>-922683</v>
      </c>
      <c r="J39" s="147"/>
      <c r="K39" s="155">
        <f>SUM(C39:I39)</f>
        <v>-922683</v>
      </c>
    </row>
    <row r="40" spans="1:11" ht="21.75" customHeight="1">
      <c r="A40" s="51" t="s">
        <v>149</v>
      </c>
      <c r="B40" s="51"/>
      <c r="C40" s="144">
        <f>+C39</f>
        <v>0</v>
      </c>
      <c r="D40" s="150"/>
      <c r="E40" s="144">
        <f>+E39</f>
        <v>0</v>
      </c>
      <c r="F40" s="150">
        <v>0</v>
      </c>
      <c r="G40" s="144">
        <f>+G39</f>
        <v>0</v>
      </c>
      <c r="H40" s="151">
        <v>0</v>
      </c>
      <c r="I40" s="144">
        <f>+I39</f>
        <v>-922683</v>
      </c>
      <c r="J40" s="151">
        <v>0</v>
      </c>
      <c r="K40" s="144">
        <f>+K39</f>
        <v>-922683</v>
      </c>
    </row>
    <row r="41" spans="1:11" ht="21.75" customHeight="1">
      <c r="A41" s="51"/>
      <c r="C41" s="149"/>
      <c r="D41" s="149"/>
      <c r="E41" s="149"/>
      <c r="F41" s="149"/>
      <c r="G41" s="149"/>
      <c r="H41" s="149"/>
      <c r="I41" s="149"/>
      <c r="J41" s="149"/>
      <c r="K41" s="149"/>
    </row>
    <row r="42" spans="1:11" ht="21.75" customHeight="1">
      <c r="A42" s="51" t="s">
        <v>70</v>
      </c>
      <c r="C42" s="149"/>
      <c r="D42" s="149"/>
      <c r="E42" s="149"/>
      <c r="F42" s="149"/>
      <c r="G42" s="149"/>
      <c r="H42" s="149"/>
      <c r="I42" s="149"/>
      <c r="J42" s="149"/>
      <c r="K42" s="149"/>
    </row>
    <row r="43" spans="1:11" ht="21.75" customHeight="1">
      <c r="A43" s="82" t="s">
        <v>132</v>
      </c>
      <c r="C43" s="146">
        <v>0</v>
      </c>
      <c r="D43" s="145"/>
      <c r="E43" s="146">
        <v>0</v>
      </c>
      <c r="F43" s="145"/>
      <c r="G43" s="146">
        <v>0</v>
      </c>
      <c r="H43" s="145"/>
      <c r="I43" s="162">
        <f>'PL6-9'!G112</f>
        <v>1570127</v>
      </c>
      <c r="J43" s="145"/>
      <c r="K43" s="146">
        <f>SUM(C43:I43)</f>
        <v>1570127</v>
      </c>
    </row>
    <row r="44" spans="1:11" ht="21.75" customHeight="1">
      <c r="A44" s="76" t="s">
        <v>91</v>
      </c>
      <c r="C44" s="155">
        <v>0</v>
      </c>
      <c r="D44" s="146"/>
      <c r="E44" s="155">
        <v>0</v>
      </c>
      <c r="F44" s="146"/>
      <c r="G44" s="155">
        <v>0</v>
      </c>
      <c r="H44" s="145"/>
      <c r="I44" s="155">
        <v>0</v>
      </c>
      <c r="J44" s="146"/>
      <c r="K44" s="146">
        <f>SUM(C44:I44)</f>
        <v>0</v>
      </c>
    </row>
    <row r="45" spans="1:11" s="105" customFormat="1" ht="21.75" customHeight="1">
      <c r="A45" s="81" t="s">
        <v>133</v>
      </c>
      <c r="C45" s="167">
        <f>SUM(C43:C44)</f>
        <v>0</v>
      </c>
      <c r="D45" s="149"/>
      <c r="E45" s="167">
        <f>SUM(E43:E44)</f>
        <v>0</v>
      </c>
      <c r="F45" s="149"/>
      <c r="G45" s="167">
        <f>SUM(G43:G44)</f>
        <v>0</v>
      </c>
      <c r="H45" s="149"/>
      <c r="I45" s="167">
        <f>SUM(I43:I44)</f>
        <v>1570127</v>
      </c>
      <c r="J45" s="149"/>
      <c r="K45" s="167">
        <f>SUM(K43:K44)</f>
        <v>1570127</v>
      </c>
    </row>
    <row r="46" spans="1:11" ht="21.75" customHeight="1">
      <c r="A46" s="96"/>
      <c r="C46" s="146"/>
      <c r="D46" s="145"/>
      <c r="E46" s="146"/>
      <c r="F46" s="145"/>
      <c r="G46" s="146"/>
      <c r="H46" s="145"/>
      <c r="I46" s="146"/>
      <c r="J46" s="145"/>
      <c r="K46" s="146"/>
    </row>
    <row r="47" spans="1:11" ht="21.75" customHeight="1" thickBot="1">
      <c r="A47" s="46" t="s">
        <v>217</v>
      </c>
      <c r="B47" s="81"/>
      <c r="C47" s="192">
        <f>SUM(C35,C40,C45)</f>
        <v>2493748</v>
      </c>
      <c r="D47" s="98"/>
      <c r="E47" s="192">
        <f>SUM(E35,E40,E45)</f>
        <v>644640</v>
      </c>
      <c r="F47" s="98"/>
      <c r="G47" s="192">
        <f>SUM(G35,G40,G45)</f>
        <v>249375</v>
      </c>
      <c r="H47" s="98"/>
      <c r="I47" s="192">
        <f>SUM(I35,I40,I45)</f>
        <v>8193498</v>
      </c>
      <c r="J47" s="98"/>
      <c r="K47" s="192">
        <f>SUM(K35,K40,K45)</f>
        <v>11581261</v>
      </c>
    </row>
    <row r="48" spans="1:11" ht="22.5" customHeight="1" thickTop="1"/>
    <row r="49" spans="11:11" ht="22.5" customHeight="1">
      <c r="K49" s="219"/>
    </row>
  </sheetData>
  <mergeCells count="8">
    <mergeCell ref="C33:K33"/>
    <mergeCell ref="C4:K4"/>
    <mergeCell ref="G5:I5"/>
    <mergeCell ref="H8:I8"/>
    <mergeCell ref="C9:K9"/>
    <mergeCell ref="C28:K28"/>
    <mergeCell ref="G29:I29"/>
    <mergeCell ref="H32:I32"/>
  </mergeCells>
  <pageMargins left="0.8" right="0.8" top="0.48" bottom="0.5" header="0.5" footer="0.5"/>
  <pageSetup paperSize="9" scale="91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8"/>
  <sheetViews>
    <sheetView view="pageBreakPreview" zoomScale="80" zoomScaleNormal="100" zoomScaleSheetLayoutView="80" workbookViewId="0">
      <selection activeCell="M17" sqref="M17"/>
    </sheetView>
  </sheetViews>
  <sheetFormatPr defaultColWidth="11" defaultRowHeight="21.5"/>
  <cols>
    <col min="1" max="1" width="65" style="60" customWidth="1"/>
    <col min="2" max="2" width="7.09765625" style="74" customWidth="1"/>
    <col min="3" max="3" width="11.8984375" style="58" customWidth="1"/>
    <col min="4" max="4" width="1.3984375" style="58" customWidth="1"/>
    <col min="5" max="5" width="11.8984375" style="58" customWidth="1"/>
    <col min="6" max="6" width="1.3984375" style="58" customWidth="1"/>
    <col min="7" max="7" width="11.8984375" style="58" customWidth="1"/>
    <col min="8" max="8" width="1.3984375" style="58" customWidth="1"/>
    <col min="9" max="9" width="11.8984375" style="58" customWidth="1"/>
    <col min="10" max="10" width="12.3984375" style="58" bestFit="1" customWidth="1"/>
    <col min="11" max="11" width="11.09765625" style="58" bestFit="1" customWidth="1"/>
    <col min="12" max="16384" width="11" style="60"/>
  </cols>
  <sheetData>
    <row r="1" spans="1:17" s="69" customFormat="1" ht="23">
      <c r="A1" s="115" t="s">
        <v>33</v>
      </c>
      <c r="B1" s="115"/>
      <c r="C1" s="115"/>
      <c r="D1" s="115"/>
      <c r="E1" s="115"/>
      <c r="F1" s="115"/>
      <c r="G1" s="115"/>
      <c r="H1" s="115"/>
      <c r="I1" s="115"/>
      <c r="J1" s="228"/>
      <c r="K1" s="228"/>
    </row>
    <row r="2" spans="1:17" ht="23">
      <c r="A2" s="116" t="s">
        <v>68</v>
      </c>
      <c r="B2" s="115"/>
      <c r="C2" s="115"/>
      <c r="D2" s="115"/>
      <c r="E2" s="115"/>
      <c r="F2" s="115"/>
      <c r="G2" s="115"/>
      <c r="H2" s="115"/>
      <c r="I2" s="115"/>
    </row>
    <row r="3" spans="1:17" ht="23">
      <c r="A3" s="69"/>
      <c r="B3" s="68"/>
      <c r="C3" s="68"/>
      <c r="D3" s="68"/>
      <c r="E3" s="68"/>
      <c r="F3" s="68"/>
      <c r="G3" s="68"/>
      <c r="H3" s="68"/>
      <c r="I3" s="68"/>
    </row>
    <row r="4" spans="1:17" ht="22">
      <c r="A4" s="123"/>
      <c r="B4" s="61"/>
      <c r="C4" s="47"/>
      <c r="D4" s="48" t="s">
        <v>0</v>
      </c>
      <c r="E4" s="47"/>
      <c r="F4" s="48"/>
      <c r="G4" s="47"/>
      <c r="H4" s="136" t="s">
        <v>45</v>
      </c>
      <c r="I4" s="47"/>
    </row>
    <row r="5" spans="1:17">
      <c r="A5" s="123"/>
      <c r="B5" s="61"/>
      <c r="C5" s="244" t="s">
        <v>211</v>
      </c>
      <c r="D5" s="245"/>
      <c r="E5" s="245"/>
      <c r="F5" s="49"/>
      <c r="G5" s="244" t="s">
        <v>211</v>
      </c>
      <c r="H5" s="245"/>
      <c r="I5" s="245"/>
    </row>
    <row r="6" spans="1:17">
      <c r="A6" s="123"/>
      <c r="B6" s="61"/>
      <c r="C6" s="244" t="s">
        <v>209</v>
      </c>
      <c r="D6" s="245"/>
      <c r="E6" s="245"/>
      <c r="F6" s="49"/>
      <c r="G6" s="244" t="s">
        <v>209</v>
      </c>
      <c r="H6" s="245"/>
      <c r="I6" s="245"/>
    </row>
    <row r="7" spans="1:17">
      <c r="A7" s="123"/>
      <c r="B7" s="61"/>
      <c r="C7" s="135" t="s">
        <v>163</v>
      </c>
      <c r="D7" s="135"/>
      <c r="E7" s="135" t="s">
        <v>152</v>
      </c>
      <c r="F7" s="137"/>
      <c r="G7" s="135" t="s">
        <v>163</v>
      </c>
      <c r="H7" s="135"/>
      <c r="I7" s="135" t="s">
        <v>152</v>
      </c>
    </row>
    <row r="8" spans="1:17">
      <c r="A8" s="76"/>
      <c r="B8" s="61"/>
      <c r="C8" s="231" t="s">
        <v>55</v>
      </c>
      <c r="D8" s="231"/>
      <c r="E8" s="231"/>
      <c r="F8" s="231"/>
      <c r="G8" s="231"/>
      <c r="H8" s="231"/>
      <c r="I8" s="231"/>
    </row>
    <row r="9" spans="1:17" ht="22">
      <c r="A9" s="73" t="s">
        <v>6</v>
      </c>
      <c r="C9" s="109"/>
      <c r="D9" s="109"/>
      <c r="E9" s="109"/>
    </row>
    <row r="10" spans="1:17">
      <c r="A10" s="2" t="s">
        <v>54</v>
      </c>
      <c r="C10" s="145">
        <f>'PL6-9'!C89</f>
        <v>1145601</v>
      </c>
      <c r="D10" s="145"/>
      <c r="E10" s="145">
        <f>'PL6-9'!E89</f>
        <v>1018981</v>
      </c>
      <c r="F10" s="145"/>
      <c r="G10" s="145">
        <f>'PL6-9'!G89</f>
        <v>1570127</v>
      </c>
      <c r="H10" s="145"/>
      <c r="I10" s="145">
        <f>'PL6-9'!I89</f>
        <v>1322155</v>
      </c>
      <c r="N10" s="171"/>
      <c r="P10" s="171"/>
      <c r="Q10" s="171"/>
    </row>
    <row r="11" spans="1:17">
      <c r="A11" s="18" t="s">
        <v>100</v>
      </c>
      <c r="C11" s="145"/>
      <c r="D11" s="158"/>
      <c r="E11" s="145"/>
      <c r="F11" s="158"/>
      <c r="G11" s="145"/>
      <c r="H11" s="158"/>
      <c r="I11" s="145"/>
      <c r="P11" s="171"/>
      <c r="Q11" s="171"/>
    </row>
    <row r="12" spans="1:17">
      <c r="A12" s="2" t="s">
        <v>79</v>
      </c>
      <c r="C12" s="145">
        <v>278225</v>
      </c>
      <c r="D12" s="162"/>
      <c r="E12" s="145">
        <v>290681</v>
      </c>
      <c r="F12" s="162"/>
      <c r="G12" s="145">
        <v>176232</v>
      </c>
      <c r="H12" s="162"/>
      <c r="I12" s="145">
        <v>198583</v>
      </c>
      <c r="N12" s="171"/>
      <c r="P12" s="171"/>
      <c r="Q12" s="171"/>
    </row>
    <row r="13" spans="1:17">
      <c r="A13" s="2" t="s">
        <v>51</v>
      </c>
      <c r="C13" s="145">
        <v>39194</v>
      </c>
      <c r="D13" s="158"/>
      <c r="E13" s="145">
        <v>82403</v>
      </c>
      <c r="F13" s="158"/>
      <c r="G13" s="145">
        <v>15885</v>
      </c>
      <c r="H13" s="158"/>
      <c r="I13" s="145">
        <v>24464</v>
      </c>
      <c r="N13" s="171"/>
      <c r="P13" s="171"/>
      <c r="Q13" s="171"/>
    </row>
    <row r="14" spans="1:17">
      <c r="A14" s="2" t="s">
        <v>77</v>
      </c>
      <c r="C14" s="145">
        <v>732678</v>
      </c>
      <c r="D14" s="158"/>
      <c r="E14" s="145">
        <v>708331</v>
      </c>
      <c r="F14" s="158"/>
      <c r="G14" s="145">
        <v>369787</v>
      </c>
      <c r="H14" s="158"/>
      <c r="I14" s="145">
        <v>361378</v>
      </c>
      <c r="N14" s="171"/>
      <c r="P14" s="171"/>
      <c r="Q14" s="171"/>
    </row>
    <row r="15" spans="1:17">
      <c r="A15" s="2" t="s">
        <v>145</v>
      </c>
      <c r="C15" s="145">
        <v>0</v>
      </c>
      <c r="D15" s="171"/>
      <c r="E15" s="145">
        <v>-8</v>
      </c>
      <c r="F15" s="158"/>
      <c r="G15" s="169">
        <v>0</v>
      </c>
      <c r="H15" s="158"/>
      <c r="I15" s="169">
        <v>0</v>
      </c>
      <c r="N15" s="171"/>
      <c r="P15" s="171"/>
      <c r="Q15" s="171"/>
    </row>
    <row r="16" spans="1:17">
      <c r="A16" s="206" t="s">
        <v>218</v>
      </c>
      <c r="C16" s="145">
        <v>-9</v>
      </c>
      <c r="D16" s="171"/>
      <c r="E16" s="145">
        <v>-452</v>
      </c>
      <c r="F16" s="158"/>
      <c r="G16" s="169">
        <v>0</v>
      </c>
      <c r="H16" s="158"/>
      <c r="I16" s="169">
        <v>0</v>
      </c>
      <c r="N16" s="171"/>
      <c r="P16" s="171"/>
      <c r="Q16" s="171"/>
    </row>
    <row r="17" spans="1:17">
      <c r="A17" s="199" t="s">
        <v>230</v>
      </c>
      <c r="C17" s="145">
        <v>111</v>
      </c>
      <c r="D17" s="171"/>
      <c r="E17" s="169">
        <v>-1359</v>
      </c>
      <c r="F17" s="158"/>
      <c r="G17" s="169">
        <v>0</v>
      </c>
      <c r="H17" s="158"/>
      <c r="I17" s="169">
        <v>0</v>
      </c>
      <c r="N17" s="171"/>
      <c r="P17" s="171"/>
      <c r="Q17" s="171"/>
    </row>
    <row r="18" spans="1:17">
      <c r="A18" s="2" t="s">
        <v>205</v>
      </c>
      <c r="C18" s="145">
        <v>-19102</v>
      </c>
      <c r="D18" s="171"/>
      <c r="E18" s="145">
        <v>47294</v>
      </c>
      <c r="F18" s="158"/>
      <c r="G18" s="169">
        <v>-9044</v>
      </c>
      <c r="H18" s="158"/>
      <c r="I18" s="169">
        <v>8072</v>
      </c>
      <c r="N18" s="171"/>
      <c r="P18" s="171"/>
      <c r="Q18" s="171"/>
    </row>
    <row r="19" spans="1:17">
      <c r="A19" s="199" t="s">
        <v>229</v>
      </c>
      <c r="C19" s="145">
        <v>1699</v>
      </c>
      <c r="D19" s="193"/>
      <c r="E19" s="145">
        <v>6702</v>
      </c>
      <c r="F19" s="158"/>
      <c r="G19" s="169">
        <v>221</v>
      </c>
      <c r="H19" s="158"/>
      <c r="I19" s="169">
        <v>4688</v>
      </c>
      <c r="N19" s="171"/>
      <c r="P19" s="171"/>
      <c r="Q19" s="171"/>
    </row>
    <row r="20" spans="1:17">
      <c r="A20" s="199" t="s">
        <v>175</v>
      </c>
      <c r="C20" s="145">
        <v>3137</v>
      </c>
      <c r="D20" s="171"/>
      <c r="E20" s="145">
        <v>1351</v>
      </c>
      <c r="F20" s="158"/>
      <c r="G20" s="145">
        <v>3141</v>
      </c>
      <c r="H20" s="158"/>
      <c r="I20" s="145">
        <v>402</v>
      </c>
      <c r="N20" s="171"/>
      <c r="P20" s="171"/>
      <c r="Q20" s="171"/>
    </row>
    <row r="21" spans="1:17">
      <c r="A21" s="2" t="s">
        <v>150</v>
      </c>
      <c r="C21" s="169">
        <v>0</v>
      </c>
      <c r="D21" s="158"/>
      <c r="E21" s="169">
        <v>0</v>
      </c>
      <c r="F21" s="169"/>
      <c r="G21" s="169">
        <v>-840913</v>
      </c>
      <c r="H21" s="158"/>
      <c r="I21" s="145">
        <v>-544440</v>
      </c>
      <c r="N21" s="171"/>
      <c r="P21" s="171"/>
      <c r="Q21" s="171"/>
    </row>
    <row r="22" spans="1:17">
      <c r="A22" s="2" t="s">
        <v>86</v>
      </c>
      <c r="C22" s="145">
        <v>-8510</v>
      </c>
      <c r="D22" s="162"/>
      <c r="E22" s="145">
        <v>-12083</v>
      </c>
      <c r="F22" s="162"/>
      <c r="G22" s="145">
        <v>-23508</v>
      </c>
      <c r="H22" s="162"/>
      <c r="I22" s="145">
        <v>-12255</v>
      </c>
      <c r="N22" s="171"/>
      <c r="P22" s="171"/>
      <c r="Q22" s="171"/>
    </row>
    <row r="23" spans="1:17" ht="22">
      <c r="A23" s="77"/>
      <c r="C23" s="194">
        <f>SUM(C10:C22)</f>
        <v>2173024</v>
      </c>
      <c r="D23" s="158"/>
      <c r="E23" s="194">
        <f>SUM(E10:E22)</f>
        <v>2141841</v>
      </c>
      <c r="F23" s="158"/>
      <c r="G23" s="194">
        <f>SUM(G10:G22)</f>
        <v>1261928</v>
      </c>
      <c r="H23" s="158"/>
      <c r="I23" s="194">
        <f>SUM(I10:I22)</f>
        <v>1363047</v>
      </c>
      <c r="N23" s="171"/>
      <c r="P23" s="171"/>
      <c r="Q23" s="171"/>
    </row>
    <row r="24" spans="1:17">
      <c r="A24" s="110" t="s">
        <v>42</v>
      </c>
      <c r="C24" s="145"/>
      <c r="D24" s="158"/>
      <c r="E24" s="145"/>
      <c r="F24" s="158"/>
      <c r="G24" s="158"/>
      <c r="H24" s="158"/>
      <c r="I24" s="158"/>
      <c r="P24" s="171"/>
      <c r="Q24" s="171"/>
    </row>
    <row r="25" spans="1:17">
      <c r="A25" s="60" t="s">
        <v>119</v>
      </c>
      <c r="C25" s="145">
        <v>-77857</v>
      </c>
      <c r="D25" s="158"/>
      <c r="E25" s="145">
        <v>622794</v>
      </c>
      <c r="F25" s="158"/>
      <c r="G25" s="162">
        <v>-82733</v>
      </c>
      <c r="H25" s="158"/>
      <c r="I25" s="162">
        <v>492903</v>
      </c>
      <c r="N25" s="171"/>
      <c r="P25" s="171"/>
      <c r="Q25" s="171"/>
    </row>
    <row r="26" spans="1:17">
      <c r="A26" s="60" t="s">
        <v>115</v>
      </c>
      <c r="C26" s="145">
        <v>283299</v>
      </c>
      <c r="D26" s="158"/>
      <c r="E26" s="145">
        <v>628825</v>
      </c>
      <c r="F26" s="158"/>
      <c r="G26" s="162">
        <v>181829</v>
      </c>
      <c r="H26" s="158"/>
      <c r="I26" s="162">
        <v>152877</v>
      </c>
      <c r="M26" s="221"/>
      <c r="N26" s="171"/>
      <c r="P26" s="171"/>
      <c r="Q26" s="171"/>
    </row>
    <row r="27" spans="1:17">
      <c r="A27" s="60" t="s">
        <v>118</v>
      </c>
      <c r="C27" s="145">
        <v>8486</v>
      </c>
      <c r="D27" s="158"/>
      <c r="E27" s="145">
        <v>-72096</v>
      </c>
      <c r="F27" s="158"/>
      <c r="G27" s="162">
        <v>5470</v>
      </c>
      <c r="H27" s="158"/>
      <c r="I27" s="162">
        <v>-84551</v>
      </c>
      <c r="N27" s="171"/>
      <c r="P27" s="171"/>
      <c r="Q27" s="171"/>
    </row>
    <row r="28" spans="1:17">
      <c r="A28" s="60" t="s">
        <v>17</v>
      </c>
      <c r="C28" s="145">
        <v>-2153</v>
      </c>
      <c r="D28" s="158"/>
      <c r="E28" s="145">
        <v>89608</v>
      </c>
      <c r="F28" s="158"/>
      <c r="G28" s="162">
        <v>-1348</v>
      </c>
      <c r="H28" s="158"/>
      <c r="I28" s="162">
        <v>38459</v>
      </c>
      <c r="N28" s="171"/>
      <c r="P28" s="171"/>
      <c r="Q28" s="171"/>
    </row>
    <row r="29" spans="1:17">
      <c r="A29" s="60" t="s">
        <v>31</v>
      </c>
      <c r="C29" s="145">
        <v>-3616</v>
      </c>
      <c r="D29" s="158"/>
      <c r="E29" s="145">
        <v>28509</v>
      </c>
      <c r="F29" s="158"/>
      <c r="G29" s="162">
        <v>-4024</v>
      </c>
      <c r="H29" s="158"/>
      <c r="I29" s="162">
        <v>13472</v>
      </c>
      <c r="L29" s="221"/>
      <c r="N29" s="171"/>
      <c r="O29" s="221"/>
      <c r="P29" s="220"/>
      <c r="Q29" s="171"/>
    </row>
    <row r="30" spans="1:17">
      <c r="A30" s="76" t="s">
        <v>15</v>
      </c>
      <c r="C30" s="145">
        <v>-54822</v>
      </c>
      <c r="D30" s="158"/>
      <c r="E30" s="145">
        <v>-5549</v>
      </c>
      <c r="F30" s="158"/>
      <c r="G30" s="162">
        <v>-38079</v>
      </c>
      <c r="H30" s="158"/>
      <c r="I30" s="162">
        <v>-4462</v>
      </c>
      <c r="N30" s="171"/>
      <c r="P30" s="171"/>
      <c r="Q30" s="171"/>
    </row>
    <row r="31" spans="1:17">
      <c r="A31" s="60" t="s">
        <v>21</v>
      </c>
      <c r="C31" s="145">
        <v>43622</v>
      </c>
      <c r="D31" s="158"/>
      <c r="E31" s="145">
        <v>4156</v>
      </c>
      <c r="F31" s="158"/>
      <c r="G31" s="162">
        <v>39731</v>
      </c>
      <c r="H31" s="158"/>
      <c r="I31" s="162">
        <v>22275</v>
      </c>
      <c r="N31" s="171"/>
      <c r="P31" s="171"/>
      <c r="Q31" s="171"/>
    </row>
    <row r="32" spans="1:17">
      <c r="A32" s="60" t="s">
        <v>117</v>
      </c>
      <c r="C32" s="145">
        <v>-4543</v>
      </c>
      <c r="D32" s="158"/>
      <c r="E32" s="145">
        <v>52352</v>
      </c>
      <c r="F32" s="158"/>
      <c r="G32" s="162">
        <v>-10360</v>
      </c>
      <c r="H32" s="158"/>
      <c r="I32" s="162">
        <v>41332</v>
      </c>
      <c r="N32" s="171"/>
      <c r="P32" s="171"/>
      <c r="Q32" s="171"/>
    </row>
    <row r="33" spans="1:17">
      <c r="A33" s="60" t="s">
        <v>35</v>
      </c>
      <c r="C33" s="145">
        <v>32400</v>
      </c>
      <c r="D33" s="158"/>
      <c r="E33" s="145">
        <v>-112583</v>
      </c>
      <c r="F33" s="162"/>
      <c r="G33" s="162">
        <v>-3741</v>
      </c>
      <c r="H33" s="162"/>
      <c r="I33" s="162">
        <v>-86104</v>
      </c>
      <c r="N33" s="171"/>
      <c r="P33" s="171"/>
      <c r="Q33" s="171"/>
    </row>
    <row r="34" spans="1:17">
      <c r="A34" s="60" t="s">
        <v>36</v>
      </c>
      <c r="C34" s="145">
        <v>-5021</v>
      </c>
      <c r="D34" s="158"/>
      <c r="E34" s="145">
        <v>9954</v>
      </c>
      <c r="F34" s="162"/>
      <c r="G34" s="162">
        <v>-3697</v>
      </c>
      <c r="H34" s="162"/>
      <c r="I34" s="162">
        <v>3650</v>
      </c>
      <c r="N34" s="171"/>
      <c r="P34" s="171"/>
      <c r="Q34" s="171"/>
    </row>
    <row r="35" spans="1:17">
      <c r="A35" s="60" t="s">
        <v>25</v>
      </c>
      <c r="C35" s="145">
        <v>51616</v>
      </c>
      <c r="D35" s="158"/>
      <c r="E35" s="145">
        <v>2831</v>
      </c>
      <c r="F35" s="162"/>
      <c r="G35" s="162">
        <v>41047</v>
      </c>
      <c r="H35" s="162"/>
      <c r="I35" s="162">
        <v>2359</v>
      </c>
      <c r="M35" s="221"/>
      <c r="N35" s="171"/>
      <c r="P35" s="171"/>
      <c r="Q35" s="171"/>
    </row>
    <row r="36" spans="1:17">
      <c r="A36" s="60" t="s">
        <v>105</v>
      </c>
      <c r="C36" s="145">
        <v>-2450</v>
      </c>
      <c r="D36" s="158"/>
      <c r="E36" s="145">
        <v>4271</v>
      </c>
      <c r="F36" s="162"/>
      <c r="G36" s="162">
        <v>-1569</v>
      </c>
      <c r="H36" s="162"/>
      <c r="I36" s="162">
        <v>2683</v>
      </c>
      <c r="N36" s="171"/>
      <c r="P36" s="171"/>
      <c r="Q36" s="171"/>
    </row>
    <row r="37" spans="1:17">
      <c r="A37" s="60" t="s">
        <v>23</v>
      </c>
      <c r="C37" s="163">
        <v>14175</v>
      </c>
      <c r="D37" s="158"/>
      <c r="E37" s="163">
        <v>14049</v>
      </c>
      <c r="F37" s="162"/>
      <c r="G37" s="195">
        <v>5462</v>
      </c>
      <c r="H37" s="162"/>
      <c r="I37" s="195">
        <v>6334</v>
      </c>
      <c r="M37" s="221"/>
      <c r="N37" s="171"/>
      <c r="P37" s="171"/>
      <c r="Q37" s="171"/>
    </row>
    <row r="38" spans="1:17" ht="23">
      <c r="A38" s="81" t="s">
        <v>134</v>
      </c>
      <c r="C38" s="149">
        <f>SUM(C23:C37)</f>
        <v>2456160</v>
      </c>
      <c r="D38" s="158"/>
      <c r="E38" s="149">
        <f>SUM(E23:E37)</f>
        <v>3408962</v>
      </c>
      <c r="F38" s="162"/>
      <c r="G38" s="149">
        <f>SUM(G23:G37)</f>
        <v>1389916</v>
      </c>
      <c r="H38" s="162"/>
      <c r="I38" s="149">
        <f>SUM(I23:I37)</f>
        <v>1964274</v>
      </c>
      <c r="L38" s="221"/>
      <c r="M38" s="69"/>
      <c r="N38" s="171"/>
      <c r="O38" s="221"/>
      <c r="P38" s="220"/>
      <c r="Q38" s="171"/>
    </row>
    <row r="39" spans="1:17">
      <c r="A39" s="60" t="s">
        <v>99</v>
      </c>
      <c r="C39" s="145">
        <v>-377375</v>
      </c>
      <c r="D39" s="162"/>
      <c r="E39" s="145">
        <v>-215539</v>
      </c>
      <c r="F39" s="162"/>
      <c r="G39" s="145">
        <v>-228532</v>
      </c>
      <c r="H39" s="162"/>
      <c r="I39" s="145">
        <v>-91240</v>
      </c>
      <c r="N39" s="171"/>
      <c r="P39" s="171"/>
      <c r="Q39" s="171"/>
    </row>
    <row r="40" spans="1:17" ht="22">
      <c r="A40" s="77" t="s">
        <v>135</v>
      </c>
      <c r="C40" s="196">
        <f>+C38+C39</f>
        <v>2078785</v>
      </c>
      <c r="D40" s="161"/>
      <c r="E40" s="196">
        <f>+E38+E39</f>
        <v>3193423</v>
      </c>
      <c r="F40" s="98"/>
      <c r="G40" s="196">
        <f>+G38+G39</f>
        <v>1161384</v>
      </c>
      <c r="H40" s="98"/>
      <c r="I40" s="196">
        <f>+I38+I39</f>
        <v>1873034</v>
      </c>
      <c r="L40" s="221"/>
      <c r="N40" s="171"/>
      <c r="O40" s="221"/>
      <c r="P40" s="220"/>
      <c r="Q40" s="171"/>
    </row>
    <row r="41" spans="1:17" s="69" customFormat="1" ht="23">
      <c r="A41" s="115" t="s">
        <v>33</v>
      </c>
      <c r="B41" s="138"/>
      <c r="C41" s="138"/>
      <c r="D41" s="138"/>
      <c r="E41" s="138"/>
      <c r="F41" s="138"/>
      <c r="G41" s="138"/>
      <c r="H41" s="138"/>
      <c r="I41" s="138"/>
      <c r="J41" s="228"/>
      <c r="K41" s="58"/>
      <c r="M41" s="60"/>
      <c r="P41" s="171"/>
      <c r="Q41" s="171"/>
    </row>
    <row r="42" spans="1:17" ht="23">
      <c r="A42" s="116" t="s">
        <v>68</v>
      </c>
      <c r="B42" s="138"/>
      <c r="C42" s="138"/>
      <c r="D42" s="138"/>
      <c r="E42" s="138"/>
      <c r="F42" s="138"/>
      <c r="G42" s="138"/>
      <c r="H42" s="138"/>
      <c r="I42" s="138"/>
      <c r="P42" s="171"/>
      <c r="Q42" s="171"/>
    </row>
    <row r="43" spans="1:17" ht="23">
      <c r="A43" s="69"/>
      <c r="B43" s="72"/>
      <c r="C43" s="111"/>
      <c r="D43" s="111"/>
      <c r="E43" s="111"/>
      <c r="F43" s="111"/>
      <c r="G43" s="111"/>
      <c r="H43" s="111"/>
      <c r="I43" s="111"/>
      <c r="P43" s="171"/>
      <c r="Q43" s="171"/>
    </row>
    <row r="44" spans="1:17" ht="22">
      <c r="A44" s="123"/>
      <c r="B44" s="61"/>
      <c r="C44" s="47"/>
      <c r="D44" s="48" t="s">
        <v>0</v>
      </c>
      <c r="E44" s="47"/>
      <c r="F44" s="48"/>
      <c r="G44" s="47"/>
      <c r="H44" s="136" t="s">
        <v>45</v>
      </c>
      <c r="I44" s="47"/>
      <c r="P44" s="171"/>
      <c r="Q44" s="171"/>
    </row>
    <row r="45" spans="1:17">
      <c r="A45" s="123"/>
      <c r="B45" s="61"/>
      <c r="C45" s="244" t="s">
        <v>211</v>
      </c>
      <c r="D45" s="245"/>
      <c r="E45" s="245"/>
      <c r="F45" s="49"/>
      <c r="G45" s="244" t="s">
        <v>211</v>
      </c>
      <c r="H45" s="245"/>
      <c r="I45" s="245"/>
      <c r="P45" s="171"/>
      <c r="Q45" s="171"/>
    </row>
    <row r="46" spans="1:17">
      <c r="A46" s="123"/>
      <c r="B46" s="61"/>
      <c r="C46" s="244" t="s">
        <v>209</v>
      </c>
      <c r="D46" s="245"/>
      <c r="E46" s="245"/>
      <c r="F46" s="49"/>
      <c r="G46" s="244" t="s">
        <v>209</v>
      </c>
      <c r="H46" s="245"/>
      <c r="I46" s="245"/>
      <c r="P46" s="171"/>
      <c r="Q46" s="171"/>
    </row>
    <row r="47" spans="1:17">
      <c r="A47" s="123"/>
      <c r="B47" s="61"/>
      <c r="C47" s="135" t="s">
        <v>163</v>
      </c>
      <c r="D47" s="135"/>
      <c r="E47" s="135" t="s">
        <v>152</v>
      </c>
      <c r="F47" s="137"/>
      <c r="G47" s="135" t="s">
        <v>163</v>
      </c>
      <c r="H47" s="135"/>
      <c r="I47" s="135" t="s">
        <v>152</v>
      </c>
      <c r="P47" s="171"/>
      <c r="Q47" s="171"/>
    </row>
    <row r="48" spans="1:17">
      <c r="A48" s="76"/>
      <c r="B48" s="61"/>
      <c r="C48" s="231" t="s">
        <v>55</v>
      </c>
      <c r="D48" s="231"/>
      <c r="E48" s="231"/>
      <c r="F48" s="231"/>
      <c r="G48" s="231"/>
      <c r="H48" s="231"/>
      <c r="I48" s="231"/>
      <c r="P48" s="171"/>
      <c r="Q48" s="171"/>
    </row>
    <row r="49" spans="1:17" ht="22">
      <c r="A49" s="73" t="s">
        <v>7</v>
      </c>
      <c r="C49" s="112"/>
      <c r="E49" s="112"/>
      <c r="P49" s="171"/>
      <c r="Q49" s="171"/>
    </row>
    <row r="50" spans="1:17">
      <c r="A50" s="199" t="s">
        <v>228</v>
      </c>
      <c r="C50" s="169">
        <v>57</v>
      </c>
      <c r="D50" s="158"/>
      <c r="E50" s="193">
        <v>-1</v>
      </c>
      <c r="F50" s="158"/>
      <c r="G50" s="169">
        <v>0</v>
      </c>
      <c r="H50" s="158"/>
      <c r="I50" s="169">
        <v>0</v>
      </c>
      <c r="N50" s="171"/>
      <c r="P50" s="171"/>
      <c r="Q50" s="171"/>
    </row>
    <row r="51" spans="1:17">
      <c r="A51" s="2" t="s">
        <v>151</v>
      </c>
      <c r="C51" s="169">
        <v>-4</v>
      </c>
      <c r="D51" s="158"/>
      <c r="E51" s="169">
        <v>37919</v>
      </c>
      <c r="F51" s="158"/>
      <c r="G51" s="169">
        <v>-1</v>
      </c>
      <c r="H51" s="158"/>
      <c r="I51" s="169">
        <v>-1</v>
      </c>
      <c r="N51" s="171"/>
      <c r="P51" s="171"/>
      <c r="Q51" s="171"/>
    </row>
    <row r="52" spans="1:17">
      <c r="A52" s="2" t="s">
        <v>155</v>
      </c>
      <c r="C52" s="193">
        <v>0</v>
      </c>
      <c r="D52" s="158"/>
      <c r="E52" s="193">
        <v>0</v>
      </c>
      <c r="F52" s="158"/>
      <c r="G52" s="169">
        <v>-30000</v>
      </c>
      <c r="H52" s="158"/>
      <c r="I52" s="169">
        <v>-39375</v>
      </c>
      <c r="N52" s="171"/>
      <c r="P52" s="171"/>
      <c r="Q52" s="171"/>
    </row>
    <row r="53" spans="1:17">
      <c r="A53" s="206" t="s">
        <v>219</v>
      </c>
      <c r="C53" s="193">
        <v>0</v>
      </c>
      <c r="D53" s="158"/>
      <c r="E53" s="174">
        <v>0</v>
      </c>
      <c r="F53" s="158"/>
      <c r="G53" s="169">
        <v>0</v>
      </c>
      <c r="H53" s="158"/>
      <c r="I53" s="169">
        <v>-378191</v>
      </c>
      <c r="N53" s="171"/>
      <c r="P53" s="171"/>
      <c r="Q53" s="171"/>
    </row>
    <row r="54" spans="1:17">
      <c r="A54" s="199" t="s">
        <v>207</v>
      </c>
      <c r="C54" s="193">
        <v>0</v>
      </c>
      <c r="D54" s="158"/>
      <c r="E54" s="193">
        <v>0</v>
      </c>
      <c r="F54" s="158"/>
      <c r="G54" s="169">
        <v>-114750</v>
      </c>
      <c r="H54" s="158"/>
      <c r="I54" s="169">
        <v>-1125</v>
      </c>
      <c r="N54" s="171"/>
      <c r="P54" s="171"/>
      <c r="Q54" s="171"/>
    </row>
    <row r="55" spans="1:17">
      <c r="A55" s="209" t="s">
        <v>220</v>
      </c>
      <c r="C55" s="169">
        <v>754</v>
      </c>
      <c r="D55" s="158"/>
      <c r="E55" s="169">
        <v>120452</v>
      </c>
      <c r="F55" s="158"/>
      <c r="G55" s="169">
        <v>0</v>
      </c>
      <c r="H55" s="158"/>
      <c r="I55" s="169">
        <v>0</v>
      </c>
      <c r="N55" s="171"/>
      <c r="P55" s="171"/>
      <c r="Q55" s="171"/>
    </row>
    <row r="56" spans="1:17">
      <c r="A56" s="209" t="s">
        <v>121</v>
      </c>
      <c r="C56" s="169">
        <v>0</v>
      </c>
      <c r="D56" s="158"/>
      <c r="E56" s="169">
        <v>-120000</v>
      </c>
      <c r="F56" s="158"/>
      <c r="G56" s="169">
        <v>0</v>
      </c>
      <c r="H56" s="158"/>
      <c r="I56" s="169">
        <v>0</v>
      </c>
      <c r="N56" s="171"/>
      <c r="P56" s="171"/>
      <c r="Q56" s="171"/>
    </row>
    <row r="57" spans="1:17">
      <c r="A57" s="2" t="s">
        <v>156</v>
      </c>
      <c r="C57" s="169">
        <v>130250</v>
      </c>
      <c r="D57" s="158"/>
      <c r="E57" s="169">
        <v>36875</v>
      </c>
      <c r="F57" s="158"/>
      <c r="G57" s="169">
        <v>0</v>
      </c>
      <c r="H57" s="158"/>
      <c r="I57" s="169">
        <v>0</v>
      </c>
      <c r="N57" s="171"/>
      <c r="P57" s="171"/>
      <c r="Q57" s="171"/>
    </row>
    <row r="58" spans="1:17">
      <c r="A58" s="2" t="s">
        <v>101</v>
      </c>
      <c r="C58" s="169">
        <v>2066</v>
      </c>
      <c r="D58" s="158"/>
      <c r="E58" s="169">
        <v>6209</v>
      </c>
      <c r="F58" s="158"/>
      <c r="G58" s="169">
        <v>1578</v>
      </c>
      <c r="H58" s="158"/>
      <c r="I58" s="169">
        <v>4760</v>
      </c>
      <c r="N58" s="171"/>
      <c r="P58" s="171"/>
      <c r="Q58" s="171"/>
    </row>
    <row r="59" spans="1:17">
      <c r="A59" s="199" t="s">
        <v>204</v>
      </c>
      <c r="C59" s="169">
        <v>0</v>
      </c>
      <c r="D59" s="158"/>
      <c r="E59" s="169">
        <v>0</v>
      </c>
      <c r="F59" s="158"/>
      <c r="G59" s="169">
        <v>-88757</v>
      </c>
      <c r="H59" s="158"/>
      <c r="I59" s="169">
        <v>0</v>
      </c>
      <c r="N59" s="171"/>
      <c r="P59" s="171"/>
      <c r="Q59" s="171"/>
    </row>
    <row r="60" spans="1:17">
      <c r="A60" s="2" t="s">
        <v>146</v>
      </c>
      <c r="C60" s="193">
        <v>-1329756</v>
      </c>
      <c r="D60" s="158"/>
      <c r="E60" s="193">
        <v>-633344</v>
      </c>
      <c r="F60" s="158"/>
      <c r="G60" s="146">
        <v>-582530</v>
      </c>
      <c r="H60" s="158"/>
      <c r="I60" s="146">
        <v>-295510</v>
      </c>
      <c r="N60" s="171"/>
      <c r="P60" s="171"/>
      <c r="Q60" s="171"/>
    </row>
    <row r="61" spans="1:17">
      <c r="A61" s="2" t="s">
        <v>89</v>
      </c>
      <c r="C61" s="193">
        <v>-4588</v>
      </c>
      <c r="D61" s="158"/>
      <c r="E61" s="193">
        <v>-34849</v>
      </c>
      <c r="F61" s="158"/>
      <c r="G61" s="193">
        <v>-1786</v>
      </c>
      <c r="H61" s="158"/>
      <c r="I61" s="193">
        <v>-17224</v>
      </c>
      <c r="N61" s="171"/>
      <c r="P61" s="171"/>
      <c r="Q61" s="171"/>
    </row>
    <row r="62" spans="1:17">
      <c r="A62" s="2" t="s">
        <v>143</v>
      </c>
      <c r="C62" s="193">
        <v>0</v>
      </c>
      <c r="D62" s="158"/>
      <c r="E62" s="193">
        <v>0</v>
      </c>
      <c r="F62" s="158"/>
      <c r="G62" s="169">
        <v>0</v>
      </c>
      <c r="H62" s="158"/>
      <c r="I62" s="193">
        <v>400000</v>
      </c>
      <c r="N62" s="171"/>
      <c r="P62" s="171"/>
      <c r="Q62" s="171"/>
    </row>
    <row r="63" spans="1:17">
      <c r="A63" s="2" t="s">
        <v>142</v>
      </c>
      <c r="C63" s="169">
        <v>0</v>
      </c>
      <c r="D63" s="158"/>
      <c r="E63" s="193">
        <v>0</v>
      </c>
      <c r="F63" s="158"/>
      <c r="G63" s="169">
        <v>-64530</v>
      </c>
      <c r="H63" s="158"/>
      <c r="I63" s="193">
        <v>-50000</v>
      </c>
      <c r="N63" s="171"/>
      <c r="P63" s="171"/>
      <c r="Q63" s="171"/>
    </row>
    <row r="64" spans="1:17">
      <c r="A64" s="2" t="s">
        <v>138</v>
      </c>
      <c r="C64" s="169">
        <v>0</v>
      </c>
      <c r="D64" s="158"/>
      <c r="E64" s="193">
        <v>0</v>
      </c>
      <c r="F64" s="158"/>
      <c r="G64" s="193">
        <v>54500</v>
      </c>
      <c r="H64" s="158"/>
      <c r="I64" s="169">
        <v>7000</v>
      </c>
      <c r="N64" s="171"/>
      <c r="P64" s="171"/>
      <c r="Q64" s="171"/>
    </row>
    <row r="65" spans="1:17">
      <c r="A65" s="2" t="s">
        <v>137</v>
      </c>
      <c r="C65" s="169">
        <v>0</v>
      </c>
      <c r="D65" s="158"/>
      <c r="E65" s="193">
        <v>0</v>
      </c>
      <c r="F65" s="158"/>
      <c r="G65" s="193">
        <v>-30000</v>
      </c>
      <c r="H65" s="158"/>
      <c r="I65" s="193">
        <v>-644062</v>
      </c>
      <c r="N65" s="171"/>
      <c r="P65" s="171"/>
      <c r="Q65" s="171"/>
    </row>
    <row r="66" spans="1:17">
      <c r="A66" s="2" t="s">
        <v>198</v>
      </c>
      <c r="C66" s="169">
        <v>0</v>
      </c>
      <c r="D66" s="158"/>
      <c r="E66" s="193">
        <v>0</v>
      </c>
      <c r="F66" s="158"/>
      <c r="G66" s="169">
        <v>840913</v>
      </c>
      <c r="H66" s="158"/>
      <c r="I66" s="193">
        <v>544440</v>
      </c>
      <c r="N66" s="171"/>
      <c r="P66" s="171"/>
      <c r="Q66" s="171"/>
    </row>
    <row r="67" spans="1:17">
      <c r="A67" s="2" t="s">
        <v>103</v>
      </c>
      <c r="C67" s="146">
        <v>8510</v>
      </c>
      <c r="D67" s="158"/>
      <c r="E67" s="146">
        <v>12083</v>
      </c>
      <c r="F67" s="158"/>
      <c r="G67" s="193">
        <v>23483</v>
      </c>
      <c r="H67" s="158"/>
      <c r="I67" s="193">
        <v>15979</v>
      </c>
      <c r="N67" s="171"/>
      <c r="P67" s="171"/>
      <c r="Q67" s="171"/>
    </row>
    <row r="68" spans="1:17" ht="22">
      <c r="A68" s="77" t="s">
        <v>158</v>
      </c>
      <c r="C68" s="148">
        <f>SUM(C50:C67)</f>
        <v>-1192711</v>
      </c>
      <c r="D68" s="149"/>
      <c r="E68" s="148">
        <f>SUM(E50:E67)</f>
        <v>-574656</v>
      </c>
      <c r="F68" s="149"/>
      <c r="G68" s="148">
        <f>SUM(G50:G67)</f>
        <v>8120</v>
      </c>
      <c r="H68" s="149"/>
      <c r="I68" s="148">
        <f>SUM(I50:I67)</f>
        <v>-453309</v>
      </c>
      <c r="N68" s="171"/>
      <c r="P68" s="171"/>
      <c r="Q68" s="171"/>
    </row>
    <row r="69" spans="1:17" ht="11.25" customHeight="1">
      <c r="A69" s="77"/>
      <c r="C69" s="149"/>
      <c r="D69" s="149"/>
      <c r="E69" s="149"/>
      <c r="F69" s="149"/>
      <c r="G69" s="149"/>
      <c r="H69" s="149"/>
      <c r="I69" s="149"/>
      <c r="P69" s="171"/>
      <c r="Q69" s="171"/>
    </row>
    <row r="70" spans="1:17" ht="22">
      <c r="A70" s="73" t="s">
        <v>8</v>
      </c>
      <c r="C70" s="162"/>
      <c r="D70" s="158"/>
      <c r="E70" s="162"/>
      <c r="F70" s="162"/>
      <c r="G70" s="162"/>
      <c r="H70" s="162"/>
      <c r="I70" s="162"/>
      <c r="P70" s="171"/>
      <c r="Q70" s="171"/>
    </row>
    <row r="71" spans="1:17">
      <c r="A71" s="206" t="s">
        <v>156</v>
      </c>
      <c r="C71" s="162"/>
      <c r="D71" s="158"/>
      <c r="E71" s="146"/>
      <c r="F71" s="162"/>
      <c r="G71" s="169"/>
      <c r="H71" s="162"/>
      <c r="I71" s="146"/>
      <c r="P71" s="171"/>
      <c r="Q71" s="171"/>
    </row>
    <row r="72" spans="1:17">
      <c r="A72" s="206" t="s">
        <v>221</v>
      </c>
      <c r="C72" s="162">
        <v>0</v>
      </c>
      <c r="D72" s="158"/>
      <c r="E72" s="146">
        <v>103900</v>
      </c>
      <c r="F72" s="162"/>
      <c r="G72" s="169">
        <v>0</v>
      </c>
      <c r="H72" s="162"/>
      <c r="I72" s="146">
        <v>0</v>
      </c>
      <c r="P72" s="171"/>
      <c r="Q72" s="171"/>
    </row>
    <row r="73" spans="1:17">
      <c r="A73" s="199" t="s">
        <v>226</v>
      </c>
      <c r="C73" s="162">
        <v>589653</v>
      </c>
      <c r="D73" s="158"/>
      <c r="E73" s="146">
        <v>2913</v>
      </c>
      <c r="F73" s="162"/>
      <c r="G73" s="169">
        <v>552000</v>
      </c>
      <c r="H73" s="162"/>
      <c r="I73" s="146">
        <v>0</v>
      </c>
      <c r="L73" s="171"/>
      <c r="N73" s="171"/>
      <c r="P73" s="171"/>
      <c r="Q73" s="171"/>
    </row>
    <row r="74" spans="1:17">
      <c r="A74" s="199" t="s">
        <v>231</v>
      </c>
      <c r="C74" s="162">
        <v>0</v>
      </c>
      <c r="D74" s="158"/>
      <c r="E74" s="146">
        <v>0</v>
      </c>
      <c r="F74" s="162"/>
      <c r="G74" s="169">
        <v>-50000</v>
      </c>
      <c r="H74" s="162"/>
      <c r="I74" s="146">
        <v>150000</v>
      </c>
      <c r="N74" s="171"/>
      <c r="P74" s="171"/>
      <c r="Q74" s="171"/>
    </row>
    <row r="75" spans="1:17">
      <c r="A75" s="2" t="s">
        <v>139</v>
      </c>
      <c r="C75" s="162">
        <v>-1119243</v>
      </c>
      <c r="D75" s="158"/>
      <c r="E75" s="162">
        <v>-1352842</v>
      </c>
      <c r="F75" s="162"/>
      <c r="G75" s="169">
        <v>-1112500</v>
      </c>
      <c r="H75" s="162"/>
      <c r="I75" s="162">
        <v>-112500</v>
      </c>
      <c r="N75" s="171"/>
      <c r="P75" s="171"/>
      <c r="Q75" s="171"/>
    </row>
    <row r="76" spans="1:17">
      <c r="A76" s="2" t="s">
        <v>122</v>
      </c>
      <c r="C76" s="169">
        <v>-3856</v>
      </c>
      <c r="D76" s="158"/>
      <c r="E76" s="162">
        <v>-3424</v>
      </c>
      <c r="F76" s="162"/>
      <c r="G76" s="146">
        <v>-3856</v>
      </c>
      <c r="H76" s="162"/>
      <c r="I76" s="162">
        <v>-3424</v>
      </c>
      <c r="N76" s="171"/>
      <c r="P76" s="171"/>
      <c r="Q76" s="171"/>
    </row>
    <row r="77" spans="1:17">
      <c r="A77" s="2" t="s">
        <v>136</v>
      </c>
      <c r="C77" s="162">
        <v>0</v>
      </c>
      <c r="D77" s="158"/>
      <c r="E77" s="162">
        <v>-1000000</v>
      </c>
      <c r="F77" s="162"/>
      <c r="G77" s="146">
        <v>0</v>
      </c>
      <c r="H77" s="162"/>
      <c r="I77" s="146">
        <v>-1000000</v>
      </c>
      <c r="N77" s="171"/>
      <c r="P77" s="171"/>
      <c r="Q77" s="171"/>
    </row>
    <row r="78" spans="1:17">
      <c r="A78" s="2" t="s">
        <v>199</v>
      </c>
      <c r="C78" s="162">
        <v>-922683</v>
      </c>
      <c r="D78" s="158"/>
      <c r="E78" s="162">
        <v>-1246873</v>
      </c>
      <c r="F78" s="162"/>
      <c r="G78" s="162">
        <v>-922683</v>
      </c>
      <c r="H78" s="162"/>
      <c r="I78" s="146">
        <v>-1246873</v>
      </c>
      <c r="N78" s="171"/>
      <c r="P78" s="171"/>
      <c r="Q78" s="171"/>
    </row>
    <row r="79" spans="1:17">
      <c r="A79" s="2" t="s">
        <v>200</v>
      </c>
      <c r="C79" s="146">
        <v>-239662</v>
      </c>
      <c r="D79" s="158"/>
      <c r="E79" s="185">
        <v>-165834</v>
      </c>
      <c r="F79" s="162"/>
      <c r="G79" s="146">
        <v>0</v>
      </c>
      <c r="H79" s="162"/>
      <c r="I79" s="146">
        <v>0</v>
      </c>
      <c r="N79" s="171"/>
      <c r="P79" s="171"/>
      <c r="Q79" s="171"/>
    </row>
    <row r="80" spans="1:17">
      <c r="A80" s="2" t="s">
        <v>104</v>
      </c>
      <c r="C80" s="162">
        <v>-48002</v>
      </c>
      <c r="D80" s="158"/>
      <c r="E80" s="162">
        <v>-67452</v>
      </c>
      <c r="F80" s="162"/>
      <c r="G80" s="162">
        <v>-19265</v>
      </c>
      <c r="H80" s="162"/>
      <c r="I80" s="162">
        <v>-25417</v>
      </c>
      <c r="N80" s="171"/>
      <c r="P80" s="171"/>
      <c r="Q80" s="171"/>
    </row>
    <row r="81" spans="1:17" ht="22">
      <c r="A81" s="77" t="s">
        <v>144</v>
      </c>
      <c r="C81" s="148">
        <f>SUM(C70:C80)</f>
        <v>-1743793</v>
      </c>
      <c r="D81" s="161"/>
      <c r="E81" s="148">
        <f>SUM(E70:E80)</f>
        <v>-3729612</v>
      </c>
      <c r="F81" s="98"/>
      <c r="G81" s="148">
        <f>SUM(G70:G80)</f>
        <v>-1556304</v>
      </c>
      <c r="H81" s="98"/>
      <c r="I81" s="148">
        <f>SUM(I70:I80)</f>
        <v>-2238214</v>
      </c>
      <c r="N81" s="171"/>
      <c r="P81" s="171"/>
      <c r="Q81" s="171"/>
    </row>
    <row r="82" spans="1:17" ht="12.75" customHeight="1">
      <c r="A82" s="77"/>
      <c r="C82" s="149"/>
      <c r="D82" s="161"/>
      <c r="E82" s="149"/>
      <c r="F82" s="98"/>
      <c r="G82" s="149"/>
      <c r="H82" s="98"/>
      <c r="I82" s="149"/>
      <c r="M82" s="69"/>
      <c r="N82" s="171"/>
      <c r="P82" s="171"/>
      <c r="Q82" s="171"/>
    </row>
    <row r="83" spans="1:17" ht="23">
      <c r="A83" s="17" t="s">
        <v>157</v>
      </c>
      <c r="C83" s="149">
        <f>+C68+C81+C40</f>
        <v>-857719</v>
      </c>
      <c r="D83" s="161"/>
      <c r="E83" s="149">
        <f>+E68+E81+E40</f>
        <v>-1110845</v>
      </c>
      <c r="F83" s="98"/>
      <c r="G83" s="149">
        <f>+G68+G81+G40</f>
        <v>-386800</v>
      </c>
      <c r="H83" s="98"/>
      <c r="I83" s="149">
        <f>+I68+I81+I40</f>
        <v>-818489</v>
      </c>
      <c r="M83" s="224"/>
      <c r="N83" s="171"/>
      <c r="P83" s="171"/>
      <c r="Q83" s="171"/>
    </row>
    <row r="84" spans="1:17">
      <c r="A84" s="16" t="s">
        <v>110</v>
      </c>
      <c r="C84" s="162">
        <f>'BS-3-5'!E10</f>
        <v>2183056</v>
      </c>
      <c r="D84" s="158"/>
      <c r="E84" s="162">
        <v>2598187</v>
      </c>
      <c r="F84" s="162"/>
      <c r="G84" s="145">
        <f>'BS-3-5'!I10</f>
        <v>978146</v>
      </c>
      <c r="H84" s="162"/>
      <c r="I84" s="145">
        <v>1504682</v>
      </c>
      <c r="N84" s="171"/>
      <c r="P84" s="171"/>
      <c r="Q84" s="171"/>
    </row>
    <row r="85" spans="1:17" s="69" customFormat="1" ht="23.5" thickBot="1">
      <c r="A85" s="17" t="s">
        <v>225</v>
      </c>
      <c r="B85" s="138"/>
      <c r="C85" s="197">
        <f>+C83+C84</f>
        <v>1325337</v>
      </c>
      <c r="D85" s="161"/>
      <c r="E85" s="197">
        <f>+E83+E84</f>
        <v>1487342</v>
      </c>
      <c r="F85" s="98"/>
      <c r="G85" s="197">
        <f>+G83+G84</f>
        <v>591346</v>
      </c>
      <c r="H85" s="150"/>
      <c r="I85" s="197">
        <f>+I83+I84</f>
        <v>686193</v>
      </c>
      <c r="J85" s="228"/>
      <c r="K85" s="58"/>
      <c r="M85" s="60"/>
      <c r="N85" s="171"/>
      <c r="P85" s="171"/>
      <c r="Q85" s="171"/>
    </row>
    <row r="86" spans="1:17" s="224" customFormat="1" ht="23.5" thickTop="1">
      <c r="A86" s="115" t="s">
        <v>33</v>
      </c>
      <c r="B86" s="115"/>
      <c r="C86" s="115"/>
      <c r="D86" s="115"/>
      <c r="E86" s="115"/>
      <c r="F86" s="115"/>
      <c r="G86" s="115"/>
      <c r="H86" s="115"/>
      <c r="I86" s="115"/>
      <c r="J86" s="228"/>
      <c r="K86" s="58"/>
      <c r="M86" s="60"/>
      <c r="N86" s="171"/>
    </row>
    <row r="87" spans="1:17" ht="23">
      <c r="A87" s="116" t="s">
        <v>68</v>
      </c>
      <c r="B87" s="115"/>
      <c r="C87" s="115"/>
      <c r="D87" s="115"/>
      <c r="E87" s="115"/>
      <c r="F87" s="115"/>
      <c r="G87" s="115"/>
      <c r="H87" s="115"/>
      <c r="I87" s="115"/>
      <c r="N87" s="171"/>
    </row>
    <row r="88" spans="1:17" ht="23">
      <c r="A88" s="224"/>
      <c r="B88" s="68"/>
      <c r="C88" s="68"/>
      <c r="D88" s="68"/>
      <c r="E88" s="68"/>
      <c r="F88" s="68"/>
      <c r="G88" s="68"/>
      <c r="H88" s="68"/>
      <c r="I88" s="68"/>
      <c r="N88" s="171"/>
    </row>
    <row r="89" spans="1:17" ht="22">
      <c r="A89" s="123"/>
      <c r="B89" s="61"/>
      <c r="C89" s="47"/>
      <c r="D89" s="222" t="s">
        <v>0</v>
      </c>
      <c r="E89" s="47"/>
      <c r="F89" s="222"/>
      <c r="G89" s="47"/>
      <c r="H89" s="223" t="s">
        <v>45</v>
      </c>
      <c r="I89" s="47"/>
      <c r="N89" s="171"/>
    </row>
    <row r="90" spans="1:17">
      <c r="A90" s="123"/>
      <c r="B90" s="61"/>
      <c r="C90" s="244" t="s">
        <v>211</v>
      </c>
      <c r="D90" s="245"/>
      <c r="E90" s="245"/>
      <c r="F90" s="225"/>
      <c r="G90" s="244" t="s">
        <v>211</v>
      </c>
      <c r="H90" s="245"/>
      <c r="I90" s="245"/>
    </row>
    <row r="91" spans="1:17">
      <c r="A91" s="123"/>
      <c r="B91" s="61"/>
      <c r="C91" s="244" t="s">
        <v>209</v>
      </c>
      <c r="D91" s="245"/>
      <c r="E91" s="245"/>
      <c r="F91" s="225"/>
      <c r="G91" s="244" t="s">
        <v>209</v>
      </c>
      <c r="H91" s="245"/>
      <c r="I91" s="245"/>
    </row>
    <row r="92" spans="1:17">
      <c r="A92" s="123"/>
      <c r="B92" s="61"/>
      <c r="C92" s="135" t="s">
        <v>163</v>
      </c>
      <c r="D92" s="135"/>
      <c r="E92" s="135" t="s">
        <v>152</v>
      </c>
      <c r="F92" s="137"/>
      <c r="G92" s="135" t="s">
        <v>163</v>
      </c>
      <c r="H92" s="135"/>
      <c r="I92" s="135" t="s">
        <v>152</v>
      </c>
    </row>
    <row r="93" spans="1:17">
      <c r="A93" s="76"/>
      <c r="B93" s="61"/>
      <c r="C93" s="231" t="s">
        <v>55</v>
      </c>
      <c r="D93" s="231"/>
      <c r="E93" s="231"/>
      <c r="F93" s="231"/>
      <c r="G93" s="231"/>
      <c r="H93" s="231"/>
      <c r="I93" s="231"/>
    </row>
    <row r="94" spans="1:17" ht="22">
      <c r="A94" s="73" t="s">
        <v>69</v>
      </c>
      <c r="C94" s="158"/>
      <c r="D94" s="158"/>
      <c r="E94" s="158"/>
      <c r="F94" s="158"/>
      <c r="G94" s="158"/>
      <c r="H94" s="158"/>
      <c r="I94" s="158"/>
      <c r="P94" s="171"/>
      <c r="Q94" s="171"/>
    </row>
    <row r="95" spans="1:17">
      <c r="A95" s="209" t="s">
        <v>222</v>
      </c>
      <c r="B95" s="124"/>
      <c r="C95" s="158">
        <v>10288</v>
      </c>
      <c r="D95" s="198"/>
      <c r="E95" s="158">
        <v>0</v>
      </c>
      <c r="F95" s="158"/>
      <c r="G95" s="158">
        <v>10288</v>
      </c>
      <c r="H95" s="158"/>
      <c r="I95" s="158">
        <v>0</v>
      </c>
      <c r="N95" s="171"/>
      <c r="P95" s="171"/>
      <c r="Q95" s="171"/>
    </row>
    <row r="96" spans="1:17">
      <c r="A96" s="209" t="s">
        <v>106</v>
      </c>
      <c r="C96" s="158">
        <v>151888</v>
      </c>
      <c r="D96" s="158"/>
      <c r="E96" s="158">
        <v>211201</v>
      </c>
      <c r="F96" s="158"/>
      <c r="G96" s="158">
        <v>67561</v>
      </c>
      <c r="H96" s="158"/>
      <c r="I96" s="158">
        <v>118154</v>
      </c>
      <c r="N96" s="171"/>
      <c r="P96" s="171"/>
      <c r="Q96" s="171"/>
    </row>
    <row r="97" spans="1:17">
      <c r="A97" s="209" t="s">
        <v>223</v>
      </c>
      <c r="C97" s="158">
        <v>10288</v>
      </c>
      <c r="D97" s="158"/>
      <c r="E97" s="158">
        <v>0</v>
      </c>
      <c r="F97" s="158"/>
      <c r="G97" s="158">
        <v>10288</v>
      </c>
      <c r="H97" s="158"/>
      <c r="I97" s="158">
        <v>0</v>
      </c>
      <c r="N97" s="171"/>
      <c r="P97" s="171"/>
      <c r="Q97" s="171"/>
    </row>
    <row r="98" spans="1:17">
      <c r="A98" s="206" t="s">
        <v>224</v>
      </c>
      <c r="C98" s="158">
        <v>0</v>
      </c>
      <c r="D98" s="158"/>
      <c r="E98" s="158">
        <v>0</v>
      </c>
      <c r="F98" s="158"/>
      <c r="G98" s="158">
        <v>0</v>
      </c>
      <c r="H98" s="158"/>
      <c r="I98" s="158">
        <v>506891</v>
      </c>
      <c r="P98" s="171"/>
      <c r="Q98" s="171"/>
    </row>
  </sheetData>
  <mergeCells count="15">
    <mergeCell ref="C90:E90"/>
    <mergeCell ref="G90:I90"/>
    <mergeCell ref="C91:E91"/>
    <mergeCell ref="G91:I91"/>
    <mergeCell ref="C93:I93"/>
    <mergeCell ref="C46:E46"/>
    <mergeCell ref="G46:I46"/>
    <mergeCell ref="C48:I48"/>
    <mergeCell ref="C8:I8"/>
    <mergeCell ref="C5:E5"/>
    <mergeCell ref="G5:I5"/>
    <mergeCell ref="C6:E6"/>
    <mergeCell ref="G6:I6"/>
    <mergeCell ref="C45:E45"/>
    <mergeCell ref="G45:I45"/>
  </mergeCells>
  <pageMargins left="0.70866141732283505" right="0.70866141732283505" top="0.47244094488188998" bottom="0.511811023622047" header="0.511811023622047" footer="0.196850393700787"/>
  <pageSetup paperSize="9" scale="80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8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1A8711-3FB4-404C-9353-349C70152E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D80E53-E301-4498-83F2-EFB0DECEAA73}">
  <ds:schemaRefs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EAB0B8C-3262-4E14-83FA-3DD74A7654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SH-10-11</vt:lpstr>
      <vt:lpstr>SH-12-13</vt:lpstr>
      <vt:lpstr>CF14-16</vt:lpstr>
      <vt:lpstr>'BS-3-5'!Print_Area</vt:lpstr>
      <vt:lpstr>'CF14-16'!Print_Area</vt:lpstr>
      <vt:lpstr>'PL6-9'!Print_Area</vt:lpstr>
      <vt:lpstr>'SH-10-11'!Print_Area</vt:lpstr>
      <vt:lpstr>'SH-12-13'!Print_Area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Siriporn, Bamrungsri</cp:lastModifiedBy>
  <cp:lastPrinted>2024-11-13T09:46:33Z</cp:lastPrinted>
  <dcterms:created xsi:type="dcterms:W3CDTF">1999-02-12T20:44:55Z</dcterms:created>
  <dcterms:modified xsi:type="dcterms:W3CDTF">2024-11-13T09:57:57Z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