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4\Q2'2025 (30.09.24)\"/>
    </mc:Choice>
  </mc:AlternateContent>
  <xr:revisionPtr revIDLastSave="0" documentId="13_ncr:1_{78E6A9DD-9651-4437-B381-47665095499B}" xr6:coauthVersionLast="47" xr6:coauthVersionMax="47" xr10:uidLastSave="{00000000-0000-0000-0000-000000000000}"/>
  <bookViews>
    <workbookView xWindow="-120" yWindow="-120" windowWidth="29040" windowHeight="15720" tabRatio="719" activeTab="2" xr2:uid="{00000000-000D-0000-FFFF-FFFF00000000}"/>
  </bookViews>
  <sheets>
    <sheet name="BS" sheetId="6" r:id="rId1"/>
    <sheet name="PL" sheetId="9" r:id="rId2"/>
    <sheet name="CE1" sheetId="10" r:id="rId3"/>
    <sheet name="CE2" sheetId="11" r:id="rId4"/>
    <sheet name="Cashflow" sheetId="7" r:id="rId5"/>
  </sheets>
  <definedNames>
    <definedName name="_xlnm.Print_Area" localSheetId="0">BS!$A$1:$M$95</definedName>
    <definedName name="_xlnm.Print_Area" localSheetId="4">Cashflow!$A$1:$M$87</definedName>
    <definedName name="_xlnm.Print_Area" localSheetId="2">'CE1'!$A$1:$AB$31</definedName>
    <definedName name="_xlnm.Print_Area" localSheetId="3">'CE2'!$A$1:$N$26</definedName>
    <definedName name="_xlnm.Print_Area" localSheetId="1">PL!$A$1:$N$149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0" i="9" l="1"/>
  <c r="O25" i="10" l="1"/>
  <c r="M69" i="7"/>
  <c r="M61" i="7"/>
  <c r="I69" i="7"/>
  <c r="I61" i="7"/>
  <c r="M139" i="9"/>
  <c r="M134" i="9"/>
  <c r="M140" i="9" s="1"/>
  <c r="I146" i="9"/>
  <c r="I139" i="9"/>
  <c r="I134" i="9"/>
  <c r="I140" i="9" s="1"/>
  <c r="M94" i="9"/>
  <c r="M87" i="9"/>
  <c r="M95" i="9" s="1"/>
  <c r="M98" i="9" s="1"/>
  <c r="M100" i="9" s="1"/>
  <c r="M103" i="9" s="1"/>
  <c r="M108" i="9" s="1"/>
  <c r="I94" i="9"/>
  <c r="I87" i="9"/>
  <c r="I95" i="9" s="1"/>
  <c r="I98" i="9" s="1"/>
  <c r="I100" i="9" s="1"/>
  <c r="I105" i="9" s="1"/>
  <c r="I103" i="9" s="1"/>
  <c r="I108" i="9" s="1"/>
  <c r="M64" i="9"/>
  <c r="M59" i="9"/>
  <c r="I64" i="9"/>
  <c r="I59" i="9"/>
  <c r="I65" i="9" s="1"/>
  <c r="M19" i="9"/>
  <c r="M13" i="9"/>
  <c r="I19" i="9"/>
  <c r="I13" i="9"/>
  <c r="M84" i="6"/>
  <c r="M86" i="6" s="1"/>
  <c r="K84" i="6"/>
  <c r="K86" i="6" s="1"/>
  <c r="I84" i="6"/>
  <c r="I86" i="6" s="1"/>
  <c r="I87" i="6" s="1"/>
  <c r="M60" i="6"/>
  <c r="M61" i="6" s="1"/>
  <c r="M87" i="6" s="1"/>
  <c r="K60" i="6"/>
  <c r="I60" i="6"/>
  <c r="I61" i="6" s="1"/>
  <c r="M51" i="6"/>
  <c r="K51" i="6"/>
  <c r="I51" i="6"/>
  <c r="M29" i="6"/>
  <c r="K29" i="6"/>
  <c r="I29" i="6"/>
  <c r="M18" i="6"/>
  <c r="K18" i="6"/>
  <c r="I18" i="6"/>
  <c r="M20" i="9" l="1"/>
  <c r="M23" i="9" s="1"/>
  <c r="M25" i="9" s="1"/>
  <c r="M28" i="9" s="1"/>
  <c r="M33" i="9" s="1"/>
  <c r="I20" i="9"/>
  <c r="I23" i="9" s="1"/>
  <c r="I25" i="9" s="1"/>
  <c r="I30" i="9" s="1"/>
  <c r="I28" i="9" s="1"/>
  <c r="I33" i="9" s="1"/>
  <c r="M65" i="9"/>
  <c r="I120" i="9"/>
  <c r="I142" i="9" s="1"/>
  <c r="I147" i="9" s="1"/>
  <c r="I145" i="9" s="1"/>
  <c r="I9" i="7"/>
  <c r="I27" i="7" s="1"/>
  <c r="I38" i="7" s="1"/>
  <c r="I40" i="7" s="1"/>
  <c r="I71" i="7" s="1"/>
  <c r="I73" i="7" s="1"/>
  <c r="M9" i="7"/>
  <c r="M27" i="7" s="1"/>
  <c r="M38" i="7" s="1"/>
  <c r="M40" i="7" s="1"/>
  <c r="M71" i="7" s="1"/>
  <c r="M73" i="7" s="1"/>
  <c r="M120" i="9"/>
  <c r="M142" i="9" s="1"/>
  <c r="M145" i="9" s="1"/>
  <c r="I88" i="6"/>
  <c r="M30" i="6"/>
  <c r="M88" i="6" s="1"/>
  <c r="K61" i="6"/>
  <c r="K87" i="6" s="1"/>
  <c r="K30" i="6"/>
  <c r="I30" i="6"/>
  <c r="M45" i="9" l="1"/>
  <c r="M67" i="9" s="1"/>
  <c r="M70" i="9" s="1"/>
  <c r="I45" i="9"/>
  <c r="I67" i="9" s="1"/>
  <c r="I72" i="9" s="1"/>
  <c r="I70" i="9" s="1"/>
  <c r="K88" i="6"/>
  <c r="K13" i="11" l="1"/>
  <c r="E19" i="10"/>
  <c r="G19" i="10"/>
  <c r="I19" i="10"/>
  <c r="S19" i="10"/>
  <c r="Q19" i="10"/>
  <c r="O18" i="10" l="1"/>
  <c r="O19" i="10" s="1"/>
  <c r="G60" i="6" l="1"/>
  <c r="G18" i="6"/>
  <c r="S26" i="10" l="1"/>
  <c r="Q26" i="10"/>
  <c r="I26" i="10"/>
  <c r="G26" i="10"/>
  <c r="E26" i="10"/>
  <c r="E28" i="10" s="1"/>
  <c r="E24" i="11" l="1"/>
  <c r="G24" i="11"/>
  <c r="I24" i="11"/>
  <c r="K24" i="11"/>
  <c r="Y29" i="10"/>
  <c r="K29" i="10"/>
  <c r="I29" i="10"/>
  <c r="G29" i="10"/>
  <c r="E29" i="10"/>
  <c r="U17" i="10"/>
  <c r="U16" i="10"/>
  <c r="W16" i="10" s="1"/>
  <c r="AA16" i="10" s="1"/>
  <c r="I23" i="11"/>
  <c r="I25" i="11" s="1"/>
  <c r="M22" i="11"/>
  <c r="I21" i="11"/>
  <c r="G21" i="11"/>
  <c r="G23" i="11" s="1"/>
  <c r="G25" i="11" s="1"/>
  <c r="E21" i="11"/>
  <c r="E23" i="11" s="1"/>
  <c r="E25" i="11" s="1"/>
  <c r="M18" i="11"/>
  <c r="M24" i="11" s="1"/>
  <c r="I16" i="11"/>
  <c r="M15" i="11"/>
  <c r="I14" i="11"/>
  <c r="G14" i="11"/>
  <c r="G16" i="11" s="1"/>
  <c r="E14" i="11"/>
  <c r="E16" i="11" s="1"/>
  <c r="M13" i="11"/>
  <c r="M11" i="11"/>
  <c r="G28" i="10"/>
  <c r="G30" i="10" s="1"/>
  <c r="W27" i="10"/>
  <c r="AA27" i="10" s="1"/>
  <c r="S28" i="10"/>
  <c r="Q28" i="10"/>
  <c r="I28" i="10"/>
  <c r="I30" i="10" s="1"/>
  <c r="E30" i="10"/>
  <c r="M25" i="10"/>
  <c r="M26" i="10" s="1"/>
  <c r="Y24" i="10"/>
  <c r="U23" i="10"/>
  <c r="W23" i="10" s="1"/>
  <c r="W29" i="10" s="1"/>
  <c r="U20" i="10"/>
  <c r="W20" i="10" s="1"/>
  <c r="AA20" i="10" s="1"/>
  <c r="S21" i="10"/>
  <c r="Q21" i="10"/>
  <c r="I21" i="10"/>
  <c r="G21" i="10"/>
  <c r="E21" i="10"/>
  <c r="O21" i="10"/>
  <c r="M18" i="10"/>
  <c r="Y17" i="10"/>
  <c r="G146" i="9"/>
  <c r="K139" i="9"/>
  <c r="K20" i="11" s="1"/>
  <c r="M20" i="11" s="1"/>
  <c r="K18" i="10"/>
  <c r="G139" i="9"/>
  <c r="K25" i="10" s="1"/>
  <c r="K134" i="9"/>
  <c r="G134" i="9"/>
  <c r="K94" i="9"/>
  <c r="G94" i="9"/>
  <c r="K87" i="9"/>
  <c r="G87" i="9"/>
  <c r="K64" i="9"/>
  <c r="G64" i="9"/>
  <c r="K59" i="9"/>
  <c r="G59" i="9"/>
  <c r="K19" i="9"/>
  <c r="G19" i="9"/>
  <c r="K13" i="9"/>
  <c r="G13" i="9"/>
  <c r="G140" i="9" l="1"/>
  <c r="K140" i="9"/>
  <c r="M19" i="10"/>
  <c r="M21" i="10" s="1"/>
  <c r="Y19" i="10"/>
  <c r="Y21" i="10" s="1"/>
  <c r="K20" i="9"/>
  <c r="K23" i="9" s="1"/>
  <c r="K25" i="9" s="1"/>
  <c r="O26" i="10"/>
  <c r="O28" i="10" s="1"/>
  <c r="Y26" i="10"/>
  <c r="Y28" i="10" s="1"/>
  <c r="Y30" i="10" s="1"/>
  <c r="K65" i="9"/>
  <c r="G65" i="9"/>
  <c r="U18" i="10"/>
  <c r="U29" i="10"/>
  <c r="AA23" i="10"/>
  <c r="AA29" i="10" s="1"/>
  <c r="U25" i="10"/>
  <c r="K95" i="9"/>
  <c r="K98" i="9" s="1"/>
  <c r="G95" i="9"/>
  <c r="G98" i="9" s="1"/>
  <c r="G20" i="9"/>
  <c r="G23" i="9" s="1"/>
  <c r="G25" i="9" s="1"/>
  <c r="G45" i="9" s="1"/>
  <c r="M28" i="10"/>
  <c r="U19" i="10" l="1"/>
  <c r="U21" i="10" s="1"/>
  <c r="K45" i="9"/>
  <c r="K28" i="9"/>
  <c r="K33" i="9" s="1"/>
  <c r="G67" i="9"/>
  <c r="G72" i="9" s="1"/>
  <c r="G70" i="9" s="1"/>
  <c r="U26" i="10"/>
  <c r="U28" i="10" s="1"/>
  <c r="U30" i="10" s="1"/>
  <c r="K67" i="9"/>
  <c r="K70" i="9" s="1"/>
  <c r="K100" i="9"/>
  <c r="K19" i="11" s="1"/>
  <c r="K21" i="11" s="1"/>
  <c r="K23" i="11" s="1"/>
  <c r="K25" i="11" s="1"/>
  <c r="K9" i="7"/>
  <c r="K12" i="11"/>
  <c r="M12" i="11" s="1"/>
  <c r="M14" i="11" s="1"/>
  <c r="M16" i="11" s="1"/>
  <c r="G120" i="9"/>
  <c r="G142" i="9" s="1"/>
  <c r="G147" i="9" s="1"/>
  <c r="G145" i="9" s="1"/>
  <c r="G9" i="7"/>
  <c r="W25" i="10"/>
  <c r="AA25" i="10" s="1"/>
  <c r="W18" i="10"/>
  <c r="AA18" i="10" s="1"/>
  <c r="G30" i="9"/>
  <c r="G28" i="9" s="1"/>
  <c r="G33" i="9" s="1"/>
  <c r="K120" i="9" l="1"/>
  <c r="K142" i="9" s="1"/>
  <c r="K145" i="9" s="1"/>
  <c r="K103" i="9"/>
  <c r="K108" i="9" s="1"/>
  <c r="M19" i="11"/>
  <c r="M21" i="11" s="1"/>
  <c r="M23" i="11" s="1"/>
  <c r="K14" i="11"/>
  <c r="K16" i="11" s="1"/>
  <c r="G105" i="9"/>
  <c r="G103" i="9" s="1"/>
  <c r="K17" i="10"/>
  <c r="K19" i="10" l="1"/>
  <c r="K21" i="10" s="1"/>
  <c r="W17" i="10"/>
  <c r="W19" i="10" s="1"/>
  <c r="W21" i="10" s="1"/>
  <c r="K24" i="10"/>
  <c r="K26" i="10" s="1"/>
  <c r="G108" i="9"/>
  <c r="AA17" i="10" l="1"/>
  <c r="K28" i="10"/>
  <c r="K30" i="10" s="1"/>
  <c r="W24" i="10"/>
  <c r="W26" i="10" s="1"/>
  <c r="AA19" i="10" l="1"/>
  <c r="AA21" i="10" s="1"/>
  <c r="W28" i="10"/>
  <c r="AA24" i="10"/>
  <c r="AA26" i="10" s="1"/>
  <c r="AA28" i="10" l="1"/>
  <c r="G61" i="7" l="1"/>
  <c r="K61" i="7"/>
  <c r="G69" i="7"/>
  <c r="K69" i="7"/>
  <c r="K27" i="7" l="1"/>
  <c r="K38" i="7" s="1"/>
  <c r="G27" i="7" l="1"/>
  <c r="G38" i="7" s="1"/>
  <c r="G40" i="7" s="1"/>
  <c r="K40" i="7"/>
  <c r="K71" i="7" s="1"/>
  <c r="K73" i="7" s="1"/>
  <c r="K74" i="7" s="1"/>
  <c r="M25" i="11"/>
  <c r="G71" i="7" l="1"/>
  <c r="G73" i="7" s="1"/>
  <c r="G74" i="7" s="1"/>
  <c r="G51" i="6"/>
  <c r="G61" i="6" l="1"/>
  <c r="G84" i="6" l="1"/>
  <c r="W30" i="10" s="1"/>
  <c r="G29" i="6"/>
  <c r="G86" i="6" l="1"/>
  <c r="AA30" i="10" s="1"/>
  <c r="G30" i="6"/>
  <c r="G87" i="6" l="1"/>
  <c r="G88" i="6" s="1"/>
</calcChain>
</file>

<file path=xl/sharedStrings.xml><?xml version="1.0" encoding="utf-8"?>
<sst xmlns="http://schemas.openxmlformats.org/spreadsheetml/2006/main" count="415" uniqueCount="239">
  <si>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</si>
  <si>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</si>
  <si>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</si>
  <si>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</si>
  <si>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</si>
  <si>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</si>
  <si>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</si>
  <si>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</si>
  <si>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</si>
  <si>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</si>
  <si>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</si>
  <si>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</si>
  <si>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</si>
  <si>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</si>
  <si>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</si>
  <si>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</si>
  <si>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</si>
  <si>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</si>
  <si>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</si>
  <si>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</si>
  <si>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</si>
  <si>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</si>
  <si>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</si>
  <si>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</si>
  <si>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</si>
  <si>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</si>
  <si>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</si>
  <si>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</si>
  <si>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</si>
  <si>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</si>
  <si>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</si>
  <si>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</si>
  <si>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</si>
  <si>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</si>
  <si>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</si>
  <si>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</si>
  <si>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</si>
  <si>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</si>
  <si>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</si>
  <si>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</si>
  <si>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</si>
  <si>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</si>
  <si>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</si>
  <si>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</si>
  <si>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</si>
  <si>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</si>
  <si>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</si>
  <si>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</si>
  <si>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</si>
  <si>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</si>
  <si>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</si>
  <si>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</si>
  <si>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</si>
  <si>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</si>
  <si>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</si>
  <si>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</si>
  <si>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</si>
  <si>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</si>
  <si>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fully paid</t>
  </si>
  <si>
    <t>share capital</t>
  </si>
  <si>
    <t>Unappropriated</t>
  </si>
  <si>
    <t>Total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</si>
  <si>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</si>
  <si>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</si>
  <si>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</si>
  <si>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</si>
  <si>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</si>
  <si>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</si>
  <si>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</si>
  <si>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</si>
  <si>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</si>
  <si>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</si>
  <si>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</si>
  <si>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financial statements</t>
  </si>
  <si>
    <t>Exchange differences</t>
  </si>
  <si>
    <t>on translation of</t>
  </si>
  <si>
    <t>the Company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</si>
  <si>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</si>
  <si>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</si>
  <si>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</si>
  <si>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</si>
  <si>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</si>
  <si>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</si>
  <si>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</si>
  <si>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</si>
  <si>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</si>
  <si>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</si>
  <si>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</si>
  <si>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</si>
  <si>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</si>
  <si>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</si>
  <si>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</si>
  <si>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>comprehensive income</t>
  </si>
  <si>
    <t>Excess of cost</t>
  </si>
  <si>
    <t>Total other</t>
  </si>
  <si>
    <t>components of</t>
  </si>
  <si>
    <t>Deferred tax assets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</si>
  <si>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</si>
  <si>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</si>
  <si>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</si>
  <si>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</si>
  <si>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</si>
  <si>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</si>
  <si>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Profit for the period</t>
  </si>
  <si>
    <t>from change in</t>
  </si>
  <si>
    <t>shareholding</t>
  </si>
  <si>
    <t>in subsidiary</t>
  </si>
  <si>
    <t>Advance payments for purchases of goods</t>
  </si>
  <si>
    <t>Basic earnings per share</t>
  </si>
  <si>
    <t xml:space="preserve">   Long-term employee benefits expenses</t>
  </si>
  <si>
    <t>Proceeds from sales of equipment</t>
  </si>
  <si>
    <t>Discount</t>
  </si>
  <si>
    <t xml:space="preserve">      900,000,000 ordinary shares of Baht 1 each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</si>
  <si>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</si>
  <si>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</si>
  <si>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</si>
  <si>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>Statement of comprehensive income</t>
  </si>
  <si>
    <t>Statement of financial position</t>
  </si>
  <si>
    <t>Statement of financial position (continued)</t>
  </si>
  <si>
    <t>Income statement</t>
  </si>
  <si>
    <t>Statement of changes in shareholders' equity</t>
  </si>
  <si>
    <t>Cash flow statement</t>
  </si>
  <si>
    <t>Cash flow statement (continued)</t>
  </si>
  <si>
    <t>Current portion of long-term loans from banks</t>
  </si>
  <si>
    <t xml:space="preserve">Long-term loans from banks, net  </t>
  </si>
  <si>
    <t>Cash received from interest</t>
  </si>
  <si>
    <t>Selling and distribution expenses</t>
  </si>
  <si>
    <t>Deferred tax liabilities</t>
  </si>
  <si>
    <t>Current portion of lease liabilities</t>
  </si>
  <si>
    <t>Lease liabilities, net of current portion</t>
  </si>
  <si>
    <t>Other current financial assets</t>
  </si>
  <si>
    <t>Other current financial liabilities</t>
  </si>
  <si>
    <t>Other non-current financial assets</t>
  </si>
  <si>
    <t>Other non-current liabilities</t>
  </si>
  <si>
    <t xml:space="preserve">     to profit or loss in subsequent periods - net of income tax</t>
  </si>
  <si>
    <t>Exchange losses</t>
  </si>
  <si>
    <t>Loss on derivatives</t>
  </si>
  <si>
    <t>Finance income</t>
  </si>
  <si>
    <t xml:space="preserve">   Expected credit losses</t>
  </si>
  <si>
    <t>Bad debt recovered</t>
  </si>
  <si>
    <t>Advance payments for purchases of machineries</t>
  </si>
  <si>
    <t xml:space="preserve">Decrease (increase) in advance payments for purchases </t>
  </si>
  <si>
    <t xml:space="preserve">   of machineries and equipment</t>
  </si>
  <si>
    <t>Net increase (decrease) in cash and cash equivalents</t>
  </si>
  <si>
    <t xml:space="preserve">   Payables for purchases of machineries and equipment</t>
  </si>
  <si>
    <t xml:space="preserve">   Finance cost</t>
  </si>
  <si>
    <t xml:space="preserve">   Finance income</t>
  </si>
  <si>
    <t>Long-term loans from related party</t>
  </si>
  <si>
    <t>Balance as at 1 April 2023</t>
  </si>
  <si>
    <t>Increase in lease liabilities from increasing in lease agreement</t>
  </si>
  <si>
    <t xml:space="preserve">   - net of income tax</t>
  </si>
  <si>
    <t xml:space="preserve">   at fair value through other comprehensive income </t>
  </si>
  <si>
    <t>Net cash flows used in investing activities</t>
  </si>
  <si>
    <t>Non-cash items</t>
  </si>
  <si>
    <t>of investment in</t>
  </si>
  <si>
    <t>the subsidiary</t>
  </si>
  <si>
    <t>Profit (loss) before tax</t>
  </si>
  <si>
    <t xml:space="preserve">   Reduction of inventory to net realisable value</t>
  </si>
  <si>
    <t xml:space="preserve">   Loss (gain) on sales and write off of equipment </t>
  </si>
  <si>
    <t xml:space="preserve">   Unrealised loss (gain) on exchange and derivatives</t>
  </si>
  <si>
    <t xml:space="preserve">Profit from operating activities before  </t>
  </si>
  <si>
    <t xml:space="preserve">   changes in operating assets and liabilities</t>
  </si>
  <si>
    <t xml:space="preserve">   Corporate income tax paid</t>
  </si>
  <si>
    <t xml:space="preserve">Increase (decrease) in accounts payable for purchases </t>
  </si>
  <si>
    <t>Acquisition of property, plant and equipment</t>
  </si>
  <si>
    <t>Cash received from long-term loans</t>
  </si>
  <si>
    <t>Repayments of long-term loans</t>
  </si>
  <si>
    <t>Payment of principal portion of lease liabilities</t>
  </si>
  <si>
    <t>Interest paid</t>
  </si>
  <si>
    <t xml:space="preserve">      other comprehensive income - net of income tax</t>
  </si>
  <si>
    <t xml:space="preserve">  through other comprehensive income </t>
  </si>
  <si>
    <t xml:space="preserve">   at fair value through other comprehensive income</t>
  </si>
  <si>
    <t>Bad debt write off</t>
  </si>
  <si>
    <t>Gain (loss) on changes in value of debt instruments</t>
  </si>
  <si>
    <t xml:space="preserve">   Payments of long-term employee benefits</t>
  </si>
  <si>
    <t>Actuarial loss - net of income tax</t>
  </si>
  <si>
    <t xml:space="preserve">      and motor vehicles</t>
  </si>
  <si>
    <t>Gain (loss) on change in value of investment in debt instruments</t>
  </si>
  <si>
    <t xml:space="preserve">Adjustments to reconcile profit (loss) before tax to </t>
  </si>
  <si>
    <t>Decrease in restricted bank deposits</t>
  </si>
  <si>
    <t>Operating profit</t>
  </si>
  <si>
    <t>Non-controlling interests of the subsidiary</t>
  </si>
  <si>
    <t>Weighted average number of ordinary shares (Thousand shares)</t>
  </si>
  <si>
    <t xml:space="preserve">     to profit or loss in subsequent periods:</t>
  </si>
  <si>
    <t>Other comprehensive income not to be reclassified to</t>
  </si>
  <si>
    <t xml:space="preserve">     profit or loss in subsequent periods - net of income tax</t>
  </si>
  <si>
    <t xml:space="preserve">Other comprehensive income to be reclassified to </t>
  </si>
  <si>
    <t xml:space="preserve">   profit or loss in subsequent periods - net of income tax</t>
  </si>
  <si>
    <t>subsidiary over the</t>
  </si>
  <si>
    <t>carrying amount of the</t>
  </si>
  <si>
    <t>interest acquired</t>
  </si>
  <si>
    <t>Dividends paid (Note 12)</t>
  </si>
  <si>
    <t>Balance as at 30 September 2023</t>
  </si>
  <si>
    <t>Dividends paid</t>
  </si>
  <si>
    <t>Increase (decrease) in short-term loans from banks</t>
  </si>
  <si>
    <t>Profit (loss) for the period</t>
  </si>
  <si>
    <t>(Unit: Baht per share)</t>
  </si>
  <si>
    <t>Loss on changes in value of debt instruments</t>
  </si>
  <si>
    <t>Gain on sale of debt investments at fair value</t>
  </si>
  <si>
    <t>Income tax revenue (expenses)</t>
  </si>
  <si>
    <t>Profit (loss) before income tax expenses</t>
  </si>
  <si>
    <t>Profit (loss) attributable to:</t>
  </si>
  <si>
    <t>Operating profit (loss)</t>
  </si>
  <si>
    <t>Profit (loss) attributable to equity holders of the Company</t>
  </si>
  <si>
    <t xml:space="preserve">   Gain on sale of debt investments at fair value through </t>
  </si>
  <si>
    <t>Loss for the period</t>
  </si>
  <si>
    <t xml:space="preserve">   Other non-current liabilities </t>
  </si>
  <si>
    <t>For the six-month period ended 30 September 2024</t>
  </si>
  <si>
    <t>Balance as at 1 April 2024</t>
  </si>
  <si>
    <t>Balance as at 30 September 2024</t>
  </si>
  <si>
    <t>As at 30 September 2024</t>
  </si>
  <si>
    <t>30 September 2024</t>
  </si>
  <si>
    <t>31 March 2024</t>
  </si>
  <si>
    <t>For the three-month period ended 30 September 2024</t>
  </si>
  <si>
    <t>Gain on derivatives</t>
  </si>
  <si>
    <t>Changes in value</t>
  </si>
  <si>
    <t>of investments in debt</t>
  </si>
  <si>
    <t>instruments at fair value</t>
  </si>
  <si>
    <t>through other</t>
  </si>
  <si>
    <t>Appropriated</t>
  </si>
  <si>
    <t>Other comprehensive income</t>
  </si>
  <si>
    <t>Non-controlling</t>
  </si>
  <si>
    <t xml:space="preserve"> equity attributable</t>
  </si>
  <si>
    <t>to owners of</t>
  </si>
  <si>
    <t>Statement of changes in shareholders' equity (continued)</t>
  </si>
  <si>
    <t>Bank overdrafts and short-term loans from banks</t>
  </si>
  <si>
    <t xml:space="preserve">   Dividend income</t>
  </si>
  <si>
    <t>Cash received from dividend</t>
  </si>
  <si>
    <t>Cash flows from (used in) operating activities</t>
  </si>
  <si>
    <t xml:space="preserve">   Loss (gain) on cancellation of lease agreement</t>
  </si>
  <si>
    <t>Net cash flows from (used in) operating activities</t>
  </si>
  <si>
    <t xml:space="preserve">   Gain on sales of investment in bonds and debentures</t>
  </si>
  <si>
    <t>Income tax expenses</t>
  </si>
  <si>
    <t>Actuarial gain - net of income tax</t>
  </si>
  <si>
    <t>Net cash flows from (used in) financing activities</t>
  </si>
  <si>
    <t>Increase (decrease) in translation adjustment</t>
  </si>
  <si>
    <t>Proceeds from sales of investment in bonds and debentures</t>
  </si>
  <si>
    <t xml:space="preserve">   financial statements in foreign currencies - net of income tax</t>
  </si>
  <si>
    <t>in foreign currencies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</si>
</sst>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??_);_(@_)"/>
    <numFmt numFmtId="167" formatCode="#,##0.000_);\(#,##0.000\)"/>
  </numFmts>
  <fonts count="14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97">
    <xf numFmtId="0" fontId="0" fillId="0" borderId="0" xfId="0"/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 indent="1"/>
    </xf>
    <xf numFmtId="37" fontId="2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0" fontId="11" fillId="0" borderId="0" xfId="0" applyFont="1"/>
    <xf numFmtId="37" fontId="10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167" fontId="9" fillId="0" borderId="3" xfId="0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0" fontId="9" fillId="0" borderId="0" xfId="2" applyNumberFormat="1" applyFont="1" applyFill="1" applyBorder="1" applyAlignment="1">
      <alignment vertical="center"/>
    </xf>
    <xf numFmtId="10" fontId="9" fillId="0" borderId="0" xfId="1" applyNumberFormat="1" applyFont="1" applyFill="1" applyBorder="1" applyAlignment="1">
      <alignment vertical="center"/>
    </xf>
    <xf numFmtId="9" fontId="9" fillId="0" borderId="0" xfId="2" applyFont="1" applyFill="1" applyBorder="1" applyAlignment="1">
      <alignment horizontal="right" vertical="center"/>
    </xf>
    <xf numFmtId="9" fontId="9" fillId="0" borderId="0" xfId="2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5"/>
  <sheetViews>
    <sheetView showGridLines="0" view="pageBreakPreview" topLeftCell="A82" zoomScale="82" zoomScaleNormal="100" zoomScaleSheetLayoutView="115" workbookViewId="0">
      <selection activeCell="G83" sqref="G83"/>
    </sheetView>
  </sheetViews>
  <sheetFormatPr defaultColWidth="10.7109375" defaultRowHeight="24" customHeight="1" x14ac:dyDescent="0.2"/>
  <cols>
    <col min="1" max="1" width="18.7109375" style="6" customWidth="1"/>
    <col min="2" max="2" width="12.85546875" style="6" customWidth="1"/>
    <col min="3" max="3" width="7.7109375" style="6" customWidth="1"/>
    <col min="4" max="4" width="3.7109375" style="6" customWidth="1"/>
    <col min="5" max="5" width="6.42578125" style="7" customWidth="1"/>
    <col min="6" max="6" width="1.7109375" style="6" customWidth="1"/>
    <col min="7" max="7" width="19.7109375" style="10" customWidth="1"/>
    <col min="8" max="8" width="1.7109375" style="10" customWidth="1"/>
    <col min="9" max="9" width="19.7109375" style="10" customWidth="1"/>
    <col min="10" max="10" width="1.7109375" style="6" customWidth="1"/>
    <col min="11" max="11" width="19.7109375" style="10" customWidth="1"/>
    <col min="12" max="12" width="1.7109375" style="10" customWidth="1"/>
    <col min="13" max="13" width="19.7109375" style="10" customWidth="1"/>
    <col min="14" max="14" width="0.7109375" style="6" customWidth="1"/>
    <col min="15" max="15" width="16.42578125" style="6" bestFit="1" customWidth="1"/>
    <col min="16" max="16384" width="10.7109375" style="6"/>
  </cols>
  <sheetData>
    <row r="1" spans="1:16" ht="24" customHeight="1" x14ac:dyDescent="0.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6" ht="24" customHeight="1" x14ac:dyDescent="0.2">
      <c r="A2" s="4" t="s">
        <v>117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ht="24" customHeight="1" x14ac:dyDescent="0.2">
      <c r="A3" s="4" t="s">
        <v>210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6" ht="24" customHeight="1" x14ac:dyDescent="0.2">
      <c r="E4" s="6"/>
      <c r="G4" s="6"/>
      <c r="H4" s="6"/>
      <c r="I4" s="6"/>
      <c r="K4" s="6"/>
      <c r="L4" s="6"/>
      <c r="M4" s="44" t="s">
        <v>1</v>
      </c>
    </row>
    <row r="5" spans="1:16" ht="24" customHeight="1" x14ac:dyDescent="0.2">
      <c r="A5" s="7"/>
      <c r="B5" s="7"/>
      <c r="C5" s="7"/>
      <c r="D5" s="7"/>
      <c r="E5" s="11"/>
      <c r="F5" s="10"/>
      <c r="G5" s="88" t="s">
        <v>2</v>
      </c>
      <c r="H5" s="88"/>
      <c r="I5" s="88"/>
      <c r="J5" s="12"/>
      <c r="K5" s="88" t="s">
        <v>3</v>
      </c>
      <c r="L5" s="88"/>
      <c r="M5" s="88"/>
      <c r="N5" s="13"/>
    </row>
    <row r="6" spans="1:16" ht="24" customHeight="1" x14ac:dyDescent="0.2">
      <c r="E6" s="14" t="s">
        <v>4</v>
      </c>
      <c r="F6" s="10"/>
      <c r="G6" s="15" t="s">
        <v>211</v>
      </c>
      <c r="H6" s="13"/>
      <c r="I6" s="15" t="s">
        <v>212</v>
      </c>
      <c r="J6" s="13"/>
      <c r="K6" s="15" t="s">
        <v>211</v>
      </c>
      <c r="L6" s="13"/>
      <c r="M6" s="15" t="s">
        <v>212</v>
      </c>
    </row>
    <row r="7" spans="1:16" ht="24" customHeight="1" x14ac:dyDescent="0.2">
      <c r="E7" s="14"/>
      <c r="F7" s="10"/>
      <c r="G7" s="7" t="s">
        <v>89</v>
      </c>
      <c r="H7" s="7"/>
      <c r="I7" s="23" t="s">
        <v>90</v>
      </c>
      <c r="J7" s="13"/>
      <c r="K7" s="7" t="s">
        <v>89</v>
      </c>
      <c r="L7" s="7"/>
      <c r="M7" s="23" t="s">
        <v>90</v>
      </c>
    </row>
    <row r="8" spans="1:16" ht="24" customHeight="1" x14ac:dyDescent="0.2">
      <c r="E8" s="14"/>
      <c r="F8" s="10"/>
      <c r="G8" s="7" t="s">
        <v>91</v>
      </c>
      <c r="H8" s="7"/>
      <c r="I8" s="24"/>
      <c r="J8" s="13"/>
      <c r="K8" s="7" t="s">
        <v>91</v>
      </c>
      <c r="L8" s="7"/>
      <c r="M8" s="24"/>
    </row>
    <row r="9" spans="1:16" ht="24" customHeight="1" x14ac:dyDescent="0.2">
      <c r="A9" s="4" t="s">
        <v>5</v>
      </c>
      <c r="G9" s="8"/>
      <c r="H9" s="8"/>
      <c r="I9" s="8"/>
      <c r="K9" s="8"/>
      <c r="L9" s="8"/>
      <c r="M9" s="8"/>
    </row>
    <row r="10" spans="1:16" ht="24" customHeight="1" x14ac:dyDescent="0.2">
      <c r="A10" s="4" t="s">
        <v>6</v>
      </c>
      <c r="G10" s="8"/>
      <c r="H10" s="8"/>
      <c r="I10" s="8"/>
      <c r="K10" s="8"/>
      <c r="L10" s="8"/>
      <c r="M10" s="8"/>
      <c r="P10" s="1"/>
    </row>
    <row r="11" spans="1:16" ht="24" customHeight="1" x14ac:dyDescent="0.2">
      <c r="A11" s="11" t="s">
        <v>7</v>
      </c>
      <c r="E11" s="27"/>
      <c r="G11" s="1">
        <v>1681711</v>
      </c>
      <c r="H11" s="1"/>
      <c r="I11" s="1">
        <v>1623314</v>
      </c>
      <c r="J11" s="1"/>
      <c r="K11" s="1">
        <v>29236</v>
      </c>
      <c r="L11" s="1"/>
      <c r="M11" s="1">
        <v>52993</v>
      </c>
      <c r="N11" s="1"/>
    </row>
    <row r="12" spans="1:16" ht="24" customHeight="1" x14ac:dyDescent="0.2">
      <c r="A12" s="11" t="s">
        <v>97</v>
      </c>
      <c r="E12" s="27">
        <v>3</v>
      </c>
      <c r="G12" s="1">
        <v>3389253</v>
      </c>
      <c r="H12" s="1"/>
      <c r="I12" s="1">
        <v>3661146</v>
      </c>
      <c r="J12" s="1"/>
      <c r="K12" s="1">
        <v>1409038</v>
      </c>
      <c r="L12" s="1"/>
      <c r="M12" s="1">
        <v>1472480</v>
      </c>
      <c r="N12" s="1"/>
    </row>
    <row r="13" spans="1:16" ht="24" customHeight="1" x14ac:dyDescent="0.2">
      <c r="A13" s="11" t="s">
        <v>78</v>
      </c>
      <c r="E13" s="27">
        <v>4</v>
      </c>
      <c r="G13" s="1">
        <v>5255794</v>
      </c>
      <c r="H13" s="1"/>
      <c r="I13" s="1">
        <v>5101773</v>
      </c>
      <c r="J13" s="1"/>
      <c r="K13" s="1">
        <v>1381588</v>
      </c>
      <c r="L13" s="1"/>
      <c r="M13" s="1">
        <v>1232763</v>
      </c>
      <c r="N13" s="1"/>
    </row>
    <row r="14" spans="1:16" ht="24" customHeight="1" x14ac:dyDescent="0.2">
      <c r="A14" s="11" t="s">
        <v>107</v>
      </c>
      <c r="E14" s="27"/>
      <c r="G14" s="1">
        <v>248950</v>
      </c>
      <c r="H14" s="1"/>
      <c r="I14" s="1">
        <v>330054</v>
      </c>
      <c r="J14" s="1"/>
      <c r="K14" s="1">
        <v>11818</v>
      </c>
      <c r="L14" s="1"/>
      <c r="M14" s="1">
        <v>13164</v>
      </c>
      <c r="N14" s="1"/>
    </row>
    <row r="15" spans="1:16" ht="24" customHeight="1" x14ac:dyDescent="0.2">
      <c r="A15" s="11" t="s">
        <v>84</v>
      </c>
      <c r="E15" s="27"/>
      <c r="G15" s="1">
        <v>137998</v>
      </c>
      <c r="H15" s="1"/>
      <c r="I15" s="1">
        <v>124489</v>
      </c>
      <c r="J15" s="1"/>
      <c r="K15" s="1">
        <v>86774</v>
      </c>
      <c r="L15" s="1"/>
      <c r="M15" s="1">
        <v>82519</v>
      </c>
      <c r="N15" s="1"/>
    </row>
    <row r="16" spans="1:16" ht="24" customHeight="1" x14ac:dyDescent="0.2">
      <c r="A16" s="11" t="s">
        <v>130</v>
      </c>
      <c r="E16" s="27">
        <v>5</v>
      </c>
      <c r="G16" s="1">
        <v>327445</v>
      </c>
      <c r="H16" s="1"/>
      <c r="I16" s="1">
        <v>362859</v>
      </c>
      <c r="J16" s="1"/>
      <c r="K16" s="1">
        <v>101803</v>
      </c>
      <c r="L16" s="1"/>
      <c r="M16" s="1">
        <v>327</v>
      </c>
      <c r="N16" s="1"/>
    </row>
    <row r="17" spans="1:14" ht="24" customHeight="1" x14ac:dyDescent="0.2">
      <c r="A17" s="11" t="s">
        <v>8</v>
      </c>
      <c r="E17" s="27"/>
      <c r="G17" s="1">
        <v>160020</v>
      </c>
      <c r="H17" s="1"/>
      <c r="I17" s="1">
        <v>331266</v>
      </c>
      <c r="J17" s="1"/>
      <c r="K17" s="1">
        <v>46708</v>
      </c>
      <c r="L17" s="1"/>
      <c r="M17" s="1">
        <v>23422</v>
      </c>
      <c r="N17" s="1"/>
    </row>
    <row r="18" spans="1:14" ht="24" customHeight="1" x14ac:dyDescent="0.2">
      <c r="A18" s="4" t="s">
        <v>9</v>
      </c>
      <c r="E18" s="27"/>
      <c r="G18" s="3">
        <f>SUM(G11:G17)</f>
        <v>11201171</v>
      </c>
      <c r="H18" s="1"/>
      <c r="I18" s="3">
        <f>SUM(I11:I17)</f>
        <v>11534901</v>
      </c>
      <c r="J18" s="1"/>
      <c r="K18" s="3">
        <f>SUM(K11:K17)</f>
        <v>3066965</v>
      </c>
      <c r="L18" s="1"/>
      <c r="M18" s="3">
        <f>SUM(M11:M17)</f>
        <v>2877668</v>
      </c>
      <c r="N18" s="1"/>
    </row>
    <row r="19" spans="1:14" ht="24" customHeight="1" x14ac:dyDescent="0.2">
      <c r="A19" s="4" t="s">
        <v>10</v>
      </c>
      <c r="E19" s="27"/>
      <c r="G19" s="1"/>
      <c r="H19" s="1"/>
      <c r="I19" s="1"/>
      <c r="J19" s="1"/>
      <c r="K19" s="1"/>
      <c r="L19" s="1"/>
      <c r="M19" s="1"/>
      <c r="N19" s="1"/>
    </row>
    <row r="20" spans="1:14" ht="24" customHeight="1" x14ac:dyDescent="0.2">
      <c r="A20" s="11" t="s">
        <v>85</v>
      </c>
      <c r="E20" s="27">
        <v>6</v>
      </c>
      <c r="G20" s="1">
        <v>341</v>
      </c>
      <c r="H20" s="1"/>
      <c r="I20" s="1">
        <v>395</v>
      </c>
      <c r="J20" s="1"/>
      <c r="K20" s="1">
        <v>0</v>
      </c>
      <c r="L20" s="1"/>
      <c r="M20" s="1">
        <v>0</v>
      </c>
      <c r="N20" s="1"/>
    </row>
    <row r="21" spans="1:14" ht="24" customHeight="1" x14ac:dyDescent="0.2">
      <c r="A21" s="11" t="s">
        <v>11</v>
      </c>
      <c r="E21" s="27"/>
      <c r="G21" s="1">
        <v>0</v>
      </c>
      <c r="H21" s="1"/>
      <c r="I21" s="1">
        <v>0</v>
      </c>
      <c r="J21" s="1"/>
      <c r="K21" s="1">
        <v>3279283</v>
      </c>
      <c r="L21" s="1"/>
      <c r="M21" s="1">
        <v>3279283</v>
      </c>
      <c r="N21" s="1"/>
    </row>
    <row r="22" spans="1:14" ht="24" customHeight="1" x14ac:dyDescent="0.2">
      <c r="A22" s="11" t="s">
        <v>79</v>
      </c>
      <c r="E22" s="27">
        <v>7</v>
      </c>
      <c r="G22" s="1">
        <v>13652742</v>
      </c>
      <c r="H22" s="1"/>
      <c r="I22" s="1">
        <v>14550217</v>
      </c>
      <c r="J22" s="1"/>
      <c r="K22" s="1">
        <v>2797237</v>
      </c>
      <c r="L22" s="1"/>
      <c r="M22" s="1">
        <v>2944491</v>
      </c>
      <c r="N22" s="1"/>
    </row>
    <row r="23" spans="1:14" ht="24" customHeight="1" x14ac:dyDescent="0.2">
      <c r="A23" s="11" t="s">
        <v>96</v>
      </c>
      <c r="E23" s="27"/>
      <c r="G23" s="1">
        <v>70655</v>
      </c>
      <c r="H23" s="1"/>
      <c r="I23" s="1">
        <v>165918</v>
      </c>
      <c r="J23" s="1"/>
      <c r="K23" s="1">
        <v>16556</v>
      </c>
      <c r="L23" s="1"/>
      <c r="M23" s="1">
        <v>75900</v>
      </c>
      <c r="N23" s="1"/>
    </row>
    <row r="24" spans="1:14" ht="24" customHeight="1" x14ac:dyDescent="0.2">
      <c r="A24" s="11" t="s">
        <v>62</v>
      </c>
      <c r="E24" s="27"/>
      <c r="G24" s="1">
        <v>3164</v>
      </c>
      <c r="H24" s="1"/>
      <c r="I24" s="1">
        <v>3164</v>
      </c>
      <c r="J24" s="1"/>
      <c r="K24" s="1">
        <v>0</v>
      </c>
      <c r="L24" s="1"/>
      <c r="M24" s="1">
        <v>0</v>
      </c>
      <c r="N24" s="1"/>
    </row>
    <row r="25" spans="1:14" ht="24" customHeight="1" x14ac:dyDescent="0.2">
      <c r="A25" s="11" t="s">
        <v>80</v>
      </c>
      <c r="E25" s="27"/>
      <c r="G25" s="1">
        <v>47</v>
      </c>
      <c r="H25" s="1"/>
      <c r="I25" s="1">
        <v>124</v>
      </c>
      <c r="J25" s="1"/>
      <c r="K25" s="1">
        <v>0</v>
      </c>
      <c r="L25" s="1"/>
      <c r="M25" s="1">
        <v>0</v>
      </c>
      <c r="N25" s="1"/>
    </row>
    <row r="26" spans="1:14" ht="24" customHeight="1" x14ac:dyDescent="0.2">
      <c r="A26" s="11" t="s">
        <v>140</v>
      </c>
      <c r="E26" s="27"/>
      <c r="G26" s="1">
        <v>300414</v>
      </c>
      <c r="H26" s="1"/>
      <c r="I26" s="1">
        <v>292995</v>
      </c>
      <c r="J26" s="1"/>
      <c r="K26" s="1">
        <v>28075</v>
      </c>
      <c r="L26" s="1"/>
      <c r="M26" s="1">
        <v>249</v>
      </c>
      <c r="N26" s="1"/>
    </row>
    <row r="27" spans="1:14" ht="24" customHeight="1" x14ac:dyDescent="0.2">
      <c r="A27" s="11" t="s">
        <v>132</v>
      </c>
      <c r="E27" s="27">
        <v>5</v>
      </c>
      <c r="G27" s="1">
        <v>158403</v>
      </c>
      <c r="H27" s="1"/>
      <c r="I27" s="1">
        <v>227349</v>
      </c>
      <c r="J27" s="1"/>
      <c r="K27" s="1">
        <v>0</v>
      </c>
      <c r="L27" s="1"/>
      <c r="M27" s="1">
        <v>0</v>
      </c>
      <c r="N27" s="1"/>
    </row>
    <row r="28" spans="1:14" ht="24" customHeight="1" x14ac:dyDescent="0.2">
      <c r="A28" s="11" t="s">
        <v>12</v>
      </c>
      <c r="E28" s="27"/>
      <c r="G28" s="2">
        <v>76719</v>
      </c>
      <c r="H28" s="1"/>
      <c r="I28" s="2">
        <v>65705</v>
      </c>
      <c r="J28" s="1"/>
      <c r="K28" s="2">
        <v>10229</v>
      </c>
      <c r="L28" s="1"/>
      <c r="M28" s="2">
        <v>10251</v>
      </c>
      <c r="N28" s="1"/>
    </row>
    <row r="29" spans="1:14" ht="24" customHeight="1" x14ac:dyDescent="0.2">
      <c r="A29" s="4" t="s">
        <v>13</v>
      </c>
      <c r="E29" s="6"/>
      <c r="G29" s="3">
        <f>SUM(G20:G28)</f>
        <v>14262485</v>
      </c>
      <c r="H29" s="1"/>
      <c r="I29" s="3">
        <f>SUM(I20:I28)</f>
        <v>15305867</v>
      </c>
      <c r="J29" s="1"/>
      <c r="K29" s="3">
        <f>SUM(K20:K28)</f>
        <v>6131380</v>
      </c>
      <c r="L29" s="1"/>
      <c r="M29" s="3">
        <f>SUM(M20:M28)</f>
        <v>6310174</v>
      </c>
      <c r="N29" s="1"/>
    </row>
    <row r="30" spans="1:14" ht="24" customHeight="1" thickBot="1" x14ac:dyDescent="0.25">
      <c r="A30" s="4" t="s">
        <v>14</v>
      </c>
      <c r="G30" s="9">
        <f>G18+G29</f>
        <v>25463656</v>
      </c>
      <c r="H30" s="1"/>
      <c r="I30" s="9">
        <f>I18+I29</f>
        <v>26840768</v>
      </c>
      <c r="J30" s="1"/>
      <c r="K30" s="9">
        <f>K18+K29</f>
        <v>9198345</v>
      </c>
      <c r="L30" s="1"/>
      <c r="M30" s="9">
        <f>M18+M29</f>
        <v>9187842</v>
      </c>
      <c r="N30" s="1"/>
    </row>
    <row r="31" spans="1:14" ht="24" customHeight="1" thickTop="1" x14ac:dyDescent="0.2"/>
    <row r="33" spans="1:14" ht="24" customHeight="1" x14ac:dyDescent="0.2">
      <c r="A33" s="6" t="s">
        <v>15</v>
      </c>
    </row>
    <row r="34" spans="1:14" ht="24" customHeight="1" x14ac:dyDescent="0.2">
      <c r="A34" s="4" t="s">
        <v>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24" customHeight="1" x14ac:dyDescent="0.2">
      <c r="A35" s="4" t="s">
        <v>118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24" customHeight="1" x14ac:dyDescent="0.2">
      <c r="A36" s="4" t="s">
        <v>210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24" customHeight="1" x14ac:dyDescent="0.2">
      <c r="E37" s="6"/>
      <c r="G37" s="6"/>
      <c r="H37" s="6"/>
      <c r="I37" s="6"/>
      <c r="K37" s="6"/>
      <c r="L37" s="6"/>
      <c r="M37" s="44" t="s">
        <v>1</v>
      </c>
    </row>
    <row r="38" spans="1:14" ht="24" customHeight="1" x14ac:dyDescent="0.2">
      <c r="A38" s="7"/>
      <c r="B38" s="7"/>
      <c r="C38" s="7"/>
      <c r="D38" s="7"/>
      <c r="E38" s="11"/>
      <c r="F38" s="10"/>
      <c r="G38" s="88" t="s">
        <v>2</v>
      </c>
      <c r="H38" s="88"/>
      <c r="I38" s="88"/>
      <c r="J38" s="12"/>
      <c r="K38" s="88" t="s">
        <v>3</v>
      </c>
      <c r="L38" s="88"/>
      <c r="M38" s="88"/>
      <c r="N38" s="13"/>
    </row>
    <row r="39" spans="1:14" ht="24" customHeight="1" x14ac:dyDescent="0.2">
      <c r="E39" s="14" t="s">
        <v>4</v>
      </c>
      <c r="F39" s="10"/>
      <c r="G39" s="15" t="s">
        <v>211</v>
      </c>
      <c r="H39" s="13"/>
      <c r="I39" s="15" t="s">
        <v>212</v>
      </c>
      <c r="J39" s="13"/>
      <c r="K39" s="15" t="s">
        <v>211</v>
      </c>
      <c r="L39" s="13"/>
      <c r="M39" s="15" t="s">
        <v>212</v>
      </c>
    </row>
    <row r="40" spans="1:14" ht="24" customHeight="1" x14ac:dyDescent="0.2">
      <c r="E40" s="14"/>
      <c r="F40" s="10"/>
      <c r="G40" s="7" t="s">
        <v>89</v>
      </c>
      <c r="H40" s="7"/>
      <c r="I40" s="23" t="s">
        <v>90</v>
      </c>
      <c r="J40" s="13"/>
      <c r="K40" s="7" t="s">
        <v>89</v>
      </c>
      <c r="L40" s="7"/>
      <c r="M40" s="23" t="s">
        <v>90</v>
      </c>
    </row>
    <row r="41" spans="1:14" ht="24" customHeight="1" x14ac:dyDescent="0.2">
      <c r="E41" s="14"/>
      <c r="F41" s="10"/>
      <c r="G41" s="7" t="s">
        <v>91</v>
      </c>
      <c r="H41" s="7"/>
      <c r="I41" s="24"/>
      <c r="J41" s="13"/>
      <c r="K41" s="7" t="s">
        <v>91</v>
      </c>
      <c r="L41" s="7"/>
      <c r="M41" s="24"/>
    </row>
    <row r="42" spans="1:14" ht="24" customHeight="1" x14ac:dyDescent="0.2">
      <c r="A42" s="4" t="s">
        <v>16</v>
      </c>
    </row>
    <row r="43" spans="1:14" ht="24" customHeight="1" x14ac:dyDescent="0.2">
      <c r="A43" s="4" t="s">
        <v>17</v>
      </c>
    </row>
    <row r="44" spans="1:14" ht="24" customHeight="1" x14ac:dyDescent="0.2">
      <c r="A44" s="11" t="s">
        <v>225</v>
      </c>
      <c r="E44" s="27">
        <v>8</v>
      </c>
      <c r="F44" s="27"/>
      <c r="G44" s="1">
        <v>1247543</v>
      </c>
      <c r="H44" s="1"/>
      <c r="I44" s="1">
        <v>833000</v>
      </c>
      <c r="J44" s="1"/>
      <c r="K44" s="1">
        <v>1045000</v>
      </c>
      <c r="L44" s="1"/>
      <c r="M44" s="1">
        <v>715000</v>
      </c>
      <c r="N44" s="1"/>
    </row>
    <row r="45" spans="1:14" ht="24" customHeight="1" x14ac:dyDescent="0.2">
      <c r="A45" s="11" t="s">
        <v>81</v>
      </c>
      <c r="E45" s="27">
        <v>9</v>
      </c>
      <c r="G45" s="1">
        <v>2324458</v>
      </c>
      <c r="H45" s="1"/>
      <c r="I45" s="1">
        <v>2720889</v>
      </c>
      <c r="J45" s="1"/>
      <c r="K45" s="1">
        <v>824427</v>
      </c>
      <c r="L45" s="1"/>
      <c r="M45" s="1">
        <v>1039385</v>
      </c>
      <c r="N45" s="1"/>
    </row>
    <row r="46" spans="1:14" ht="24" customHeight="1" x14ac:dyDescent="0.2">
      <c r="A46" s="11" t="s">
        <v>123</v>
      </c>
      <c r="E46" s="27">
        <v>10</v>
      </c>
      <c r="F46" s="27"/>
      <c r="G46" s="1">
        <v>320171</v>
      </c>
      <c r="H46" s="1"/>
      <c r="I46" s="1">
        <v>315696</v>
      </c>
      <c r="J46" s="1"/>
      <c r="K46" s="1">
        <v>0</v>
      </c>
      <c r="L46" s="1"/>
      <c r="M46" s="1">
        <v>0</v>
      </c>
      <c r="N46" s="1"/>
    </row>
    <row r="47" spans="1:14" ht="24" customHeight="1" x14ac:dyDescent="0.2">
      <c r="A47" s="11" t="s">
        <v>128</v>
      </c>
      <c r="E47" s="27"/>
      <c r="F47" s="27"/>
      <c r="G47" s="1">
        <v>19605</v>
      </c>
      <c r="H47" s="1"/>
      <c r="I47" s="1">
        <v>26183</v>
      </c>
      <c r="J47" s="1"/>
      <c r="K47" s="1">
        <v>1400</v>
      </c>
      <c r="L47" s="1"/>
      <c r="M47" s="1">
        <v>1378</v>
      </c>
      <c r="N47" s="1"/>
    </row>
    <row r="48" spans="1:14" ht="24" customHeight="1" x14ac:dyDescent="0.2">
      <c r="A48" s="11" t="s">
        <v>86</v>
      </c>
      <c r="E48" s="27"/>
      <c r="F48" s="27"/>
      <c r="G48" s="1">
        <v>51879</v>
      </c>
      <c r="H48" s="1"/>
      <c r="I48" s="1">
        <v>5049</v>
      </c>
      <c r="J48" s="1"/>
      <c r="K48" s="1">
        <v>25976</v>
      </c>
      <c r="L48" s="1"/>
      <c r="M48" s="1">
        <v>0</v>
      </c>
      <c r="N48" s="1"/>
    </row>
    <row r="49" spans="1:14" ht="24" customHeight="1" x14ac:dyDescent="0.2">
      <c r="A49" s="11" t="s">
        <v>131</v>
      </c>
      <c r="E49" s="27"/>
      <c r="F49" s="27"/>
      <c r="G49" s="1">
        <v>17584</v>
      </c>
      <c r="H49" s="1"/>
      <c r="I49" s="1">
        <v>50410</v>
      </c>
      <c r="J49" s="1"/>
      <c r="K49" s="1">
        <v>7030</v>
      </c>
      <c r="L49" s="1"/>
      <c r="M49" s="1">
        <v>49247</v>
      </c>
      <c r="N49" s="1"/>
    </row>
    <row r="50" spans="1:14" ht="24" customHeight="1" x14ac:dyDescent="0.2">
      <c r="A50" s="11" t="s">
        <v>18</v>
      </c>
      <c r="E50" s="6"/>
      <c r="G50" s="1">
        <v>399622</v>
      </c>
      <c r="H50" s="1"/>
      <c r="I50" s="1">
        <v>435335</v>
      </c>
      <c r="J50" s="1"/>
      <c r="K50" s="1">
        <v>133752</v>
      </c>
      <c r="L50" s="1"/>
      <c r="M50" s="1">
        <v>158312</v>
      </c>
      <c r="N50" s="1"/>
    </row>
    <row r="51" spans="1:14" ht="24" customHeight="1" x14ac:dyDescent="0.2">
      <c r="A51" s="4" t="s">
        <v>19</v>
      </c>
      <c r="E51" s="27"/>
      <c r="F51" s="27"/>
      <c r="G51" s="3">
        <f>SUM(G44:G50)</f>
        <v>4380862</v>
      </c>
      <c r="H51" s="1"/>
      <c r="I51" s="3">
        <f>SUM(I44:I50)</f>
        <v>4386562</v>
      </c>
      <c r="J51" s="1"/>
      <c r="K51" s="3">
        <f>SUM(K44:K50)</f>
        <v>2037585</v>
      </c>
      <c r="L51" s="1"/>
      <c r="M51" s="3">
        <f>SUM(M44:M50)</f>
        <v>1963322</v>
      </c>
      <c r="N51" s="1"/>
    </row>
    <row r="52" spans="1:14" ht="24" customHeight="1" x14ac:dyDescent="0.2">
      <c r="A52" s="4" t="s">
        <v>20</v>
      </c>
      <c r="E52" s="27"/>
      <c r="F52" s="27"/>
      <c r="G52" s="1"/>
      <c r="H52" s="1"/>
      <c r="I52" s="1"/>
      <c r="J52" s="1"/>
      <c r="K52" s="1"/>
      <c r="L52" s="1"/>
      <c r="M52" s="1"/>
      <c r="N52" s="1"/>
    </row>
    <row r="53" spans="1:14" ht="24" customHeight="1" x14ac:dyDescent="0.2">
      <c r="A53" s="11" t="s">
        <v>147</v>
      </c>
      <c r="E53" s="27">
        <v>2</v>
      </c>
      <c r="F53" s="27"/>
      <c r="G53" s="1">
        <v>0</v>
      </c>
      <c r="H53" s="1"/>
      <c r="I53" s="1">
        <v>0</v>
      </c>
      <c r="J53" s="1"/>
      <c r="K53" s="1">
        <v>3676683</v>
      </c>
      <c r="L53" s="1"/>
      <c r="M53" s="1">
        <v>4004509</v>
      </c>
      <c r="N53" s="1"/>
    </row>
    <row r="54" spans="1:14" ht="24" customHeight="1" x14ac:dyDescent="0.2">
      <c r="A54" s="11" t="s">
        <v>124</v>
      </c>
      <c r="E54" s="27"/>
      <c r="F54" s="27"/>
      <c r="G54" s="1"/>
      <c r="H54" s="1"/>
      <c r="I54" s="1"/>
      <c r="J54" s="1"/>
      <c r="K54" s="1"/>
      <c r="L54" s="1"/>
      <c r="M54" s="1"/>
      <c r="N54" s="1"/>
    </row>
    <row r="55" spans="1:14" ht="24" customHeight="1" x14ac:dyDescent="0.2">
      <c r="A55" s="11" t="s">
        <v>21</v>
      </c>
      <c r="E55" s="27">
        <v>10</v>
      </c>
      <c r="F55" s="27"/>
      <c r="G55" s="1">
        <v>1284377</v>
      </c>
      <c r="H55" s="1"/>
      <c r="I55" s="1">
        <v>1548428</v>
      </c>
      <c r="J55" s="1"/>
      <c r="K55" s="1">
        <v>0</v>
      </c>
      <c r="L55" s="1"/>
      <c r="M55" s="1">
        <v>0</v>
      </c>
      <c r="N55" s="1"/>
    </row>
    <row r="56" spans="1:14" ht="24" customHeight="1" x14ac:dyDescent="0.2">
      <c r="A56" s="11" t="s">
        <v>129</v>
      </c>
      <c r="E56" s="27"/>
      <c r="F56" s="27"/>
      <c r="G56" s="1">
        <v>45262</v>
      </c>
      <c r="H56" s="1"/>
      <c r="I56" s="1">
        <v>59234</v>
      </c>
      <c r="J56" s="1"/>
      <c r="K56" s="1">
        <v>1079</v>
      </c>
      <c r="L56" s="1"/>
      <c r="M56" s="1">
        <v>1785</v>
      </c>
      <c r="N56" s="1"/>
    </row>
    <row r="57" spans="1:14" ht="24" customHeight="1" x14ac:dyDescent="0.2">
      <c r="A57" s="11" t="s">
        <v>63</v>
      </c>
      <c r="E57" s="27"/>
      <c r="F57" s="27"/>
      <c r="G57" s="1">
        <v>97612</v>
      </c>
      <c r="H57" s="1"/>
      <c r="I57" s="1">
        <v>105234</v>
      </c>
      <c r="J57" s="1"/>
      <c r="K57" s="1">
        <v>54417</v>
      </c>
      <c r="L57" s="1"/>
      <c r="M57" s="1">
        <v>51095</v>
      </c>
      <c r="N57" s="1"/>
    </row>
    <row r="58" spans="1:14" ht="24" customHeight="1" x14ac:dyDescent="0.2">
      <c r="A58" s="11" t="s">
        <v>127</v>
      </c>
      <c r="G58" s="1">
        <v>285185</v>
      </c>
      <c r="H58" s="1"/>
      <c r="I58" s="1">
        <v>376960</v>
      </c>
      <c r="J58" s="1"/>
      <c r="K58" s="1">
        <v>0</v>
      </c>
      <c r="L58" s="1"/>
      <c r="M58" s="1">
        <v>0</v>
      </c>
    </row>
    <row r="59" spans="1:14" ht="24" customHeight="1" x14ac:dyDescent="0.2">
      <c r="A59" s="11" t="s">
        <v>133</v>
      </c>
      <c r="G59" s="2">
        <v>620</v>
      </c>
      <c r="I59" s="2">
        <v>611</v>
      </c>
      <c r="J59" s="1"/>
      <c r="K59" s="2">
        <v>620</v>
      </c>
      <c r="L59" s="1"/>
      <c r="M59" s="2">
        <v>611</v>
      </c>
    </row>
    <row r="60" spans="1:14" ht="24" customHeight="1" x14ac:dyDescent="0.2">
      <c r="A60" s="4" t="s">
        <v>22</v>
      </c>
      <c r="G60" s="2">
        <f>SUM(G53:G59)</f>
        <v>1713056</v>
      </c>
      <c r="I60" s="2">
        <f>SUM(I53:I59)</f>
        <v>2090467</v>
      </c>
      <c r="J60" s="1"/>
      <c r="K60" s="2">
        <f>SUM(K53:K59)</f>
        <v>3732799</v>
      </c>
      <c r="L60" s="1"/>
      <c r="M60" s="2">
        <f>SUM(M53:M59)</f>
        <v>4058000</v>
      </c>
    </row>
    <row r="61" spans="1:14" ht="24" customHeight="1" x14ac:dyDescent="0.2">
      <c r="A61" s="4" t="s">
        <v>23</v>
      </c>
      <c r="G61" s="2">
        <f>G51+G60</f>
        <v>6093918</v>
      </c>
      <c r="I61" s="2">
        <f>I51+I60</f>
        <v>6477029</v>
      </c>
      <c r="J61" s="1"/>
      <c r="K61" s="2">
        <f>K51+K60</f>
        <v>5770384</v>
      </c>
      <c r="L61" s="1"/>
      <c r="M61" s="2">
        <f>M51+M60</f>
        <v>6021322</v>
      </c>
    </row>
    <row r="62" spans="1:14" ht="24" customHeight="1" x14ac:dyDescent="0.2">
      <c r="G62" s="28"/>
    </row>
    <row r="64" spans="1:14" ht="24" customHeight="1" x14ac:dyDescent="0.2">
      <c r="A64" s="6" t="s">
        <v>15</v>
      </c>
    </row>
    <row r="65" spans="1:14" ht="24" customHeight="1" x14ac:dyDescent="0.2">
      <c r="A65" s="4" t="s">
        <v>0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24" customHeight="1" x14ac:dyDescent="0.2">
      <c r="A66" s="4" t="s">
        <v>118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24" customHeight="1" x14ac:dyDescent="0.2">
      <c r="A67" s="4" t="s">
        <v>210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24" customHeight="1" x14ac:dyDescent="0.2">
      <c r="E68" s="6"/>
      <c r="G68" s="6"/>
      <c r="H68" s="6"/>
      <c r="I68" s="6"/>
      <c r="K68" s="6"/>
      <c r="L68" s="6"/>
      <c r="M68" s="44" t="s">
        <v>1</v>
      </c>
    </row>
    <row r="69" spans="1:14" ht="24" customHeight="1" x14ac:dyDescent="0.2">
      <c r="A69" s="7"/>
      <c r="B69" s="7"/>
      <c r="C69" s="7"/>
      <c r="D69" s="7"/>
      <c r="E69" s="11"/>
      <c r="F69" s="10"/>
      <c r="G69" s="88" t="s">
        <v>2</v>
      </c>
      <c r="H69" s="88"/>
      <c r="I69" s="88"/>
      <c r="J69" s="12"/>
      <c r="K69" s="88" t="s">
        <v>3</v>
      </c>
      <c r="L69" s="88"/>
      <c r="M69" s="88"/>
      <c r="N69" s="13"/>
    </row>
    <row r="70" spans="1:14" ht="24" customHeight="1" x14ac:dyDescent="0.2">
      <c r="E70" s="27"/>
      <c r="F70" s="10"/>
      <c r="G70" s="15" t="s">
        <v>211</v>
      </c>
      <c r="H70" s="13"/>
      <c r="I70" s="15" t="s">
        <v>212</v>
      </c>
      <c r="J70" s="13"/>
      <c r="K70" s="15" t="s">
        <v>211</v>
      </c>
      <c r="L70" s="13"/>
      <c r="M70" s="15" t="s">
        <v>212</v>
      </c>
    </row>
    <row r="71" spans="1:14" ht="24" customHeight="1" x14ac:dyDescent="0.2">
      <c r="E71" s="14"/>
      <c r="F71" s="10"/>
      <c r="G71" s="7" t="s">
        <v>89</v>
      </c>
      <c r="H71" s="7"/>
      <c r="I71" s="23" t="s">
        <v>90</v>
      </c>
      <c r="J71" s="13"/>
      <c r="K71" s="7" t="s">
        <v>89</v>
      </c>
      <c r="L71" s="7"/>
      <c r="M71" s="23" t="s">
        <v>90</v>
      </c>
    </row>
    <row r="72" spans="1:14" ht="24" customHeight="1" x14ac:dyDescent="0.2">
      <c r="E72" s="14"/>
      <c r="F72" s="10"/>
      <c r="G72" s="7" t="s">
        <v>91</v>
      </c>
      <c r="H72" s="7"/>
      <c r="I72" s="24"/>
      <c r="J72" s="13"/>
      <c r="K72" s="7" t="s">
        <v>91</v>
      </c>
      <c r="L72" s="7"/>
      <c r="M72" s="24"/>
    </row>
    <row r="73" spans="1:14" ht="24" customHeight="1" x14ac:dyDescent="0.2">
      <c r="A73" s="4" t="s">
        <v>24</v>
      </c>
      <c r="G73" s="8"/>
      <c r="H73" s="16"/>
      <c r="I73" s="8"/>
      <c r="K73" s="8"/>
      <c r="L73" s="8"/>
      <c r="M73" s="8"/>
    </row>
    <row r="74" spans="1:14" ht="24" customHeight="1" x14ac:dyDescent="0.2">
      <c r="A74" s="11" t="s">
        <v>25</v>
      </c>
      <c r="E74" s="27"/>
      <c r="F74" s="27"/>
      <c r="G74" s="8"/>
      <c r="H74" s="16"/>
      <c r="I74" s="8"/>
      <c r="K74" s="8"/>
      <c r="L74" s="8"/>
      <c r="M74" s="8"/>
    </row>
    <row r="75" spans="1:14" ht="24" customHeight="1" x14ac:dyDescent="0.2">
      <c r="A75" s="11" t="s">
        <v>26</v>
      </c>
      <c r="E75" s="27"/>
      <c r="F75" s="27"/>
      <c r="G75" s="16"/>
      <c r="H75" s="16"/>
      <c r="I75" s="16"/>
      <c r="K75" s="16"/>
      <c r="L75" s="16"/>
      <c r="M75" s="16"/>
    </row>
    <row r="76" spans="1:14" ht="24" customHeight="1" thickBot="1" x14ac:dyDescent="0.25">
      <c r="A76" s="11" t="s">
        <v>112</v>
      </c>
      <c r="E76" s="27"/>
      <c r="F76" s="27"/>
      <c r="G76" s="9">
        <v>900000</v>
      </c>
      <c r="H76" s="1"/>
      <c r="I76" s="9">
        <v>900000</v>
      </c>
      <c r="J76" s="1"/>
      <c r="K76" s="9">
        <v>900000</v>
      </c>
      <c r="L76" s="1"/>
      <c r="M76" s="9">
        <v>900000</v>
      </c>
      <c r="N76" s="1"/>
    </row>
    <row r="77" spans="1:14" ht="24" customHeight="1" thickTop="1" x14ac:dyDescent="0.2">
      <c r="A77" s="11" t="s">
        <v>83</v>
      </c>
      <c r="E77" s="27"/>
      <c r="F77" s="27"/>
      <c r="G77" s="1"/>
      <c r="H77" s="1"/>
      <c r="I77" s="1"/>
      <c r="J77" s="1"/>
      <c r="K77" s="1"/>
      <c r="L77" s="1"/>
      <c r="M77" s="1"/>
      <c r="N77" s="1"/>
    </row>
    <row r="78" spans="1:14" ht="24" customHeight="1" x14ac:dyDescent="0.2">
      <c r="A78" s="11" t="s">
        <v>112</v>
      </c>
      <c r="E78" s="27"/>
      <c r="F78" s="27"/>
      <c r="G78" s="1">
        <v>900000</v>
      </c>
      <c r="H78" s="1"/>
      <c r="I78" s="1">
        <v>900000</v>
      </c>
      <c r="J78" s="1"/>
      <c r="K78" s="1">
        <v>900000</v>
      </c>
      <c r="L78" s="1"/>
      <c r="M78" s="1">
        <v>900000</v>
      </c>
      <c r="N78" s="1"/>
    </row>
    <row r="79" spans="1:14" ht="24" customHeight="1" x14ac:dyDescent="0.2">
      <c r="A79" s="11" t="s">
        <v>27</v>
      </c>
      <c r="E79" s="27"/>
      <c r="F79" s="27"/>
      <c r="G79" s="1">
        <v>1908450</v>
      </c>
      <c r="H79" s="1"/>
      <c r="I79" s="1">
        <v>1908450</v>
      </c>
      <c r="J79" s="1"/>
      <c r="K79" s="1">
        <v>1908450</v>
      </c>
      <c r="L79" s="1"/>
      <c r="M79" s="1">
        <v>1908450</v>
      </c>
      <c r="N79" s="1"/>
    </row>
    <row r="80" spans="1:14" ht="24" customHeight="1" x14ac:dyDescent="0.2">
      <c r="A80" s="11" t="s">
        <v>28</v>
      </c>
      <c r="E80" s="27"/>
      <c r="F80" s="27"/>
      <c r="G80" s="1"/>
      <c r="H80" s="1"/>
      <c r="I80" s="1"/>
      <c r="J80" s="1"/>
      <c r="K80" s="1"/>
      <c r="L80" s="1"/>
      <c r="M80" s="1"/>
      <c r="N80" s="1"/>
    </row>
    <row r="81" spans="1:14" ht="24" customHeight="1" x14ac:dyDescent="0.2">
      <c r="A81" s="11" t="s">
        <v>29</v>
      </c>
      <c r="E81" s="27"/>
      <c r="F81" s="27"/>
      <c r="G81" s="1">
        <v>96000</v>
      </c>
      <c r="H81" s="1"/>
      <c r="I81" s="1">
        <v>96000</v>
      </c>
      <c r="J81" s="1"/>
      <c r="K81" s="1">
        <v>96000</v>
      </c>
      <c r="L81" s="1"/>
      <c r="M81" s="1">
        <v>96000</v>
      </c>
      <c r="N81" s="1"/>
    </row>
    <row r="82" spans="1:14" ht="24" customHeight="1" x14ac:dyDescent="0.2">
      <c r="A82" s="11" t="s">
        <v>30</v>
      </c>
      <c r="E82" s="6"/>
      <c r="G82" s="1">
        <v>17706412</v>
      </c>
      <c r="H82" s="1"/>
      <c r="I82" s="1">
        <v>16915877</v>
      </c>
      <c r="J82" s="1"/>
      <c r="K82" s="1">
        <v>523511</v>
      </c>
      <c r="L82" s="1"/>
      <c r="M82" s="1">
        <v>262070</v>
      </c>
      <c r="N82" s="1"/>
    </row>
    <row r="83" spans="1:14" ht="24" customHeight="1" x14ac:dyDescent="0.2">
      <c r="A83" s="11" t="s">
        <v>87</v>
      </c>
      <c r="E83" s="27"/>
      <c r="F83" s="27"/>
      <c r="G83" s="2">
        <v>-1493560</v>
      </c>
      <c r="H83" s="1"/>
      <c r="I83" s="2">
        <v>320674</v>
      </c>
      <c r="J83" s="1"/>
      <c r="K83" s="2">
        <v>0</v>
      </c>
      <c r="L83" s="1"/>
      <c r="M83" s="2">
        <v>0</v>
      </c>
      <c r="N83" s="1"/>
    </row>
    <row r="84" spans="1:14" ht="24" customHeight="1" x14ac:dyDescent="0.2">
      <c r="A84" s="11" t="s">
        <v>64</v>
      </c>
      <c r="E84" s="6"/>
      <c r="G84" s="1">
        <f>SUM(G78:G83)</f>
        <v>19117302</v>
      </c>
      <c r="H84" s="1"/>
      <c r="I84" s="1">
        <f>SUM(I78:I83)</f>
        <v>20141001</v>
      </c>
      <c r="J84" s="1"/>
      <c r="K84" s="1">
        <f>SUM(K78:K83)</f>
        <v>3427961</v>
      </c>
      <c r="L84" s="1"/>
      <c r="M84" s="1">
        <f>SUM(M78:M83)</f>
        <v>3166520</v>
      </c>
      <c r="N84" s="1"/>
    </row>
    <row r="85" spans="1:14" ht="24" customHeight="1" x14ac:dyDescent="0.2">
      <c r="A85" s="11" t="s">
        <v>88</v>
      </c>
      <c r="E85" s="6"/>
      <c r="G85" s="1">
        <v>252436</v>
      </c>
      <c r="H85" s="1"/>
      <c r="I85" s="1">
        <v>222738</v>
      </c>
      <c r="J85" s="1"/>
      <c r="K85" s="1">
        <v>0</v>
      </c>
      <c r="L85" s="1"/>
      <c r="M85" s="1">
        <v>0</v>
      </c>
      <c r="N85" s="1"/>
    </row>
    <row r="86" spans="1:14" ht="24" customHeight="1" x14ac:dyDescent="0.2">
      <c r="A86" s="4" t="s">
        <v>31</v>
      </c>
      <c r="E86" s="6"/>
      <c r="G86" s="3">
        <f>SUM(G84:G85)</f>
        <v>19369738</v>
      </c>
      <c r="H86" s="1"/>
      <c r="I86" s="3">
        <f>SUM(I84:I85)</f>
        <v>20363739</v>
      </c>
      <c r="J86" s="1"/>
      <c r="K86" s="3">
        <f>SUM(K84:K85)</f>
        <v>3427961</v>
      </c>
      <c r="L86" s="1"/>
      <c r="M86" s="3">
        <f>SUM(M84:M85)</f>
        <v>3166520</v>
      </c>
      <c r="N86" s="1"/>
    </row>
    <row r="87" spans="1:14" ht="24" customHeight="1" thickBot="1" x14ac:dyDescent="0.25">
      <c r="A87" s="4" t="s">
        <v>32</v>
      </c>
      <c r="G87" s="9">
        <f>G61+G86</f>
        <v>25463656</v>
      </c>
      <c r="H87" s="1"/>
      <c r="I87" s="9">
        <f>I61+I86</f>
        <v>26840768</v>
      </c>
      <c r="J87" s="1"/>
      <c r="K87" s="9">
        <f>K61+K86</f>
        <v>9198345</v>
      </c>
      <c r="L87" s="1"/>
      <c r="M87" s="9">
        <f>M61+M86</f>
        <v>9187842</v>
      </c>
      <c r="N87" s="1"/>
    </row>
    <row r="88" spans="1:14" ht="24" customHeight="1" thickTop="1" x14ac:dyDescent="0.2">
      <c r="G88" s="29">
        <f>G87-G30</f>
        <v>0</v>
      </c>
      <c r="H88" s="29"/>
      <c r="I88" s="29">
        <f>I87-I30</f>
        <v>0</v>
      </c>
      <c r="J88" s="29"/>
      <c r="K88" s="29">
        <f>K87-K30</f>
        <v>0</v>
      </c>
      <c r="L88" s="29"/>
      <c r="M88" s="29">
        <f>M87-M30</f>
        <v>0</v>
      </c>
    </row>
    <row r="89" spans="1:14" ht="24" customHeight="1" x14ac:dyDescent="0.2">
      <c r="G89" s="30"/>
      <c r="I89" s="30"/>
      <c r="K89" s="30"/>
    </row>
    <row r="90" spans="1:14" ht="24" customHeight="1" x14ac:dyDescent="0.2">
      <c r="A90" s="6" t="s">
        <v>15</v>
      </c>
      <c r="K90" s="30"/>
    </row>
    <row r="92" spans="1:14" ht="24" customHeight="1" x14ac:dyDescent="0.2">
      <c r="A92" s="31"/>
      <c r="B92" s="31"/>
      <c r="C92" s="31"/>
      <c r="D92" s="31"/>
      <c r="I92" s="30"/>
    </row>
    <row r="94" spans="1:14" ht="24" customHeight="1" x14ac:dyDescent="0.2">
      <c r="E94" s="5" t="s">
        <v>33</v>
      </c>
    </row>
    <row r="95" spans="1:14" ht="24" customHeight="1" x14ac:dyDescent="0.2">
      <c r="A95" s="31"/>
      <c r="B95" s="31"/>
      <c r="C95" s="31"/>
      <c r="D95" s="31"/>
    </row>
  </sheetData>
  <mergeCells count="6">
    <mergeCell ref="G5:I5"/>
    <mergeCell ref="K5:M5"/>
    <mergeCell ref="G38:I38"/>
    <mergeCell ref="K38:M38"/>
    <mergeCell ref="G69:I69"/>
    <mergeCell ref="K69:M69"/>
  </mergeCells>
  <pageMargins left="0.78740157480314965" right="0.39370078740157483" top="0.78740157480314965" bottom="0.39370078740157483" header="0.19685039370078741" footer="0.19685039370078741"/>
  <pageSetup paperSize="9" scale="67" fitToHeight="3" orientation="portrait" r:id="rId1"/>
  <rowBreaks count="2" manualBreakCount="2">
    <brk id="33" max="1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D1A7-4AA9-431B-975B-AB584772B15B}">
  <dimension ref="A1:T151"/>
  <sheetViews>
    <sheetView showGridLines="0" view="pageBreakPreview" topLeftCell="A118" zoomScale="80" zoomScaleNormal="85" zoomScaleSheetLayoutView="80" workbookViewId="0">
      <selection activeCell="A127" sqref="A127"/>
    </sheetView>
  </sheetViews>
  <sheetFormatPr defaultColWidth="10.85546875" defaultRowHeight="24" customHeight="1" x14ac:dyDescent="0.2"/>
  <cols>
    <col min="1" max="1" width="35.42578125" style="50" customWidth="1"/>
    <col min="2" max="2" width="5.140625" style="50" customWidth="1"/>
    <col min="3" max="3" width="9.5703125" style="50" customWidth="1"/>
    <col min="4" max="4" width="2.140625" style="50" customWidth="1"/>
    <col min="5" max="5" width="7.28515625" style="51" customWidth="1"/>
    <col min="6" max="6" width="2.28515625" style="50" customWidth="1"/>
    <col min="7" max="7" width="17.7109375" style="52" customWidth="1"/>
    <col min="8" max="8" width="1.140625" style="52" customWidth="1"/>
    <col min="9" max="9" width="17.7109375" style="52" customWidth="1"/>
    <col min="10" max="10" width="1.140625" style="50" customWidth="1"/>
    <col min="11" max="11" width="17.7109375" style="52" customWidth="1"/>
    <col min="12" max="12" width="1.140625" style="52" customWidth="1"/>
    <col min="13" max="13" width="17.7109375" style="52" customWidth="1"/>
    <col min="14" max="14" width="0.140625" style="50" customWidth="1"/>
    <col min="15" max="15" width="2.140625" style="50" customWidth="1"/>
    <col min="16" max="16" width="14.85546875" style="54" customWidth="1"/>
    <col min="17" max="17" width="15" style="54" bestFit="1" customWidth="1"/>
    <col min="18" max="18" width="14.85546875" style="54" customWidth="1"/>
    <col min="19" max="16384" width="10.85546875" style="50"/>
  </cols>
  <sheetData>
    <row r="1" spans="1:20" ht="24" customHeight="1" x14ac:dyDescent="0.2">
      <c r="M1" s="53" t="s">
        <v>34</v>
      </c>
    </row>
    <row r="2" spans="1:20" ht="24" customHeight="1" x14ac:dyDescent="0.2">
      <c r="A2" s="55" t="s">
        <v>0</v>
      </c>
      <c r="B2" s="56"/>
      <c r="C2" s="56"/>
      <c r="D2" s="56"/>
      <c r="E2" s="57"/>
      <c r="F2" s="56"/>
      <c r="G2" s="56"/>
      <c r="H2" s="56"/>
      <c r="I2" s="56"/>
      <c r="J2" s="56"/>
      <c r="K2" s="56"/>
      <c r="L2" s="56"/>
      <c r="M2" s="56"/>
    </row>
    <row r="3" spans="1:20" ht="24" customHeight="1" x14ac:dyDescent="0.2">
      <c r="A3" s="55" t="s">
        <v>119</v>
      </c>
      <c r="B3" s="56"/>
      <c r="C3" s="56"/>
      <c r="D3" s="56"/>
      <c r="E3" s="57"/>
      <c r="F3" s="56"/>
      <c r="G3" s="56"/>
      <c r="H3" s="56"/>
      <c r="I3" s="56"/>
      <c r="J3" s="56"/>
      <c r="K3" s="56"/>
      <c r="L3" s="56"/>
      <c r="M3" s="56"/>
      <c r="O3" s="58"/>
    </row>
    <row r="4" spans="1:20" ht="24" customHeight="1" x14ac:dyDescent="0.2">
      <c r="A4" s="55" t="s">
        <v>213</v>
      </c>
      <c r="B4" s="56"/>
      <c r="C4" s="56"/>
      <c r="D4" s="56"/>
      <c r="E4" s="57"/>
      <c r="F4" s="56"/>
      <c r="G4" s="56"/>
      <c r="H4" s="56"/>
      <c r="I4" s="56"/>
      <c r="J4" s="56"/>
      <c r="K4" s="56"/>
      <c r="L4" s="56"/>
      <c r="M4" s="56"/>
    </row>
    <row r="5" spans="1:20" ht="24" customHeight="1" x14ac:dyDescent="0.2">
      <c r="A5" s="89" t="s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20" ht="24" customHeight="1" x14ac:dyDescent="0.2">
      <c r="A6" s="51"/>
      <c r="B6" s="51"/>
      <c r="C6" s="51"/>
      <c r="D6" s="51"/>
      <c r="F6" s="51"/>
      <c r="G6" s="90" t="s">
        <v>2</v>
      </c>
      <c r="H6" s="90"/>
      <c r="I6" s="90"/>
      <c r="J6" s="59"/>
      <c r="K6" s="90" t="s">
        <v>3</v>
      </c>
      <c r="L6" s="90"/>
      <c r="M6" s="90"/>
      <c r="P6" s="91"/>
      <c r="Q6" s="91"/>
      <c r="R6" s="91"/>
      <c r="S6" s="91"/>
    </row>
    <row r="7" spans="1:20" ht="24" customHeight="1" x14ac:dyDescent="0.2">
      <c r="E7" s="60" t="s">
        <v>4</v>
      </c>
      <c r="F7" s="60"/>
      <c r="G7" s="61">
        <v>2024</v>
      </c>
      <c r="H7" s="60"/>
      <c r="I7" s="61">
        <v>2023</v>
      </c>
      <c r="J7" s="61"/>
      <c r="K7" s="61">
        <v>2024</v>
      </c>
      <c r="L7" s="60"/>
      <c r="M7" s="61">
        <v>2023</v>
      </c>
      <c r="P7" s="46"/>
      <c r="Q7" s="46"/>
      <c r="R7" s="34"/>
      <c r="S7" s="46"/>
    </row>
    <row r="8" spans="1:20" ht="24" customHeight="1" x14ac:dyDescent="0.2">
      <c r="A8" s="55" t="s">
        <v>35</v>
      </c>
      <c r="P8" s="10"/>
      <c r="Q8" s="10"/>
      <c r="R8"/>
      <c r="S8"/>
      <c r="T8"/>
    </row>
    <row r="9" spans="1:20" ht="24" customHeight="1" x14ac:dyDescent="0.2">
      <c r="A9" s="62" t="s">
        <v>36</v>
      </c>
      <c r="E9" s="63"/>
      <c r="F9" s="64"/>
      <c r="G9" s="65">
        <v>5689928</v>
      </c>
      <c r="H9" s="65"/>
      <c r="I9" s="65">
        <v>5105774</v>
      </c>
      <c r="J9" s="65"/>
      <c r="K9" s="65">
        <v>1772712</v>
      </c>
      <c r="L9" s="65"/>
      <c r="M9" s="65">
        <v>1627923</v>
      </c>
      <c r="P9" s="1"/>
      <c r="Q9"/>
      <c r="R9"/>
      <c r="S9"/>
      <c r="T9"/>
    </row>
    <row r="10" spans="1:20" ht="24" customHeight="1" x14ac:dyDescent="0.2">
      <c r="A10" s="62" t="s">
        <v>100</v>
      </c>
      <c r="E10" s="63"/>
      <c r="F10" s="64"/>
      <c r="G10" s="65">
        <v>275335</v>
      </c>
      <c r="H10" s="65"/>
      <c r="I10" s="65">
        <v>39298</v>
      </c>
      <c r="J10" s="65"/>
      <c r="K10" s="65">
        <v>223839</v>
      </c>
      <c r="L10" s="65"/>
      <c r="M10" s="65">
        <v>19197</v>
      </c>
      <c r="P10" s="1"/>
      <c r="Q10"/>
      <c r="R10"/>
      <c r="S10"/>
      <c r="T10"/>
    </row>
    <row r="11" spans="1:20" ht="24" customHeight="1" x14ac:dyDescent="0.2">
      <c r="A11" s="62" t="s">
        <v>214</v>
      </c>
      <c r="E11" s="63"/>
      <c r="F11" s="64"/>
      <c r="G11" s="65">
        <v>97564</v>
      </c>
      <c r="H11" s="65"/>
      <c r="I11" s="65">
        <v>0</v>
      </c>
      <c r="J11" s="65"/>
      <c r="K11" s="65">
        <v>110853</v>
      </c>
      <c r="L11" s="65"/>
      <c r="M11" s="65">
        <v>0</v>
      </c>
      <c r="P11" s="1"/>
      <c r="Q11"/>
      <c r="R11"/>
      <c r="S11"/>
      <c r="T11"/>
    </row>
    <row r="12" spans="1:20" ht="24" customHeight="1" x14ac:dyDescent="0.2">
      <c r="A12" s="62" t="s">
        <v>37</v>
      </c>
      <c r="E12" s="63"/>
      <c r="F12" s="64"/>
      <c r="G12" s="65">
        <v>12740</v>
      </c>
      <c r="H12" s="65"/>
      <c r="I12" s="65">
        <v>7994</v>
      </c>
      <c r="J12" s="65"/>
      <c r="K12" s="65">
        <v>4547</v>
      </c>
      <c r="L12" s="65"/>
      <c r="M12" s="65">
        <v>4072</v>
      </c>
      <c r="P12" s="1"/>
      <c r="Q12"/>
      <c r="R12"/>
      <c r="S12"/>
      <c r="T12"/>
    </row>
    <row r="13" spans="1:20" ht="24" customHeight="1" x14ac:dyDescent="0.2">
      <c r="A13" s="55" t="s">
        <v>38</v>
      </c>
      <c r="E13" s="63"/>
      <c r="F13" s="64"/>
      <c r="G13" s="66">
        <f>SUM(G9:G12)</f>
        <v>6075567</v>
      </c>
      <c r="H13" s="65"/>
      <c r="I13" s="66">
        <f>SUM(I9:I12)</f>
        <v>5153066</v>
      </c>
      <c r="J13" s="65"/>
      <c r="K13" s="66">
        <f>SUM(K9:K12)</f>
        <v>2111951</v>
      </c>
      <c r="L13" s="65"/>
      <c r="M13" s="66">
        <f>SUM(M9:M12)</f>
        <v>1651192</v>
      </c>
      <c r="P13" s="1"/>
      <c r="Q13"/>
      <c r="R13"/>
      <c r="S13"/>
      <c r="T13"/>
    </row>
    <row r="14" spans="1:20" ht="24" customHeight="1" x14ac:dyDescent="0.2">
      <c r="A14" s="55" t="s">
        <v>39</v>
      </c>
      <c r="E14" s="63"/>
      <c r="F14" s="64"/>
      <c r="G14" s="65"/>
      <c r="H14" s="65"/>
      <c r="I14" s="65"/>
      <c r="J14" s="65"/>
      <c r="K14" s="65"/>
      <c r="L14" s="65"/>
      <c r="M14" s="65"/>
      <c r="P14" s="1"/>
      <c r="Q14"/>
      <c r="R14"/>
      <c r="S14"/>
      <c r="T14"/>
    </row>
    <row r="15" spans="1:20" ht="24" customHeight="1" x14ac:dyDescent="0.2">
      <c r="A15" s="62" t="s">
        <v>40</v>
      </c>
      <c r="E15" s="63"/>
      <c r="F15" s="64"/>
      <c r="G15" s="65">
        <v>4824691</v>
      </c>
      <c r="H15" s="65"/>
      <c r="I15" s="65">
        <v>4509768</v>
      </c>
      <c r="J15" s="65"/>
      <c r="K15" s="65">
        <v>1561898</v>
      </c>
      <c r="L15" s="65"/>
      <c r="M15" s="65">
        <v>1503548</v>
      </c>
      <c r="P15" s="1"/>
      <c r="Q15"/>
      <c r="R15"/>
      <c r="S15"/>
      <c r="T15"/>
    </row>
    <row r="16" spans="1:20" ht="24" customHeight="1" x14ac:dyDescent="0.2">
      <c r="A16" s="62" t="s">
        <v>126</v>
      </c>
      <c r="E16" s="63"/>
      <c r="F16" s="64"/>
      <c r="G16" s="65">
        <v>266276</v>
      </c>
      <c r="H16" s="65"/>
      <c r="I16" s="65">
        <v>247676</v>
      </c>
      <c r="J16" s="65"/>
      <c r="K16" s="65">
        <v>94528</v>
      </c>
      <c r="L16" s="65"/>
      <c r="M16" s="65">
        <v>80194</v>
      </c>
      <c r="P16" s="1"/>
      <c r="Q16"/>
      <c r="R16"/>
      <c r="S16"/>
      <c r="T16"/>
    </row>
    <row r="17" spans="1:20" ht="24" customHeight="1" x14ac:dyDescent="0.2">
      <c r="A17" s="62" t="s">
        <v>41</v>
      </c>
      <c r="E17" s="63"/>
      <c r="F17" s="64"/>
      <c r="G17" s="65">
        <v>184373</v>
      </c>
      <c r="H17" s="65"/>
      <c r="I17" s="65">
        <v>154461</v>
      </c>
      <c r="J17" s="65"/>
      <c r="K17" s="65">
        <v>43084</v>
      </c>
      <c r="L17" s="65"/>
      <c r="M17" s="65">
        <v>35023</v>
      </c>
      <c r="P17" s="1"/>
      <c r="Q17"/>
      <c r="R17"/>
      <c r="S17"/>
      <c r="T17"/>
    </row>
    <row r="18" spans="1:20" ht="24" customHeight="1" x14ac:dyDescent="0.2">
      <c r="A18" s="62" t="s">
        <v>136</v>
      </c>
      <c r="E18" s="63"/>
      <c r="F18" s="64"/>
      <c r="G18" s="65">
        <v>0</v>
      </c>
      <c r="H18" s="65"/>
      <c r="I18" s="65">
        <v>28474</v>
      </c>
      <c r="J18" s="65"/>
      <c r="K18" s="65">
        <v>0</v>
      </c>
      <c r="L18" s="65"/>
      <c r="M18" s="65">
        <v>24544</v>
      </c>
      <c r="P18" s="1"/>
      <c r="Q18"/>
      <c r="R18"/>
      <c r="S18"/>
      <c r="T18"/>
    </row>
    <row r="19" spans="1:20" ht="24" customHeight="1" x14ac:dyDescent="0.2">
      <c r="A19" s="55" t="s">
        <v>42</v>
      </c>
      <c r="E19" s="63"/>
      <c r="F19" s="64"/>
      <c r="G19" s="66">
        <f>SUM(G15:G18)</f>
        <v>5275340</v>
      </c>
      <c r="H19" s="65"/>
      <c r="I19" s="66">
        <f>SUM(I15:I18)</f>
        <v>4940379</v>
      </c>
      <c r="J19" s="65"/>
      <c r="K19" s="66">
        <f>SUM(K15:K18)</f>
        <v>1699510</v>
      </c>
      <c r="L19" s="65"/>
      <c r="M19" s="66">
        <f>SUM(M15:M18)</f>
        <v>1643309</v>
      </c>
      <c r="P19" s="1"/>
      <c r="Q19"/>
      <c r="R19"/>
      <c r="S19"/>
      <c r="T19"/>
    </row>
    <row r="20" spans="1:20" ht="24" customHeight="1" x14ac:dyDescent="0.2">
      <c r="A20" s="55" t="s">
        <v>180</v>
      </c>
      <c r="E20" s="63"/>
      <c r="F20" s="64"/>
      <c r="G20" s="65">
        <f>SUM(G13-G19)</f>
        <v>800227</v>
      </c>
      <c r="H20" s="65"/>
      <c r="I20" s="65">
        <f>SUM(I13-I19)</f>
        <v>212687</v>
      </c>
      <c r="J20" s="65"/>
      <c r="K20" s="65">
        <f>SUM(K13-K19)</f>
        <v>412441</v>
      </c>
      <c r="L20" s="65"/>
      <c r="M20" s="65">
        <f>SUM(M13-M19)</f>
        <v>7883</v>
      </c>
      <c r="P20" s="1"/>
      <c r="Q20"/>
      <c r="R20"/>
      <c r="S20"/>
      <c r="T20"/>
    </row>
    <row r="21" spans="1:20" ht="24" customHeight="1" x14ac:dyDescent="0.2">
      <c r="A21" s="62" t="s">
        <v>137</v>
      </c>
      <c r="E21" s="63"/>
      <c r="F21" s="64"/>
      <c r="G21" s="65">
        <v>11867</v>
      </c>
      <c r="H21" s="65"/>
      <c r="I21" s="65">
        <v>11447</v>
      </c>
      <c r="J21" s="65"/>
      <c r="K21" s="65">
        <v>0</v>
      </c>
      <c r="L21" s="65"/>
      <c r="M21" s="65">
        <v>0</v>
      </c>
      <c r="P21" s="1"/>
      <c r="Q21"/>
      <c r="R21"/>
      <c r="S21"/>
      <c r="T21"/>
    </row>
    <row r="22" spans="1:20" ht="24" customHeight="1" x14ac:dyDescent="0.2">
      <c r="A22" s="62" t="s">
        <v>43</v>
      </c>
      <c r="E22" s="63"/>
      <c r="F22" s="64"/>
      <c r="G22" s="67">
        <v>-33160</v>
      </c>
      <c r="H22" s="65"/>
      <c r="I22" s="67">
        <v>-39521</v>
      </c>
      <c r="J22" s="65"/>
      <c r="K22" s="67">
        <v>-55951</v>
      </c>
      <c r="L22" s="65"/>
      <c r="M22" s="67">
        <v>-56223</v>
      </c>
      <c r="P22" s="1"/>
      <c r="Q22"/>
      <c r="R22"/>
      <c r="S22"/>
      <c r="T22"/>
    </row>
    <row r="23" spans="1:20" ht="24" customHeight="1" x14ac:dyDescent="0.2">
      <c r="A23" s="55" t="s">
        <v>200</v>
      </c>
      <c r="E23" s="63"/>
      <c r="F23" s="64"/>
      <c r="G23" s="65">
        <f>SUM(G20:G22)</f>
        <v>778934</v>
      </c>
      <c r="H23" s="65"/>
      <c r="I23" s="65">
        <f>SUM(I20:I22)</f>
        <v>184613</v>
      </c>
      <c r="J23" s="65">
        <v>-36674</v>
      </c>
      <c r="K23" s="65">
        <f>SUM(K20:K22)</f>
        <v>356490</v>
      </c>
      <c r="L23" s="65"/>
      <c r="M23" s="65">
        <f>SUM(M20:M22)</f>
        <v>-48340</v>
      </c>
      <c r="P23" s="1"/>
      <c r="Q23"/>
      <c r="R23"/>
      <c r="S23"/>
      <c r="T23"/>
    </row>
    <row r="24" spans="1:20" ht="24" customHeight="1" x14ac:dyDescent="0.2">
      <c r="A24" s="62" t="s">
        <v>232</v>
      </c>
      <c r="E24" s="63">
        <v>11</v>
      </c>
      <c r="F24" s="63"/>
      <c r="G24" s="67">
        <v>-145377</v>
      </c>
      <c r="H24" s="65"/>
      <c r="I24" s="67">
        <v>-24560</v>
      </c>
      <c r="J24" s="65"/>
      <c r="K24" s="67">
        <v>-68868</v>
      </c>
      <c r="L24" s="65"/>
      <c r="M24" s="67">
        <v>-3898</v>
      </c>
      <c r="P24" s="1"/>
      <c r="Q24"/>
      <c r="R24"/>
      <c r="S24"/>
      <c r="T24"/>
    </row>
    <row r="25" spans="1:20" ht="24" customHeight="1" thickBot="1" x14ac:dyDescent="0.25">
      <c r="A25" s="55" t="s">
        <v>195</v>
      </c>
      <c r="E25" s="63"/>
      <c r="F25" s="64"/>
      <c r="G25" s="68">
        <f>SUM(G23:G24)</f>
        <v>633557</v>
      </c>
      <c r="H25" s="65"/>
      <c r="I25" s="68">
        <f>SUM(I23:I24)</f>
        <v>160053</v>
      </c>
      <c r="J25" s="65"/>
      <c r="K25" s="68">
        <f>SUM(K23:K24)</f>
        <v>287622</v>
      </c>
      <c r="L25" s="65"/>
      <c r="M25" s="68">
        <f>SUM(M23:M24)</f>
        <v>-52238</v>
      </c>
      <c r="P25" s="1"/>
      <c r="Q25"/>
      <c r="R25"/>
      <c r="S25"/>
      <c r="T25"/>
    </row>
    <row r="26" spans="1:20" ht="24" customHeight="1" thickTop="1" x14ac:dyDescent="0.2">
      <c r="E26" s="63"/>
      <c r="F26" s="64"/>
      <c r="G26" s="69"/>
      <c r="H26" s="65"/>
      <c r="I26" s="69"/>
      <c r="J26" s="65"/>
      <c r="K26" s="69"/>
      <c r="L26" s="65"/>
      <c r="M26" s="69"/>
      <c r="P26" s="32"/>
      <c r="Q26"/>
      <c r="R26"/>
      <c r="S26"/>
      <c r="T26"/>
    </row>
    <row r="27" spans="1:20" ht="24" customHeight="1" x14ac:dyDescent="0.2">
      <c r="A27" s="59" t="s">
        <v>201</v>
      </c>
      <c r="E27" s="63"/>
      <c r="F27" s="64"/>
      <c r="G27" s="65"/>
      <c r="H27" s="65"/>
      <c r="I27" s="65"/>
      <c r="J27" s="65"/>
      <c r="K27" s="65"/>
      <c r="L27" s="65"/>
      <c r="M27" s="65"/>
      <c r="P27" s="33"/>
      <c r="Q27"/>
      <c r="R27"/>
      <c r="S27"/>
      <c r="T27"/>
    </row>
    <row r="28" spans="1:20" ht="24" customHeight="1" thickBot="1" x14ac:dyDescent="0.25">
      <c r="A28" s="50" t="s">
        <v>69</v>
      </c>
      <c r="E28" s="63"/>
      <c r="F28" s="64"/>
      <c r="G28" s="65">
        <f>SUM(G30-G29)</f>
        <v>612776</v>
      </c>
      <c r="H28" s="65"/>
      <c r="I28" s="65">
        <f>SUM(I30-I29)</f>
        <v>145833</v>
      </c>
      <c r="J28" s="65"/>
      <c r="K28" s="70">
        <f>K25</f>
        <v>287622</v>
      </c>
      <c r="L28" s="65"/>
      <c r="M28" s="70">
        <f>M25</f>
        <v>-52238</v>
      </c>
      <c r="P28" s="1"/>
      <c r="Q28"/>
      <c r="R28"/>
      <c r="S28"/>
      <c r="T28"/>
    </row>
    <row r="29" spans="1:20" ht="24" customHeight="1" thickTop="1" x14ac:dyDescent="0.2">
      <c r="A29" s="62" t="s">
        <v>181</v>
      </c>
      <c r="E29" s="63"/>
      <c r="F29" s="64"/>
      <c r="G29" s="65">
        <v>20781</v>
      </c>
      <c r="H29" s="65"/>
      <c r="I29" s="65">
        <v>14220</v>
      </c>
      <c r="J29" s="65"/>
      <c r="K29" s="65"/>
      <c r="L29" s="65"/>
      <c r="M29" s="65"/>
      <c r="P29" s="1"/>
      <c r="Q29" s="1"/>
      <c r="R29"/>
      <c r="S29"/>
      <c r="T29"/>
    </row>
    <row r="30" spans="1:20" ht="24" customHeight="1" thickBot="1" x14ac:dyDescent="0.25">
      <c r="E30" s="63"/>
      <c r="F30" s="64"/>
      <c r="G30" s="68">
        <f>G25</f>
        <v>633557</v>
      </c>
      <c r="H30" s="65"/>
      <c r="I30" s="68">
        <f>I25</f>
        <v>160053</v>
      </c>
      <c r="J30" s="65"/>
      <c r="K30" s="65"/>
      <c r="L30" s="65"/>
      <c r="M30" s="65"/>
      <c r="P30" s="1"/>
      <c r="Q30" s="1"/>
      <c r="R30"/>
      <c r="S30"/>
      <c r="T30"/>
    </row>
    <row r="31" spans="1:20" ht="24" customHeight="1" thickTop="1" x14ac:dyDescent="0.2">
      <c r="E31" s="63"/>
      <c r="F31" s="64"/>
      <c r="G31" s="71"/>
      <c r="H31" s="71"/>
      <c r="I31" s="71"/>
      <c r="K31" s="72"/>
      <c r="L31" s="72"/>
      <c r="M31" s="72"/>
      <c r="P31" s="10"/>
      <c r="Q31" s="10"/>
      <c r="R31"/>
      <c r="S31"/>
      <c r="T31"/>
    </row>
    <row r="32" spans="1:20" ht="24" customHeight="1" x14ac:dyDescent="0.2">
      <c r="A32" s="59" t="s">
        <v>108</v>
      </c>
      <c r="E32" s="63"/>
      <c r="F32" s="64"/>
      <c r="G32" s="50"/>
      <c r="H32" s="50"/>
      <c r="I32" s="50"/>
      <c r="L32" s="50"/>
      <c r="M32" s="73" t="s">
        <v>196</v>
      </c>
      <c r="P32" s="10"/>
      <c r="Q32" s="10"/>
      <c r="R32"/>
      <c r="S32"/>
      <c r="T32"/>
    </row>
    <row r="33" spans="1:20" ht="24" customHeight="1" thickBot="1" x14ac:dyDescent="0.25">
      <c r="A33" s="50" t="s">
        <v>203</v>
      </c>
      <c r="E33" s="63"/>
      <c r="F33" s="64"/>
      <c r="G33" s="74">
        <f>G28/G34</f>
        <v>0.68086222222222226</v>
      </c>
      <c r="H33" s="75"/>
      <c r="I33" s="74">
        <f>I28/I34</f>
        <v>0.16203666666666666</v>
      </c>
      <c r="J33" s="75"/>
      <c r="K33" s="74">
        <f>K28/K34</f>
        <v>0.31957999999999998</v>
      </c>
      <c r="L33" s="75"/>
      <c r="M33" s="74">
        <f>M28/M34</f>
        <v>-5.8042222222222224E-2</v>
      </c>
      <c r="P33" s="6"/>
      <c r="Q33" s="6"/>
      <c r="R33"/>
      <c r="S33"/>
      <c r="T33"/>
    </row>
    <row r="34" spans="1:20" ht="21.95" customHeight="1" thickTop="1" thickBot="1" x14ac:dyDescent="0.25">
      <c r="A34" s="50" t="s">
        <v>182</v>
      </c>
      <c r="E34" s="63"/>
      <c r="F34" s="64"/>
      <c r="G34" s="68">
        <v>900000</v>
      </c>
      <c r="H34" s="50"/>
      <c r="I34" s="68">
        <v>900000</v>
      </c>
      <c r="K34" s="68">
        <v>900000</v>
      </c>
      <c r="L34" s="50"/>
      <c r="M34" s="68">
        <v>900000</v>
      </c>
      <c r="P34" s="76"/>
      <c r="Q34" s="76"/>
      <c r="R34"/>
      <c r="S34"/>
      <c r="T34"/>
    </row>
    <row r="35" spans="1:20" ht="24" customHeight="1" thickTop="1" x14ac:dyDescent="0.2">
      <c r="P35" s="1"/>
      <c r="Q35" s="1"/>
      <c r="R35" s="6"/>
      <c r="S35" s="1"/>
    </row>
    <row r="36" spans="1:20" ht="24" customHeight="1" x14ac:dyDescent="0.2">
      <c r="A36" s="50" t="s">
        <v>15</v>
      </c>
    </row>
    <row r="37" spans="1:20" ht="24" customHeight="1" x14ac:dyDescent="0.2">
      <c r="M37" s="53" t="s">
        <v>34</v>
      </c>
    </row>
    <row r="38" spans="1:20" ht="24" customHeight="1" x14ac:dyDescent="0.2">
      <c r="A38" s="55" t="s">
        <v>0</v>
      </c>
      <c r="B38" s="56"/>
      <c r="C38" s="56"/>
      <c r="D38" s="56"/>
      <c r="E38" s="57"/>
      <c r="F38" s="56"/>
      <c r="G38" s="56"/>
      <c r="H38" s="56"/>
      <c r="I38" s="56"/>
      <c r="J38" s="56"/>
      <c r="K38" s="56"/>
      <c r="L38" s="56"/>
      <c r="M38" s="56"/>
    </row>
    <row r="39" spans="1:20" ht="24" customHeight="1" x14ac:dyDescent="0.2">
      <c r="A39" s="55" t="s">
        <v>116</v>
      </c>
      <c r="B39" s="56"/>
      <c r="C39" s="56"/>
      <c r="D39" s="56"/>
      <c r="E39" s="57"/>
      <c r="F39" s="56"/>
      <c r="G39" s="56"/>
      <c r="H39" s="56"/>
      <c r="I39" s="56"/>
      <c r="J39" s="56"/>
      <c r="K39" s="56"/>
      <c r="L39" s="56"/>
      <c r="M39" s="56"/>
    </row>
    <row r="40" spans="1:20" ht="24" customHeight="1" x14ac:dyDescent="0.2">
      <c r="A40" s="55" t="s">
        <v>213</v>
      </c>
      <c r="B40" s="56"/>
      <c r="C40" s="56"/>
      <c r="D40" s="56"/>
      <c r="E40" s="57"/>
      <c r="F40" s="56"/>
      <c r="G40" s="56"/>
      <c r="H40" s="56"/>
      <c r="I40" s="56"/>
      <c r="J40" s="56"/>
      <c r="K40" s="56"/>
      <c r="L40" s="56"/>
      <c r="M40" s="56"/>
    </row>
    <row r="41" spans="1:20" ht="24" customHeight="1" x14ac:dyDescent="0.2">
      <c r="A41" s="89" t="s">
        <v>1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2" spans="1:20" ht="24" customHeight="1" x14ac:dyDescent="0.2">
      <c r="A42" s="51"/>
      <c r="B42" s="51"/>
      <c r="C42" s="51"/>
      <c r="D42" s="51"/>
      <c r="F42" s="51"/>
      <c r="G42" s="90" t="s">
        <v>2</v>
      </c>
      <c r="H42" s="90"/>
      <c r="I42" s="90"/>
      <c r="J42" s="59"/>
      <c r="K42" s="90" t="s">
        <v>3</v>
      </c>
      <c r="L42" s="90"/>
      <c r="M42" s="90"/>
    </row>
    <row r="43" spans="1:20" ht="24" customHeight="1" x14ac:dyDescent="0.2">
      <c r="E43" s="60"/>
      <c r="F43" s="60"/>
      <c r="G43" s="61">
        <v>2024</v>
      </c>
      <c r="H43" s="60"/>
      <c r="I43" s="61">
        <v>2023</v>
      </c>
      <c r="J43" s="61"/>
      <c r="K43" s="61">
        <v>2024</v>
      </c>
      <c r="L43" s="60"/>
      <c r="M43" s="61">
        <v>2023</v>
      </c>
    </row>
    <row r="44" spans="1:20" ht="24" customHeight="1" x14ac:dyDescent="0.2">
      <c r="E44" s="60"/>
      <c r="F44" s="60"/>
      <c r="G44" s="61"/>
      <c r="H44" s="60"/>
      <c r="I44" s="61"/>
      <c r="J44" s="61"/>
      <c r="K44" s="61"/>
      <c r="L44" s="60"/>
      <c r="M44" s="61"/>
      <c r="Q44"/>
      <c r="R44"/>
      <c r="S44"/>
      <c r="T44"/>
    </row>
    <row r="45" spans="1:20" ht="24" customHeight="1" x14ac:dyDescent="0.2">
      <c r="A45" s="55" t="s">
        <v>195</v>
      </c>
      <c r="E45" s="60"/>
      <c r="F45" s="60"/>
      <c r="G45" s="77">
        <f>G25</f>
        <v>633557</v>
      </c>
      <c r="H45" s="60"/>
      <c r="I45" s="77">
        <f>I25</f>
        <v>160053</v>
      </c>
      <c r="J45" s="61"/>
      <c r="K45" s="77">
        <f>K25</f>
        <v>287622</v>
      </c>
      <c r="L45" s="60"/>
      <c r="M45" s="77">
        <f>M25</f>
        <v>-52238</v>
      </c>
      <c r="N45" s="60"/>
      <c r="Q45"/>
      <c r="R45"/>
      <c r="S45"/>
      <c r="T45"/>
    </row>
    <row r="46" spans="1:20" ht="24" customHeight="1" x14ac:dyDescent="0.2">
      <c r="E46" s="60"/>
      <c r="F46" s="60"/>
      <c r="G46" s="61"/>
      <c r="H46" s="60"/>
      <c r="I46" s="61"/>
      <c r="J46" s="61"/>
      <c r="K46" s="61"/>
      <c r="L46" s="60"/>
      <c r="M46" s="61"/>
      <c r="N46" s="60"/>
      <c r="Q46"/>
      <c r="R46"/>
      <c r="S46"/>
      <c r="T46"/>
    </row>
    <row r="47" spans="1:20" ht="24" customHeight="1" x14ac:dyDescent="0.2">
      <c r="A47" s="59" t="s">
        <v>65</v>
      </c>
      <c r="E47" s="63"/>
      <c r="F47" s="64"/>
      <c r="G47" s="65"/>
      <c r="H47" s="65"/>
      <c r="I47" s="65"/>
      <c r="J47" s="65"/>
      <c r="K47" s="65"/>
      <c r="L47" s="65"/>
      <c r="M47" s="65"/>
      <c r="N47" s="65"/>
      <c r="Q47"/>
      <c r="R47"/>
      <c r="S47"/>
      <c r="T47"/>
    </row>
    <row r="48" spans="1:20" ht="21.95" customHeight="1" x14ac:dyDescent="0.2">
      <c r="A48" s="78" t="s">
        <v>113</v>
      </c>
      <c r="E48" s="63"/>
      <c r="F48" s="64"/>
      <c r="G48" s="65"/>
      <c r="H48" s="65"/>
      <c r="I48" s="65"/>
      <c r="J48" s="65"/>
      <c r="K48" s="65"/>
      <c r="L48" s="65"/>
      <c r="M48" s="65"/>
      <c r="N48" s="65"/>
      <c r="Q48"/>
      <c r="R48"/>
      <c r="S48"/>
      <c r="T48"/>
    </row>
    <row r="49" spans="1:20" ht="21.95" customHeight="1" x14ac:dyDescent="0.2">
      <c r="A49" s="78" t="s">
        <v>114</v>
      </c>
      <c r="E49" s="63"/>
      <c r="F49" s="64"/>
      <c r="G49" s="65"/>
      <c r="H49" s="65"/>
      <c r="I49" s="65"/>
      <c r="J49" s="65"/>
      <c r="K49" s="65"/>
      <c r="L49" s="65"/>
      <c r="M49" s="65"/>
      <c r="N49" s="65"/>
      <c r="Q49"/>
      <c r="R49"/>
      <c r="S49"/>
      <c r="T49"/>
    </row>
    <row r="50" spans="1:20" ht="21.95" customHeight="1" x14ac:dyDescent="0.2">
      <c r="A50" s="62" t="s">
        <v>66</v>
      </c>
      <c r="E50" s="63"/>
      <c r="F50" s="64"/>
      <c r="G50" s="65"/>
      <c r="H50" s="65"/>
      <c r="I50" s="65"/>
      <c r="J50" s="65"/>
      <c r="K50" s="65"/>
      <c r="L50" s="65"/>
      <c r="M50" s="65"/>
      <c r="N50" s="65"/>
      <c r="Q50"/>
      <c r="R50"/>
      <c r="S50"/>
      <c r="T50"/>
    </row>
    <row r="51" spans="1:20" ht="21.95" customHeight="1" x14ac:dyDescent="0.2">
      <c r="A51" s="62" t="s">
        <v>237</v>
      </c>
      <c r="E51" s="63"/>
      <c r="F51" s="64"/>
      <c r="G51" s="65">
        <v>-1831302</v>
      </c>
      <c r="H51" s="65"/>
      <c r="I51" s="65">
        <v>78646</v>
      </c>
      <c r="J51" s="65"/>
      <c r="K51" s="65">
        <v>0</v>
      </c>
      <c r="L51" s="65"/>
      <c r="M51" s="65">
        <v>0</v>
      </c>
      <c r="N51" s="65"/>
      <c r="P51" s="1"/>
      <c r="Q51"/>
      <c r="R51"/>
      <c r="S51"/>
      <c r="T51"/>
    </row>
    <row r="52" spans="1:20" ht="21.95" customHeight="1" x14ac:dyDescent="0.2">
      <c r="A52" s="62" t="s">
        <v>197</v>
      </c>
      <c r="E52" s="63"/>
      <c r="F52" s="64"/>
      <c r="G52" s="65"/>
      <c r="H52" s="65"/>
      <c r="I52" s="65"/>
      <c r="J52" s="65"/>
      <c r="K52" s="65"/>
      <c r="L52" s="65"/>
      <c r="M52" s="65"/>
      <c r="N52" s="65"/>
      <c r="P52" s="1"/>
      <c r="Q52"/>
      <c r="R52"/>
      <c r="S52"/>
      <c r="T52"/>
    </row>
    <row r="53" spans="1:20" ht="21.95" customHeight="1" x14ac:dyDescent="0.2">
      <c r="A53" s="62" t="s">
        <v>171</v>
      </c>
      <c r="E53" s="63"/>
      <c r="F53" s="64"/>
      <c r="G53" s="65"/>
      <c r="H53" s="65"/>
      <c r="I53" s="65"/>
      <c r="J53" s="65"/>
      <c r="K53" s="65"/>
      <c r="L53" s="65"/>
      <c r="M53" s="65"/>
      <c r="N53" s="65"/>
      <c r="P53" s="1"/>
      <c r="Q53"/>
      <c r="R53"/>
      <c r="S53"/>
      <c r="T53"/>
    </row>
    <row r="54" spans="1:20" ht="21.95" customHeight="1" x14ac:dyDescent="0.2">
      <c r="A54" s="62" t="s">
        <v>150</v>
      </c>
      <c r="E54" s="63"/>
      <c r="F54" s="64"/>
      <c r="G54" s="65">
        <v>-1057</v>
      </c>
      <c r="H54" s="65"/>
      <c r="I54" s="65">
        <v>-5018</v>
      </c>
      <c r="J54" s="65"/>
      <c r="K54" s="65">
        <v>0</v>
      </c>
      <c r="L54" s="65"/>
      <c r="M54" s="65">
        <v>0</v>
      </c>
      <c r="N54" s="65"/>
      <c r="P54" s="1"/>
      <c r="Q54"/>
      <c r="R54"/>
      <c r="S54"/>
      <c r="T54"/>
    </row>
    <row r="55" spans="1:20" ht="21.95" customHeight="1" x14ac:dyDescent="0.2">
      <c r="A55" s="62" t="s">
        <v>198</v>
      </c>
      <c r="E55" s="63"/>
      <c r="F55" s="64"/>
      <c r="G55" s="65"/>
      <c r="H55" s="65"/>
      <c r="I55" s="65"/>
      <c r="J55" s="65"/>
      <c r="K55" s="65"/>
      <c r="L55" s="65"/>
      <c r="M55" s="65"/>
      <c r="N55" s="65"/>
      <c r="P55" s="1"/>
      <c r="Q55"/>
      <c r="R55"/>
      <c r="S55"/>
      <c r="T55"/>
    </row>
    <row r="56" spans="1:20" ht="21.95" customHeight="1" x14ac:dyDescent="0.2">
      <c r="A56" s="62" t="s">
        <v>170</v>
      </c>
      <c r="E56" s="63"/>
      <c r="F56" s="64"/>
      <c r="G56" s="65"/>
      <c r="H56" s="65"/>
      <c r="I56" s="65"/>
      <c r="J56" s="65"/>
      <c r="K56" s="65"/>
      <c r="L56" s="65"/>
      <c r="M56" s="65"/>
      <c r="N56" s="65"/>
      <c r="P56" s="1"/>
      <c r="Q56"/>
      <c r="R56"/>
      <c r="S56"/>
      <c r="T56"/>
    </row>
    <row r="57" spans="1:20" ht="21.95" customHeight="1" x14ac:dyDescent="0.2">
      <c r="A57" s="62" t="s">
        <v>150</v>
      </c>
      <c r="E57" s="63"/>
      <c r="F57" s="64"/>
      <c r="G57" s="67">
        <v>2785</v>
      </c>
      <c r="H57" s="65"/>
      <c r="I57" s="67">
        <v>7869</v>
      </c>
      <c r="J57" s="65"/>
      <c r="K57" s="67">
        <v>0</v>
      </c>
      <c r="L57" s="65"/>
      <c r="M57" s="67">
        <v>0</v>
      </c>
      <c r="N57" s="65"/>
      <c r="P57" s="1"/>
      <c r="Q57"/>
      <c r="R57"/>
      <c r="S57"/>
      <c r="T57"/>
    </row>
    <row r="58" spans="1:20" ht="21.95" customHeight="1" x14ac:dyDescent="0.2">
      <c r="A58" s="62" t="s">
        <v>113</v>
      </c>
      <c r="E58" s="63"/>
      <c r="F58" s="64"/>
      <c r="G58" s="65"/>
      <c r="H58" s="65"/>
      <c r="I58" s="65"/>
      <c r="J58" s="65"/>
      <c r="K58" s="65"/>
      <c r="L58" s="65"/>
      <c r="M58" s="65"/>
      <c r="N58" s="65"/>
      <c r="P58" s="6"/>
      <c r="Q58"/>
      <c r="R58"/>
      <c r="S58"/>
      <c r="T58"/>
    </row>
    <row r="59" spans="1:20" ht="21.95" customHeight="1" x14ac:dyDescent="0.2">
      <c r="A59" s="62" t="s">
        <v>134</v>
      </c>
      <c r="E59" s="63"/>
      <c r="F59" s="64"/>
      <c r="G59" s="65">
        <f>SUM(G51:G57)</f>
        <v>-1829574</v>
      </c>
      <c r="H59" s="65"/>
      <c r="I59" s="65">
        <f>SUM(I51:I57)</f>
        <v>81497</v>
      </c>
      <c r="J59" s="65"/>
      <c r="K59" s="65">
        <f>SUM(K51:K57)</f>
        <v>0</v>
      </c>
      <c r="L59" s="65"/>
      <c r="M59" s="65">
        <f>SUM(M51:M57)</f>
        <v>0</v>
      </c>
      <c r="N59" s="65"/>
      <c r="P59" s="1"/>
      <c r="Q59"/>
      <c r="R59"/>
      <c r="S59"/>
      <c r="T59"/>
    </row>
    <row r="60" spans="1:20" ht="21.95" customHeight="1" x14ac:dyDescent="0.2">
      <c r="A60" s="78" t="s">
        <v>115</v>
      </c>
      <c r="E60" s="63"/>
      <c r="F60" s="64"/>
      <c r="G60" s="65"/>
      <c r="H60" s="65"/>
      <c r="I60" s="65"/>
      <c r="J60" s="65"/>
      <c r="K60" s="65"/>
      <c r="L60" s="65"/>
      <c r="M60" s="65"/>
      <c r="N60" s="65"/>
      <c r="P60" s="1"/>
      <c r="Q60"/>
      <c r="R60"/>
      <c r="S60"/>
      <c r="T60"/>
    </row>
    <row r="61" spans="1:20" ht="21.95" customHeight="1" x14ac:dyDescent="0.2">
      <c r="A61" s="78" t="s">
        <v>183</v>
      </c>
      <c r="E61" s="63"/>
      <c r="F61" s="64"/>
      <c r="G61" s="65"/>
      <c r="H61" s="65"/>
      <c r="I61" s="65"/>
      <c r="J61" s="65"/>
      <c r="K61" s="65"/>
      <c r="L61" s="65"/>
      <c r="M61" s="65"/>
      <c r="N61" s="65"/>
      <c r="P61" s="1"/>
      <c r="Q61"/>
      <c r="R61"/>
      <c r="S61"/>
      <c r="T61"/>
    </row>
    <row r="62" spans="1:20" ht="21.95" customHeight="1" x14ac:dyDescent="0.2">
      <c r="A62" s="62" t="s">
        <v>233</v>
      </c>
      <c r="E62" s="63"/>
      <c r="F62" s="64"/>
      <c r="G62" s="67">
        <v>4426</v>
      </c>
      <c r="H62" s="65"/>
      <c r="I62" s="67">
        <v>1642</v>
      </c>
      <c r="J62" s="65"/>
      <c r="K62" s="67">
        <v>0</v>
      </c>
      <c r="L62" s="65"/>
      <c r="M62" s="67">
        <v>0</v>
      </c>
      <c r="N62" s="65"/>
      <c r="P62" s="1"/>
      <c r="Q62"/>
      <c r="R62"/>
      <c r="S62"/>
      <c r="T62"/>
    </row>
    <row r="63" spans="1:20" ht="21.95" customHeight="1" x14ac:dyDescent="0.2">
      <c r="A63" s="62" t="s">
        <v>184</v>
      </c>
      <c r="E63" s="63"/>
      <c r="F63" s="64"/>
      <c r="G63" s="65"/>
      <c r="H63" s="65"/>
      <c r="I63" s="65"/>
      <c r="J63" s="65"/>
      <c r="K63" s="65"/>
      <c r="L63" s="65"/>
      <c r="M63" s="65"/>
      <c r="N63" s="65"/>
      <c r="P63" s="1"/>
      <c r="Q63"/>
      <c r="R63"/>
      <c r="S63"/>
      <c r="T63"/>
    </row>
    <row r="64" spans="1:20" ht="21.95" customHeight="1" x14ac:dyDescent="0.2">
      <c r="A64" s="62" t="s">
        <v>185</v>
      </c>
      <c r="E64" s="63"/>
      <c r="F64" s="64"/>
      <c r="G64" s="65">
        <f>SUM(G62)</f>
        <v>4426</v>
      </c>
      <c r="H64" s="65"/>
      <c r="I64" s="65">
        <f>SUM(I62)</f>
        <v>1642</v>
      </c>
      <c r="J64" s="65"/>
      <c r="K64" s="65">
        <f>SUM(K62)</f>
        <v>0</v>
      </c>
      <c r="L64" s="65"/>
      <c r="M64" s="65">
        <f>SUM(M62)</f>
        <v>0</v>
      </c>
      <c r="N64" s="65"/>
      <c r="P64" s="1"/>
      <c r="Q64"/>
      <c r="R64"/>
      <c r="S64"/>
      <c r="T64"/>
    </row>
    <row r="65" spans="1:20" ht="24" customHeight="1" x14ac:dyDescent="0.2">
      <c r="A65" s="59" t="s">
        <v>67</v>
      </c>
      <c r="E65" s="63"/>
      <c r="F65" s="64"/>
      <c r="G65" s="66">
        <f>SUM(G59,G64)</f>
        <v>-1825148</v>
      </c>
      <c r="H65" s="65"/>
      <c r="I65" s="66">
        <f>SUM(I59,I64)</f>
        <v>83139</v>
      </c>
      <c r="J65" s="65"/>
      <c r="K65" s="66">
        <f>SUM(K59,K64)</f>
        <v>0</v>
      </c>
      <c r="L65" s="65"/>
      <c r="M65" s="66">
        <f>SUM(M59,M64)</f>
        <v>0</v>
      </c>
      <c r="N65" s="65"/>
      <c r="Q65"/>
      <c r="R65"/>
      <c r="S65"/>
      <c r="T65"/>
    </row>
    <row r="66" spans="1:20" ht="24" customHeight="1" x14ac:dyDescent="0.2">
      <c r="A66" s="59"/>
      <c r="E66" s="63"/>
      <c r="F66" s="64"/>
      <c r="G66" s="65"/>
      <c r="H66" s="65"/>
      <c r="I66" s="65"/>
      <c r="J66" s="65"/>
      <c r="K66" s="65"/>
      <c r="L66" s="65"/>
      <c r="M66" s="65"/>
      <c r="N66" s="65"/>
      <c r="Q66"/>
      <c r="R66"/>
      <c r="S66"/>
      <c r="T66"/>
    </row>
    <row r="67" spans="1:20" ht="24" customHeight="1" thickBot="1" x14ac:dyDescent="0.25">
      <c r="A67" s="59" t="s">
        <v>68</v>
      </c>
      <c r="E67" s="63"/>
      <c r="F67" s="64"/>
      <c r="G67" s="70">
        <f>G45+G65</f>
        <v>-1191591</v>
      </c>
      <c r="H67" s="65"/>
      <c r="I67" s="70">
        <f>I45+I65</f>
        <v>243192</v>
      </c>
      <c r="J67" s="65"/>
      <c r="K67" s="70">
        <f>K45+K65</f>
        <v>287622</v>
      </c>
      <c r="L67" s="65"/>
      <c r="M67" s="70">
        <f>M45+M65</f>
        <v>-52238</v>
      </c>
      <c r="N67" s="65"/>
      <c r="Q67"/>
      <c r="R67"/>
      <c r="S67"/>
      <c r="T67"/>
    </row>
    <row r="68" spans="1:20" ht="24" customHeight="1" thickTop="1" x14ac:dyDescent="0.2">
      <c r="A68" s="59"/>
      <c r="E68" s="63"/>
      <c r="F68" s="64"/>
      <c r="G68" s="65"/>
      <c r="H68" s="65"/>
      <c r="I68" s="65"/>
      <c r="J68" s="65"/>
      <c r="K68" s="65"/>
      <c r="L68" s="65"/>
      <c r="M68" s="65"/>
      <c r="Q68"/>
      <c r="R68"/>
      <c r="S68"/>
      <c r="T68"/>
    </row>
    <row r="69" spans="1:20" ht="24" customHeight="1" x14ac:dyDescent="0.2">
      <c r="A69" s="59" t="s">
        <v>70</v>
      </c>
      <c r="E69" s="63"/>
      <c r="F69" s="64"/>
      <c r="G69" s="65"/>
      <c r="H69" s="65"/>
      <c r="I69" s="65"/>
      <c r="J69" s="65"/>
      <c r="K69" s="65"/>
      <c r="L69" s="65"/>
      <c r="M69" s="65"/>
      <c r="Q69"/>
      <c r="R69"/>
      <c r="S69"/>
      <c r="T69"/>
    </row>
    <row r="70" spans="1:20" ht="24" customHeight="1" thickBot="1" x14ac:dyDescent="0.25">
      <c r="A70" s="50" t="s">
        <v>69</v>
      </c>
      <c r="E70" s="63"/>
      <c r="F70" s="64"/>
      <c r="G70" s="65">
        <f>G72-G71</f>
        <v>-1212372</v>
      </c>
      <c r="H70" s="65"/>
      <c r="I70" s="65">
        <f>I72-I71</f>
        <v>228972</v>
      </c>
      <c r="J70" s="65"/>
      <c r="K70" s="70">
        <f>SUM(K67)</f>
        <v>287622</v>
      </c>
      <c r="L70" s="65"/>
      <c r="M70" s="70">
        <f>SUM(M67)</f>
        <v>-52238</v>
      </c>
      <c r="Q70"/>
      <c r="R70"/>
      <c r="S70"/>
      <c r="T70"/>
    </row>
    <row r="71" spans="1:20" ht="24" customHeight="1" thickTop="1" x14ac:dyDescent="0.2">
      <c r="A71" s="62" t="s">
        <v>181</v>
      </c>
      <c r="E71" s="63"/>
      <c r="F71" s="64"/>
      <c r="G71" s="67">
        <v>20781</v>
      </c>
      <c r="H71" s="65"/>
      <c r="I71" s="67">
        <v>14220</v>
      </c>
      <c r="J71" s="65"/>
      <c r="K71" s="65"/>
      <c r="L71" s="65"/>
      <c r="M71" s="65"/>
      <c r="Q71"/>
      <c r="R71"/>
      <c r="S71"/>
      <c r="T71"/>
    </row>
    <row r="72" spans="1:20" ht="24" customHeight="1" thickBot="1" x14ac:dyDescent="0.25">
      <c r="E72" s="63"/>
      <c r="F72" s="64"/>
      <c r="G72" s="68">
        <f>SUM(G67)</f>
        <v>-1191591</v>
      </c>
      <c r="H72" s="65"/>
      <c r="I72" s="68">
        <f>SUM(I67)</f>
        <v>243192</v>
      </c>
      <c r="J72" s="65"/>
      <c r="K72" s="65"/>
      <c r="L72" s="65"/>
      <c r="M72" s="65"/>
      <c r="Q72"/>
      <c r="R72"/>
      <c r="S72"/>
      <c r="T72"/>
    </row>
    <row r="73" spans="1:20" ht="24" customHeight="1" thickTop="1" x14ac:dyDescent="0.2">
      <c r="E73" s="63"/>
      <c r="F73" s="64"/>
      <c r="G73" s="65"/>
      <c r="H73" s="65"/>
      <c r="I73" s="65"/>
      <c r="J73" s="65"/>
      <c r="K73" s="65"/>
      <c r="L73" s="65"/>
      <c r="M73" s="65"/>
    </row>
    <row r="74" spans="1:20" ht="24" customHeight="1" x14ac:dyDescent="0.2">
      <c r="A74" s="50" t="s">
        <v>15</v>
      </c>
    </row>
    <row r="75" spans="1:20" ht="24" customHeight="1" x14ac:dyDescent="0.2">
      <c r="M75" s="53" t="s">
        <v>34</v>
      </c>
    </row>
    <row r="76" spans="1:20" ht="24" customHeight="1" x14ac:dyDescent="0.2">
      <c r="A76" s="55" t="s">
        <v>0</v>
      </c>
      <c r="B76" s="56"/>
      <c r="C76" s="56"/>
      <c r="D76" s="56"/>
      <c r="E76" s="57"/>
      <c r="F76" s="56"/>
      <c r="G76" s="56"/>
      <c r="H76" s="56"/>
      <c r="I76" s="56"/>
      <c r="J76" s="56"/>
      <c r="K76" s="56"/>
      <c r="L76" s="56"/>
      <c r="M76" s="56"/>
    </row>
    <row r="77" spans="1:20" ht="24" customHeight="1" x14ac:dyDescent="0.2">
      <c r="A77" s="55" t="s">
        <v>119</v>
      </c>
      <c r="B77" s="56"/>
      <c r="C77" s="56"/>
      <c r="D77" s="56"/>
      <c r="E77" s="57"/>
      <c r="F77" s="56"/>
      <c r="G77" s="56"/>
      <c r="H77" s="56"/>
      <c r="I77" s="56"/>
      <c r="J77" s="56"/>
      <c r="K77" s="56"/>
      <c r="L77" s="56"/>
      <c r="M77" s="56"/>
    </row>
    <row r="78" spans="1:20" ht="24" customHeight="1" x14ac:dyDescent="0.2">
      <c r="A78" s="55" t="s">
        <v>207</v>
      </c>
      <c r="B78" s="56"/>
      <c r="C78" s="56"/>
      <c r="D78" s="56"/>
      <c r="E78" s="57"/>
      <c r="F78" s="56"/>
      <c r="G78" s="56"/>
      <c r="H78" s="56"/>
      <c r="I78" s="56"/>
      <c r="J78" s="56"/>
      <c r="K78" s="56"/>
      <c r="L78" s="56"/>
      <c r="M78" s="56"/>
    </row>
    <row r="79" spans="1:20" ht="24" customHeight="1" x14ac:dyDescent="0.2">
      <c r="A79" s="89" t="s">
        <v>1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</row>
    <row r="80" spans="1:20" ht="24" customHeight="1" x14ac:dyDescent="0.2">
      <c r="A80" s="51"/>
      <c r="B80" s="51"/>
      <c r="C80" s="51"/>
      <c r="D80" s="51"/>
      <c r="F80" s="51"/>
      <c r="G80" s="90" t="s">
        <v>2</v>
      </c>
      <c r="H80" s="90"/>
      <c r="I80" s="90"/>
      <c r="J80" s="59"/>
      <c r="K80" s="90" t="s">
        <v>3</v>
      </c>
      <c r="L80" s="90"/>
      <c r="M80" s="90"/>
    </row>
    <row r="81" spans="1:20" ht="24" customHeight="1" x14ac:dyDescent="0.2">
      <c r="E81" s="60" t="s">
        <v>4</v>
      </c>
      <c r="F81" s="60"/>
      <c r="G81" s="61">
        <v>2024</v>
      </c>
      <c r="H81" s="60"/>
      <c r="I81" s="61">
        <v>2023</v>
      </c>
      <c r="J81" s="61"/>
      <c r="K81" s="61">
        <v>2024</v>
      </c>
      <c r="L81" s="60"/>
      <c r="M81" s="61">
        <v>2023</v>
      </c>
    </row>
    <row r="82" spans="1:20" ht="24" customHeight="1" x14ac:dyDescent="0.2">
      <c r="A82" s="55" t="s">
        <v>35</v>
      </c>
    </row>
    <row r="83" spans="1:20" ht="24" customHeight="1" x14ac:dyDescent="0.2">
      <c r="A83" s="62" t="s">
        <v>36</v>
      </c>
      <c r="E83" s="63"/>
      <c r="F83" s="64"/>
      <c r="G83" s="65">
        <v>11494193</v>
      </c>
      <c r="H83" s="65"/>
      <c r="I83" s="65">
        <v>10103724</v>
      </c>
      <c r="J83" s="65"/>
      <c r="K83" s="65">
        <v>3549413</v>
      </c>
      <c r="L83" s="65"/>
      <c r="M83" s="65">
        <v>3202033</v>
      </c>
      <c r="P83" s="79"/>
      <c r="Q83" s="80"/>
    </row>
    <row r="84" spans="1:20" ht="24" customHeight="1" x14ac:dyDescent="0.2">
      <c r="A84" s="62" t="s">
        <v>100</v>
      </c>
      <c r="E84" s="63"/>
      <c r="F84" s="64"/>
      <c r="G84" s="65">
        <v>167855</v>
      </c>
      <c r="H84" s="65"/>
      <c r="I84" s="65">
        <v>0</v>
      </c>
      <c r="J84" s="65"/>
      <c r="K84" s="65">
        <v>183432</v>
      </c>
      <c r="L84" s="65"/>
      <c r="M84" s="65">
        <v>0</v>
      </c>
      <c r="P84" s="79"/>
      <c r="Q84" s="81"/>
    </row>
    <row r="85" spans="1:20" ht="24" customHeight="1" x14ac:dyDescent="0.2">
      <c r="A85" s="62" t="s">
        <v>214</v>
      </c>
      <c r="E85" s="63"/>
      <c r="F85" s="64"/>
      <c r="G85" s="65">
        <v>138723</v>
      </c>
      <c r="H85" s="65"/>
      <c r="I85" s="65">
        <v>0</v>
      </c>
      <c r="J85" s="65"/>
      <c r="K85" s="65">
        <v>143693</v>
      </c>
      <c r="L85" s="65"/>
      <c r="M85" s="65">
        <v>0</v>
      </c>
      <c r="P85" s="79"/>
      <c r="Q85" s="81"/>
    </row>
    <row r="86" spans="1:20" s="54" customFormat="1" ht="24" customHeight="1" x14ac:dyDescent="0.2">
      <c r="A86" s="62" t="s">
        <v>37</v>
      </c>
      <c r="B86" s="50"/>
      <c r="C86" s="50"/>
      <c r="D86" s="50"/>
      <c r="E86" s="63"/>
      <c r="F86" s="64"/>
      <c r="G86" s="65">
        <v>30084</v>
      </c>
      <c r="H86" s="65"/>
      <c r="I86" s="65">
        <v>12889</v>
      </c>
      <c r="J86" s="65"/>
      <c r="K86" s="65">
        <v>32590</v>
      </c>
      <c r="L86" s="65"/>
      <c r="M86" s="65">
        <v>9693</v>
      </c>
      <c r="N86" s="50"/>
      <c r="O86" s="50"/>
      <c r="P86" s="79"/>
      <c r="Q86" s="81"/>
      <c r="S86" s="50"/>
      <c r="T86" s="50"/>
    </row>
    <row r="87" spans="1:20" s="54" customFormat="1" ht="24" customHeight="1" x14ac:dyDescent="0.2">
      <c r="A87" s="55" t="s">
        <v>38</v>
      </c>
      <c r="B87" s="50"/>
      <c r="C87" s="50"/>
      <c r="D87" s="50"/>
      <c r="E87" s="63"/>
      <c r="F87" s="64"/>
      <c r="G87" s="66">
        <f>SUM(G83:G86)</f>
        <v>11830855</v>
      </c>
      <c r="H87" s="65"/>
      <c r="I87" s="66">
        <f>SUM(I83:I86)</f>
        <v>10116613</v>
      </c>
      <c r="J87" s="65"/>
      <c r="K87" s="66">
        <f>SUM(K83:K86)</f>
        <v>3909128</v>
      </c>
      <c r="L87" s="65"/>
      <c r="M87" s="66">
        <f>SUM(M83:M86)</f>
        <v>3211726</v>
      </c>
      <c r="N87" s="50"/>
      <c r="O87" s="50"/>
      <c r="P87" s="79"/>
      <c r="Q87" s="81"/>
      <c r="S87" s="50"/>
      <c r="T87" s="50"/>
    </row>
    <row r="88" spans="1:20" s="54" customFormat="1" ht="24" customHeight="1" x14ac:dyDescent="0.2">
      <c r="A88" s="55" t="s">
        <v>39</v>
      </c>
      <c r="B88" s="50"/>
      <c r="C88" s="50"/>
      <c r="D88" s="50"/>
      <c r="E88" s="63"/>
      <c r="F88" s="64"/>
      <c r="G88" s="65"/>
      <c r="H88" s="65"/>
      <c r="I88" s="65"/>
      <c r="J88" s="65"/>
      <c r="K88" s="65"/>
      <c r="L88" s="65"/>
      <c r="M88" s="65"/>
      <c r="N88" s="50"/>
      <c r="O88" s="50"/>
      <c r="P88" s="79"/>
      <c r="Q88" s="81"/>
      <c r="S88" s="50"/>
      <c r="T88" s="50"/>
    </row>
    <row r="89" spans="1:20" s="54" customFormat="1" ht="24" customHeight="1" x14ac:dyDescent="0.2">
      <c r="A89" s="62" t="s">
        <v>40</v>
      </c>
      <c r="B89" s="50"/>
      <c r="C89" s="50"/>
      <c r="D89" s="50"/>
      <c r="E89" s="63"/>
      <c r="F89" s="64"/>
      <c r="G89" s="65">
        <v>9728621</v>
      </c>
      <c r="H89" s="65"/>
      <c r="I89" s="65">
        <v>8989645</v>
      </c>
      <c r="J89" s="65"/>
      <c r="K89" s="65">
        <v>3036877</v>
      </c>
      <c r="L89" s="65"/>
      <c r="M89" s="65">
        <v>2980556</v>
      </c>
      <c r="N89" s="50"/>
      <c r="O89" s="50"/>
      <c r="P89" s="79"/>
      <c r="Q89" s="80"/>
      <c r="S89" s="50"/>
      <c r="T89" s="50"/>
    </row>
    <row r="90" spans="1:20" s="54" customFormat="1" ht="24" customHeight="1" x14ac:dyDescent="0.2">
      <c r="A90" s="62" t="s">
        <v>126</v>
      </c>
      <c r="B90" s="50"/>
      <c r="C90" s="50"/>
      <c r="D90" s="50"/>
      <c r="E90" s="63"/>
      <c r="F90" s="64"/>
      <c r="G90" s="65">
        <v>517485</v>
      </c>
      <c r="H90" s="65"/>
      <c r="I90" s="65">
        <v>473903</v>
      </c>
      <c r="J90" s="65"/>
      <c r="K90" s="65">
        <v>158800</v>
      </c>
      <c r="L90" s="65"/>
      <c r="M90" s="65">
        <v>164515</v>
      </c>
      <c r="N90" s="50"/>
      <c r="O90" s="50"/>
      <c r="P90" s="79"/>
      <c r="S90" s="50"/>
      <c r="T90" s="50"/>
    </row>
    <row r="91" spans="1:20" s="54" customFormat="1" ht="24" customHeight="1" x14ac:dyDescent="0.2">
      <c r="A91" s="62" t="s">
        <v>41</v>
      </c>
      <c r="B91" s="50"/>
      <c r="C91" s="50"/>
      <c r="D91" s="50"/>
      <c r="E91" s="63"/>
      <c r="F91" s="64"/>
      <c r="G91" s="65">
        <v>347438</v>
      </c>
      <c r="H91" s="65"/>
      <c r="I91" s="65">
        <v>325172</v>
      </c>
      <c r="J91" s="65"/>
      <c r="K91" s="65">
        <v>76731</v>
      </c>
      <c r="L91" s="65"/>
      <c r="M91" s="65">
        <v>69813</v>
      </c>
      <c r="N91" s="50"/>
      <c r="O91" s="50"/>
      <c r="P91" s="79"/>
      <c r="S91" s="50"/>
      <c r="T91" s="50"/>
    </row>
    <row r="92" spans="1:20" s="54" customFormat="1" ht="24" customHeight="1" x14ac:dyDescent="0.2">
      <c r="A92" s="62" t="s">
        <v>135</v>
      </c>
      <c r="B92" s="50"/>
      <c r="C92" s="50"/>
      <c r="D92" s="50"/>
      <c r="E92" s="63"/>
      <c r="F92" s="64"/>
      <c r="G92" s="65">
        <v>0</v>
      </c>
      <c r="H92" s="65"/>
      <c r="I92" s="65">
        <v>112178</v>
      </c>
      <c r="J92" s="65"/>
      <c r="K92" s="65">
        <v>0</v>
      </c>
      <c r="L92" s="65"/>
      <c r="M92" s="65">
        <v>95531</v>
      </c>
      <c r="N92" s="50"/>
      <c r="O92" s="50"/>
      <c r="P92" s="79"/>
      <c r="S92" s="50"/>
      <c r="T92" s="50"/>
    </row>
    <row r="93" spans="1:20" s="54" customFormat="1" ht="24" customHeight="1" x14ac:dyDescent="0.2">
      <c r="A93" s="62" t="s">
        <v>136</v>
      </c>
      <c r="B93" s="50"/>
      <c r="C93" s="50"/>
      <c r="D93" s="50"/>
      <c r="E93" s="63"/>
      <c r="F93" s="64"/>
      <c r="G93" s="65">
        <v>0</v>
      </c>
      <c r="H93" s="65"/>
      <c r="I93" s="65">
        <v>56055</v>
      </c>
      <c r="J93" s="65"/>
      <c r="K93" s="65">
        <v>0</v>
      </c>
      <c r="L93" s="65"/>
      <c r="M93" s="65">
        <v>62521</v>
      </c>
      <c r="N93" s="50"/>
      <c r="O93" s="50"/>
      <c r="P93" s="79"/>
      <c r="S93" s="50"/>
      <c r="T93" s="50"/>
    </row>
    <row r="94" spans="1:20" s="54" customFormat="1" ht="24" customHeight="1" x14ac:dyDescent="0.2">
      <c r="A94" s="55" t="s">
        <v>42</v>
      </c>
      <c r="B94" s="50"/>
      <c r="C94" s="50"/>
      <c r="D94" s="50"/>
      <c r="E94" s="63"/>
      <c r="F94" s="64"/>
      <c r="G94" s="66">
        <f>SUM(G89:G93)</f>
        <v>10593544</v>
      </c>
      <c r="H94" s="65"/>
      <c r="I94" s="66">
        <f>SUM(I89:I93)</f>
        <v>9956953</v>
      </c>
      <c r="J94" s="65"/>
      <c r="K94" s="66">
        <f>SUM(K89:K93)</f>
        <v>3272408</v>
      </c>
      <c r="L94" s="65"/>
      <c r="M94" s="66">
        <f>SUM(M89:M93)</f>
        <v>3372936</v>
      </c>
      <c r="N94" s="50"/>
      <c r="O94" s="50"/>
      <c r="P94" s="79"/>
      <c r="S94" s="50"/>
      <c r="T94" s="50"/>
    </row>
    <row r="95" spans="1:20" s="54" customFormat="1" ht="24" customHeight="1" x14ac:dyDescent="0.2">
      <c r="A95" s="55" t="s">
        <v>202</v>
      </c>
      <c r="B95" s="50"/>
      <c r="C95" s="50"/>
      <c r="D95" s="50"/>
      <c r="E95" s="63"/>
      <c r="F95" s="64"/>
      <c r="G95" s="65">
        <f>SUM(G87-G94)</f>
        <v>1237311</v>
      </c>
      <c r="H95" s="65"/>
      <c r="I95" s="65">
        <f>SUM(I87-I94)</f>
        <v>159660</v>
      </c>
      <c r="J95" s="65"/>
      <c r="K95" s="65">
        <f>SUM(K87-K94)</f>
        <v>636720</v>
      </c>
      <c r="L95" s="65"/>
      <c r="M95" s="65">
        <f>SUM(M87-M94)</f>
        <v>-161210</v>
      </c>
      <c r="N95" s="50"/>
      <c r="O95" s="50"/>
      <c r="P95" s="79"/>
      <c r="S95" s="50"/>
      <c r="T95" s="50"/>
    </row>
    <row r="96" spans="1:20" s="54" customFormat="1" ht="24" customHeight="1" x14ac:dyDescent="0.2">
      <c r="A96" s="62" t="s">
        <v>137</v>
      </c>
      <c r="B96" s="50"/>
      <c r="C96" s="50"/>
      <c r="D96" s="50"/>
      <c r="E96" s="63"/>
      <c r="F96" s="64"/>
      <c r="G96" s="65">
        <v>24161</v>
      </c>
      <c r="H96" s="65"/>
      <c r="I96" s="65">
        <v>23138</v>
      </c>
      <c r="J96" s="65"/>
      <c r="K96" s="65">
        <v>129</v>
      </c>
      <c r="L96" s="65"/>
      <c r="M96" s="65">
        <v>88</v>
      </c>
      <c r="N96" s="50"/>
      <c r="O96" s="50"/>
      <c r="P96" s="79"/>
      <c r="S96" s="50"/>
      <c r="T96" s="50"/>
    </row>
    <row r="97" spans="1:20" s="54" customFormat="1" ht="24" customHeight="1" x14ac:dyDescent="0.2">
      <c r="A97" s="62" t="s">
        <v>43</v>
      </c>
      <c r="B97" s="50"/>
      <c r="C97" s="50"/>
      <c r="D97" s="50"/>
      <c r="E97" s="63"/>
      <c r="F97" s="64"/>
      <c r="G97" s="67">
        <v>-81701</v>
      </c>
      <c r="H97" s="65"/>
      <c r="I97" s="67">
        <v>-86470</v>
      </c>
      <c r="J97" s="65"/>
      <c r="K97" s="67">
        <v>-115292</v>
      </c>
      <c r="L97" s="65"/>
      <c r="M97" s="67">
        <v>-105264</v>
      </c>
      <c r="N97" s="50"/>
      <c r="O97" s="50"/>
      <c r="P97" s="79"/>
      <c r="S97" s="50"/>
      <c r="T97" s="50"/>
    </row>
    <row r="98" spans="1:20" s="54" customFormat="1" ht="24" customHeight="1" x14ac:dyDescent="0.2">
      <c r="A98" s="55" t="s">
        <v>200</v>
      </c>
      <c r="B98" s="50"/>
      <c r="C98" s="50"/>
      <c r="D98" s="50"/>
      <c r="E98" s="63"/>
      <c r="F98" s="64"/>
      <c r="G98" s="65">
        <f>SUM(G95:G97)</f>
        <v>1179771</v>
      </c>
      <c r="H98" s="65"/>
      <c r="I98" s="65">
        <f>SUM(I95:I97)</f>
        <v>96328</v>
      </c>
      <c r="J98" s="65"/>
      <c r="K98" s="65">
        <f>SUM(K95:K97)</f>
        <v>521557</v>
      </c>
      <c r="L98" s="65"/>
      <c r="M98" s="65">
        <f>SUM(M95:M97)</f>
        <v>-266386</v>
      </c>
      <c r="N98" s="50"/>
      <c r="O98" s="50"/>
      <c r="S98" s="50"/>
      <c r="T98" s="50"/>
    </row>
    <row r="99" spans="1:20" s="54" customFormat="1" ht="24" customHeight="1" x14ac:dyDescent="0.2">
      <c r="A99" s="62" t="s">
        <v>199</v>
      </c>
      <c r="B99" s="50"/>
      <c r="C99" s="50"/>
      <c r="D99" s="50"/>
      <c r="E99" s="63">
        <v>11</v>
      </c>
      <c r="F99" s="63"/>
      <c r="G99" s="65">
        <v>-176144</v>
      </c>
      <c r="H99" s="65"/>
      <c r="I99" s="65">
        <v>-11259</v>
      </c>
      <c r="J99" s="65"/>
      <c r="K99" s="67">
        <v>-89116</v>
      </c>
      <c r="L99" s="65"/>
      <c r="M99" s="67">
        <v>4201</v>
      </c>
      <c r="N99" s="50"/>
      <c r="O99" s="50"/>
      <c r="P99" s="79"/>
      <c r="S99" s="50"/>
      <c r="T99" s="50"/>
    </row>
    <row r="100" spans="1:20" s="54" customFormat="1" ht="24" customHeight="1" thickBot="1" x14ac:dyDescent="0.25">
      <c r="A100" s="55" t="s">
        <v>195</v>
      </c>
      <c r="B100" s="50"/>
      <c r="C100" s="50"/>
      <c r="D100" s="50"/>
      <c r="E100" s="63"/>
      <c r="F100" s="64"/>
      <c r="G100" s="68">
        <f>SUM(G98:G99)</f>
        <v>1003627</v>
      </c>
      <c r="H100" s="65"/>
      <c r="I100" s="68">
        <f>SUM(I98:I99)</f>
        <v>85069</v>
      </c>
      <c r="J100" s="65"/>
      <c r="K100" s="68">
        <f>SUM(K98:K99)</f>
        <v>432441</v>
      </c>
      <c r="L100" s="65"/>
      <c r="M100" s="68">
        <f>SUM(M98:M99)</f>
        <v>-262185</v>
      </c>
      <c r="N100" s="50"/>
      <c r="O100" s="50"/>
      <c r="S100" s="50"/>
      <c r="T100" s="50"/>
    </row>
    <row r="101" spans="1:20" s="54" customFormat="1" ht="24" customHeight="1" thickTop="1" x14ac:dyDescent="0.2">
      <c r="A101" s="50"/>
      <c r="B101" s="50"/>
      <c r="C101" s="50"/>
      <c r="D101" s="50"/>
      <c r="E101" s="63"/>
      <c r="F101" s="64"/>
      <c r="G101" s="69"/>
      <c r="H101" s="65"/>
      <c r="I101" s="69"/>
      <c r="J101" s="65"/>
      <c r="K101" s="69"/>
      <c r="L101" s="65"/>
      <c r="M101" s="69"/>
      <c r="N101" s="50"/>
      <c r="O101" s="50"/>
      <c r="S101" s="50"/>
      <c r="T101" s="50"/>
    </row>
    <row r="102" spans="1:20" ht="24" customHeight="1" x14ac:dyDescent="0.2">
      <c r="A102" s="59" t="s">
        <v>201</v>
      </c>
      <c r="E102" s="63"/>
      <c r="F102" s="64"/>
      <c r="G102" s="65"/>
      <c r="H102" s="65"/>
      <c r="I102" s="65"/>
      <c r="J102" s="65"/>
      <c r="K102" s="82"/>
      <c r="L102" s="83"/>
      <c r="M102" s="82"/>
    </row>
    <row r="103" spans="1:20" ht="24" customHeight="1" thickBot="1" x14ac:dyDescent="0.25">
      <c r="A103" s="50" t="s">
        <v>69</v>
      </c>
      <c r="E103" s="63"/>
      <c r="F103" s="64"/>
      <c r="G103" s="65">
        <f>SUM(G105-G104)</f>
        <v>962055</v>
      </c>
      <c r="H103" s="65"/>
      <c r="I103" s="65">
        <f>SUM(I105-I104)</f>
        <v>57978</v>
      </c>
      <c r="J103" s="65"/>
      <c r="K103" s="70">
        <f>K100</f>
        <v>432441</v>
      </c>
      <c r="L103" s="65"/>
      <c r="M103" s="70">
        <f>M100</f>
        <v>-262185</v>
      </c>
    </row>
    <row r="104" spans="1:20" ht="24" customHeight="1" thickTop="1" x14ac:dyDescent="0.2">
      <c r="A104" s="62" t="s">
        <v>181</v>
      </c>
      <c r="E104" s="63"/>
      <c r="F104" s="64"/>
      <c r="G104" s="65">
        <v>41572</v>
      </c>
      <c r="H104" s="65"/>
      <c r="I104" s="65">
        <v>27091</v>
      </c>
      <c r="J104" s="65"/>
      <c r="K104" s="65"/>
      <c r="L104" s="65"/>
      <c r="M104" s="65"/>
    </row>
    <row r="105" spans="1:20" ht="24" customHeight="1" thickBot="1" x14ac:dyDescent="0.25">
      <c r="E105" s="63"/>
      <c r="F105" s="64"/>
      <c r="G105" s="68">
        <f>G100</f>
        <v>1003627</v>
      </c>
      <c r="H105" s="65"/>
      <c r="I105" s="68">
        <f>I100</f>
        <v>85069</v>
      </c>
      <c r="J105" s="65"/>
      <c r="K105" s="65"/>
      <c r="L105" s="65"/>
      <c r="M105" s="65"/>
    </row>
    <row r="106" spans="1:20" ht="24" customHeight="1" thickTop="1" x14ac:dyDescent="0.2">
      <c r="E106" s="63"/>
      <c r="F106" s="64"/>
      <c r="G106" s="71"/>
      <c r="H106" s="71"/>
      <c r="I106" s="71"/>
      <c r="L106" s="50"/>
    </row>
    <row r="107" spans="1:20" ht="24" customHeight="1" x14ac:dyDescent="0.2">
      <c r="A107" s="59" t="s">
        <v>108</v>
      </c>
      <c r="E107" s="63"/>
      <c r="F107" s="64"/>
      <c r="G107" s="50"/>
      <c r="H107" s="50"/>
      <c r="I107" s="50"/>
      <c r="K107" s="72"/>
      <c r="L107" s="50"/>
      <c r="M107" s="73" t="s">
        <v>196</v>
      </c>
    </row>
    <row r="108" spans="1:20" ht="24" customHeight="1" thickBot="1" x14ac:dyDescent="0.25">
      <c r="A108" s="50" t="s">
        <v>203</v>
      </c>
      <c r="E108" s="63"/>
      <c r="F108" s="64"/>
      <c r="G108" s="74">
        <f>G103/G109</f>
        <v>1.0689500000000001</v>
      </c>
      <c r="H108" s="75"/>
      <c r="I108" s="74">
        <f>I103/I109</f>
        <v>6.4420000000000005E-2</v>
      </c>
      <c r="J108" s="75"/>
      <c r="K108" s="74">
        <f>K103/K109</f>
        <v>0.48048999999999997</v>
      </c>
      <c r="L108" s="75"/>
      <c r="M108" s="74">
        <f>M103/M109</f>
        <v>-0.29131666666666667</v>
      </c>
    </row>
    <row r="109" spans="1:20" ht="21.95" customHeight="1" thickTop="1" thickBot="1" x14ac:dyDescent="0.25">
      <c r="A109" s="50" t="s">
        <v>182</v>
      </c>
      <c r="E109" s="63"/>
      <c r="F109" s="64"/>
      <c r="G109" s="68">
        <v>900000</v>
      </c>
      <c r="H109" s="50"/>
      <c r="I109" s="68">
        <v>900000</v>
      </c>
      <c r="K109" s="68">
        <v>900000</v>
      </c>
      <c r="L109" s="50"/>
      <c r="M109" s="68">
        <v>900000</v>
      </c>
    </row>
    <row r="110" spans="1:20" ht="24" customHeight="1" thickTop="1" x14ac:dyDescent="0.2"/>
    <row r="111" spans="1:20" ht="24" customHeight="1" x14ac:dyDescent="0.2">
      <c r="A111" s="50" t="s">
        <v>15</v>
      </c>
    </row>
    <row r="112" spans="1:20" ht="24" customHeight="1" x14ac:dyDescent="0.2">
      <c r="M112" s="53" t="s">
        <v>34</v>
      </c>
    </row>
    <row r="113" spans="1:13" ht="24" customHeight="1" x14ac:dyDescent="0.2">
      <c r="A113" s="55" t="s">
        <v>0</v>
      </c>
      <c r="B113" s="56"/>
      <c r="C113" s="56"/>
      <c r="D113" s="56"/>
      <c r="E113" s="57"/>
      <c r="F113" s="56"/>
      <c r="G113" s="56"/>
      <c r="H113" s="56"/>
      <c r="I113" s="56"/>
      <c r="J113" s="56"/>
      <c r="K113" s="56"/>
      <c r="L113" s="56"/>
      <c r="M113" s="56"/>
    </row>
    <row r="114" spans="1:13" ht="24" customHeight="1" x14ac:dyDescent="0.2">
      <c r="A114" s="55" t="s">
        <v>116</v>
      </c>
      <c r="B114" s="56"/>
      <c r="C114" s="56"/>
      <c r="D114" s="56"/>
      <c r="E114" s="57"/>
      <c r="F114" s="56"/>
      <c r="G114" s="56"/>
      <c r="H114" s="56"/>
      <c r="I114" s="56"/>
      <c r="J114" s="56"/>
      <c r="K114" s="56"/>
      <c r="L114" s="56"/>
      <c r="M114" s="56"/>
    </row>
    <row r="115" spans="1:13" ht="24" customHeight="1" x14ac:dyDescent="0.2">
      <c r="A115" s="55" t="s">
        <v>207</v>
      </c>
      <c r="B115" s="56"/>
      <c r="C115" s="56"/>
      <c r="D115" s="56"/>
      <c r="E115" s="57"/>
      <c r="F115" s="56"/>
      <c r="G115" s="56"/>
      <c r="H115" s="56"/>
      <c r="I115" s="56"/>
      <c r="J115" s="56"/>
      <c r="K115" s="56"/>
      <c r="L115" s="56"/>
      <c r="M115" s="56"/>
    </row>
    <row r="116" spans="1:13" ht="24" customHeight="1" x14ac:dyDescent="0.2">
      <c r="A116" s="89" t="s">
        <v>1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</row>
    <row r="117" spans="1:13" ht="24" customHeight="1" x14ac:dyDescent="0.2">
      <c r="A117" s="51"/>
      <c r="B117" s="51"/>
      <c r="C117" s="51"/>
      <c r="D117" s="51"/>
      <c r="F117" s="51"/>
      <c r="G117" s="90" t="s">
        <v>2</v>
      </c>
      <c r="H117" s="90"/>
      <c r="I117" s="90"/>
      <c r="J117" s="59"/>
      <c r="K117" s="90" t="s">
        <v>3</v>
      </c>
      <c r="L117" s="90"/>
      <c r="M117" s="90"/>
    </row>
    <row r="118" spans="1:13" ht="24" customHeight="1" x14ac:dyDescent="0.2">
      <c r="E118" s="60"/>
      <c r="F118" s="60"/>
      <c r="G118" s="61">
        <v>2024</v>
      </c>
      <c r="H118" s="60"/>
      <c r="I118" s="61">
        <v>2023</v>
      </c>
      <c r="J118" s="61"/>
      <c r="K118" s="61">
        <v>2024</v>
      </c>
      <c r="L118" s="60"/>
      <c r="M118" s="61">
        <v>2023</v>
      </c>
    </row>
    <row r="119" spans="1:13" ht="24" customHeight="1" x14ac:dyDescent="0.2">
      <c r="E119" s="60"/>
      <c r="F119" s="60"/>
      <c r="G119" s="61"/>
      <c r="H119" s="60"/>
      <c r="I119" s="61"/>
      <c r="J119" s="61"/>
      <c r="K119" s="61"/>
      <c r="L119" s="60"/>
      <c r="M119" s="61"/>
    </row>
    <row r="120" spans="1:13" ht="24" customHeight="1" x14ac:dyDescent="0.2">
      <c r="A120" s="55" t="s">
        <v>195</v>
      </c>
      <c r="E120" s="60"/>
      <c r="F120" s="60"/>
      <c r="G120" s="77">
        <f>G100</f>
        <v>1003627</v>
      </c>
      <c r="H120" s="60"/>
      <c r="I120" s="77">
        <f>I100</f>
        <v>85069</v>
      </c>
      <c r="J120" s="61"/>
      <c r="K120" s="77">
        <f>K100</f>
        <v>432441</v>
      </c>
      <c r="L120" s="60"/>
      <c r="M120" s="77">
        <f>M100</f>
        <v>-262185</v>
      </c>
    </row>
    <row r="121" spans="1:13" ht="24" customHeight="1" x14ac:dyDescent="0.2">
      <c r="E121" s="60"/>
      <c r="F121" s="60"/>
      <c r="G121" s="61"/>
      <c r="H121" s="60"/>
      <c r="I121" s="61"/>
      <c r="J121" s="61"/>
      <c r="K121" s="61"/>
      <c r="L121" s="60"/>
      <c r="M121" s="61"/>
    </row>
    <row r="122" spans="1:13" ht="24" customHeight="1" x14ac:dyDescent="0.2">
      <c r="A122" s="59" t="s">
        <v>65</v>
      </c>
      <c r="E122" s="63"/>
      <c r="F122" s="64"/>
      <c r="G122" s="65"/>
      <c r="H122" s="65"/>
      <c r="I122" s="65"/>
      <c r="J122" s="65"/>
      <c r="K122" s="65"/>
      <c r="L122" s="65"/>
      <c r="M122" s="65"/>
    </row>
    <row r="123" spans="1:13" ht="21.95" customHeight="1" x14ac:dyDescent="0.2">
      <c r="A123" s="78" t="s">
        <v>113</v>
      </c>
      <c r="E123" s="63"/>
      <c r="F123" s="64"/>
      <c r="G123" s="65"/>
      <c r="H123" s="65"/>
      <c r="I123" s="65"/>
      <c r="J123" s="65"/>
      <c r="K123" s="65"/>
      <c r="L123" s="65"/>
      <c r="M123" s="65"/>
    </row>
    <row r="124" spans="1:13" ht="21.95" customHeight="1" x14ac:dyDescent="0.2">
      <c r="A124" s="78" t="s">
        <v>114</v>
      </c>
      <c r="E124" s="63"/>
      <c r="F124" s="64"/>
      <c r="G124" s="65"/>
      <c r="H124" s="65"/>
      <c r="I124" s="65"/>
      <c r="J124" s="65"/>
      <c r="K124" s="65"/>
      <c r="L124" s="65"/>
      <c r="M124" s="65"/>
    </row>
    <row r="125" spans="1:13" ht="21.95" customHeight="1" x14ac:dyDescent="0.2">
      <c r="A125" s="62" t="s">
        <v>66</v>
      </c>
      <c r="E125" s="63"/>
      <c r="F125" s="64"/>
      <c r="G125" s="65"/>
      <c r="H125" s="65"/>
      <c r="I125" s="65"/>
      <c r="J125" s="65"/>
      <c r="K125" s="65"/>
      <c r="L125" s="65"/>
      <c r="M125" s="65"/>
    </row>
    <row r="126" spans="1:13" ht="21.95" customHeight="1" x14ac:dyDescent="0.2">
      <c r="A126" s="62" t="s">
        <v>237</v>
      </c>
      <c r="E126" s="63"/>
      <c r="F126" s="64"/>
      <c r="G126" s="65">
        <v>-1815881</v>
      </c>
      <c r="H126" s="65"/>
      <c r="I126" s="65">
        <v>832733</v>
      </c>
      <c r="J126" s="65"/>
      <c r="K126" s="65">
        <v>0</v>
      </c>
      <c r="L126" s="65"/>
      <c r="M126" s="65">
        <v>0</v>
      </c>
    </row>
    <row r="127" spans="1:13" ht="21.95" customHeight="1" x14ac:dyDescent="0.2">
      <c r="A127" s="62" t="s">
        <v>173</v>
      </c>
      <c r="E127" s="63"/>
      <c r="F127" s="64"/>
      <c r="G127" s="65"/>
      <c r="H127" s="65"/>
      <c r="I127" s="65"/>
      <c r="J127" s="65"/>
      <c r="K127" s="65"/>
      <c r="L127" s="65"/>
      <c r="M127" s="65"/>
    </row>
    <row r="128" spans="1:13" ht="21.95" customHeight="1" x14ac:dyDescent="0.2">
      <c r="A128" s="62" t="s">
        <v>171</v>
      </c>
      <c r="E128" s="63"/>
      <c r="F128" s="64"/>
      <c r="G128" s="65"/>
      <c r="H128" s="65"/>
      <c r="I128" s="65"/>
      <c r="J128" s="65"/>
      <c r="K128" s="65"/>
      <c r="L128" s="65"/>
      <c r="M128" s="65"/>
    </row>
    <row r="129" spans="1:13" ht="21.95" customHeight="1" x14ac:dyDescent="0.2">
      <c r="A129" s="62" t="s">
        <v>150</v>
      </c>
      <c r="E129" s="63"/>
      <c r="F129" s="64"/>
      <c r="G129" s="65">
        <v>-2909</v>
      </c>
      <c r="H129" s="65"/>
      <c r="I129" s="65">
        <v>10823</v>
      </c>
      <c r="J129" s="65"/>
      <c r="K129" s="65">
        <v>0</v>
      </c>
      <c r="L129" s="65"/>
      <c r="M129" s="65">
        <v>0</v>
      </c>
    </row>
    <row r="130" spans="1:13" ht="21.95" customHeight="1" x14ac:dyDescent="0.2">
      <c r="A130" s="62" t="s">
        <v>198</v>
      </c>
      <c r="E130" s="63"/>
      <c r="F130" s="64"/>
      <c r="G130" s="65"/>
      <c r="H130" s="65"/>
      <c r="I130" s="65"/>
      <c r="J130" s="65"/>
      <c r="K130" s="65"/>
      <c r="L130" s="65"/>
      <c r="M130" s="65"/>
    </row>
    <row r="131" spans="1:13" ht="21.95" customHeight="1" x14ac:dyDescent="0.2">
      <c r="A131" s="62" t="s">
        <v>170</v>
      </c>
      <c r="E131" s="63"/>
      <c r="F131" s="64"/>
      <c r="G131" s="65"/>
      <c r="H131" s="65"/>
      <c r="I131" s="65"/>
      <c r="J131" s="65"/>
      <c r="K131" s="65"/>
      <c r="L131" s="65"/>
      <c r="M131" s="65"/>
    </row>
    <row r="132" spans="1:13" ht="21.95" customHeight="1" x14ac:dyDescent="0.2">
      <c r="A132" s="62" t="s">
        <v>150</v>
      </c>
      <c r="E132" s="63"/>
      <c r="F132" s="64"/>
      <c r="G132" s="67">
        <v>4556</v>
      </c>
      <c r="H132" s="65"/>
      <c r="I132" s="67">
        <v>917</v>
      </c>
      <c r="J132" s="65"/>
      <c r="K132" s="67">
        <v>0</v>
      </c>
      <c r="L132" s="65"/>
      <c r="M132" s="67">
        <v>0</v>
      </c>
    </row>
    <row r="133" spans="1:13" ht="21.95" customHeight="1" x14ac:dyDescent="0.2">
      <c r="A133" s="62" t="s">
        <v>186</v>
      </c>
      <c r="E133" s="63"/>
      <c r="F133" s="64"/>
      <c r="G133" s="65"/>
      <c r="H133" s="65"/>
      <c r="I133" s="65"/>
      <c r="J133" s="65"/>
      <c r="K133" s="65"/>
      <c r="L133" s="65"/>
      <c r="M133" s="65"/>
    </row>
    <row r="134" spans="1:13" ht="21.95" customHeight="1" x14ac:dyDescent="0.2">
      <c r="A134" s="62" t="s">
        <v>185</v>
      </c>
      <c r="E134" s="63"/>
      <c r="F134" s="64"/>
      <c r="G134" s="65">
        <f>SUM(G126:G132)</f>
        <v>-1814234</v>
      </c>
      <c r="H134" s="65"/>
      <c r="I134" s="65">
        <f>SUM(I126:I132)</f>
        <v>844473</v>
      </c>
      <c r="J134" s="65"/>
      <c r="K134" s="65">
        <f>SUM(K126:K132)</f>
        <v>0</v>
      </c>
      <c r="L134" s="65"/>
      <c r="M134" s="65">
        <f>SUM(M126:M132)</f>
        <v>0</v>
      </c>
    </row>
    <row r="135" spans="1:13" ht="21.95" customHeight="1" x14ac:dyDescent="0.2">
      <c r="A135" s="78" t="s">
        <v>115</v>
      </c>
      <c r="E135" s="63"/>
      <c r="F135" s="64"/>
      <c r="G135" s="65"/>
      <c r="H135" s="65"/>
      <c r="I135" s="65"/>
      <c r="J135" s="65"/>
      <c r="K135" s="65"/>
      <c r="L135" s="65"/>
      <c r="M135" s="65"/>
    </row>
    <row r="136" spans="1:13" ht="21.95" customHeight="1" x14ac:dyDescent="0.2">
      <c r="A136" s="78" t="s">
        <v>183</v>
      </c>
      <c r="E136" s="63"/>
      <c r="F136" s="64"/>
      <c r="G136" s="65"/>
      <c r="H136" s="65"/>
      <c r="I136" s="65"/>
      <c r="J136" s="65"/>
      <c r="K136" s="65"/>
      <c r="L136" s="65"/>
      <c r="M136" s="65"/>
    </row>
    <row r="137" spans="1:13" ht="21.95" customHeight="1" x14ac:dyDescent="0.2">
      <c r="A137" s="62" t="s">
        <v>175</v>
      </c>
      <c r="E137" s="63"/>
      <c r="F137" s="64"/>
      <c r="G137" s="67">
        <v>-520</v>
      </c>
      <c r="H137" s="65"/>
      <c r="I137" s="67">
        <v>-20210</v>
      </c>
      <c r="J137" s="65"/>
      <c r="K137" s="67">
        <v>0</v>
      </c>
      <c r="L137" s="65"/>
      <c r="M137" s="67">
        <v>0</v>
      </c>
    </row>
    <row r="138" spans="1:13" ht="21.95" customHeight="1" x14ac:dyDescent="0.2">
      <c r="A138" s="62" t="s">
        <v>184</v>
      </c>
      <c r="E138" s="63"/>
      <c r="F138" s="64"/>
      <c r="G138" s="65"/>
      <c r="H138" s="65"/>
      <c r="I138" s="65"/>
      <c r="J138" s="65"/>
      <c r="K138" s="65"/>
      <c r="L138" s="65"/>
      <c r="M138" s="65"/>
    </row>
    <row r="139" spans="1:13" ht="21.95" customHeight="1" x14ac:dyDescent="0.2">
      <c r="A139" s="62" t="s">
        <v>187</v>
      </c>
      <c r="E139" s="63"/>
      <c r="F139" s="64"/>
      <c r="G139" s="65">
        <f>SUM(G137)</f>
        <v>-520</v>
      </c>
      <c r="H139" s="65"/>
      <c r="I139" s="65">
        <f>SUM(I137)</f>
        <v>-20210</v>
      </c>
      <c r="J139" s="65"/>
      <c r="K139" s="65">
        <f>SUM(K137)</f>
        <v>0</v>
      </c>
      <c r="L139" s="65"/>
      <c r="M139" s="65">
        <f>SUM(M137)</f>
        <v>0</v>
      </c>
    </row>
    <row r="140" spans="1:13" ht="24" customHeight="1" x14ac:dyDescent="0.2">
      <c r="A140" s="59" t="s">
        <v>67</v>
      </c>
      <c r="E140" s="63"/>
      <c r="F140" s="64"/>
      <c r="G140" s="66">
        <f>SUM(G134,G139)</f>
        <v>-1814754</v>
      </c>
      <c r="H140" s="65"/>
      <c r="I140" s="66">
        <f>SUM(I134,I139)</f>
        <v>824263</v>
      </c>
      <c r="J140" s="65"/>
      <c r="K140" s="66">
        <f>SUM(K134,K139)</f>
        <v>0</v>
      </c>
      <c r="L140" s="65"/>
      <c r="M140" s="66">
        <f>SUM(M134,M139)</f>
        <v>0</v>
      </c>
    </row>
    <row r="141" spans="1:13" ht="24" customHeight="1" x14ac:dyDescent="0.2">
      <c r="A141" s="59"/>
      <c r="E141" s="63"/>
      <c r="F141" s="64"/>
      <c r="G141" s="65"/>
      <c r="H141" s="65"/>
      <c r="I141" s="65"/>
      <c r="J141" s="65"/>
      <c r="K141" s="65"/>
      <c r="L141" s="65"/>
      <c r="M141" s="65"/>
    </row>
    <row r="142" spans="1:13" ht="24" customHeight="1" thickBot="1" x14ac:dyDescent="0.25">
      <c r="A142" s="59" t="s">
        <v>68</v>
      </c>
      <c r="E142" s="63"/>
      <c r="F142" s="64"/>
      <c r="G142" s="70">
        <f>G120+G140</f>
        <v>-811127</v>
      </c>
      <c r="H142" s="65"/>
      <c r="I142" s="70">
        <f>I120+I140</f>
        <v>909332</v>
      </c>
      <c r="J142" s="65"/>
      <c r="K142" s="70">
        <f>K120+K140</f>
        <v>432441</v>
      </c>
      <c r="L142" s="65"/>
      <c r="M142" s="70">
        <f>M120+M140</f>
        <v>-262185</v>
      </c>
    </row>
    <row r="143" spans="1:13" ht="24" customHeight="1" thickTop="1" x14ac:dyDescent="0.2">
      <c r="A143" s="59"/>
      <c r="E143" s="63"/>
      <c r="F143" s="64"/>
      <c r="G143" s="65"/>
      <c r="H143" s="65"/>
      <c r="I143" s="65"/>
      <c r="J143" s="65"/>
      <c r="K143" s="65"/>
      <c r="L143" s="65"/>
      <c r="M143" s="65"/>
    </row>
    <row r="144" spans="1:13" ht="24" customHeight="1" x14ac:dyDescent="0.2">
      <c r="A144" s="59" t="s">
        <v>70</v>
      </c>
      <c r="E144" s="63"/>
      <c r="F144" s="64"/>
      <c r="G144" s="65"/>
      <c r="H144" s="65"/>
      <c r="I144" s="65"/>
      <c r="J144" s="65"/>
      <c r="K144" s="65"/>
      <c r="L144" s="65"/>
      <c r="M144" s="65"/>
    </row>
    <row r="145" spans="1:13" ht="24" customHeight="1" thickBot="1" x14ac:dyDescent="0.25">
      <c r="A145" s="50" t="s">
        <v>69</v>
      </c>
      <c r="E145" s="63"/>
      <c r="F145" s="64"/>
      <c r="G145" s="65">
        <f>SUM(G147-G146)</f>
        <v>-852699</v>
      </c>
      <c r="H145" s="65"/>
      <c r="I145" s="65">
        <f>SUM(I147-I146)</f>
        <v>882241</v>
      </c>
      <c r="J145" s="65"/>
      <c r="K145" s="70">
        <f>SUM(K142)</f>
        <v>432441</v>
      </c>
      <c r="L145" s="65"/>
      <c r="M145" s="70">
        <f>SUM(M142)</f>
        <v>-262185</v>
      </c>
    </row>
    <row r="146" spans="1:13" ht="24" customHeight="1" thickTop="1" x14ac:dyDescent="0.2">
      <c r="A146" s="62" t="s">
        <v>181</v>
      </c>
      <c r="E146" s="63"/>
      <c r="F146" s="64"/>
      <c r="G146" s="65">
        <f>G104</f>
        <v>41572</v>
      </c>
      <c r="H146" s="65"/>
      <c r="I146" s="65">
        <f>I104</f>
        <v>27091</v>
      </c>
      <c r="J146" s="65"/>
      <c r="K146" s="65"/>
      <c r="L146" s="65"/>
      <c r="M146" s="65"/>
    </row>
    <row r="147" spans="1:13" ht="24" customHeight="1" thickBot="1" x14ac:dyDescent="0.25">
      <c r="E147" s="63"/>
      <c r="F147" s="64"/>
      <c r="G147" s="68">
        <f>SUM(G142)</f>
        <v>-811127</v>
      </c>
      <c r="H147" s="65"/>
      <c r="I147" s="68">
        <f>SUM(I142)</f>
        <v>909332</v>
      </c>
      <c r="J147" s="65"/>
      <c r="K147" s="65"/>
      <c r="L147" s="65"/>
      <c r="M147" s="65"/>
    </row>
    <row r="148" spans="1:13" ht="24" customHeight="1" thickTop="1" x14ac:dyDescent="0.2">
      <c r="E148" s="63"/>
      <c r="F148" s="64"/>
      <c r="G148" s="65"/>
      <c r="H148" s="65"/>
      <c r="I148" s="65"/>
      <c r="J148" s="65"/>
      <c r="K148" s="65"/>
      <c r="L148" s="65"/>
      <c r="M148" s="65"/>
    </row>
    <row r="149" spans="1:13" ht="24" customHeight="1" x14ac:dyDescent="0.2">
      <c r="A149" s="50" t="s">
        <v>15</v>
      </c>
    </row>
    <row r="150" spans="1:13" ht="21.95" customHeight="1" x14ac:dyDescent="0.2"/>
    <row r="151" spans="1:13" ht="21.95" customHeight="1" x14ac:dyDescent="0.2"/>
  </sheetData>
  <mergeCells count="13">
    <mergeCell ref="P6:S6"/>
    <mergeCell ref="A41:M41"/>
    <mergeCell ref="A79:M79"/>
    <mergeCell ref="G80:I80"/>
    <mergeCell ref="K80:M80"/>
    <mergeCell ref="G42:I42"/>
    <mergeCell ref="K42:M42"/>
    <mergeCell ref="A5:M5"/>
    <mergeCell ref="G6:I6"/>
    <mergeCell ref="K6:M6"/>
    <mergeCell ref="A116:M116"/>
    <mergeCell ref="G117:I117"/>
    <mergeCell ref="K117:M117"/>
  </mergeCells>
  <pageMargins left="0.78740157480314965" right="0.39370078740157483" top="0.78740157480314965" bottom="0.39370078740157483" header="0.19685039370078741" footer="0.19685039370078741"/>
  <pageSetup paperSize="9" scale="66" fitToHeight="4" orientation="portrait" r:id="rId1"/>
  <rowBreaks count="3" manualBreakCount="3">
    <brk id="36" max="16383" man="1"/>
    <brk id="74" max="13" man="1"/>
    <brk id="11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195C0-4584-4E89-9E51-7CF2A77CC744}">
  <dimension ref="A1:AA31"/>
  <sheetViews>
    <sheetView showGridLines="0" tabSelected="1" topLeftCell="A10" zoomScale="70" zoomScaleNormal="70" zoomScaleSheetLayoutView="76" workbookViewId="0">
      <selection activeCell="M15" sqref="M15"/>
    </sheetView>
  </sheetViews>
  <sheetFormatPr defaultColWidth="9.140625" defaultRowHeight="23.1" customHeight="1" x14ac:dyDescent="0.2"/>
  <cols>
    <col min="1" max="1" width="27.7109375" style="10" customWidth="1"/>
    <col min="2" max="2" width="7.85546875" style="10" customWidth="1"/>
    <col min="3" max="3" width="6" style="10" customWidth="1"/>
    <col min="4" max="4" width="2.5703125" style="10" customWidth="1"/>
    <col min="5" max="5" width="18.7109375" style="10" customWidth="1"/>
    <col min="6" max="6" width="1.42578125" style="10" customWidth="1"/>
    <col min="7" max="7" width="18.7109375" style="10" customWidth="1"/>
    <col min="8" max="8" width="1.4257812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1.42578125" style="10" customWidth="1"/>
    <col min="13" max="13" width="18.7109375" style="10" customWidth="1"/>
    <col min="14" max="14" width="1.42578125" style="10" customWidth="1"/>
    <col min="15" max="15" width="21.85546875" style="10" customWidth="1"/>
    <col min="16" max="16" width="1.7109375" style="10" customWidth="1"/>
    <col min="17" max="17" width="18.7109375" style="10" customWidth="1"/>
    <col min="18" max="18" width="1.42578125" style="10" customWidth="1"/>
    <col min="19" max="19" width="18.7109375" style="10" customWidth="1"/>
    <col min="20" max="20" width="1.42578125" style="10" customWidth="1"/>
    <col min="21" max="21" width="18.7109375" style="10" customWidth="1"/>
    <col min="22" max="22" width="1.42578125" style="10" customWidth="1"/>
    <col min="23" max="23" width="18.7109375" style="10" customWidth="1"/>
    <col min="24" max="24" width="1.42578125" style="10" customWidth="1"/>
    <col min="25" max="25" width="18.7109375" style="10" customWidth="1"/>
    <col min="26" max="26" width="1.42578125" style="10" customWidth="1"/>
    <col min="27" max="27" width="18.7109375" style="10" customWidth="1"/>
    <col min="28" max="28" width="1.42578125" style="10" customWidth="1"/>
    <col min="29" max="29" width="10.7109375" style="10" bestFit="1" customWidth="1"/>
    <col min="30" max="30" width="12" style="10" bestFit="1" customWidth="1"/>
    <col min="31" max="31" width="10.7109375" style="10" bestFit="1" customWidth="1"/>
    <col min="32" max="16384" width="9.140625" style="10"/>
  </cols>
  <sheetData>
    <row r="1" spans="1:27" ht="23.1" customHeight="1" x14ac:dyDescent="0.2">
      <c r="AA1" s="17" t="s">
        <v>34</v>
      </c>
    </row>
    <row r="2" spans="1:27" s="6" customFormat="1" ht="23.1" customHeight="1" x14ac:dyDescent="0.2">
      <c r="A2" s="4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s="6" customFormat="1" ht="23.1" customHeight="1" x14ac:dyDescent="0.2">
      <c r="A3" s="4" t="s">
        <v>120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s="6" customFormat="1" ht="23.1" customHeight="1" x14ac:dyDescent="0.2">
      <c r="A4" s="4" t="s">
        <v>207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s="6" customFormat="1" ht="23.1" customHeight="1" x14ac:dyDescent="0.2">
      <c r="A5" s="93" t="s">
        <v>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</row>
    <row r="6" spans="1:27" s="6" customFormat="1" ht="23.1" customHeight="1" x14ac:dyDescent="0.2">
      <c r="A6" s="7"/>
      <c r="B6" s="7"/>
      <c r="C6" s="7"/>
      <c r="D6" s="7"/>
      <c r="E6" s="94" t="s">
        <v>2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</row>
    <row r="7" spans="1:27" s="6" customFormat="1" ht="23.1" customHeight="1" x14ac:dyDescent="0.2">
      <c r="A7" s="7"/>
      <c r="B7" s="7"/>
      <c r="C7" s="7"/>
      <c r="D7" s="7"/>
      <c r="E7" s="95" t="s">
        <v>64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35"/>
      <c r="Y7" s="35"/>
      <c r="Z7" s="35"/>
      <c r="AA7" s="35"/>
    </row>
    <row r="8" spans="1:27" s="6" customFormat="1" ht="23.1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95" t="s">
        <v>87</v>
      </c>
      <c r="N8" s="95"/>
      <c r="O8" s="95"/>
      <c r="P8" s="95"/>
      <c r="Q8" s="95"/>
      <c r="R8" s="95"/>
      <c r="S8" s="95"/>
      <c r="T8" s="95"/>
      <c r="U8" s="95"/>
      <c r="V8" s="7"/>
      <c r="W8" s="7"/>
      <c r="X8" s="35"/>
      <c r="Y8" s="35"/>
      <c r="Z8" s="35"/>
      <c r="AA8" s="35"/>
    </row>
    <row r="9" spans="1:27" s="6" customFormat="1" ht="23.1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96" t="s">
        <v>220</v>
      </c>
      <c r="N9" s="96"/>
      <c r="O9" s="96"/>
      <c r="P9" s="7"/>
      <c r="Q9" s="7"/>
      <c r="R9" s="7"/>
      <c r="T9" s="8"/>
      <c r="U9" s="8"/>
      <c r="V9" s="7"/>
      <c r="W9" s="7"/>
      <c r="X9" s="35"/>
      <c r="Y9" s="35"/>
      <c r="Z9" s="35"/>
      <c r="AA9" s="35"/>
    </row>
    <row r="10" spans="1:27" s="6" customFormat="1" ht="23.1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 t="s">
        <v>215</v>
      </c>
      <c r="P10" s="7"/>
      <c r="Q10" s="7"/>
      <c r="R10" s="7"/>
      <c r="S10" s="8" t="s">
        <v>93</v>
      </c>
      <c r="T10" s="8"/>
      <c r="U10" s="8"/>
      <c r="V10" s="7"/>
      <c r="W10" s="7"/>
      <c r="X10" s="35"/>
      <c r="Y10" s="35"/>
      <c r="Z10" s="35"/>
      <c r="AA10" s="35"/>
    </row>
    <row r="11" spans="1:27" s="8" customFormat="1" ht="23.1" customHeight="1" x14ac:dyDescent="0.2">
      <c r="M11" s="8" t="s">
        <v>74</v>
      </c>
      <c r="O11" s="8" t="s">
        <v>216</v>
      </c>
      <c r="Q11" s="7" t="s">
        <v>111</v>
      </c>
      <c r="S11" s="84" t="s">
        <v>154</v>
      </c>
      <c r="T11" s="84"/>
      <c r="U11" s="8" t="s">
        <v>94</v>
      </c>
      <c r="W11" s="8" t="s">
        <v>61</v>
      </c>
    </row>
    <row r="12" spans="1:27" s="8" customFormat="1" ht="23.1" customHeight="1" x14ac:dyDescent="0.2">
      <c r="E12" s="8" t="s">
        <v>57</v>
      </c>
      <c r="M12" s="8" t="s">
        <v>75</v>
      </c>
      <c r="O12" s="8" t="s">
        <v>217</v>
      </c>
      <c r="Q12" s="8" t="s">
        <v>104</v>
      </c>
      <c r="S12" s="84" t="s">
        <v>188</v>
      </c>
      <c r="T12" s="84"/>
      <c r="U12" s="8" t="s">
        <v>95</v>
      </c>
      <c r="W12" s="8" t="s">
        <v>222</v>
      </c>
      <c r="Y12" s="8" t="s">
        <v>221</v>
      </c>
      <c r="AA12" s="8" t="s">
        <v>61</v>
      </c>
    </row>
    <row r="13" spans="1:27" s="8" customFormat="1" ht="23.1" customHeight="1" x14ac:dyDescent="0.2">
      <c r="E13" s="8" t="s">
        <v>58</v>
      </c>
      <c r="I13" s="92" t="s">
        <v>28</v>
      </c>
      <c r="J13" s="92"/>
      <c r="K13" s="92"/>
      <c r="M13" s="8" t="s">
        <v>73</v>
      </c>
      <c r="O13" s="8" t="s">
        <v>218</v>
      </c>
      <c r="Q13" s="8" t="s">
        <v>105</v>
      </c>
      <c r="S13" s="8" t="s">
        <v>189</v>
      </c>
      <c r="U13" s="8" t="s">
        <v>71</v>
      </c>
      <c r="W13" s="8" t="s">
        <v>223</v>
      </c>
      <c r="Y13" s="8" t="s">
        <v>77</v>
      </c>
      <c r="AA13" s="8" t="s">
        <v>71</v>
      </c>
    </row>
    <row r="14" spans="1:27" s="8" customFormat="1" ht="23.1" customHeight="1" x14ac:dyDescent="0.2">
      <c r="D14" s="14"/>
      <c r="E14" s="49" t="s">
        <v>59</v>
      </c>
      <c r="G14" s="49" t="s">
        <v>27</v>
      </c>
      <c r="I14" s="49" t="s">
        <v>219</v>
      </c>
      <c r="K14" s="49" t="s">
        <v>60</v>
      </c>
      <c r="M14" s="49" t="s">
        <v>238</v>
      </c>
      <c r="O14" s="49" t="s">
        <v>92</v>
      </c>
      <c r="P14" s="49"/>
      <c r="Q14" s="49" t="s">
        <v>106</v>
      </c>
      <c r="S14" s="85" t="s">
        <v>190</v>
      </c>
      <c r="T14" s="84"/>
      <c r="U14" s="49" t="s">
        <v>72</v>
      </c>
      <c r="W14" s="49" t="s">
        <v>76</v>
      </c>
      <c r="Y14" s="49" t="s">
        <v>155</v>
      </c>
      <c r="AA14" s="49" t="s">
        <v>72</v>
      </c>
    </row>
    <row r="15" spans="1:27" s="8" customFormat="1" ht="23.1" customHeight="1" x14ac:dyDescent="0.2"/>
    <row r="16" spans="1:27" ht="23.1" customHeight="1" x14ac:dyDescent="0.2">
      <c r="A16" s="12" t="s">
        <v>148</v>
      </c>
      <c r="D16" s="86"/>
      <c r="E16" s="25">
        <v>900000</v>
      </c>
      <c r="F16" s="25"/>
      <c r="G16" s="25">
        <v>1908450</v>
      </c>
      <c r="H16" s="25"/>
      <c r="I16" s="25">
        <v>96000</v>
      </c>
      <c r="J16" s="25"/>
      <c r="K16" s="25">
        <v>16934374</v>
      </c>
      <c r="L16" s="25"/>
      <c r="M16" s="25">
        <v>-721496</v>
      </c>
      <c r="N16" s="25"/>
      <c r="O16" s="25">
        <v>-15244</v>
      </c>
      <c r="P16" s="25"/>
      <c r="Q16" s="25">
        <v>-1623</v>
      </c>
      <c r="R16" s="25"/>
      <c r="S16" s="25">
        <v>4451</v>
      </c>
      <c r="T16" s="25"/>
      <c r="U16" s="1">
        <f>SUM(M16:S16)</f>
        <v>-733912</v>
      </c>
      <c r="V16" s="25"/>
      <c r="W16" s="1">
        <f>SUM(E16:K16,U16)</f>
        <v>19104912</v>
      </c>
      <c r="X16" s="25"/>
      <c r="Y16" s="25">
        <v>163365</v>
      </c>
      <c r="Z16" s="22"/>
      <c r="AA16" s="1">
        <f>SUM(W16:Y16)</f>
        <v>19268277</v>
      </c>
    </row>
    <row r="17" spans="1:27" ht="23.1" customHeight="1" x14ac:dyDescent="0.2">
      <c r="A17" s="10" t="s">
        <v>103</v>
      </c>
      <c r="D17" s="86"/>
      <c r="E17" s="1">
        <v>0</v>
      </c>
      <c r="F17" s="1"/>
      <c r="G17" s="1">
        <v>0</v>
      </c>
      <c r="H17" s="1"/>
      <c r="I17" s="1">
        <v>0</v>
      </c>
      <c r="J17" s="1"/>
      <c r="K17" s="25">
        <f>SUM(PL!I103)</f>
        <v>57978</v>
      </c>
      <c r="L17" s="1"/>
      <c r="M17" s="1">
        <v>0</v>
      </c>
      <c r="N17" s="1"/>
      <c r="O17" s="1">
        <v>0</v>
      </c>
      <c r="P17" s="1"/>
      <c r="Q17" s="1">
        <v>0</v>
      </c>
      <c r="R17" s="1"/>
      <c r="S17" s="1">
        <v>0</v>
      </c>
      <c r="T17" s="25"/>
      <c r="U17" s="25">
        <f>SUM(M17:S17)</f>
        <v>0</v>
      </c>
      <c r="V17" s="25"/>
      <c r="W17" s="25">
        <f>SUM(E17:K17,U17)</f>
        <v>57978</v>
      </c>
      <c r="X17" s="25"/>
      <c r="Y17" s="1">
        <f>SUM(PL!I104)</f>
        <v>27091</v>
      </c>
      <c r="Z17" s="22"/>
      <c r="AA17" s="25">
        <f>SUM(W17:Y17)</f>
        <v>85069</v>
      </c>
    </row>
    <row r="18" spans="1:27" ht="23.1" customHeight="1" x14ac:dyDescent="0.2">
      <c r="A18" s="10" t="s">
        <v>67</v>
      </c>
      <c r="D18" s="86"/>
      <c r="E18" s="21">
        <v>0</v>
      </c>
      <c r="F18" s="25"/>
      <c r="G18" s="21">
        <v>0</v>
      </c>
      <c r="H18" s="25"/>
      <c r="I18" s="21">
        <v>0</v>
      </c>
      <c r="J18" s="25"/>
      <c r="K18" s="87">
        <f>SUM(PL!I139)</f>
        <v>-20210</v>
      </c>
      <c r="L18" s="25"/>
      <c r="M18" s="21">
        <f>SUM(PL!I126)</f>
        <v>832733</v>
      </c>
      <c r="N18" s="25"/>
      <c r="O18" s="21">
        <f>+PL!I129+PL!I132</f>
        <v>11740</v>
      </c>
      <c r="P18" s="25"/>
      <c r="Q18" s="21">
        <v>0</v>
      </c>
      <c r="R18" s="25"/>
      <c r="S18" s="21">
        <v>0</v>
      </c>
      <c r="T18" s="25"/>
      <c r="U18" s="21">
        <f>SUM(M18:S18)</f>
        <v>844473</v>
      </c>
      <c r="V18" s="25"/>
      <c r="W18" s="21">
        <f>SUM(E18:K18,U18)</f>
        <v>824263</v>
      </c>
      <c r="X18" s="25"/>
      <c r="Y18" s="21">
        <v>0</v>
      </c>
      <c r="Z18" s="22"/>
      <c r="AA18" s="21">
        <f>SUM(W18:Y18)</f>
        <v>824263</v>
      </c>
    </row>
    <row r="19" spans="1:27" ht="23.1" customHeight="1" x14ac:dyDescent="0.2">
      <c r="A19" s="10" t="s">
        <v>68</v>
      </c>
      <c r="D19" s="86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37768</v>
      </c>
      <c r="L19" s="25"/>
      <c r="M19" s="25">
        <f>SUM(M17:M18)</f>
        <v>832733</v>
      </c>
      <c r="N19" s="25"/>
      <c r="O19" s="25">
        <f>SUM(O17:O18)</f>
        <v>11740</v>
      </c>
      <c r="P19" s="25"/>
      <c r="Q19" s="25">
        <f>SUM(Q17:Q18)</f>
        <v>0</v>
      </c>
      <c r="R19" s="25"/>
      <c r="S19" s="25">
        <f>SUM(S17:S18)</f>
        <v>0</v>
      </c>
      <c r="T19" s="25"/>
      <c r="U19" s="25">
        <f>SUM(U17:U18)</f>
        <v>844473</v>
      </c>
      <c r="V19" s="25"/>
      <c r="W19" s="25">
        <f>SUM(W17:W18)</f>
        <v>882241</v>
      </c>
      <c r="X19" s="25"/>
      <c r="Y19" s="25">
        <f>SUM(Y17:Y18)</f>
        <v>27091</v>
      </c>
      <c r="Z19" s="22"/>
      <c r="AA19" s="25">
        <f>SUM(AA17:AA18)</f>
        <v>909332</v>
      </c>
    </row>
    <row r="20" spans="1:27" ht="23.1" customHeight="1" x14ac:dyDescent="0.2">
      <c r="A20" s="10" t="s">
        <v>191</v>
      </c>
      <c r="D20" s="86"/>
      <c r="E20" s="1">
        <v>0</v>
      </c>
      <c r="F20" s="25"/>
      <c r="G20" s="1">
        <v>0</v>
      </c>
      <c r="H20" s="25"/>
      <c r="I20" s="25">
        <v>0</v>
      </c>
      <c r="J20" s="25"/>
      <c r="K20" s="1">
        <v>-243000</v>
      </c>
      <c r="L20" s="25"/>
      <c r="M20" s="25">
        <v>0</v>
      </c>
      <c r="N20" s="25"/>
      <c r="O20" s="25">
        <v>0</v>
      </c>
      <c r="P20" s="25"/>
      <c r="Q20" s="25">
        <v>0</v>
      </c>
      <c r="R20" s="25"/>
      <c r="S20" s="25">
        <v>0</v>
      </c>
      <c r="T20" s="25"/>
      <c r="U20" s="25">
        <f>SUM(M20:S20)</f>
        <v>0</v>
      </c>
      <c r="V20" s="25"/>
      <c r="W20" s="25">
        <f>SUM(E20:K20,U20)</f>
        <v>-243000</v>
      </c>
      <c r="X20" s="25"/>
      <c r="Y20" s="25">
        <v>0</v>
      </c>
      <c r="Z20" s="22"/>
      <c r="AA20" s="25">
        <f>SUM(W20:Y20)</f>
        <v>-243000</v>
      </c>
    </row>
    <row r="21" spans="1:27" ht="23.1" customHeight="1" thickBot="1" x14ac:dyDescent="0.25">
      <c r="A21" s="12" t="s">
        <v>192</v>
      </c>
      <c r="D21" s="86"/>
      <c r="E21" s="26">
        <f>SUM(E16,E19:E20)</f>
        <v>900000</v>
      </c>
      <c r="F21" s="25"/>
      <c r="G21" s="26">
        <f>SUM(G16,G19:G20)</f>
        <v>1908450</v>
      </c>
      <c r="H21" s="25"/>
      <c r="I21" s="26">
        <f>SUM(I16,I19:I20)</f>
        <v>96000</v>
      </c>
      <c r="J21" s="25"/>
      <c r="K21" s="26">
        <f>SUM(K16,K19:K20)</f>
        <v>16729142</v>
      </c>
      <c r="L21" s="25"/>
      <c r="M21" s="26">
        <f>SUM(M16,M19:M20)</f>
        <v>111237</v>
      </c>
      <c r="N21" s="25"/>
      <c r="O21" s="26">
        <f>SUM(O16,O19:O20)</f>
        <v>-3504</v>
      </c>
      <c r="P21" s="25"/>
      <c r="Q21" s="26">
        <f>SUM(Q16,Q19:Q20)</f>
        <v>-1623</v>
      </c>
      <c r="R21" s="25"/>
      <c r="S21" s="26">
        <f>SUM(S16,S19:S20)</f>
        <v>4451</v>
      </c>
      <c r="T21" s="25"/>
      <c r="U21" s="26">
        <f>SUM(U16,U19:U20)</f>
        <v>110561</v>
      </c>
      <c r="V21" s="25"/>
      <c r="W21" s="26">
        <f>SUM(W16,W19:W20)</f>
        <v>19744153</v>
      </c>
      <c r="X21" s="25"/>
      <c r="Y21" s="26">
        <f>SUM(Y16,Y19:Y20)</f>
        <v>190456</v>
      </c>
      <c r="Z21" s="22"/>
      <c r="AA21" s="26">
        <f>SUM(AA16,AA19:AA20)</f>
        <v>19934609</v>
      </c>
    </row>
    <row r="22" spans="1:27" ht="23.1" customHeight="1" thickTop="1" x14ac:dyDescent="0.2"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1"/>
    </row>
    <row r="23" spans="1:27" ht="23.1" customHeight="1" x14ac:dyDescent="0.2">
      <c r="A23" s="12" t="s">
        <v>208</v>
      </c>
      <c r="D23" s="86"/>
      <c r="E23" s="1">
        <v>900000</v>
      </c>
      <c r="F23" s="1"/>
      <c r="G23" s="1">
        <v>1908450</v>
      </c>
      <c r="H23" s="1"/>
      <c r="I23" s="1">
        <v>96000</v>
      </c>
      <c r="J23" s="1"/>
      <c r="K23" s="1">
        <v>16915877</v>
      </c>
      <c r="L23" s="1"/>
      <c r="M23" s="1">
        <v>314137</v>
      </c>
      <c r="N23" s="1"/>
      <c r="O23" s="1">
        <v>3709</v>
      </c>
      <c r="P23" s="1"/>
      <c r="Q23" s="1">
        <v>-1623</v>
      </c>
      <c r="R23" s="1"/>
      <c r="S23" s="1">
        <v>4451</v>
      </c>
      <c r="T23" s="25"/>
      <c r="U23" s="25">
        <f>SUM(M23:S23)</f>
        <v>320674</v>
      </c>
      <c r="V23" s="25"/>
      <c r="W23" s="25">
        <f>SUM(E23:K23,U23)</f>
        <v>20141001</v>
      </c>
      <c r="X23" s="25"/>
      <c r="Y23" s="1">
        <v>222738</v>
      </c>
      <c r="Z23" s="22"/>
      <c r="AA23" s="25">
        <f>SUM(W23:Y23)</f>
        <v>20363739</v>
      </c>
    </row>
    <row r="24" spans="1:27" ht="23.1" customHeight="1" x14ac:dyDescent="0.2">
      <c r="A24" s="10" t="s">
        <v>103</v>
      </c>
      <c r="D24" s="86"/>
      <c r="E24" s="1">
        <v>0</v>
      </c>
      <c r="F24" s="1"/>
      <c r="G24" s="1">
        <v>0</v>
      </c>
      <c r="H24" s="1"/>
      <c r="I24" s="1">
        <v>0</v>
      </c>
      <c r="J24" s="1"/>
      <c r="K24" s="25">
        <f>SUM(PL!G103)</f>
        <v>962055</v>
      </c>
      <c r="L24" s="1"/>
      <c r="M24" s="1">
        <v>0</v>
      </c>
      <c r="N24" s="1"/>
      <c r="O24" s="1">
        <v>0</v>
      </c>
      <c r="P24" s="1"/>
      <c r="Q24" s="1">
        <v>0</v>
      </c>
      <c r="R24" s="1"/>
      <c r="S24" s="1">
        <v>0</v>
      </c>
      <c r="T24" s="25"/>
      <c r="U24" s="25">
        <v>0</v>
      </c>
      <c r="V24" s="25"/>
      <c r="W24" s="25">
        <f>SUM(E24:K24,U24)</f>
        <v>962055</v>
      </c>
      <c r="X24" s="25"/>
      <c r="Y24" s="1">
        <f>SUM(PL!G104)</f>
        <v>41572</v>
      </c>
      <c r="Z24" s="22"/>
      <c r="AA24" s="25">
        <f>SUM(W24:Y24)</f>
        <v>1003627</v>
      </c>
    </row>
    <row r="25" spans="1:27" ht="23.1" customHeight="1" x14ac:dyDescent="0.2">
      <c r="A25" s="10" t="s">
        <v>67</v>
      </c>
      <c r="D25" s="86"/>
      <c r="E25" s="21">
        <v>0</v>
      </c>
      <c r="F25" s="25"/>
      <c r="G25" s="21">
        <v>0</v>
      </c>
      <c r="H25" s="25"/>
      <c r="I25" s="21">
        <v>0</v>
      </c>
      <c r="J25" s="25"/>
      <c r="K25" s="87">
        <f>PL!G139</f>
        <v>-520</v>
      </c>
      <c r="L25" s="25"/>
      <c r="M25" s="21">
        <f>PL!G126</f>
        <v>-1815881</v>
      </c>
      <c r="N25" s="25"/>
      <c r="O25" s="21">
        <f>PL!G129+PL!G132</f>
        <v>1647</v>
      </c>
      <c r="P25" s="25"/>
      <c r="Q25" s="21">
        <v>0</v>
      </c>
      <c r="R25" s="25"/>
      <c r="S25" s="21">
        <v>0</v>
      </c>
      <c r="T25" s="25"/>
      <c r="U25" s="21">
        <f>SUM(M25:S25)</f>
        <v>-1814234</v>
      </c>
      <c r="V25" s="25"/>
      <c r="W25" s="21">
        <f>SUM(E25:K25,U25)</f>
        <v>-1814754</v>
      </c>
      <c r="X25" s="25"/>
      <c r="Y25" s="21">
        <v>0</v>
      </c>
      <c r="Z25" s="22"/>
      <c r="AA25" s="21">
        <f>SUM(W25:Y25)</f>
        <v>-1814754</v>
      </c>
    </row>
    <row r="26" spans="1:27" ht="23.1" customHeight="1" x14ac:dyDescent="0.2">
      <c r="A26" s="10" t="s">
        <v>68</v>
      </c>
      <c r="D26" s="86"/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0</v>
      </c>
      <c r="J26" s="25"/>
      <c r="K26" s="25">
        <f>SUM(K24:K25)</f>
        <v>961535</v>
      </c>
      <c r="L26" s="25"/>
      <c r="M26" s="25">
        <f>SUM(M24:M25)</f>
        <v>-1815881</v>
      </c>
      <c r="N26" s="25"/>
      <c r="O26" s="25">
        <f>SUM(O24:O25)</f>
        <v>1647</v>
      </c>
      <c r="P26" s="25"/>
      <c r="Q26" s="25">
        <f>SUM(Q24:Q25)</f>
        <v>0</v>
      </c>
      <c r="R26" s="25"/>
      <c r="S26" s="25">
        <f>SUM(S24:S25)</f>
        <v>0</v>
      </c>
      <c r="T26" s="25"/>
      <c r="U26" s="25">
        <f>SUM(U24:U25)</f>
        <v>-1814234</v>
      </c>
      <c r="V26" s="25"/>
      <c r="W26" s="25">
        <f>SUM(W24:W25)</f>
        <v>-852699</v>
      </c>
      <c r="X26" s="25"/>
      <c r="Y26" s="25">
        <f>SUM(Y24:Y25)</f>
        <v>41572</v>
      </c>
      <c r="Z26" s="22"/>
      <c r="AA26" s="25">
        <f>SUM(AA24:AA25)</f>
        <v>-811127</v>
      </c>
    </row>
    <row r="27" spans="1:27" ht="23.1" customHeight="1" x14ac:dyDescent="0.2">
      <c r="A27" s="10" t="s">
        <v>191</v>
      </c>
      <c r="D27" s="86"/>
      <c r="E27" s="25">
        <v>0</v>
      </c>
      <c r="F27" s="25"/>
      <c r="G27" s="25">
        <v>0</v>
      </c>
      <c r="H27" s="25"/>
      <c r="I27" s="25">
        <v>0</v>
      </c>
      <c r="J27" s="25"/>
      <c r="K27" s="1">
        <v>-171000</v>
      </c>
      <c r="L27" s="25"/>
      <c r="M27" s="25">
        <v>0</v>
      </c>
      <c r="N27" s="25"/>
      <c r="O27" s="25">
        <v>0</v>
      </c>
      <c r="P27" s="25"/>
      <c r="Q27" s="25">
        <v>0</v>
      </c>
      <c r="R27" s="25"/>
      <c r="S27" s="25">
        <v>0</v>
      </c>
      <c r="T27" s="25"/>
      <c r="U27" s="25">
        <v>0</v>
      </c>
      <c r="V27" s="25"/>
      <c r="W27" s="25">
        <f>SUM(E27:K27,U27)</f>
        <v>-171000</v>
      </c>
      <c r="X27" s="25"/>
      <c r="Y27" s="25">
        <v>-11874</v>
      </c>
      <c r="Z27" s="22"/>
      <c r="AA27" s="25">
        <f>SUM(W27:Y27)</f>
        <v>-182874</v>
      </c>
    </row>
    <row r="28" spans="1:27" ht="23.1" customHeight="1" thickBot="1" x14ac:dyDescent="0.25">
      <c r="A28" s="12" t="s">
        <v>209</v>
      </c>
      <c r="D28" s="86"/>
      <c r="E28" s="26">
        <f>SUM(E23,E26:E27)</f>
        <v>900000</v>
      </c>
      <c r="F28" s="25"/>
      <c r="G28" s="26">
        <f>SUM(G23,G26:G27)</f>
        <v>1908450</v>
      </c>
      <c r="H28" s="25"/>
      <c r="I28" s="26">
        <f>SUM(I23,I26:I27)</f>
        <v>96000</v>
      </c>
      <c r="J28" s="25"/>
      <c r="K28" s="26">
        <f>SUM(K23,K26:K27)</f>
        <v>17706412</v>
      </c>
      <c r="L28" s="25"/>
      <c r="M28" s="26">
        <f>SUM(M23,M26:M27)</f>
        <v>-1501744</v>
      </c>
      <c r="N28" s="25"/>
      <c r="O28" s="26">
        <f>SUM(O23,O26:O27)</f>
        <v>5356</v>
      </c>
      <c r="P28" s="25"/>
      <c r="Q28" s="26">
        <f>SUM(Q23,Q26:Q27)</f>
        <v>-1623</v>
      </c>
      <c r="R28" s="25"/>
      <c r="S28" s="26">
        <f>SUM(S23,S26:S27)</f>
        <v>4451</v>
      </c>
      <c r="T28" s="25"/>
      <c r="U28" s="26">
        <f>SUM(U23,U26:U27)</f>
        <v>-1493560</v>
      </c>
      <c r="V28" s="25"/>
      <c r="W28" s="26">
        <f>SUM(W23,W26:W27)</f>
        <v>19117302</v>
      </c>
      <c r="X28" s="25"/>
      <c r="Y28" s="26">
        <f>SUM(Y23,Y26:Y27)</f>
        <v>252436</v>
      </c>
      <c r="Z28" s="22"/>
      <c r="AA28" s="26">
        <f>SUM(AA23,AA26:AA27)</f>
        <v>19369738</v>
      </c>
    </row>
    <row r="29" spans="1:27" ht="23.1" customHeight="1" thickTop="1" x14ac:dyDescent="0.2">
      <c r="E29" s="22">
        <f>SUM(E23-BS!I78)</f>
        <v>0</v>
      </c>
      <c r="F29" s="22"/>
      <c r="G29" s="22">
        <f>SUM(G23-BS!I79)</f>
        <v>0</v>
      </c>
      <c r="H29" s="22"/>
      <c r="I29" s="22">
        <f>SUM(I23-BS!I81)</f>
        <v>0</v>
      </c>
      <c r="J29" s="22"/>
      <c r="K29" s="22">
        <f>SUM(K23-BS!I82)</f>
        <v>0</v>
      </c>
      <c r="L29" s="22"/>
      <c r="M29" s="22"/>
      <c r="N29" s="22"/>
      <c r="O29" s="22"/>
      <c r="P29" s="22"/>
      <c r="Q29" s="22"/>
      <c r="R29" s="22"/>
      <c r="S29" s="22"/>
      <c r="T29" s="22"/>
      <c r="U29" s="22">
        <f>SUM(U23-BS!I83)</f>
        <v>0</v>
      </c>
      <c r="V29" s="22"/>
      <c r="W29" s="22">
        <f>SUM(W23-BS!I84)</f>
        <v>0</v>
      </c>
      <c r="X29" s="22"/>
      <c r="Y29" s="22">
        <f>SUM(Y23-BS!I85)</f>
        <v>0</v>
      </c>
      <c r="Z29" s="22"/>
      <c r="AA29" s="22">
        <f>SUM(AA23-BS!I86)</f>
        <v>0</v>
      </c>
    </row>
    <row r="30" spans="1:27" ht="23.1" customHeight="1" x14ac:dyDescent="0.2">
      <c r="E30" s="22">
        <f>SUM(E28-BS!G78)</f>
        <v>0</v>
      </c>
      <c r="F30" s="22"/>
      <c r="G30" s="22">
        <f>SUM(G28-BS!G79)</f>
        <v>0</v>
      </c>
      <c r="H30" s="22"/>
      <c r="I30" s="22">
        <f>SUM(I28-BS!G81)</f>
        <v>0</v>
      </c>
      <c r="J30" s="22"/>
      <c r="K30" s="22">
        <f>SUM(K28-BS!G82)</f>
        <v>0</v>
      </c>
      <c r="L30" s="22"/>
      <c r="M30" s="22"/>
      <c r="N30" s="22"/>
      <c r="O30" s="22"/>
      <c r="P30" s="22"/>
      <c r="Q30" s="22"/>
      <c r="R30" s="22"/>
      <c r="S30" s="22"/>
      <c r="T30" s="22"/>
      <c r="U30" s="22">
        <f>SUM(U28-BS!G83)</f>
        <v>0</v>
      </c>
      <c r="V30" s="22"/>
      <c r="W30" s="22">
        <f>SUM(W28-BS!G84)</f>
        <v>0</v>
      </c>
      <c r="X30" s="22"/>
      <c r="Y30" s="22">
        <f>SUM(Y28-BS!G85)</f>
        <v>0</v>
      </c>
      <c r="Z30" s="22"/>
      <c r="AA30" s="22">
        <f>SUM(AA28-BS!G86)</f>
        <v>0</v>
      </c>
    </row>
    <row r="31" spans="1:27" ht="23.1" customHeight="1" x14ac:dyDescent="0.2">
      <c r="A31" s="6" t="s">
        <v>15</v>
      </c>
    </row>
  </sheetData>
  <mergeCells count="6">
    <mergeCell ref="I13:K13"/>
    <mergeCell ref="A5:AA5"/>
    <mergeCell ref="E6:AA6"/>
    <mergeCell ref="E7:W7"/>
    <mergeCell ref="M8:U8"/>
    <mergeCell ref="M9:O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F70EA-1879-4233-AE6F-76E10DD36028}">
  <dimension ref="A1:M26"/>
  <sheetViews>
    <sheetView showGridLines="0" topLeftCell="A16" zoomScale="85" zoomScaleNormal="85" zoomScaleSheetLayoutView="85" workbookViewId="0">
      <selection activeCell="A4" sqref="A4"/>
    </sheetView>
  </sheetViews>
  <sheetFormatPr defaultColWidth="9.140625" defaultRowHeight="23.1" customHeight="1" x14ac:dyDescent="0.2"/>
  <cols>
    <col min="1" max="1" width="9.140625" style="10"/>
    <col min="2" max="2" width="27.42578125" style="10" customWidth="1"/>
    <col min="3" max="3" width="10.85546875" style="10" customWidth="1"/>
    <col min="4" max="4" width="3" style="10" customWidth="1"/>
    <col min="5" max="5" width="16.7109375" style="10" customWidth="1"/>
    <col min="6" max="6" width="2.28515625" style="10" customWidth="1"/>
    <col min="7" max="7" width="16.7109375" style="10" customWidth="1"/>
    <col min="8" max="8" width="2.28515625" style="10" customWidth="1"/>
    <col min="9" max="9" width="16.7109375" style="10" customWidth="1"/>
    <col min="10" max="10" width="2.28515625" style="10" customWidth="1"/>
    <col min="11" max="11" width="16.7109375" style="10" customWidth="1"/>
    <col min="12" max="12" width="2.42578125" style="10" customWidth="1"/>
    <col min="13" max="13" width="16.7109375" style="10" customWidth="1"/>
    <col min="14" max="14" width="2.42578125" style="10" customWidth="1"/>
    <col min="15" max="16384" width="9.140625" style="10"/>
  </cols>
  <sheetData>
    <row r="1" spans="1:13" ht="23.1" customHeight="1" x14ac:dyDescent="0.2">
      <c r="K1" s="16"/>
      <c r="M1" s="17" t="s">
        <v>34</v>
      </c>
    </row>
    <row r="2" spans="1:13" ht="23.1" customHeight="1" x14ac:dyDescent="0.2">
      <c r="A2" s="4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23.1" customHeight="1" x14ac:dyDescent="0.2">
      <c r="A3" s="4" t="s">
        <v>224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23.1" customHeight="1" x14ac:dyDescent="0.2">
      <c r="A4" s="4" t="s">
        <v>207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23.1" customHeight="1" x14ac:dyDescent="0.2">
      <c r="A5" s="93" t="s">
        <v>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ht="23.1" customHeight="1" x14ac:dyDescent="0.2">
      <c r="A6" s="7"/>
      <c r="B6" s="7"/>
      <c r="C6" s="7"/>
      <c r="D6" s="7"/>
      <c r="E6" s="94" t="s">
        <v>3</v>
      </c>
      <c r="F6" s="94"/>
      <c r="G6" s="94"/>
      <c r="H6" s="94"/>
      <c r="I6" s="94"/>
      <c r="J6" s="94"/>
      <c r="K6" s="94"/>
      <c r="L6" s="94"/>
      <c r="M6" s="94"/>
    </row>
    <row r="7" spans="1:13" ht="23.1" customHeight="1" x14ac:dyDescent="0.2">
      <c r="A7" s="8"/>
      <c r="B7" s="8"/>
      <c r="C7" s="8"/>
      <c r="D7" s="8"/>
      <c r="E7" s="8" t="s">
        <v>57</v>
      </c>
      <c r="F7" s="8"/>
      <c r="G7" s="8"/>
      <c r="H7" s="8"/>
      <c r="I7" s="8"/>
      <c r="J7" s="8"/>
      <c r="K7" s="8"/>
      <c r="M7" s="8"/>
    </row>
    <row r="8" spans="1:13" ht="23.1" customHeight="1" x14ac:dyDescent="0.2">
      <c r="A8" s="8"/>
      <c r="B8" s="8"/>
      <c r="C8" s="8"/>
      <c r="D8" s="8"/>
      <c r="E8" s="8" t="s">
        <v>58</v>
      </c>
      <c r="F8" s="8"/>
      <c r="G8" s="8"/>
      <c r="H8" s="8"/>
      <c r="I8" s="92" t="s">
        <v>28</v>
      </c>
      <c r="J8" s="92"/>
      <c r="K8" s="92"/>
      <c r="M8" s="8"/>
    </row>
    <row r="9" spans="1:13" ht="23.1" customHeight="1" x14ac:dyDescent="0.2">
      <c r="A9" s="8"/>
      <c r="B9" s="8"/>
      <c r="C9" s="8"/>
      <c r="D9" s="14"/>
      <c r="E9" s="49" t="s">
        <v>59</v>
      </c>
      <c r="F9" s="8"/>
      <c r="G9" s="49" t="s">
        <v>27</v>
      </c>
      <c r="H9" s="8"/>
      <c r="I9" s="49" t="s">
        <v>219</v>
      </c>
      <c r="J9" s="8"/>
      <c r="K9" s="49" t="s">
        <v>60</v>
      </c>
      <c r="M9" s="49" t="s">
        <v>61</v>
      </c>
    </row>
    <row r="10" spans="1:13" ht="23.1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M10" s="8"/>
    </row>
    <row r="11" spans="1:13" ht="23.1" customHeight="1" x14ac:dyDescent="0.2">
      <c r="A11" s="4" t="s">
        <v>148</v>
      </c>
      <c r="D11" s="86"/>
      <c r="E11" s="1">
        <v>900000</v>
      </c>
      <c r="F11" s="1"/>
      <c r="G11" s="1">
        <v>1908450</v>
      </c>
      <c r="H11" s="1">
        <v>0</v>
      </c>
      <c r="I11" s="1">
        <v>96000</v>
      </c>
      <c r="J11" s="1">
        <v>0</v>
      </c>
      <c r="K11" s="1">
        <v>703775</v>
      </c>
      <c r="L11" s="1"/>
      <c r="M11" s="1">
        <f>SUM(E11:K11)</f>
        <v>3608225</v>
      </c>
    </row>
    <row r="12" spans="1:13" ht="23.1" customHeight="1" x14ac:dyDescent="0.2">
      <c r="A12" s="11" t="s">
        <v>205</v>
      </c>
      <c r="D12" s="86"/>
      <c r="E12" s="1">
        <v>0</v>
      </c>
      <c r="F12" s="1"/>
      <c r="G12" s="1">
        <v>0</v>
      </c>
      <c r="H12" s="1"/>
      <c r="I12" s="1">
        <v>0</v>
      </c>
      <c r="J12" s="1"/>
      <c r="K12" s="1">
        <f>SUM(PL!M100)</f>
        <v>-262185</v>
      </c>
      <c r="L12" s="1"/>
      <c r="M12" s="1">
        <f>SUM(E12:K12)</f>
        <v>-262185</v>
      </c>
    </row>
    <row r="13" spans="1:13" ht="23.1" customHeight="1" x14ac:dyDescent="0.2">
      <c r="A13" s="11" t="s">
        <v>102</v>
      </c>
      <c r="D13" s="86"/>
      <c r="E13" s="2">
        <v>0</v>
      </c>
      <c r="F13" s="1"/>
      <c r="G13" s="2">
        <v>0</v>
      </c>
      <c r="H13" s="1"/>
      <c r="I13" s="2">
        <v>0</v>
      </c>
      <c r="J13" s="1"/>
      <c r="K13" s="2">
        <f>SUM(PL!M139)</f>
        <v>0</v>
      </c>
      <c r="L13" s="1"/>
      <c r="M13" s="2">
        <f>SUM(E13:L13)</f>
        <v>0</v>
      </c>
    </row>
    <row r="14" spans="1:13" ht="23.1" customHeight="1" x14ac:dyDescent="0.2">
      <c r="A14" s="11" t="s">
        <v>98</v>
      </c>
      <c r="D14" s="86"/>
      <c r="E14" s="1">
        <f>SUM(E12:E13)</f>
        <v>0</v>
      </c>
      <c r="F14" s="1"/>
      <c r="G14" s="1">
        <f>SUM(G12:G13)</f>
        <v>0</v>
      </c>
      <c r="H14" s="1"/>
      <c r="I14" s="1">
        <f>SUM(I12:I13)</f>
        <v>0</v>
      </c>
      <c r="J14" s="1"/>
      <c r="K14" s="1">
        <f>SUM(K12:K13)</f>
        <v>-262185</v>
      </c>
      <c r="L14" s="1"/>
      <c r="M14" s="1">
        <f>SUM(M12:M13)</f>
        <v>-262185</v>
      </c>
    </row>
    <row r="15" spans="1:13" ht="23.1" customHeight="1" x14ac:dyDescent="0.2">
      <c r="A15" s="11" t="s">
        <v>191</v>
      </c>
      <c r="D15" s="86"/>
      <c r="E15" s="1">
        <v>0</v>
      </c>
      <c r="F15" s="1"/>
      <c r="G15" s="1">
        <v>0</v>
      </c>
      <c r="H15" s="1"/>
      <c r="I15" s="1">
        <v>0</v>
      </c>
      <c r="J15" s="1"/>
      <c r="K15" s="1">
        <v>-243000</v>
      </c>
      <c r="L15" s="1"/>
      <c r="M15" s="1">
        <f>SUM(E15:L15)</f>
        <v>-243000</v>
      </c>
    </row>
    <row r="16" spans="1:13" ht="23.1" customHeight="1" thickBot="1" x14ac:dyDescent="0.25">
      <c r="A16" s="4" t="s">
        <v>192</v>
      </c>
      <c r="D16" s="86"/>
      <c r="E16" s="20">
        <f>SUM(E11,E14:E15)</f>
        <v>900000</v>
      </c>
      <c r="F16" s="1"/>
      <c r="G16" s="20">
        <f>SUM(G11,G14:G15)</f>
        <v>1908450</v>
      </c>
      <c r="H16" s="1"/>
      <c r="I16" s="20">
        <f>SUM(I11,I14:I15)</f>
        <v>96000</v>
      </c>
      <c r="J16" s="1"/>
      <c r="K16" s="20">
        <f>SUM(K11,K14:K15)</f>
        <v>198590</v>
      </c>
      <c r="L16" s="1"/>
      <c r="M16" s="20">
        <f>SUM(M11,M14:M15)</f>
        <v>3103040</v>
      </c>
    </row>
    <row r="17" spans="1:13" ht="23.1" customHeight="1" thickTop="1" x14ac:dyDescent="0.2">
      <c r="E17" s="1"/>
      <c r="F17" s="1"/>
      <c r="G17" s="1"/>
      <c r="H17" s="1"/>
      <c r="I17" s="1"/>
      <c r="J17" s="1"/>
      <c r="K17" s="1"/>
      <c r="L17" s="1"/>
      <c r="M17" s="1"/>
    </row>
    <row r="18" spans="1:13" ht="23.1" customHeight="1" x14ac:dyDescent="0.2">
      <c r="A18" s="4" t="s">
        <v>208</v>
      </c>
      <c r="D18" s="86"/>
      <c r="E18" s="1">
        <v>900000</v>
      </c>
      <c r="F18" s="1"/>
      <c r="G18" s="1">
        <v>1908450</v>
      </c>
      <c r="H18" s="1">
        <v>0</v>
      </c>
      <c r="I18" s="1">
        <v>96000</v>
      </c>
      <c r="J18" s="1">
        <v>0</v>
      </c>
      <c r="K18" s="1">
        <v>262070</v>
      </c>
      <c r="L18" s="1"/>
      <c r="M18" s="1">
        <f>SUM(E18:K18)</f>
        <v>3166520</v>
      </c>
    </row>
    <row r="19" spans="1:13" ht="23.1" customHeight="1" x14ac:dyDescent="0.2">
      <c r="A19" s="11" t="s">
        <v>103</v>
      </c>
      <c r="D19" s="86"/>
      <c r="E19" s="1">
        <v>0</v>
      </c>
      <c r="F19" s="1"/>
      <c r="G19" s="1">
        <v>0</v>
      </c>
      <c r="H19" s="1"/>
      <c r="I19" s="1">
        <v>0</v>
      </c>
      <c r="J19" s="1"/>
      <c r="K19" s="1">
        <f>PL!K100</f>
        <v>432441</v>
      </c>
      <c r="L19" s="1"/>
      <c r="M19" s="1">
        <f>SUM(E19:K19)</f>
        <v>432441</v>
      </c>
    </row>
    <row r="20" spans="1:13" ht="23.1" customHeight="1" x14ac:dyDescent="0.2">
      <c r="A20" s="11" t="s">
        <v>102</v>
      </c>
      <c r="D20" s="86"/>
      <c r="E20" s="2">
        <v>0</v>
      </c>
      <c r="F20" s="1"/>
      <c r="G20" s="2">
        <v>0</v>
      </c>
      <c r="H20" s="1"/>
      <c r="I20" s="2">
        <v>0</v>
      </c>
      <c r="J20" s="1"/>
      <c r="K20" s="2">
        <f>PL!K139</f>
        <v>0</v>
      </c>
      <c r="L20" s="1"/>
      <c r="M20" s="2">
        <f>SUM(E20:L20)</f>
        <v>0</v>
      </c>
    </row>
    <row r="21" spans="1:13" ht="23.1" customHeight="1" x14ac:dyDescent="0.2">
      <c r="A21" s="11" t="s">
        <v>98</v>
      </c>
      <c r="D21" s="86"/>
      <c r="E21" s="1">
        <f>SUM(E19:E20)</f>
        <v>0</v>
      </c>
      <c r="F21" s="1"/>
      <c r="G21" s="1">
        <f>SUM(G19:G20)</f>
        <v>0</v>
      </c>
      <c r="H21" s="1"/>
      <c r="I21" s="1">
        <f>SUM(I19:I20)</f>
        <v>0</v>
      </c>
      <c r="J21" s="1"/>
      <c r="K21" s="1">
        <f>SUM(K19:K20)</f>
        <v>432441</v>
      </c>
      <c r="L21" s="1"/>
      <c r="M21" s="1">
        <f>SUM(M19:M20)</f>
        <v>432441</v>
      </c>
    </row>
    <row r="22" spans="1:13" ht="23.1" customHeight="1" x14ac:dyDescent="0.2">
      <c r="A22" s="11" t="s">
        <v>191</v>
      </c>
      <c r="D22" s="86"/>
      <c r="E22" s="1">
        <v>0</v>
      </c>
      <c r="F22" s="1"/>
      <c r="G22" s="1">
        <v>0</v>
      </c>
      <c r="H22" s="1"/>
      <c r="I22" s="1">
        <v>0</v>
      </c>
      <c r="J22" s="1"/>
      <c r="K22" s="1">
        <v>-171000</v>
      </c>
      <c r="L22" s="1"/>
      <c r="M22" s="1">
        <f>SUM(E22:L22)</f>
        <v>-171000</v>
      </c>
    </row>
    <row r="23" spans="1:13" ht="23.1" customHeight="1" thickBot="1" x14ac:dyDescent="0.25">
      <c r="A23" s="4" t="s">
        <v>209</v>
      </c>
      <c r="D23" s="86"/>
      <c r="E23" s="20">
        <f>E21+E18+E22</f>
        <v>900000</v>
      </c>
      <c r="F23" s="1"/>
      <c r="G23" s="20">
        <f>G21+G18+G22</f>
        <v>1908450</v>
      </c>
      <c r="H23" s="1"/>
      <c r="I23" s="20">
        <f>I21+I18+I22</f>
        <v>96000</v>
      </c>
      <c r="J23" s="1"/>
      <c r="K23" s="20">
        <f>K21+K18+K22</f>
        <v>523511</v>
      </c>
      <c r="L23" s="1"/>
      <c r="M23" s="20">
        <f>M21+M18+M22</f>
        <v>3427961</v>
      </c>
    </row>
    <row r="24" spans="1:13" ht="23.1" customHeight="1" thickTop="1" x14ac:dyDescent="0.2">
      <c r="E24" s="1">
        <f>SUM(E18-BS!M78)</f>
        <v>0</v>
      </c>
      <c r="F24" s="1"/>
      <c r="G24" s="1">
        <f>SUM(G18-BS!M79)</f>
        <v>0</v>
      </c>
      <c r="H24" s="1"/>
      <c r="I24" s="1">
        <f>SUM(I18-BS!M81)</f>
        <v>0</v>
      </c>
      <c r="J24" s="1"/>
      <c r="K24" s="1">
        <f>SUM(K18-BS!M82)</f>
        <v>0</v>
      </c>
      <c r="L24" s="1"/>
      <c r="M24" s="1">
        <f>SUM(M18-BS!M86)</f>
        <v>0</v>
      </c>
    </row>
    <row r="25" spans="1:13" ht="23.1" customHeight="1" x14ac:dyDescent="0.2">
      <c r="E25" s="1">
        <f>SUM(E23-BS!K78)</f>
        <v>0</v>
      </c>
      <c r="F25" s="1"/>
      <c r="G25" s="1">
        <f>SUM(G23-BS!K79)</f>
        <v>0</v>
      </c>
      <c r="H25" s="1"/>
      <c r="I25" s="1">
        <f>SUM(I23-BS!K81)</f>
        <v>0</v>
      </c>
      <c r="J25" s="1"/>
      <c r="K25" s="1">
        <f>SUM(K23-BS!K82)</f>
        <v>0</v>
      </c>
      <c r="L25" s="1"/>
      <c r="M25" s="1">
        <f>SUM(M23-BS!K86)</f>
        <v>0</v>
      </c>
    </row>
    <row r="26" spans="1:13" ht="23.1" customHeight="1" x14ac:dyDescent="0.2">
      <c r="A26" s="6" t="s">
        <v>15</v>
      </c>
    </row>
  </sheetData>
  <mergeCells count="3">
    <mergeCell ref="A5:M5"/>
    <mergeCell ref="E6:M6"/>
    <mergeCell ref="I8:K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BBA07-6550-4748-BEAA-96133044320E}">
  <dimension ref="A1:M86"/>
  <sheetViews>
    <sheetView showGridLines="0" view="pageBreakPreview" topLeftCell="A37" zoomScale="90" zoomScaleNormal="100" zoomScaleSheetLayoutView="100" workbookViewId="0">
      <selection activeCell="A55" sqref="A55"/>
    </sheetView>
  </sheetViews>
  <sheetFormatPr defaultColWidth="10.85546875" defaultRowHeight="21.95" customHeight="1" x14ac:dyDescent="0.2"/>
  <cols>
    <col min="1" max="1" width="22.5703125" style="6" customWidth="1"/>
    <col min="2" max="2" width="12" style="6" customWidth="1"/>
    <col min="3" max="3" width="10.7109375" style="6" customWidth="1"/>
    <col min="4" max="4" width="8.140625" style="6" customWidth="1"/>
    <col min="5" max="5" width="4.42578125" style="7" customWidth="1"/>
    <col min="6" max="6" width="0.85546875" style="6" customWidth="1"/>
    <col min="7" max="7" width="15.5703125" style="10" customWidth="1"/>
    <col min="8" max="8" width="1.140625" style="10" customWidth="1"/>
    <col min="9" max="9" width="15.5703125" style="10" customWidth="1"/>
    <col min="10" max="10" width="1.140625" style="6" customWidth="1"/>
    <col min="11" max="11" width="15.5703125" style="36" customWidth="1"/>
    <col min="12" max="12" width="1.140625" style="10" customWidth="1"/>
    <col min="13" max="13" width="15.5703125" style="10" customWidth="1"/>
    <col min="14" max="14" width="0.140625" style="6" customWidth="1"/>
    <col min="15" max="16384" width="10.85546875" style="6"/>
  </cols>
  <sheetData>
    <row r="1" spans="1:13" ht="21.95" customHeight="1" x14ac:dyDescent="0.2">
      <c r="M1" s="17" t="s">
        <v>34</v>
      </c>
    </row>
    <row r="2" spans="1:13" ht="21.95" customHeight="1" x14ac:dyDescent="0.2">
      <c r="A2" s="4" t="s">
        <v>0</v>
      </c>
      <c r="B2" s="5"/>
      <c r="C2" s="5"/>
      <c r="D2" s="5"/>
      <c r="F2" s="5"/>
      <c r="G2" s="5"/>
      <c r="H2" s="5"/>
      <c r="I2" s="5"/>
      <c r="J2" s="5"/>
      <c r="K2" s="45"/>
      <c r="L2" s="5"/>
      <c r="M2" s="5"/>
    </row>
    <row r="3" spans="1:13" ht="21.95" customHeight="1" x14ac:dyDescent="0.2">
      <c r="A3" s="4" t="s">
        <v>121</v>
      </c>
      <c r="B3" s="5"/>
      <c r="C3" s="5"/>
      <c r="D3" s="5"/>
      <c r="F3" s="5"/>
      <c r="G3" s="5"/>
      <c r="H3" s="5"/>
      <c r="I3" s="5"/>
      <c r="J3" s="5"/>
      <c r="K3" s="45"/>
      <c r="L3" s="5"/>
      <c r="M3" s="5"/>
    </row>
    <row r="4" spans="1:13" ht="21.95" customHeight="1" x14ac:dyDescent="0.2">
      <c r="A4" s="4" t="s">
        <v>207</v>
      </c>
      <c r="B4" s="5"/>
      <c r="C4" s="5"/>
      <c r="D4" s="5"/>
      <c r="F4" s="5"/>
      <c r="G4" s="5"/>
      <c r="H4" s="5"/>
      <c r="I4" s="5"/>
      <c r="J4" s="5"/>
      <c r="K4" s="45"/>
      <c r="L4" s="5"/>
      <c r="M4" s="5"/>
    </row>
    <row r="5" spans="1:13" ht="21.95" customHeight="1" x14ac:dyDescent="0.2">
      <c r="A5" s="93" t="s">
        <v>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ht="21.95" customHeight="1" x14ac:dyDescent="0.2">
      <c r="A6" s="7"/>
      <c r="B6" s="7"/>
      <c r="C6" s="7"/>
      <c r="D6" s="7"/>
      <c r="F6" s="7"/>
      <c r="G6" s="94" t="s">
        <v>2</v>
      </c>
      <c r="H6" s="94"/>
      <c r="I6" s="94"/>
      <c r="J6" s="19"/>
      <c r="K6" s="94" t="s">
        <v>3</v>
      </c>
      <c r="L6" s="94"/>
      <c r="M6" s="94"/>
    </row>
    <row r="7" spans="1:13" ht="21.95" customHeight="1" x14ac:dyDescent="0.2">
      <c r="E7" s="34"/>
      <c r="F7" s="34"/>
      <c r="G7" s="46">
        <v>2024</v>
      </c>
      <c r="H7" s="34"/>
      <c r="I7" s="46">
        <v>2023</v>
      </c>
      <c r="J7" s="46"/>
      <c r="K7" s="47">
        <v>2024</v>
      </c>
      <c r="L7" s="34"/>
      <c r="M7" s="46">
        <v>2023</v>
      </c>
    </row>
    <row r="8" spans="1:13" ht="21.95" customHeight="1" x14ac:dyDescent="0.2">
      <c r="A8" s="19" t="s">
        <v>44</v>
      </c>
      <c r="B8" s="7"/>
    </row>
    <row r="9" spans="1:13" ht="21.95" customHeight="1" x14ac:dyDescent="0.2">
      <c r="A9" s="6" t="s">
        <v>156</v>
      </c>
      <c r="B9" s="7"/>
      <c r="G9" s="1">
        <f>+PL!G98</f>
        <v>1179771</v>
      </c>
      <c r="H9" s="1"/>
      <c r="I9" s="1">
        <f>+PL!I98</f>
        <v>96328</v>
      </c>
      <c r="J9" s="1"/>
      <c r="K9" s="1">
        <f>+PL!K98</f>
        <v>521557</v>
      </c>
      <c r="L9" s="1"/>
      <c r="M9" s="1">
        <f>+PL!M98</f>
        <v>-266386</v>
      </c>
    </row>
    <row r="10" spans="1:13" ht="21.95" customHeight="1" x14ac:dyDescent="0.2">
      <c r="A10" s="6" t="s">
        <v>178</v>
      </c>
      <c r="B10" s="7"/>
      <c r="G10" s="1"/>
      <c r="H10" s="1"/>
      <c r="I10" s="1"/>
      <c r="J10" s="1"/>
      <c r="K10" s="38"/>
      <c r="L10" s="1"/>
      <c r="M10" s="38"/>
    </row>
    <row r="11" spans="1:13" ht="21.95" customHeight="1" x14ac:dyDescent="0.2">
      <c r="A11" s="6" t="s">
        <v>45</v>
      </c>
      <c r="B11" s="7"/>
      <c r="G11" s="1"/>
      <c r="H11" s="1"/>
      <c r="I11" s="1"/>
      <c r="J11" s="1"/>
      <c r="K11" s="38"/>
      <c r="L11" s="1"/>
      <c r="M11" s="38"/>
    </row>
    <row r="12" spans="1:13" ht="21.95" customHeight="1" x14ac:dyDescent="0.2">
      <c r="A12" s="6" t="s">
        <v>46</v>
      </c>
      <c r="B12" s="7"/>
      <c r="G12" s="1">
        <v>537143</v>
      </c>
      <c r="H12" s="1"/>
      <c r="I12" s="1">
        <v>560768</v>
      </c>
      <c r="J12" s="1"/>
      <c r="K12" s="38">
        <v>189119</v>
      </c>
      <c r="L12" s="1"/>
      <c r="M12" s="38">
        <v>192314</v>
      </c>
    </row>
    <row r="13" spans="1:13" ht="21.95" customHeight="1" x14ac:dyDescent="0.2">
      <c r="A13" s="6" t="s">
        <v>138</v>
      </c>
      <c r="B13" s="7"/>
      <c r="G13" s="1">
        <v>80</v>
      </c>
      <c r="H13" s="1"/>
      <c r="I13" s="1">
        <v>0</v>
      </c>
      <c r="J13" s="1"/>
      <c r="K13" s="38">
        <v>0</v>
      </c>
      <c r="L13" s="1"/>
      <c r="M13" s="38">
        <v>0</v>
      </c>
    </row>
    <row r="14" spans="1:13" ht="21.95" customHeight="1" x14ac:dyDescent="0.2">
      <c r="A14" s="43" t="s">
        <v>139</v>
      </c>
      <c r="B14" s="7"/>
      <c r="G14" s="1">
        <v>0</v>
      </c>
      <c r="H14" s="1"/>
      <c r="I14" s="1">
        <v>-1076</v>
      </c>
      <c r="J14" s="1"/>
      <c r="K14" s="38">
        <v>0</v>
      </c>
      <c r="L14" s="1"/>
      <c r="M14" s="38">
        <v>-862</v>
      </c>
    </row>
    <row r="15" spans="1:13" ht="21.95" customHeight="1" x14ac:dyDescent="0.2">
      <c r="A15" s="43" t="s">
        <v>172</v>
      </c>
      <c r="B15" s="7"/>
      <c r="G15" s="1">
        <v>0</v>
      </c>
      <c r="H15" s="1"/>
      <c r="I15" s="1">
        <v>-640</v>
      </c>
      <c r="J15" s="1"/>
      <c r="K15" s="38">
        <v>0</v>
      </c>
      <c r="L15" s="1"/>
      <c r="M15" s="38">
        <v>0</v>
      </c>
    </row>
    <row r="16" spans="1:13" ht="21.95" customHeight="1" x14ac:dyDescent="0.2">
      <c r="A16" s="6" t="s">
        <v>157</v>
      </c>
      <c r="B16" s="7"/>
      <c r="G16" s="1">
        <v>34661</v>
      </c>
      <c r="H16" s="1"/>
      <c r="I16" s="1">
        <v>39660</v>
      </c>
      <c r="J16" s="1"/>
      <c r="K16" s="38">
        <v>27817</v>
      </c>
      <c r="L16" s="1"/>
      <c r="M16" s="38">
        <v>24842</v>
      </c>
    </row>
    <row r="17" spans="1:13" ht="21.95" customHeight="1" x14ac:dyDescent="0.2">
      <c r="A17" s="6" t="s">
        <v>229</v>
      </c>
      <c r="B17" s="7"/>
      <c r="G17" s="1">
        <v>-23883</v>
      </c>
      <c r="H17" s="1"/>
      <c r="I17" s="1">
        <v>207</v>
      </c>
      <c r="J17" s="1"/>
      <c r="K17" s="38">
        <v>0</v>
      </c>
      <c r="L17" s="1"/>
      <c r="M17" s="38">
        <v>0</v>
      </c>
    </row>
    <row r="18" spans="1:13" ht="21.95" customHeight="1" x14ac:dyDescent="0.2">
      <c r="A18" s="6" t="s">
        <v>158</v>
      </c>
      <c r="B18" s="7"/>
      <c r="G18" s="1"/>
      <c r="H18" s="1"/>
      <c r="I18" s="1"/>
      <c r="J18" s="1"/>
      <c r="K18" s="38"/>
      <c r="L18" s="1"/>
      <c r="M18" s="38"/>
    </row>
    <row r="19" spans="1:13" ht="21.95" customHeight="1" x14ac:dyDescent="0.2">
      <c r="A19" s="6" t="s">
        <v>176</v>
      </c>
      <c r="B19" s="7"/>
      <c r="G19" s="1">
        <v>-1664</v>
      </c>
      <c r="H19" s="1"/>
      <c r="I19" s="1">
        <v>3069</v>
      </c>
      <c r="J19" s="1"/>
      <c r="K19" s="38">
        <v>-213</v>
      </c>
      <c r="L19" s="1"/>
      <c r="M19" s="38">
        <v>-383</v>
      </c>
    </row>
    <row r="20" spans="1:13" ht="21.95" customHeight="1" x14ac:dyDescent="0.2">
      <c r="A20" s="6" t="s">
        <v>231</v>
      </c>
      <c r="B20" s="7"/>
      <c r="G20" s="1">
        <v>-4557</v>
      </c>
      <c r="H20" s="1"/>
      <c r="I20" s="1">
        <v>-917</v>
      </c>
      <c r="J20" s="1"/>
      <c r="K20" s="38">
        <v>0</v>
      </c>
      <c r="L20" s="1"/>
      <c r="M20" s="38">
        <v>0</v>
      </c>
    </row>
    <row r="21" spans="1:13" ht="21.95" customHeight="1" x14ac:dyDescent="0.2">
      <c r="A21" s="6" t="s">
        <v>109</v>
      </c>
      <c r="B21" s="7"/>
      <c r="G21" s="1">
        <v>8143</v>
      </c>
      <c r="H21" s="1"/>
      <c r="I21" s="1">
        <v>7668</v>
      </c>
      <c r="J21" s="1"/>
      <c r="K21" s="38">
        <v>3322</v>
      </c>
      <c r="L21" s="1"/>
      <c r="M21" s="38">
        <v>3134</v>
      </c>
    </row>
    <row r="22" spans="1:13" ht="21.95" customHeight="1" x14ac:dyDescent="0.2">
      <c r="A22" s="6" t="s">
        <v>159</v>
      </c>
      <c r="B22" s="7"/>
      <c r="G22" s="1">
        <v>-358393</v>
      </c>
      <c r="H22" s="1"/>
      <c r="I22" s="1">
        <v>117745</v>
      </c>
      <c r="J22" s="1"/>
      <c r="K22" s="38">
        <v>-326525</v>
      </c>
      <c r="L22" s="1"/>
      <c r="M22" s="38">
        <v>147454</v>
      </c>
    </row>
    <row r="23" spans="1:13" ht="21.95" customHeight="1" x14ac:dyDescent="0.2">
      <c r="A23" s="6" t="s">
        <v>226</v>
      </c>
      <c r="B23" s="7"/>
      <c r="G23" s="1">
        <v>0</v>
      </c>
      <c r="H23" s="1"/>
      <c r="I23" s="1">
        <v>0</v>
      </c>
      <c r="J23" s="1"/>
      <c r="K23" s="38">
        <v>-23571</v>
      </c>
      <c r="L23" s="1"/>
      <c r="M23" s="38">
        <v>0</v>
      </c>
    </row>
    <row r="24" spans="1:13" ht="21.95" customHeight="1" x14ac:dyDescent="0.2">
      <c r="A24" s="6" t="s">
        <v>146</v>
      </c>
      <c r="B24" s="7"/>
      <c r="G24" s="1">
        <v>-24161</v>
      </c>
      <c r="H24" s="1"/>
      <c r="I24" s="1">
        <v>-23138</v>
      </c>
      <c r="J24" s="1"/>
      <c r="K24" s="38">
        <v>-129</v>
      </c>
      <c r="L24" s="1"/>
      <c r="M24" s="38">
        <v>-88</v>
      </c>
    </row>
    <row r="25" spans="1:13" ht="21.95" customHeight="1" x14ac:dyDescent="0.2">
      <c r="A25" s="6" t="s">
        <v>145</v>
      </c>
      <c r="B25" s="7"/>
      <c r="G25" s="2">
        <v>80841</v>
      </c>
      <c r="H25" s="1"/>
      <c r="I25" s="2">
        <v>86470</v>
      </c>
      <c r="J25" s="1"/>
      <c r="K25" s="40">
        <v>115292</v>
      </c>
      <c r="L25" s="1"/>
      <c r="M25" s="40">
        <v>105264</v>
      </c>
    </row>
    <row r="26" spans="1:13" ht="21.95" customHeight="1" x14ac:dyDescent="0.2">
      <c r="A26" s="6" t="s">
        <v>160</v>
      </c>
      <c r="B26" s="7"/>
      <c r="G26" s="1"/>
      <c r="H26" s="1"/>
      <c r="I26" s="1"/>
      <c r="J26" s="1"/>
      <c r="K26" s="38"/>
      <c r="L26" s="1"/>
      <c r="M26" s="38"/>
    </row>
    <row r="27" spans="1:13" ht="21.95" customHeight="1" x14ac:dyDescent="0.2">
      <c r="A27" s="6" t="s">
        <v>161</v>
      </c>
      <c r="B27" s="7"/>
      <c r="G27" s="1">
        <f>SUM(G9:G25)</f>
        <v>1427981</v>
      </c>
      <c r="H27" s="1"/>
      <c r="I27" s="1">
        <f>SUM(I9:I25)</f>
        <v>886144</v>
      </c>
      <c r="J27" s="1"/>
      <c r="K27" s="38">
        <f>SUM(K9:K25)</f>
        <v>506669</v>
      </c>
      <c r="L27" s="1"/>
      <c r="M27" s="38">
        <f>SUM(M9:M25)</f>
        <v>205289</v>
      </c>
    </row>
    <row r="28" spans="1:13" ht="21.95" customHeight="1" x14ac:dyDescent="0.2">
      <c r="A28" s="6" t="s">
        <v>47</v>
      </c>
      <c r="B28" s="7"/>
      <c r="G28" s="1"/>
      <c r="H28" s="1"/>
      <c r="I28" s="1"/>
      <c r="J28" s="1"/>
      <c r="K28" s="38"/>
      <c r="L28" s="1"/>
      <c r="M28" s="38"/>
    </row>
    <row r="29" spans="1:13" ht="21.95" customHeight="1" x14ac:dyDescent="0.2">
      <c r="A29" s="6" t="s">
        <v>101</v>
      </c>
      <c r="B29" s="7"/>
      <c r="G29" s="1">
        <v>97239</v>
      </c>
      <c r="H29" s="1"/>
      <c r="I29" s="1">
        <v>196524</v>
      </c>
      <c r="J29" s="1"/>
      <c r="K29" s="38">
        <v>-92821</v>
      </c>
      <c r="L29" s="1"/>
      <c r="M29" s="38">
        <v>144577</v>
      </c>
    </row>
    <row r="30" spans="1:13" ht="21.95" customHeight="1" x14ac:dyDescent="0.2">
      <c r="A30" s="6" t="s">
        <v>48</v>
      </c>
      <c r="B30" s="7"/>
      <c r="G30" s="1">
        <v>-200016</v>
      </c>
      <c r="H30" s="1"/>
      <c r="I30" s="1">
        <v>114695</v>
      </c>
      <c r="J30" s="1"/>
      <c r="K30" s="38">
        <v>-176641</v>
      </c>
      <c r="L30" s="1"/>
      <c r="M30" s="38">
        <v>113644</v>
      </c>
    </row>
    <row r="31" spans="1:13" ht="21.95" customHeight="1" x14ac:dyDescent="0.2">
      <c r="A31" s="6" t="s">
        <v>49</v>
      </c>
      <c r="B31" s="7"/>
      <c r="G31" s="1">
        <v>184961</v>
      </c>
      <c r="H31" s="1"/>
      <c r="I31" s="1">
        <v>167352</v>
      </c>
      <c r="J31" s="1"/>
      <c r="K31" s="38">
        <v>-26177</v>
      </c>
      <c r="L31" s="1"/>
      <c r="M31" s="38">
        <v>-38014</v>
      </c>
    </row>
    <row r="32" spans="1:13" ht="21.95" customHeight="1" x14ac:dyDescent="0.2">
      <c r="A32" s="6" t="s">
        <v>50</v>
      </c>
      <c r="B32" s="7"/>
      <c r="G32" s="1">
        <v>-11014</v>
      </c>
      <c r="H32" s="1"/>
      <c r="I32" s="1">
        <v>-40471</v>
      </c>
      <c r="J32" s="1"/>
      <c r="K32" s="38">
        <v>23</v>
      </c>
      <c r="L32" s="1"/>
      <c r="M32" s="38">
        <v>523</v>
      </c>
    </row>
    <row r="33" spans="1:13" ht="21.95" customHeight="1" x14ac:dyDescent="0.2">
      <c r="A33" s="6" t="s">
        <v>51</v>
      </c>
      <c r="B33" s="7"/>
      <c r="G33" s="1"/>
      <c r="H33" s="1"/>
      <c r="I33" s="1"/>
      <c r="J33" s="1"/>
      <c r="K33" s="38"/>
      <c r="L33" s="1"/>
      <c r="M33" s="38"/>
    </row>
    <row r="34" spans="1:13" ht="21.95" customHeight="1" x14ac:dyDescent="0.2">
      <c r="A34" s="6" t="s">
        <v>82</v>
      </c>
      <c r="B34" s="7"/>
      <c r="G34" s="1">
        <v>-333593</v>
      </c>
      <c r="H34" s="1"/>
      <c r="I34" s="1">
        <v>-115210</v>
      </c>
      <c r="J34" s="1"/>
      <c r="K34" s="38">
        <v>-199835</v>
      </c>
      <c r="L34" s="1"/>
      <c r="M34" s="38">
        <v>-103059</v>
      </c>
    </row>
    <row r="35" spans="1:13" ht="21.95" customHeight="1" x14ac:dyDescent="0.2">
      <c r="A35" s="6" t="s">
        <v>52</v>
      </c>
      <c r="B35" s="7"/>
      <c r="G35" s="1">
        <v>-35558</v>
      </c>
      <c r="H35" s="1"/>
      <c r="I35" s="1">
        <v>-25719</v>
      </c>
      <c r="J35" s="1"/>
      <c r="K35" s="38">
        <v>-24980</v>
      </c>
      <c r="L35" s="1"/>
      <c r="M35" s="38">
        <v>-15772</v>
      </c>
    </row>
    <row r="36" spans="1:13" ht="21.95" customHeight="1" x14ac:dyDescent="0.2">
      <c r="A36" s="6" t="s">
        <v>206</v>
      </c>
      <c r="B36" s="7"/>
      <c r="G36" s="1">
        <v>0</v>
      </c>
      <c r="H36" s="1"/>
      <c r="I36" s="1">
        <v>-559</v>
      </c>
      <c r="J36" s="1"/>
      <c r="K36" s="38">
        <v>0</v>
      </c>
      <c r="L36" s="1"/>
      <c r="M36" s="38">
        <v>-559</v>
      </c>
    </row>
    <row r="37" spans="1:13" ht="21.95" customHeight="1" x14ac:dyDescent="0.2">
      <c r="A37" s="6" t="s">
        <v>174</v>
      </c>
      <c r="B37" s="7"/>
      <c r="G37" s="2">
        <v>-12650</v>
      </c>
      <c r="H37" s="1"/>
      <c r="I37" s="2">
        <v>-4800</v>
      </c>
      <c r="J37" s="1"/>
      <c r="K37" s="40">
        <v>0</v>
      </c>
      <c r="L37" s="1"/>
      <c r="M37" s="40">
        <v>0</v>
      </c>
    </row>
    <row r="38" spans="1:13" ht="21.95" customHeight="1" x14ac:dyDescent="0.2">
      <c r="A38" s="11" t="s">
        <v>228</v>
      </c>
      <c r="B38" s="7"/>
      <c r="G38" s="1">
        <f>SUM(G27:G37)</f>
        <v>1117350</v>
      </c>
      <c r="H38" s="1"/>
      <c r="I38" s="1">
        <f>SUM(I27:I37)</f>
        <v>1177956</v>
      </c>
      <c r="J38" s="1"/>
      <c r="K38" s="1">
        <f>SUM(K27:K37)</f>
        <v>-13762</v>
      </c>
      <c r="L38" s="1"/>
      <c r="M38" s="1">
        <f>SUM(M27:M37)</f>
        <v>306629</v>
      </c>
    </row>
    <row r="39" spans="1:13" ht="21.95" customHeight="1" x14ac:dyDescent="0.2">
      <c r="A39" s="11" t="s">
        <v>162</v>
      </c>
      <c r="B39" s="7"/>
      <c r="G39" s="1">
        <v>-30243</v>
      </c>
      <c r="H39" s="1"/>
      <c r="I39" s="1">
        <v>-127949</v>
      </c>
      <c r="J39" s="1"/>
      <c r="K39" s="38">
        <v>-3814</v>
      </c>
      <c r="L39" s="1"/>
      <c r="M39" s="38">
        <v>-17</v>
      </c>
    </row>
    <row r="40" spans="1:13" ht="21.95" customHeight="1" x14ac:dyDescent="0.2">
      <c r="A40" s="19" t="s">
        <v>230</v>
      </c>
      <c r="B40" s="7"/>
      <c r="G40" s="3">
        <f>SUM(G38:G39)</f>
        <v>1087107</v>
      </c>
      <c r="H40" s="1"/>
      <c r="I40" s="3">
        <f>SUM(I38:I39)</f>
        <v>1050007</v>
      </c>
      <c r="J40" s="1"/>
      <c r="K40" s="39">
        <f>SUM(K38:K39)</f>
        <v>-17576</v>
      </c>
      <c r="L40" s="1"/>
      <c r="M40" s="39">
        <f>SUM(M38:M39)</f>
        <v>306612</v>
      </c>
    </row>
    <row r="41" spans="1:13" ht="21.95" customHeight="1" x14ac:dyDescent="0.2">
      <c r="B41" s="7"/>
      <c r="D41" s="10"/>
      <c r="E41" s="8"/>
      <c r="F41" s="10"/>
      <c r="G41" s="6"/>
      <c r="H41" s="6"/>
      <c r="I41" s="6"/>
      <c r="K41" s="42"/>
      <c r="L41" s="6"/>
      <c r="M41" s="6"/>
    </row>
    <row r="42" spans="1:13" ht="21.95" customHeight="1" x14ac:dyDescent="0.2">
      <c r="A42" s="6" t="s">
        <v>15</v>
      </c>
      <c r="B42" s="7"/>
      <c r="D42" s="10"/>
      <c r="E42" s="8"/>
      <c r="F42" s="10"/>
      <c r="G42" s="6"/>
      <c r="H42" s="6"/>
      <c r="I42" s="6"/>
      <c r="K42" s="42"/>
      <c r="L42" s="6"/>
      <c r="M42" s="6"/>
    </row>
    <row r="43" spans="1:13" ht="21.95" customHeight="1" x14ac:dyDescent="0.2">
      <c r="M43" s="17" t="s">
        <v>34</v>
      </c>
    </row>
    <row r="44" spans="1:13" ht="21.95" customHeight="1" x14ac:dyDescent="0.2">
      <c r="A44" s="4" t="s">
        <v>0</v>
      </c>
      <c r="B44" s="18"/>
      <c r="C44" s="18"/>
      <c r="D44" s="18"/>
      <c r="E44" s="35"/>
      <c r="F44" s="18"/>
      <c r="G44" s="18"/>
      <c r="H44" s="18"/>
      <c r="I44" s="18"/>
      <c r="J44" s="18"/>
      <c r="K44" s="37"/>
      <c r="L44" s="18"/>
      <c r="M44" s="18"/>
    </row>
    <row r="45" spans="1:13" ht="21.95" customHeight="1" x14ac:dyDescent="0.2">
      <c r="A45" s="4" t="s">
        <v>122</v>
      </c>
      <c r="B45" s="18"/>
      <c r="C45" s="18"/>
      <c r="D45" s="18"/>
      <c r="E45" s="35"/>
      <c r="F45" s="18"/>
      <c r="G45" s="18"/>
      <c r="H45" s="18"/>
      <c r="I45" s="18"/>
      <c r="J45" s="18"/>
      <c r="K45" s="37"/>
      <c r="L45" s="18"/>
      <c r="M45" s="18"/>
    </row>
    <row r="46" spans="1:13" ht="21.95" customHeight="1" x14ac:dyDescent="0.2">
      <c r="A46" s="4" t="s">
        <v>207</v>
      </c>
      <c r="B46" s="18"/>
      <c r="C46" s="18"/>
      <c r="D46" s="18"/>
      <c r="E46" s="35"/>
      <c r="F46" s="18"/>
      <c r="G46" s="18"/>
      <c r="H46" s="18"/>
      <c r="I46" s="18"/>
      <c r="J46" s="18"/>
      <c r="K46" s="37"/>
      <c r="L46" s="18"/>
      <c r="M46" s="18"/>
    </row>
    <row r="47" spans="1:13" ht="21.95" customHeight="1" x14ac:dyDescent="0.2">
      <c r="A47" s="93" t="s">
        <v>1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</row>
    <row r="48" spans="1:13" ht="21.95" customHeight="1" x14ac:dyDescent="0.2">
      <c r="A48" s="7"/>
      <c r="B48" s="7"/>
      <c r="C48" s="7"/>
      <c r="D48" s="7"/>
      <c r="F48" s="7"/>
      <c r="G48" s="94" t="s">
        <v>2</v>
      </c>
      <c r="H48" s="94"/>
      <c r="I48" s="94"/>
      <c r="J48" s="19"/>
      <c r="K48" s="94" t="s">
        <v>3</v>
      </c>
      <c r="L48" s="94"/>
      <c r="M48" s="94"/>
    </row>
    <row r="49" spans="1:13" ht="21.95" customHeight="1" x14ac:dyDescent="0.2">
      <c r="E49" s="34"/>
      <c r="F49" s="34"/>
      <c r="G49" s="46">
        <v>2024</v>
      </c>
      <c r="H49" s="34"/>
      <c r="I49" s="46">
        <v>2023</v>
      </c>
      <c r="J49" s="46"/>
      <c r="K49" s="47">
        <v>2024</v>
      </c>
      <c r="L49" s="34"/>
      <c r="M49" s="46">
        <v>2023</v>
      </c>
    </row>
    <row r="50" spans="1:13" ht="21.95" customHeight="1" x14ac:dyDescent="0.2">
      <c r="A50" s="19" t="s">
        <v>53</v>
      </c>
      <c r="B50" s="7"/>
    </row>
    <row r="51" spans="1:13" ht="21.95" customHeight="1" x14ac:dyDescent="0.2">
      <c r="A51" s="6" t="s">
        <v>125</v>
      </c>
      <c r="B51" s="7"/>
      <c r="G51" s="1">
        <v>22337</v>
      </c>
      <c r="H51" s="1"/>
      <c r="I51" s="1">
        <v>25226</v>
      </c>
      <c r="J51" s="1"/>
      <c r="K51" s="38">
        <v>129</v>
      </c>
      <c r="L51" s="1"/>
      <c r="M51" s="1">
        <v>88</v>
      </c>
    </row>
    <row r="52" spans="1:13" ht="21.95" customHeight="1" x14ac:dyDescent="0.2">
      <c r="A52" s="6" t="s">
        <v>227</v>
      </c>
      <c r="B52" s="7"/>
      <c r="G52" s="1">
        <v>0</v>
      </c>
      <c r="H52" s="1"/>
      <c r="I52" s="1">
        <v>0</v>
      </c>
      <c r="J52" s="1"/>
      <c r="K52" s="38">
        <v>23571</v>
      </c>
      <c r="L52" s="1"/>
      <c r="M52" s="1">
        <v>0</v>
      </c>
    </row>
    <row r="53" spans="1:13" ht="21.95" customHeight="1" x14ac:dyDescent="0.2">
      <c r="A53" s="6" t="s">
        <v>179</v>
      </c>
      <c r="B53" s="7"/>
      <c r="G53" s="1">
        <v>54</v>
      </c>
      <c r="H53" s="1"/>
      <c r="I53" s="1">
        <v>197</v>
      </c>
      <c r="J53" s="1"/>
      <c r="K53" s="38">
        <v>0</v>
      </c>
      <c r="L53" s="1"/>
      <c r="M53" s="1">
        <v>0</v>
      </c>
    </row>
    <row r="54" spans="1:13" ht="21.95" customHeight="1" x14ac:dyDescent="0.2">
      <c r="A54" s="6" t="s">
        <v>236</v>
      </c>
      <c r="B54" s="7"/>
      <c r="G54" s="1">
        <v>175767</v>
      </c>
      <c r="H54" s="1"/>
      <c r="I54" s="1">
        <v>192913</v>
      </c>
      <c r="J54" s="1"/>
      <c r="K54" s="38">
        <v>0</v>
      </c>
      <c r="L54" s="1"/>
      <c r="M54" s="1">
        <v>0</v>
      </c>
    </row>
    <row r="55" spans="1:13" ht="21.95" customHeight="1" x14ac:dyDescent="0.2">
      <c r="A55" s="6" t="s">
        <v>141</v>
      </c>
      <c r="B55" s="7"/>
      <c r="G55" s="1"/>
      <c r="H55" s="1"/>
      <c r="I55" s="1"/>
      <c r="J55" s="1"/>
      <c r="K55" s="38"/>
      <c r="L55" s="1"/>
      <c r="M55" s="1"/>
    </row>
    <row r="56" spans="1:13" ht="21.95" customHeight="1" x14ac:dyDescent="0.2">
      <c r="A56" s="6" t="s">
        <v>142</v>
      </c>
      <c r="B56" s="7"/>
      <c r="G56" s="1">
        <v>-7419</v>
      </c>
      <c r="H56" s="1"/>
      <c r="I56" s="1">
        <v>-256462</v>
      </c>
      <c r="J56" s="1"/>
      <c r="K56" s="38">
        <v>-27826</v>
      </c>
      <c r="L56" s="1"/>
      <c r="M56" s="1">
        <v>-34</v>
      </c>
    </row>
    <row r="57" spans="1:13" ht="21.95" customHeight="1" x14ac:dyDescent="0.2">
      <c r="A57" s="6" t="s">
        <v>163</v>
      </c>
      <c r="B57" s="7"/>
      <c r="G57" s="1"/>
      <c r="H57" s="1"/>
      <c r="I57" s="1"/>
      <c r="J57" s="1"/>
      <c r="K57" s="38"/>
      <c r="L57" s="1"/>
      <c r="M57" s="1"/>
    </row>
    <row r="58" spans="1:13" ht="21.95" customHeight="1" x14ac:dyDescent="0.2">
      <c r="A58" s="6" t="s">
        <v>142</v>
      </c>
      <c r="B58" s="7"/>
      <c r="G58" s="1">
        <v>-31858</v>
      </c>
      <c r="H58" s="1"/>
      <c r="I58" s="1">
        <v>52535</v>
      </c>
      <c r="J58" s="1"/>
      <c r="K58" s="38">
        <v>-3856</v>
      </c>
      <c r="L58" s="1"/>
      <c r="M58" s="1">
        <v>-7168</v>
      </c>
    </row>
    <row r="59" spans="1:13" ht="21.95" customHeight="1" x14ac:dyDescent="0.2">
      <c r="A59" s="6" t="s">
        <v>110</v>
      </c>
      <c r="B59" s="7"/>
      <c r="G59" s="1">
        <v>71637</v>
      </c>
      <c r="H59" s="1"/>
      <c r="I59" s="1">
        <v>10423</v>
      </c>
      <c r="J59" s="1"/>
      <c r="K59" s="38">
        <v>4442</v>
      </c>
      <c r="L59" s="1"/>
      <c r="M59" s="1">
        <v>403</v>
      </c>
    </row>
    <row r="60" spans="1:13" ht="21.95" customHeight="1" x14ac:dyDescent="0.2">
      <c r="A60" s="6" t="s">
        <v>164</v>
      </c>
      <c r="B60" s="7"/>
      <c r="G60" s="2">
        <v>-761160</v>
      </c>
      <c r="H60" s="1"/>
      <c r="I60" s="2">
        <v>-545141</v>
      </c>
      <c r="J60" s="1"/>
      <c r="K60" s="40">
        <v>-46094</v>
      </c>
      <c r="L60" s="1"/>
      <c r="M60" s="2">
        <v>-27159</v>
      </c>
    </row>
    <row r="61" spans="1:13" ht="21.95" customHeight="1" x14ac:dyDescent="0.2">
      <c r="A61" s="19" t="s">
        <v>152</v>
      </c>
      <c r="B61" s="7"/>
      <c r="G61" s="2">
        <f>SUM(G51:G60)</f>
        <v>-530642</v>
      </c>
      <c r="H61" s="1"/>
      <c r="I61" s="2">
        <f>SUM(I51:I60)</f>
        <v>-520309</v>
      </c>
      <c r="J61" s="1"/>
      <c r="K61" s="40">
        <f>SUM(K51:K60)</f>
        <v>-49634</v>
      </c>
      <c r="L61" s="1"/>
      <c r="M61" s="2">
        <f>SUM(M51:M60)</f>
        <v>-33870</v>
      </c>
    </row>
    <row r="62" spans="1:13" ht="21.95" customHeight="1" x14ac:dyDescent="0.2">
      <c r="A62" s="19" t="s">
        <v>54</v>
      </c>
      <c r="B62" s="7"/>
      <c r="G62" s="1"/>
      <c r="H62" s="1"/>
      <c r="I62" s="1"/>
      <c r="J62" s="1"/>
      <c r="K62" s="38"/>
      <c r="L62" s="1"/>
      <c r="M62" s="1"/>
    </row>
    <row r="63" spans="1:13" ht="21.95" customHeight="1" x14ac:dyDescent="0.2">
      <c r="A63" s="6" t="s">
        <v>194</v>
      </c>
      <c r="B63" s="7"/>
      <c r="G63" s="1">
        <v>414543</v>
      </c>
      <c r="H63" s="1"/>
      <c r="I63" s="1">
        <v>-3153</v>
      </c>
      <c r="J63" s="1"/>
      <c r="K63" s="38">
        <v>330000</v>
      </c>
      <c r="L63" s="1"/>
      <c r="M63" s="1">
        <v>68000</v>
      </c>
    </row>
    <row r="64" spans="1:13" ht="21.95" customHeight="1" x14ac:dyDescent="0.2">
      <c r="A64" s="6" t="s">
        <v>165</v>
      </c>
      <c r="B64" s="7"/>
      <c r="G64" s="1">
        <v>89394</v>
      </c>
      <c r="H64" s="1"/>
      <c r="I64" s="1">
        <v>34823</v>
      </c>
      <c r="J64" s="1"/>
      <c r="K64" s="38">
        <v>0</v>
      </c>
      <c r="L64" s="1"/>
      <c r="M64" s="1">
        <v>0</v>
      </c>
    </row>
    <row r="65" spans="1:13" ht="21.95" customHeight="1" x14ac:dyDescent="0.2">
      <c r="A65" s="6" t="s">
        <v>166</v>
      </c>
      <c r="B65" s="7"/>
      <c r="G65" s="1">
        <v>-131154</v>
      </c>
      <c r="H65" s="1"/>
      <c r="I65" s="1">
        <v>-838657</v>
      </c>
      <c r="J65" s="1"/>
      <c r="K65" s="38">
        <v>0</v>
      </c>
      <c r="L65" s="1"/>
      <c r="M65" s="1">
        <v>0</v>
      </c>
    </row>
    <row r="66" spans="1:13" ht="21.95" customHeight="1" x14ac:dyDescent="0.2">
      <c r="A66" s="6" t="s">
        <v>167</v>
      </c>
      <c r="B66" s="7"/>
      <c r="G66" s="1">
        <v>1262</v>
      </c>
      <c r="H66" s="1"/>
      <c r="I66" s="1">
        <v>-17717</v>
      </c>
      <c r="J66" s="1"/>
      <c r="K66" s="38">
        <v>-684</v>
      </c>
      <c r="L66" s="1"/>
      <c r="M66" s="1">
        <v>-671</v>
      </c>
    </row>
    <row r="67" spans="1:13" ht="21.95" customHeight="1" x14ac:dyDescent="0.2">
      <c r="A67" s="6" t="s">
        <v>168</v>
      </c>
      <c r="B67" s="7"/>
      <c r="G67" s="1">
        <v>-110338</v>
      </c>
      <c r="H67" s="1"/>
      <c r="I67" s="1">
        <v>-85692</v>
      </c>
      <c r="J67" s="1"/>
      <c r="K67" s="38">
        <v>-114863</v>
      </c>
      <c r="L67" s="1"/>
      <c r="M67" s="1">
        <v>-104826</v>
      </c>
    </row>
    <row r="68" spans="1:13" ht="21.95" customHeight="1" x14ac:dyDescent="0.2">
      <c r="A68" s="6" t="s">
        <v>193</v>
      </c>
      <c r="B68" s="7"/>
      <c r="G68" s="1">
        <v>-182874</v>
      </c>
      <c r="H68" s="1"/>
      <c r="I68" s="1">
        <v>-243000</v>
      </c>
      <c r="J68" s="1"/>
      <c r="K68" s="38">
        <v>-171000</v>
      </c>
      <c r="L68" s="1"/>
      <c r="M68" s="1">
        <v>-243000</v>
      </c>
    </row>
    <row r="69" spans="1:13" ht="21.95" customHeight="1" x14ac:dyDescent="0.2">
      <c r="A69" s="19" t="s">
        <v>234</v>
      </c>
      <c r="B69" s="7"/>
      <c r="G69" s="3">
        <f>SUM(G63:G68)</f>
        <v>80833</v>
      </c>
      <c r="H69" s="1"/>
      <c r="I69" s="3">
        <f>SUM(I63:I68)</f>
        <v>-1153396</v>
      </c>
      <c r="J69" s="1"/>
      <c r="K69" s="39">
        <f>SUM(K63:K68)</f>
        <v>43453</v>
      </c>
      <c r="L69" s="1"/>
      <c r="M69" s="3">
        <f>SUM(M63:M68)</f>
        <v>-280497</v>
      </c>
    </row>
    <row r="70" spans="1:13" ht="21.95" customHeight="1" x14ac:dyDescent="0.2">
      <c r="A70" s="19" t="s">
        <v>235</v>
      </c>
      <c r="B70" s="7"/>
      <c r="G70" s="3">
        <v>-578901</v>
      </c>
      <c r="H70" s="1"/>
      <c r="I70" s="3">
        <v>315468</v>
      </c>
      <c r="J70" s="1"/>
      <c r="K70" s="40">
        <v>0</v>
      </c>
      <c r="L70" s="1"/>
      <c r="M70" s="3">
        <v>0</v>
      </c>
    </row>
    <row r="71" spans="1:13" ht="21.95" customHeight="1" x14ac:dyDescent="0.2">
      <c r="A71" s="19" t="s">
        <v>143</v>
      </c>
      <c r="B71" s="7"/>
      <c r="G71" s="1">
        <f>SUM(G40,G61,G69,G70)</f>
        <v>58397</v>
      </c>
      <c r="H71" s="1"/>
      <c r="I71" s="1">
        <f>SUM(I40,I61,I69,I70)</f>
        <v>-308230</v>
      </c>
      <c r="J71" s="1"/>
      <c r="K71" s="38">
        <f>SUM(K40,K61,K69,K70)</f>
        <v>-23757</v>
      </c>
      <c r="L71" s="1"/>
      <c r="M71" s="1">
        <f>SUM(M40,M61,M69,M70)</f>
        <v>-7755</v>
      </c>
    </row>
    <row r="72" spans="1:13" ht="21.95" customHeight="1" x14ac:dyDescent="0.2">
      <c r="A72" s="48" t="s">
        <v>55</v>
      </c>
      <c r="B72" s="7"/>
      <c r="G72" s="2">
        <v>1623314</v>
      </c>
      <c r="H72" s="1"/>
      <c r="I72" s="2">
        <v>2346977</v>
      </c>
      <c r="J72" s="1"/>
      <c r="K72" s="40">
        <v>52993</v>
      </c>
      <c r="L72" s="1"/>
      <c r="M72" s="2">
        <v>34261</v>
      </c>
    </row>
    <row r="73" spans="1:13" ht="21.95" customHeight="1" thickBot="1" x14ac:dyDescent="0.25">
      <c r="A73" s="19" t="s">
        <v>56</v>
      </c>
      <c r="B73" s="7"/>
      <c r="G73" s="9">
        <f>SUM(G71:G72)</f>
        <v>1681711</v>
      </c>
      <c r="H73" s="1"/>
      <c r="I73" s="9">
        <f>SUM(I71:I72)</f>
        <v>2038747</v>
      </c>
      <c r="J73" s="1"/>
      <c r="K73" s="41">
        <f>SUM(K71:K72)</f>
        <v>29236</v>
      </c>
      <c r="L73" s="1"/>
      <c r="M73" s="9">
        <f>SUM(M71:M72)</f>
        <v>26506</v>
      </c>
    </row>
    <row r="74" spans="1:13" ht="21.95" customHeight="1" thickTop="1" x14ac:dyDescent="0.2">
      <c r="B74" s="27"/>
      <c r="G74" s="1">
        <f>SUM(G73-BS!G11)</f>
        <v>0</v>
      </c>
      <c r="H74" s="1"/>
      <c r="I74" s="1"/>
      <c r="J74" s="1"/>
      <c r="K74" s="38">
        <f>SUM(K73-BS!K11)</f>
        <v>0</v>
      </c>
      <c r="L74" s="1"/>
      <c r="M74" s="1"/>
    </row>
    <row r="75" spans="1:13" ht="21.95" customHeight="1" x14ac:dyDescent="0.2">
      <c r="A75" s="19" t="s">
        <v>99</v>
      </c>
    </row>
    <row r="76" spans="1:13" ht="21.95" customHeight="1" x14ac:dyDescent="0.2">
      <c r="A76" s="6" t="s">
        <v>153</v>
      </c>
    </row>
    <row r="77" spans="1:13" ht="21.95" customHeight="1" x14ac:dyDescent="0.2">
      <c r="A77" s="6" t="s">
        <v>144</v>
      </c>
      <c r="G77" s="1">
        <v>154905</v>
      </c>
      <c r="I77" s="1">
        <v>261935</v>
      </c>
      <c r="J77" s="10"/>
      <c r="K77" s="38">
        <v>14146</v>
      </c>
      <c r="L77" s="6"/>
      <c r="M77" s="38">
        <v>16148</v>
      </c>
    </row>
    <row r="78" spans="1:13" ht="21.95" customHeight="1" x14ac:dyDescent="0.2">
      <c r="A78" s="43" t="s">
        <v>149</v>
      </c>
      <c r="G78" s="10">
        <v>7778</v>
      </c>
      <c r="I78" s="10">
        <v>64865</v>
      </c>
      <c r="K78" s="38">
        <v>0</v>
      </c>
      <c r="L78" s="38"/>
      <c r="M78" s="38">
        <v>4168</v>
      </c>
    </row>
    <row r="79" spans="1:13" ht="21.95" customHeight="1" x14ac:dyDescent="0.2">
      <c r="A79" s="43" t="s">
        <v>177</v>
      </c>
      <c r="M79" s="36"/>
    </row>
    <row r="80" spans="1:13" ht="21.95" customHeight="1" x14ac:dyDescent="0.2">
      <c r="A80" s="43" t="s">
        <v>151</v>
      </c>
      <c r="M80" s="36"/>
    </row>
    <row r="81" spans="1:13" ht="21.95" customHeight="1" x14ac:dyDescent="0.2">
      <c r="A81" s="43" t="s">
        <v>150</v>
      </c>
      <c r="G81" s="10">
        <v>-2909</v>
      </c>
      <c r="I81" s="10">
        <v>10823</v>
      </c>
      <c r="K81" s="38">
        <v>0</v>
      </c>
      <c r="L81" s="38"/>
      <c r="M81" s="38">
        <v>0</v>
      </c>
    </row>
    <row r="82" spans="1:13" ht="21.95" customHeight="1" x14ac:dyDescent="0.2">
      <c r="A82" s="6" t="s">
        <v>204</v>
      </c>
      <c r="K82" s="38"/>
      <c r="L82" s="38"/>
      <c r="M82" s="38"/>
    </row>
    <row r="83" spans="1:13" ht="21.95" customHeight="1" x14ac:dyDescent="0.2">
      <c r="A83" s="6" t="s">
        <v>169</v>
      </c>
      <c r="G83" s="10">
        <v>4556</v>
      </c>
      <c r="I83" s="10">
        <v>917</v>
      </c>
      <c r="K83" s="38">
        <v>0</v>
      </c>
      <c r="L83" s="38"/>
      <c r="M83" s="38">
        <v>0</v>
      </c>
    </row>
    <row r="84" spans="1:13" ht="21.75" customHeight="1" x14ac:dyDescent="0.2">
      <c r="A84" s="43" t="s">
        <v>175</v>
      </c>
      <c r="G84" s="10">
        <v>-520</v>
      </c>
      <c r="I84" s="10">
        <v>-20210</v>
      </c>
      <c r="K84" s="38">
        <v>0</v>
      </c>
      <c r="L84" s="38"/>
      <c r="M84" s="38">
        <v>0</v>
      </c>
    </row>
    <row r="86" spans="1:13" ht="21.95" customHeight="1" x14ac:dyDescent="0.2">
      <c r="A86" s="6" t="s">
        <v>15</v>
      </c>
    </row>
  </sheetData>
  <mergeCells count="6">
    <mergeCell ref="A5:M5"/>
    <mergeCell ref="G6:I6"/>
    <mergeCell ref="K6:M6"/>
    <mergeCell ref="A47:M47"/>
    <mergeCell ref="G48:I48"/>
    <mergeCell ref="K48:M48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A3E79226407459180A83057C52B83" ma:contentTypeVersion="14" ma:contentTypeDescription="Create a new document." ma:contentTypeScope="" ma:versionID="70b6c9bf27464f60a0ba48d95aa4284d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ad854d25a4d369d7c9c72e9b1ed5e83a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0873C8-2F85-4699-A053-0AF4B461A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65CB3D-CBB8-4914-AA98-106502398B17}">
  <ds:schemaRefs>
    <ds:schemaRef ds:uri="http://purl.org/dc/elements/1.1/"/>
    <ds:schemaRef ds:uri="http://schemas.microsoft.com/office/2006/metadata/properties"/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be0214-ea1b-4651-afd3-11fab35034a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841B245-3FC5-4D61-9CAB-8145A8DF9E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Cashflow</vt:lpstr>
      <vt:lpstr>BS!Print_Area</vt:lpstr>
      <vt:lpstr>Cashflow!Print_Area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2024-11-08T11:19:39Z</cp:lastPrinted>
  <dcterms:created xsi:type="dcterms:W3CDTF">2010-07-14T04:44:42Z</dcterms:created>
  <dcterms:modified xsi:type="dcterms:W3CDTF">2024-11-08T11:19:43Z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  <property fmtid="{D5CDD505-2E9C-101B-9397-08002B2CF9AE}" pid="4" name="MediaServiceImageTags">
    <vt:lpwstr/>
  </property>
</Properties>
</file>