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4\Q2'2025 (30.09.24)\"/>
    </mc:Choice>
  </mc:AlternateContent>
  <xr:revisionPtr revIDLastSave="0" documentId="13_ncr:1_{3110A581-554E-4F1F-9EC3-2D811A76C94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7" r:id="rId1"/>
    <sheet name="PL" sheetId="4" r:id="rId2"/>
    <sheet name="CE1" sheetId="2" r:id="rId3"/>
    <sheet name="CE2" sheetId="3" r:id="rId4"/>
    <sheet name="CF" sheetId="8" r:id="rId5"/>
  </sheets>
  <definedNames>
    <definedName name="_xlnm.Print_Area" localSheetId="0">BS!$A$1:$M$96</definedName>
    <definedName name="_xlnm.Print_Area" localSheetId="2">'CE1'!$A$1:$AA$31</definedName>
    <definedName name="_xlnm.Print_Area" localSheetId="3">'CE2'!$A$1:$N$24</definedName>
    <definedName name="_xlnm.Print_Area" localSheetId="4">CF!$A$1:$L$85</definedName>
    <definedName name="_xlnm.Print_Area" localSheetId="1">PL!$A$1:$L$149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1" i="2" l="1"/>
  <c r="T21" i="2"/>
  <c r="V16" i="2"/>
  <c r="T16" i="2"/>
  <c r="N25" i="2" l="1"/>
  <c r="H19" i="2"/>
  <c r="F19" i="2"/>
  <c r="D19" i="2"/>
  <c r="R19" i="2"/>
  <c r="P19" i="2"/>
  <c r="L68" i="8"/>
  <c r="L60" i="8"/>
  <c r="H68" i="8"/>
  <c r="H60" i="8"/>
  <c r="L139" i="4"/>
  <c r="L134" i="4"/>
  <c r="L140" i="4" s="1"/>
  <c r="H139" i="4"/>
  <c r="H134" i="4"/>
  <c r="L94" i="4"/>
  <c r="L87" i="4"/>
  <c r="L95" i="4" s="1"/>
  <c r="L98" i="4" s="1"/>
  <c r="H94" i="4"/>
  <c r="H87" i="4"/>
  <c r="H95" i="4" s="1"/>
  <c r="H98" i="4" s="1"/>
  <c r="H100" i="4" s="1"/>
  <c r="H105" i="4" s="1"/>
  <c r="H103" i="4" s="1"/>
  <c r="H110" i="4" s="1"/>
  <c r="L64" i="4"/>
  <c r="L59" i="4"/>
  <c r="H71" i="4"/>
  <c r="H64" i="4"/>
  <c r="H59" i="4"/>
  <c r="H65" i="4" s="1"/>
  <c r="L19" i="4"/>
  <c r="L13" i="4"/>
  <c r="H19" i="4"/>
  <c r="H13" i="4"/>
  <c r="L85" i="7"/>
  <c r="L87" i="7" s="1"/>
  <c r="L88" i="7" s="1"/>
  <c r="J85" i="7"/>
  <c r="J87" i="7" s="1"/>
  <c r="H85" i="7"/>
  <c r="H87" i="7" s="1"/>
  <c r="L62" i="7"/>
  <c r="J62" i="7"/>
  <c r="H62" i="7"/>
  <c r="H63" i="7" s="1"/>
  <c r="L52" i="7"/>
  <c r="L63" i="7" s="1"/>
  <c r="J52" i="7"/>
  <c r="H52" i="7"/>
  <c r="L29" i="7"/>
  <c r="J29" i="7"/>
  <c r="H29" i="7"/>
  <c r="L18" i="7"/>
  <c r="L30" i="7" s="1"/>
  <c r="J18" i="7"/>
  <c r="H18" i="7"/>
  <c r="H30" i="7" s="1"/>
  <c r="H88" i="7" l="1"/>
  <c r="J30" i="7"/>
  <c r="L100" i="4"/>
  <c r="L9" i="8"/>
  <c r="L28" i="8" s="1"/>
  <c r="L39" i="8" s="1"/>
  <c r="L41" i="8" s="1"/>
  <c r="L70" i="8" s="1"/>
  <c r="L72" i="8" s="1"/>
  <c r="L65" i="4"/>
  <c r="H9" i="8"/>
  <c r="H28" i="8" s="1"/>
  <c r="H39" i="8" s="1"/>
  <c r="H41" i="8" s="1"/>
  <c r="H70" i="8" s="1"/>
  <c r="H72" i="8" s="1"/>
  <c r="H122" i="4"/>
  <c r="H140" i="4"/>
  <c r="H20" i="4"/>
  <c r="H23" i="4" s="1"/>
  <c r="H25" i="4" s="1"/>
  <c r="J63" i="7"/>
  <c r="J88" i="7" s="1"/>
  <c r="L20" i="4"/>
  <c r="L23" i="4" s="1"/>
  <c r="L25" i="4" s="1"/>
  <c r="H30" i="4" l="1"/>
  <c r="H28" i="4" s="1"/>
  <c r="H35" i="4" s="1"/>
  <c r="H47" i="4"/>
  <c r="H67" i="4" s="1"/>
  <c r="H72" i="4" s="1"/>
  <c r="H70" i="4" s="1"/>
  <c r="H142" i="4"/>
  <c r="H147" i="4" s="1"/>
  <c r="H145" i="4" s="1"/>
  <c r="L28" i="4"/>
  <c r="L35" i="4" s="1"/>
  <c r="L47" i="4"/>
  <c r="L67" i="4" s="1"/>
  <c r="L70" i="4" s="1"/>
  <c r="L103" i="4"/>
  <c r="L110" i="4" s="1"/>
  <c r="L122" i="4"/>
  <c r="L142" i="4" s="1"/>
  <c r="L145" i="4" s="1"/>
  <c r="N18" i="2"/>
  <c r="N19" i="2" s="1"/>
  <c r="F68" i="8" l="1"/>
  <c r="J68" i="8"/>
  <c r="V27" i="2"/>
  <c r="Z27" i="2" s="1"/>
  <c r="T27" i="2"/>
  <c r="F59" i="4"/>
  <c r="E21" i="3"/>
  <c r="G21" i="3"/>
  <c r="I21" i="3"/>
  <c r="M20" i="3"/>
  <c r="J60" i="8" l="1"/>
  <c r="F60" i="8"/>
  <c r="M13" i="3"/>
  <c r="X24" i="2"/>
  <c r="L25" i="2"/>
  <c r="X17" i="2"/>
  <c r="X19" i="2" s="1"/>
  <c r="V20" i="2"/>
  <c r="Z20" i="2" s="1"/>
  <c r="L18" i="2"/>
  <c r="L19" i="2" s="1"/>
  <c r="J139" i="4" l="1"/>
  <c r="J18" i="2"/>
  <c r="F139" i="4"/>
  <c r="J25" i="2" s="1"/>
  <c r="J134" i="4"/>
  <c r="J140" i="4" s="1"/>
  <c r="F134" i="4"/>
  <c r="J94" i="4"/>
  <c r="F94" i="4"/>
  <c r="J87" i="4"/>
  <c r="F87" i="4"/>
  <c r="K18" i="3" l="1"/>
  <c r="K11" i="3"/>
  <c r="F140" i="4"/>
  <c r="J95" i="4"/>
  <c r="J98" i="4" s="1"/>
  <c r="J9" i="8" s="1"/>
  <c r="J28" i="8" s="1"/>
  <c r="J39" i="8" s="1"/>
  <c r="J41" i="8" s="1"/>
  <c r="J70" i="8" s="1"/>
  <c r="J72" i="8" s="1"/>
  <c r="J73" i="8" s="1"/>
  <c r="F95" i="4"/>
  <c r="F98" i="4" s="1"/>
  <c r="F9" i="8" s="1"/>
  <c r="F28" i="8" s="1"/>
  <c r="F39" i="8" s="1"/>
  <c r="F41" i="8" s="1"/>
  <c r="F70" i="8" s="1"/>
  <c r="F72" i="8" s="1"/>
  <c r="F73" i="8" s="1"/>
  <c r="J17" i="2" l="1"/>
  <c r="J19" i="2" s="1"/>
  <c r="F100" i="4"/>
  <c r="J100" i="4"/>
  <c r="J103" i="4" l="1"/>
  <c r="J110" i="4" s="1"/>
  <c r="J122" i="4"/>
  <c r="J142" i="4" s="1"/>
  <c r="J145" i="4" s="1"/>
  <c r="F105" i="4"/>
  <c r="F103" i="4" s="1"/>
  <c r="F110" i="4" s="1"/>
  <c r="F122" i="4"/>
  <c r="F142" i="4" s="1"/>
  <c r="F147" i="4" s="1"/>
  <c r="F145" i="4" s="1"/>
  <c r="J24" i="2"/>
  <c r="G13" i="4"/>
  <c r="K17" i="3" l="1"/>
  <c r="K10" i="3"/>
  <c r="R26" i="2"/>
  <c r="P26" i="2"/>
  <c r="N26" i="2"/>
  <c r="H26" i="2"/>
  <c r="F26" i="2"/>
  <c r="D26" i="2"/>
  <c r="J59" i="4" l="1"/>
  <c r="H89" i="7" l="1"/>
  <c r="L89" i="7"/>
  <c r="J89" i="7"/>
  <c r="J19" i="4" l="1"/>
  <c r="F19" i="4"/>
  <c r="M16" i="3" l="1"/>
  <c r="F62" i="7" l="1"/>
  <c r="F29" i="7" l="1"/>
  <c r="L26" i="2" l="1"/>
  <c r="N28" i="2" l="1"/>
  <c r="N21" i="2"/>
  <c r="F52" i="7" l="1"/>
  <c r="F63" i="7" l="1"/>
  <c r="V23" i="2" l="1"/>
  <c r="Z23" i="2" s="1"/>
  <c r="K22" i="3" l="1"/>
  <c r="I22" i="3"/>
  <c r="G22" i="3"/>
  <c r="E22" i="3"/>
  <c r="X29" i="2"/>
  <c r="T29" i="2"/>
  <c r="J29" i="2"/>
  <c r="H29" i="2"/>
  <c r="F29" i="2"/>
  <c r="D29" i="2"/>
  <c r="Z29" i="2"/>
  <c r="V29" i="2" l="1"/>
  <c r="F85" i="7" l="1"/>
  <c r="F18" i="7"/>
  <c r="F87" i="7" l="1"/>
  <c r="F88" i="7" s="1"/>
  <c r="F30" i="7"/>
  <c r="F89" i="7" l="1"/>
  <c r="J13" i="4"/>
  <c r="F13" i="4"/>
  <c r="J20" i="4" l="1"/>
  <c r="J23" i="4" s="1"/>
  <c r="J25" i="4" s="1"/>
  <c r="J28" i="4" s="1"/>
  <c r="J35" i="4" s="1"/>
  <c r="F20" i="4"/>
  <c r="F23" i="4" s="1"/>
  <c r="F25" i="4" s="1"/>
  <c r="F30" i="4" s="1"/>
  <c r="F28" i="4" s="1"/>
  <c r="F35" i="4" s="1"/>
  <c r="F71" i="4" l="1"/>
  <c r="M22" i="3" l="1"/>
  <c r="M9" i="3"/>
  <c r="Z16" i="2" l="1"/>
  <c r="J64" i="4" l="1"/>
  <c r="F64" i="4"/>
  <c r="T24" i="2" l="1"/>
  <c r="T17" i="2"/>
  <c r="X26" i="2"/>
  <c r="X28" i="2" s="1"/>
  <c r="P28" i="2" l="1"/>
  <c r="P21" i="2"/>
  <c r="E19" i="3" l="1"/>
  <c r="E23" i="3" s="1"/>
  <c r="G19" i="3"/>
  <c r="G23" i="3" s="1"/>
  <c r="I19" i="3"/>
  <c r="I23" i="3" s="1"/>
  <c r="E12" i="3"/>
  <c r="E14" i="3" s="1"/>
  <c r="G12" i="3"/>
  <c r="G14" i="3" s="1"/>
  <c r="I12" i="3"/>
  <c r="I14" i="3" s="1"/>
  <c r="X21" i="2" l="1"/>
  <c r="F21" i="2"/>
  <c r="H21" i="2"/>
  <c r="R21" i="2"/>
  <c r="D21" i="2"/>
  <c r="R28" i="2"/>
  <c r="H28" i="2"/>
  <c r="H30" i="2" s="1"/>
  <c r="F28" i="2"/>
  <c r="F30" i="2" s="1"/>
  <c r="D28" i="2" l="1"/>
  <c r="D30" i="2" s="1"/>
  <c r="V17" i="2"/>
  <c r="M10" i="3"/>
  <c r="K12" i="3"/>
  <c r="K14" i="3" s="1"/>
  <c r="X30" i="2" l="1"/>
  <c r="J21" i="2"/>
  <c r="M11" i="3"/>
  <c r="M12" i="3" s="1"/>
  <c r="M14" i="3" s="1"/>
  <c r="Z17" i="2" l="1"/>
  <c r="M18" i="3" l="1"/>
  <c r="K19" i="3" l="1"/>
  <c r="J47" i="4"/>
  <c r="M17" i="3"/>
  <c r="F47" i="4"/>
  <c r="K21" i="3" l="1"/>
  <c r="K23" i="3" s="1"/>
  <c r="M19" i="3"/>
  <c r="M21" i="3" l="1"/>
  <c r="M23" i="3" s="1"/>
  <c r="V24" i="2"/>
  <c r="J26" i="2"/>
  <c r="J28" i="2" l="1"/>
  <c r="J30" i="2" s="1"/>
  <c r="Z24" i="2"/>
  <c r="J65" i="4"/>
  <c r="J67" i="4" s="1"/>
  <c r="J70" i="4" s="1"/>
  <c r="F65" i="4"/>
  <c r="F67" i="4" s="1"/>
  <c r="F72" i="4" s="1"/>
  <c r="F70" i="4" s="1"/>
  <c r="L21" i="2" l="1"/>
  <c r="T18" i="2"/>
  <c r="V18" i="2"/>
  <c r="V19" i="2" s="1"/>
  <c r="T19" i="2" l="1"/>
  <c r="L28" i="2"/>
  <c r="T25" i="2"/>
  <c r="V25" i="2"/>
  <c r="Z18" i="2"/>
  <c r="Z19" i="2" l="1"/>
  <c r="Z21" i="2" s="1"/>
  <c r="V26" i="2"/>
  <c r="T26" i="2"/>
  <c r="Z25" i="2"/>
  <c r="V28" i="2" l="1"/>
  <c r="V30" i="2" s="1"/>
  <c r="T28" i="2"/>
  <c r="T30" i="2" s="1"/>
  <c r="Z26" i="2"/>
  <c r="Z28" i="2" l="1"/>
  <c r="Z3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Paowarin Whangsatian</author>
  </authors>
  <commentList>
    <comment ref="A53" authorId="0" shapeId="0" xr:uid="{1531403F-AF9B-4B73-9F21-199F8865F581}">
      <text>
        <r>
          <rPr>
            <sz val="9"/>
            <color indexed="81"/>
            <rFont val="Tahoma"/>
            <family val="2"/>
          </rPr>
          <t>This items are used for FVOCI debt instrument only.</t>
        </r>
      </text>
    </comment>
    <comment ref="A128" authorId="0" shapeId="0" xr:uid="{8AE1712A-BBA8-415D-A746-5DC8196589C4}">
      <text>
        <r>
          <rPr>
            <sz val="9"/>
            <color indexed="81"/>
            <rFont val="Tahoma"/>
            <family val="2"/>
          </rPr>
          <t>This items are used for FVOCI debt instrument only.</t>
        </r>
      </text>
    </comment>
  </commentList>
</comments>
</file>

<file path=xl/sharedStrings.xml><?xml version="1.0" encoding="utf-8"?>
<sst xmlns="http://schemas.openxmlformats.org/spreadsheetml/2006/main" count="430" uniqueCount="242">
  <si>
    <t>บริษัท โพลีเพล็กซ์ (ประเทศไทย)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</si>
  <si>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</si>
  <si>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</si>
  <si>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</si>
  <si>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</si>
  <si>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</si>
  <si>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</si>
  <si>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</si>
  <si>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</si>
  <si>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</si>
  <si>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</si>
  <si>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</si>
  <si>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</si>
  <si>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</si>
  <si>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เงินจ่ายล่วงหน้าค่าสินค้า</t>
  </si>
  <si>
    <t>ภาษีซื้อรอเรียกคืน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</si>
  <si>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</si>
  <si>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</si>
  <si>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</si>
  <si>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</si>
  <si>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</si>
  <si>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</si>
  <si>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</si>
  <si>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สินทรัพย์ภาษีเงินได้รอการตัดบัญชี</t>
  </si>
  <si>
    <t>ค่าความนิยม</t>
  </si>
  <si>
    <t>สินทรัพย์ไม่มีตัวตน</t>
  </si>
  <si>
    <t>เงินจ่ายล่วงหน้าค่าซื้อเครื่องจักร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</si>
  <si>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</si>
  <si>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</si>
  <si>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</si>
  <si>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</si>
  <si>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</si>
  <si>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</si>
  <si>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</si>
  <si>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</si>
  <si>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</si>
  <si>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</si>
  <si>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</si>
  <si>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</si>
  <si>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</si>
  <si>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</si>
  <si>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</si>
  <si>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</si>
  <si>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</si>
  <si>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</si>
  <si>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เงินกู้ยืมระยะยาวจากธนาคาร - สุทธิ</t>
  </si>
  <si>
    <t xml:space="preserve">   จากส่วนที่ถึงกำหนดชำระภายในหนึ่งปี</t>
  </si>
  <si>
    <t>หนี้สินตามสัญญาเช่า - สุทธิ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</si>
  <si>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</si>
  <si>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</si>
  <si>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</si>
  <si>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</si>
  <si>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</si>
  <si>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</si>
  <si>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</si>
  <si>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</si>
  <si>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</si>
  <si>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</si>
  <si>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</si>
  <si>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</si>
  <si>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</si>
  <si>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</si>
  <si>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</si>
  <si>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</si>
  <si>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</si>
  <si>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</si>
  <si>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</si>
  <si>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</si>
  <si>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</si>
  <si>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</si>
  <si>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2566</t>
  </si>
  <si>
    <t>รายได้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</si>
  <si>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</si>
  <si>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</si>
  <si>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</si>
  <si>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</si>
  <si>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</si>
  <si>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</si>
  <si>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</si>
  <si>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</si>
  <si>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</si>
  <si>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ขาดทุนจากตราสารอนุพันธ์</t>
  </si>
  <si>
    <t>รวมค่าใช้จ่าย</t>
  </si>
  <si>
    <t>รายได้ทางการเงิน</t>
  </si>
  <si>
    <t>ต้นทุนทางการเงิน</t>
  </si>
  <si>
    <t>กำไรสำหรับงวด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</si>
  <si>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</si>
  <si>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</si>
  <si>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</si>
  <si>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</si>
  <si>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รายการที่จะถูกบันทึกในส่วนของกำไรหรือขาดทุนในภายหลัง:</t>
  </si>
  <si>
    <t xml:space="preserve">รายการที่จะถูกบันทึกในส่วนของกำไรหรือขาดทุนในภายหลัง </t>
  </si>
  <si>
    <t>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</si>
  <si>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</si>
  <si>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</si>
  <si>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</si>
  <si>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</si>
  <si>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</si>
  <si>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</si>
  <si>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การแบ่งปันกำไรขาดทุนเบ็ดเสร็จรวม: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</si>
  <si>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</si>
  <si>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</si>
  <si>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</si>
  <si>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</si>
  <si>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หนี้สูญได้รับคืน</t>
  </si>
  <si>
    <t xml:space="preserve">      ที่ยังไม่เกิดขึ้นจริง</t>
  </si>
  <si>
    <t xml:space="preserve">   ต้นทุนทางการเงิน</t>
  </si>
  <si>
    <t xml:space="preserve">   รายได้ทางการเงิน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</si>
  <si>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</si>
  <si>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</si>
  <si>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</si>
  <si>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</si>
  <si>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</si>
  <si>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</si>
  <si>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</si>
  <si>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</si>
  <si>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</si>
  <si>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</si>
  <si>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</si>
  <si>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</si>
  <si>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เงินจ่ายล่วงหน้าค่าซื้อเครื่องจักรและอุปกรณ์ลดลง (เพิ่มขึ้น)</t>
  </si>
  <si>
    <t>เงินรับจากการจำหน่ายอุปกรณ์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</si>
  <si>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</si>
  <si>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</si>
  <si>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</si>
  <si>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</si>
  <si>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</si>
  <si>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</si>
  <si>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</si>
  <si>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   - สุทธิจากภาษีเงินได้</t>
  </si>
  <si>
    <t>งบแสดงการเปลี่ยนแปลงส่วนของผู้ถือหุ้น</t>
  </si>
  <si>
    <t>ส่วนของผู้ถือหุ้นของบริษัทฯ</t>
  </si>
  <si>
    <t>กำไรขาดทุนเบ็ดเสร็จอื่น</t>
  </si>
  <si>
    <t>ส่วนต่างของราคา</t>
  </si>
  <si>
    <t>การเปลี่ยนแปลงของ</t>
  </si>
  <si>
    <t>ส่วนต่ำกว่า</t>
  </si>
  <si>
    <t>ซื้อเงินลงทุนใน</t>
  </si>
  <si>
    <t>ผลต่างจาก</t>
  </si>
  <si>
    <t>มูลค่าของเงินลงทุน</t>
  </si>
  <si>
    <t>ทุนจากการ</t>
  </si>
  <si>
    <t>บริษัทย่อยกับ</t>
  </si>
  <si>
    <t>ส่วนของผู้มี</t>
  </si>
  <si>
    <t>การแปลงค่า</t>
  </si>
  <si>
    <t>ในตราสารหนี้ที่วัด</t>
  </si>
  <si>
    <t>เปลี่ยนแปลง</t>
  </si>
  <si>
    <t>มูลค่าตามบัญชี</t>
  </si>
  <si>
    <t>รวม</t>
  </si>
  <si>
    <t>ส่วนได้เสียที่ไม่มี</t>
  </si>
  <si>
    <t>ส่วนเกินมูลค่า</t>
  </si>
  <si>
    <t>งบการเงินที่เป็น</t>
  </si>
  <si>
    <t>มูลค่ายุติธรรมผ่านกำไร</t>
  </si>
  <si>
    <t>สัดส่วนเงินลงทุน</t>
  </si>
  <si>
    <t>ของส่วนได้เสีย</t>
  </si>
  <si>
    <t>องค์ประกอบอื่น</t>
  </si>
  <si>
    <t>อำนาจควบคุม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</si>
  <si>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</si>
  <si>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</si>
  <si>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</si>
  <si>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</si>
  <si>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</si>
  <si>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หรือขาดทุนเบ็ดเสร็จอื่น</t>
  </si>
  <si>
    <t>ในบริษัทย่อย</t>
  </si>
  <si>
    <t>ที่ได้มา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</si>
  <si>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</si>
  <si>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</si>
  <si>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</si>
  <si>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เมษายน 2566</t>
  </si>
  <si>
    <t>-</t>
  </si>
  <si>
    <t>(หน่วย: บาทต่อหุ้น)</t>
  </si>
  <si>
    <t>กำไรต่อหุ้น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</si>
  <si>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</si>
  <si>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</si>
  <si>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</si>
  <si>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</si>
  <si>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กำไร (ขาดทุน) จากการเปลี่ยนแปลงมูลค่าของตราสารหนี้</t>
  </si>
  <si>
    <t>ผลขาดทุนจากการประมาณการ</t>
  </si>
  <si>
    <t>กำไร (ขาดทุน) จากการดำเนินงาน</t>
  </si>
  <si>
    <t>กำไร (ขาดทุน) สำหรับงวด</t>
  </si>
  <si>
    <t xml:space="preserve">รายได้ (ค่าใช้จ่าย) ภาษีเงินได้ 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</si>
  <si>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</si>
  <si>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</si>
  <si>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>งบแสดงการเปลี่ยนแปลงส่วนของผู้ถือหุ้น (ต่อ)</t>
  </si>
  <si>
    <t>กำไร (ขาดทุน) ก่อนภาษีเงินได้</t>
  </si>
  <si>
    <t>ขาดทุนสำหรับงวด</t>
  </si>
  <si>
    <t>ยอดคงเหลือ ณ วันที่ 30 กันยายน 2566</t>
  </si>
  <si>
    <t>เงินปันผลจ่าย (หมายเหตุ 12)</t>
  </si>
  <si>
    <t>เงินปันผลจ่าย</t>
  </si>
  <si>
    <t>กำไร (ขาดทุน) ก่อนภาษี</t>
  </si>
  <si>
    <t xml:space="preserve">   ผลขาดทุนด้านเครดิต</t>
  </si>
  <si>
    <t xml:space="preserve">   ตัดจำหน่ายหนี้สูญ</t>
  </si>
  <si>
    <t xml:space="preserve">   การปรับลดสินค้าคงเหลือเป็นมูลค่าสุทธิที่จะได้รับ</t>
  </si>
  <si>
    <t xml:space="preserve">   ขาดทุน (กำไร) จากการจำหน่ายและตัดจำหน่ายอุปกรณ์ </t>
  </si>
  <si>
    <t xml:space="preserve">      และยานพาหนะ</t>
  </si>
  <si>
    <t xml:space="preserve">   ค่าใช้จ่ายผลประโยชน์ระยะยาวของพนักงาน</t>
  </si>
  <si>
    <t xml:space="preserve">   ขาดทุน (กำไร) จากอัตราแลกเปลี่ยนและตราสารอนุพันธ์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</si>
  <si>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</si>
  <si>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</si>
  <si>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จ่ายผลประโยชน์ระยะยาวของพนักงาน</t>
  </si>
  <si>
    <t>เงินฝากธนาคารที่มีภาระค้ำประกันลดลง</t>
  </si>
  <si>
    <t>เจ้าหนี้ค่าซื้อเครื่องจักรและอุปกรณ์เพิ่มขึ้น (ลดลง)</t>
  </si>
  <si>
    <t>ซื้อที่ดิน อาคารและอุปกรณ์</t>
  </si>
  <si>
    <t>เงินสดรับจากเงินกู้ยืมระยะยาว</t>
  </si>
  <si>
    <t>ชำระคืนเงินกู้ยืมระยะยาว</t>
  </si>
  <si>
    <t xml:space="preserve">ชำระคืนเงินต้นของหนี้สินตามสัญญาเช่า </t>
  </si>
  <si>
    <t>รายการที่ไม่ใช่เงินสดประกอบด้วย</t>
  </si>
  <si>
    <t xml:space="preserve">   หนี้สินตามสัญญาเช่าเพิ่มขึ้นจากการทำสัญญาเช่าเพิ่มขึ้น</t>
  </si>
  <si>
    <t xml:space="preserve">   กำไร (ขาดทุน) จากการเปลี่ยนแปลงมูลค่าของตราสารหนี้ที่วัดมูลค่ายุติธรรมผ่าน</t>
  </si>
  <si>
    <t xml:space="preserve">      กำไรขาดทุนเบ็ดเสร็จอื่น - สุทธิจากภาษีเงินได้</t>
  </si>
  <si>
    <t xml:space="preserve">      กำไรขาดทุนเบ็ดเสร็จอื่นโอนไปยังกำไรหรือขาดทุน - สุทธิจากภาษีเงินได้</t>
  </si>
  <si>
    <t xml:space="preserve">   ผลขาดทุนจากการประมาณการตามหลักคณิตศาสตร์ประกันภัย </t>
  </si>
  <si>
    <t>เงินกู้ยืมระยะสั้นจากธนาคารเพิ่มขึ้น (ลดลง)</t>
  </si>
  <si>
    <t>กำไรจากการดำเนินงาน</t>
  </si>
  <si>
    <t xml:space="preserve">ค่าใช้จ่ายภาษีเงินได้ </t>
  </si>
  <si>
    <t>ขาดทุนจากการเปลี่ยนแปลงมูลค่าของตราสารหนี้</t>
  </si>
  <si>
    <t xml:space="preserve">   กำไรจากการขายหรือตัดจำหน่ายตราสารหนี้ที่วัดมูลค่าด้วยมูลค่ายุติธรรมผ่าน</t>
  </si>
  <si>
    <t>รายการปรับกระทบยอดกำไร (ขาดทุน) ก่อนภาษีเป็นเงินสดรับ (จ่าย)</t>
  </si>
  <si>
    <t xml:space="preserve">   หนี้สินไม่หมุนเวียนอื่น</t>
  </si>
  <si>
    <t>สำหรับงวดหกเดือนสิ้นสุดวันที่ 30 กันยายน 2567</t>
  </si>
  <si>
    <t>ยอดคงเหลือ ณ วันที่ 1 เมษายน 2567</t>
  </si>
  <si>
    <t>ยอดคงเหลือ ณ วันที่ 30 กันยายน 2567</t>
  </si>
  <si>
    <t>ณ วันที่ 30 กันยายน 2567</t>
  </si>
  <si>
    <t>30 กันยายน 2567</t>
  </si>
  <si>
    <t>31 มีนาคม 2567</t>
  </si>
  <si>
    <t>สำหรับงวดสามเดือนสิ้นสุดวันที่ 30 กันยายน 2567</t>
  </si>
  <si>
    <t>สำหรับงวดหกเดือนสิ้นสุดวันที่ 30 กันยายนยน 2567</t>
  </si>
  <si>
    <t>สำหรับงวดหกเดือนสิ้นสุดวันที่ 30 มิถุนายน 2567</t>
  </si>
  <si>
    <t>กำไรจากตราสารอนุพันธ์</t>
  </si>
  <si>
    <t>เงินเบิกเกินบัญชีและเงินกู้ยืมระยะสั้นจากธนาคาร</t>
  </si>
  <si>
    <t xml:space="preserve">   รายได้เงินปันผล</t>
  </si>
  <si>
    <t>เงินสดรับจากเงินปันผล</t>
  </si>
  <si>
    <t xml:space="preserve">   เงินค้างจ่ายค่าซื้อที่ดิน อาคารและอุปกรณ์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</si>
  <si>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</si>
  <si>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</si>
  <si>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 xml:space="preserve">   ขาดทุน (กำไร) จากการยกเลิกสัญญาเช่า</t>
  </si>
  <si>
    <t xml:space="preserve">   กำไรจากการขายเงินลงทุนในหุ้นกู้</t>
  </si>
  <si>
    <t xml:space="preserve">   ขาดทุนเบ็ดเสร็จอื่นโอนไปยังกำไรหรือขาดทุน - สุทธิจากภาษีเงินได้</t>
  </si>
  <si>
    <t>กำไรจากการขายตราสารหนี้ที่วัดมูลค่าด้วยมูลค่ายุติธรรมผ่านกำไร</t>
  </si>
  <si>
    <t xml:space="preserve">   จำนวนหุ้นสามัญถัวเฉลี่ยถ่วงน้ำหนัก (พันหุ้น)</t>
  </si>
  <si>
    <t>ผลกำไรจากการประมาณการตามหลักคณิตศาสตร์ประกันภัย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</si>
  <si>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</si>
  <si>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 (ลดลง)</t>
  </si>
  <si>
    <t>รับเงินจากการขายเงินลงทุนในพันธบัตรและหุ้นกู้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</si>
</sst>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-* #,##0.00_-;\-* #,##0.00_-;_-* &quot;-&quot;??_-;_-@_-"/>
    <numFmt numFmtId="167" formatCode="#,##0.0_);\(#,##0.0\)"/>
    <numFmt numFmtId="168" formatCode="_(* #,##0.000_);_(* \(#,##0.000\);_(* &quot;-&quot;_);_(@_)"/>
    <numFmt numFmtId="169" formatCode="#,##0.000_);\(#,##0.000\)"/>
  </numFmts>
  <fonts count="8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66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2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6" fontId="2" fillId="0" borderId="0" xfId="2" applyFont="1" applyFill="1" applyBorder="1" applyAlignment="1">
      <alignment vertical="center"/>
    </xf>
    <xf numFmtId="37" fontId="2" fillId="0" borderId="0" xfId="0" quotePrefix="1" applyNumberFormat="1" applyFont="1" applyAlignment="1">
      <alignment horizontal="left" vertical="center" indent="1"/>
    </xf>
    <xf numFmtId="164" fontId="2" fillId="0" borderId="0" xfId="1" applyNumberFormat="1" applyFont="1" applyFill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/>
    <xf numFmtId="37" fontId="2" fillId="0" borderId="0" xfId="0" applyNumberFormat="1" applyFont="1"/>
    <xf numFmtId="168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vertical="center"/>
    </xf>
    <xf numFmtId="167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169" fontId="2" fillId="0" borderId="3" xfId="0" applyNumberFormat="1" applyFont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/>
    </xf>
  </cellXfs>
  <cellStyles count="3">
    <cellStyle name="Comma" xfId="1" builtinId="3"/>
    <cellStyle name="Comma_Lead TRC YE_2005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5"/>
  <sheetViews>
    <sheetView showGridLines="0" view="pageBreakPreview" topLeftCell="A76" zoomScaleNormal="70" zoomScaleSheetLayoutView="100" workbookViewId="0">
      <selection activeCell="F84" sqref="F84"/>
    </sheetView>
  </sheetViews>
  <sheetFormatPr defaultColWidth="10.85546875" defaultRowHeight="24" customHeight="1" x14ac:dyDescent="0.2"/>
  <cols>
    <col min="1" max="1" width="28.140625" style="17" customWidth="1"/>
    <col min="2" max="2" width="8.140625" style="17" customWidth="1"/>
    <col min="3" max="3" width="2.42578125" style="17" customWidth="1"/>
    <col min="4" max="4" width="8.5703125" style="17" bestFit="1" customWidth="1"/>
    <col min="5" max="5" width="1.7109375" style="17" customWidth="1"/>
    <col min="6" max="6" width="15.7109375" style="17" customWidth="1"/>
    <col min="7" max="7" width="1.7109375" style="17" customWidth="1"/>
    <col min="8" max="8" width="15.7109375" style="17" customWidth="1"/>
    <col min="9" max="9" width="1.7109375" style="17" customWidth="1"/>
    <col min="10" max="10" width="15.7109375" style="17" customWidth="1"/>
    <col min="11" max="11" width="1.7109375" style="17" customWidth="1"/>
    <col min="12" max="12" width="15.7109375" style="17" customWidth="1"/>
    <col min="13" max="13" width="1.7109375" style="17" customWidth="1"/>
    <col min="14" max="14" width="18.42578125" style="17" customWidth="1"/>
    <col min="15" max="15" width="12.5703125" style="17" customWidth="1"/>
    <col min="16" max="16384" width="10.85546875" style="17"/>
  </cols>
  <sheetData>
    <row r="1" spans="1:15" ht="24" customHeight="1" x14ac:dyDescent="0.2">
      <c r="A1" s="42" t="s">
        <v>0</v>
      </c>
    </row>
    <row r="2" spans="1:15" ht="24" customHeight="1" x14ac:dyDescent="0.2">
      <c r="A2" s="42" t="s">
        <v>1</v>
      </c>
      <c r="O2" s="39"/>
    </row>
    <row r="3" spans="1:15" ht="24" customHeight="1" x14ac:dyDescent="0.2">
      <c r="A3" s="42" t="s">
        <v>220</v>
      </c>
    </row>
    <row r="4" spans="1:15" ht="24" customHeight="1" x14ac:dyDescent="0.2">
      <c r="L4" s="27" t="s">
        <v>2</v>
      </c>
    </row>
    <row r="5" spans="1:15" ht="24" customHeight="1" x14ac:dyDescent="0.2">
      <c r="A5" s="6"/>
      <c r="B5" s="6"/>
      <c r="C5" s="6"/>
      <c r="D5" s="2"/>
      <c r="E5" s="4"/>
      <c r="F5" s="59" t="s">
        <v>3</v>
      </c>
      <c r="G5" s="59"/>
      <c r="H5" s="59"/>
      <c r="I5" s="18"/>
      <c r="J5" s="59" t="s">
        <v>4</v>
      </c>
      <c r="K5" s="59"/>
      <c r="L5" s="59"/>
      <c r="M5" s="19"/>
    </row>
    <row r="6" spans="1:15" ht="24" customHeight="1" x14ac:dyDescent="0.2">
      <c r="D6" s="8" t="s">
        <v>5</v>
      </c>
      <c r="E6" s="20"/>
      <c r="F6" s="21" t="s">
        <v>221</v>
      </c>
      <c r="G6" s="19"/>
      <c r="H6" s="21" t="s">
        <v>222</v>
      </c>
      <c r="I6" s="19"/>
      <c r="J6" s="21" t="s">
        <v>221</v>
      </c>
      <c r="K6" s="19"/>
      <c r="L6" s="21" t="s">
        <v>222</v>
      </c>
      <c r="M6" s="21"/>
    </row>
    <row r="7" spans="1:15" ht="24" customHeight="1" x14ac:dyDescent="0.2">
      <c r="D7" s="8"/>
      <c r="E7" s="20"/>
      <c r="F7" s="22" t="s">
        <v>6</v>
      </c>
      <c r="G7" s="23"/>
      <c r="H7" s="22" t="s">
        <v>7</v>
      </c>
      <c r="I7" s="22"/>
      <c r="J7" s="22" t="s">
        <v>6</v>
      </c>
      <c r="K7" s="23"/>
      <c r="L7" s="22" t="s">
        <v>7</v>
      </c>
      <c r="M7" s="22"/>
      <c r="N7" s="22"/>
    </row>
    <row r="8" spans="1:15" ht="24" customHeight="1" x14ac:dyDescent="0.2">
      <c r="D8" s="8"/>
      <c r="E8" s="20"/>
      <c r="F8" s="22" t="s">
        <v>8</v>
      </c>
      <c r="G8" s="23"/>
      <c r="H8" s="24"/>
      <c r="I8" s="22"/>
      <c r="J8" s="22" t="s">
        <v>8</v>
      </c>
      <c r="K8" s="23"/>
      <c r="L8" s="24"/>
      <c r="M8" s="24"/>
      <c r="N8" s="19"/>
    </row>
    <row r="9" spans="1:15" ht="24" customHeight="1" x14ac:dyDescent="0.5">
      <c r="A9" s="43" t="s">
        <v>9</v>
      </c>
      <c r="F9" s="6"/>
      <c r="I9" s="6"/>
      <c r="J9" s="6"/>
      <c r="K9" s="6"/>
      <c r="L9" s="6"/>
      <c r="M9" s="6"/>
    </row>
    <row r="10" spans="1:15" ht="24" customHeight="1" x14ac:dyDescent="0.5">
      <c r="A10" s="43" t="s">
        <v>10</v>
      </c>
      <c r="F10" s="6"/>
      <c r="H10" s="6"/>
      <c r="I10" s="6"/>
      <c r="J10" s="6"/>
      <c r="K10" s="6"/>
      <c r="L10" s="6"/>
      <c r="M10" s="6"/>
    </row>
    <row r="11" spans="1:15" ht="24" customHeight="1" x14ac:dyDescent="0.5">
      <c r="A11" s="44" t="s">
        <v>11</v>
      </c>
      <c r="D11" s="26"/>
      <c r="F11" s="11">
        <v>1681711</v>
      </c>
      <c r="G11" s="11"/>
      <c r="H11" s="11">
        <v>1623314</v>
      </c>
      <c r="I11" s="11"/>
      <c r="J11" s="11">
        <v>29236</v>
      </c>
      <c r="K11" s="11"/>
      <c r="L11" s="11">
        <v>52993</v>
      </c>
      <c r="M11" s="11"/>
    </row>
    <row r="12" spans="1:15" ht="24" customHeight="1" x14ac:dyDescent="0.5">
      <c r="A12" s="44" t="s">
        <v>12</v>
      </c>
      <c r="D12" s="26">
        <v>3</v>
      </c>
      <c r="F12" s="11">
        <v>3389253</v>
      </c>
      <c r="G12" s="11"/>
      <c r="H12" s="11">
        <v>3661146</v>
      </c>
      <c r="I12" s="11"/>
      <c r="J12" s="11">
        <v>1409038</v>
      </c>
      <c r="K12" s="11"/>
      <c r="L12" s="11">
        <v>1472480</v>
      </c>
      <c r="M12" s="11"/>
    </row>
    <row r="13" spans="1:15" ht="24" customHeight="1" x14ac:dyDescent="0.5">
      <c r="A13" s="44" t="s">
        <v>13</v>
      </c>
      <c r="D13" s="26">
        <v>4</v>
      </c>
      <c r="F13" s="11">
        <v>5255794</v>
      </c>
      <c r="G13" s="11"/>
      <c r="H13" s="11">
        <v>5101773</v>
      </c>
      <c r="I13" s="11"/>
      <c r="J13" s="11">
        <v>1381588</v>
      </c>
      <c r="K13" s="11"/>
      <c r="L13" s="11">
        <v>1232763</v>
      </c>
      <c r="M13" s="11"/>
    </row>
    <row r="14" spans="1:15" ht="24" customHeight="1" x14ac:dyDescent="0.5">
      <c r="A14" s="44" t="s">
        <v>14</v>
      </c>
      <c r="D14" s="26"/>
      <c r="F14" s="11">
        <v>248950</v>
      </c>
      <c r="G14" s="11"/>
      <c r="H14" s="11">
        <v>330054</v>
      </c>
      <c r="I14" s="11"/>
      <c r="J14" s="11">
        <v>11818</v>
      </c>
      <c r="K14" s="11"/>
      <c r="L14" s="11">
        <v>13164</v>
      </c>
      <c r="M14" s="11"/>
    </row>
    <row r="15" spans="1:15" ht="24" customHeight="1" x14ac:dyDescent="0.5">
      <c r="A15" s="44" t="s">
        <v>15</v>
      </c>
      <c r="D15" s="26"/>
      <c r="F15" s="11">
        <v>137998</v>
      </c>
      <c r="G15" s="11"/>
      <c r="H15" s="11">
        <v>124489</v>
      </c>
      <c r="I15" s="11"/>
      <c r="J15" s="11">
        <v>86774</v>
      </c>
      <c r="K15" s="11"/>
      <c r="L15" s="11">
        <v>82519</v>
      </c>
      <c r="M15" s="11"/>
    </row>
    <row r="16" spans="1:15" ht="24" customHeight="1" x14ac:dyDescent="0.5">
      <c r="A16" s="44" t="s">
        <v>16</v>
      </c>
      <c r="D16" s="26">
        <v>5</v>
      </c>
      <c r="F16" s="11">
        <v>327445</v>
      </c>
      <c r="G16" s="11"/>
      <c r="H16" s="11">
        <v>362859</v>
      </c>
      <c r="I16" s="11"/>
      <c r="J16" s="11">
        <v>101803</v>
      </c>
      <c r="K16" s="11"/>
      <c r="L16" s="11">
        <v>327</v>
      </c>
      <c r="M16" s="11"/>
    </row>
    <row r="17" spans="1:13" ht="24" customHeight="1" x14ac:dyDescent="0.5">
      <c r="A17" s="44" t="s">
        <v>17</v>
      </c>
      <c r="D17" s="26"/>
      <c r="F17" s="11">
        <v>160020</v>
      </c>
      <c r="G17" s="11"/>
      <c r="H17" s="11">
        <v>331266</v>
      </c>
      <c r="I17" s="11"/>
      <c r="J17" s="11">
        <v>46708</v>
      </c>
      <c r="K17" s="11"/>
      <c r="L17" s="11">
        <v>23422</v>
      </c>
      <c r="M17" s="11"/>
    </row>
    <row r="18" spans="1:13" ht="24" customHeight="1" x14ac:dyDescent="0.5">
      <c r="A18" s="43" t="s">
        <v>18</v>
      </c>
      <c r="D18" s="26"/>
      <c r="F18" s="15">
        <f>SUM(F11:F17)</f>
        <v>11201171</v>
      </c>
      <c r="G18" s="11"/>
      <c r="H18" s="15">
        <f>SUM(H11:H17)</f>
        <v>11534901</v>
      </c>
      <c r="I18" s="11"/>
      <c r="J18" s="15">
        <f>SUM(J11:J17)</f>
        <v>3066965</v>
      </c>
      <c r="K18" s="11"/>
      <c r="L18" s="15">
        <f>SUM(L11:L17)</f>
        <v>2877668</v>
      </c>
      <c r="M18" s="11"/>
    </row>
    <row r="19" spans="1:13" ht="24" customHeight="1" x14ac:dyDescent="0.5">
      <c r="A19" s="43" t="s">
        <v>19</v>
      </c>
      <c r="D19" s="26"/>
      <c r="F19" s="11"/>
      <c r="G19" s="11"/>
      <c r="H19" s="11"/>
      <c r="I19" s="11"/>
      <c r="J19" s="11"/>
      <c r="K19" s="11"/>
      <c r="L19" s="11"/>
      <c r="M19" s="11"/>
    </row>
    <row r="20" spans="1:13" ht="24" customHeight="1" x14ac:dyDescent="0.5">
      <c r="A20" s="44" t="s">
        <v>20</v>
      </c>
      <c r="D20" s="26">
        <v>6</v>
      </c>
      <c r="F20" s="11">
        <v>341</v>
      </c>
      <c r="G20" s="11"/>
      <c r="H20" s="11">
        <v>395</v>
      </c>
      <c r="I20" s="11"/>
      <c r="J20" s="11">
        <v>0</v>
      </c>
      <c r="K20" s="11"/>
      <c r="L20" s="11">
        <v>0</v>
      </c>
      <c r="M20" s="11"/>
    </row>
    <row r="21" spans="1:13" ht="24" customHeight="1" x14ac:dyDescent="0.5">
      <c r="A21" s="44" t="s">
        <v>21</v>
      </c>
      <c r="D21" s="26"/>
      <c r="F21" s="11">
        <v>0</v>
      </c>
      <c r="G21" s="11"/>
      <c r="H21" s="11">
        <v>0</v>
      </c>
      <c r="I21" s="11"/>
      <c r="J21" s="11">
        <v>3279283</v>
      </c>
      <c r="K21" s="11"/>
      <c r="L21" s="11">
        <v>3279283</v>
      </c>
      <c r="M21" s="11"/>
    </row>
    <row r="22" spans="1:13" ht="24" customHeight="1" x14ac:dyDescent="0.5">
      <c r="A22" s="44" t="s">
        <v>22</v>
      </c>
      <c r="D22" s="26">
        <v>7</v>
      </c>
      <c r="F22" s="11">
        <v>13652742</v>
      </c>
      <c r="G22" s="11"/>
      <c r="H22" s="11">
        <v>14550217</v>
      </c>
      <c r="I22" s="11"/>
      <c r="J22" s="11">
        <v>2797237</v>
      </c>
      <c r="K22" s="11"/>
      <c r="L22" s="11">
        <v>2944491</v>
      </c>
      <c r="M22" s="11"/>
    </row>
    <row r="23" spans="1:13" ht="24" customHeight="1" x14ac:dyDescent="0.5">
      <c r="A23" s="44" t="s">
        <v>23</v>
      </c>
      <c r="D23" s="26"/>
      <c r="F23" s="11">
        <v>70655</v>
      </c>
      <c r="G23" s="11"/>
      <c r="H23" s="11">
        <v>165918</v>
      </c>
      <c r="I23" s="11"/>
      <c r="J23" s="11">
        <v>16556</v>
      </c>
      <c r="K23" s="11"/>
      <c r="L23" s="11">
        <v>75900</v>
      </c>
      <c r="M23" s="11"/>
    </row>
    <row r="24" spans="1:13" ht="24" customHeight="1" x14ac:dyDescent="0.5">
      <c r="A24" s="44" t="s">
        <v>24</v>
      </c>
      <c r="D24" s="26"/>
      <c r="F24" s="11">
        <v>3164</v>
      </c>
      <c r="G24" s="11"/>
      <c r="H24" s="11">
        <v>3164</v>
      </c>
      <c r="I24" s="11"/>
      <c r="J24" s="11">
        <v>0</v>
      </c>
      <c r="K24" s="11"/>
      <c r="L24" s="11">
        <v>0</v>
      </c>
      <c r="M24" s="11"/>
    </row>
    <row r="25" spans="1:13" ht="24" customHeight="1" x14ac:dyDescent="0.5">
      <c r="A25" s="44" t="s">
        <v>25</v>
      </c>
      <c r="D25" s="26"/>
      <c r="F25" s="11">
        <v>47</v>
      </c>
      <c r="G25" s="11"/>
      <c r="H25" s="11">
        <v>124</v>
      </c>
      <c r="I25" s="11"/>
      <c r="J25" s="11">
        <v>0</v>
      </c>
      <c r="K25" s="11"/>
      <c r="L25" s="11">
        <v>0</v>
      </c>
      <c r="M25" s="11"/>
    </row>
    <row r="26" spans="1:13" ht="24" customHeight="1" x14ac:dyDescent="0.5">
      <c r="A26" s="44" t="s">
        <v>26</v>
      </c>
      <c r="D26" s="26"/>
      <c r="F26" s="11">
        <v>300414</v>
      </c>
      <c r="G26" s="11"/>
      <c r="H26" s="11">
        <v>292995</v>
      </c>
      <c r="I26" s="11"/>
      <c r="J26" s="11">
        <v>28075</v>
      </c>
      <c r="K26" s="11"/>
      <c r="L26" s="11">
        <v>249</v>
      </c>
      <c r="M26" s="11"/>
    </row>
    <row r="27" spans="1:13" ht="24" customHeight="1" x14ac:dyDescent="0.5">
      <c r="A27" s="44" t="s">
        <v>27</v>
      </c>
      <c r="D27" s="26">
        <v>5</v>
      </c>
      <c r="F27" s="11">
        <v>158403</v>
      </c>
      <c r="G27" s="11"/>
      <c r="H27" s="11">
        <v>227349</v>
      </c>
      <c r="I27" s="11"/>
      <c r="J27" s="11">
        <v>0</v>
      </c>
      <c r="K27" s="11"/>
      <c r="L27" s="11">
        <v>0</v>
      </c>
      <c r="M27" s="11"/>
    </row>
    <row r="28" spans="1:13" ht="24" customHeight="1" x14ac:dyDescent="0.5">
      <c r="A28" s="44" t="s">
        <v>28</v>
      </c>
      <c r="D28" s="26"/>
      <c r="F28" s="13">
        <v>76719</v>
      </c>
      <c r="G28" s="11"/>
      <c r="H28" s="13">
        <v>65705</v>
      </c>
      <c r="I28" s="11"/>
      <c r="J28" s="13">
        <v>10229</v>
      </c>
      <c r="K28" s="11"/>
      <c r="L28" s="11">
        <v>10251</v>
      </c>
      <c r="M28" s="11"/>
    </row>
    <row r="29" spans="1:13" ht="24" customHeight="1" x14ac:dyDescent="0.5">
      <c r="A29" s="43" t="s">
        <v>29</v>
      </c>
      <c r="F29" s="15">
        <f>SUM(F20:F28)</f>
        <v>14262485</v>
      </c>
      <c r="G29" s="11"/>
      <c r="H29" s="15">
        <f>SUM(H20:H28)</f>
        <v>15305867</v>
      </c>
      <c r="I29" s="11"/>
      <c r="J29" s="15">
        <f>SUM(J20:J28)</f>
        <v>6131380</v>
      </c>
      <c r="K29" s="11"/>
      <c r="L29" s="15">
        <f>SUM(L20:L28)</f>
        <v>6310174</v>
      </c>
      <c r="M29" s="11"/>
    </row>
    <row r="30" spans="1:13" ht="24" customHeight="1" thickBot="1" x14ac:dyDescent="0.55000000000000004">
      <c r="A30" s="43" t="s">
        <v>30</v>
      </c>
      <c r="D30" s="6"/>
      <c r="F30" s="16">
        <f>F18+F29</f>
        <v>25463656</v>
      </c>
      <c r="G30" s="11"/>
      <c r="H30" s="16">
        <f>H18+H29</f>
        <v>26840768</v>
      </c>
      <c r="I30" s="11"/>
      <c r="J30" s="16">
        <f>J18+J29</f>
        <v>9198345</v>
      </c>
      <c r="K30" s="11"/>
      <c r="L30" s="16">
        <f>L18+L29</f>
        <v>9187842</v>
      </c>
      <c r="M30" s="11"/>
    </row>
    <row r="31" spans="1:13" ht="24" customHeight="1" thickTop="1" x14ac:dyDescent="0.2">
      <c r="F31" s="27"/>
      <c r="G31" s="27"/>
      <c r="H31" s="27"/>
      <c r="I31" s="27"/>
      <c r="J31" s="27"/>
      <c r="K31" s="27"/>
      <c r="L31" s="27"/>
      <c r="M31" s="27"/>
    </row>
    <row r="32" spans="1:13" ht="24" customHeight="1" x14ac:dyDescent="0.2">
      <c r="A32" s="17" t="s">
        <v>31</v>
      </c>
    </row>
    <row r="33" spans="1:14" ht="24" customHeight="1" x14ac:dyDescent="0.2">
      <c r="A33" s="42" t="s">
        <v>0</v>
      </c>
    </row>
    <row r="34" spans="1:14" ht="24" customHeight="1" x14ac:dyDescent="0.2">
      <c r="A34" s="42" t="s">
        <v>32</v>
      </c>
    </row>
    <row r="35" spans="1:14" ht="24" customHeight="1" x14ac:dyDescent="0.2">
      <c r="A35" s="42" t="s">
        <v>220</v>
      </c>
    </row>
    <row r="36" spans="1:14" ht="24" customHeight="1" x14ac:dyDescent="0.2">
      <c r="L36" s="27" t="s">
        <v>2</v>
      </c>
    </row>
    <row r="37" spans="1:14" ht="24" customHeight="1" x14ac:dyDescent="0.2">
      <c r="A37" s="6"/>
      <c r="B37" s="6"/>
      <c r="C37" s="6"/>
      <c r="D37" s="2"/>
      <c r="E37" s="4"/>
      <c r="F37" s="59" t="s">
        <v>3</v>
      </c>
      <c r="G37" s="59"/>
      <c r="H37" s="59"/>
      <c r="I37" s="18"/>
      <c r="J37" s="59" t="s">
        <v>4</v>
      </c>
      <c r="K37" s="59"/>
      <c r="L37" s="59"/>
      <c r="M37" s="19"/>
    </row>
    <row r="38" spans="1:14" ht="24" customHeight="1" x14ac:dyDescent="0.2">
      <c r="D38" s="8" t="s">
        <v>5</v>
      </c>
      <c r="E38" s="20"/>
      <c r="F38" s="21" t="s">
        <v>221</v>
      </c>
      <c r="G38" s="19"/>
      <c r="H38" s="21" t="s">
        <v>222</v>
      </c>
      <c r="I38" s="19"/>
      <c r="J38" s="21" t="s">
        <v>221</v>
      </c>
      <c r="K38" s="19"/>
      <c r="L38" s="21" t="s">
        <v>222</v>
      </c>
      <c r="M38" s="21"/>
    </row>
    <row r="39" spans="1:14" ht="24" customHeight="1" x14ac:dyDescent="0.2">
      <c r="D39" s="8"/>
      <c r="E39" s="20"/>
      <c r="F39" s="22" t="s">
        <v>6</v>
      </c>
      <c r="G39" s="23"/>
      <c r="H39" s="22" t="s">
        <v>7</v>
      </c>
      <c r="I39" s="22"/>
      <c r="J39" s="22" t="s">
        <v>6</v>
      </c>
      <c r="K39" s="23"/>
      <c r="L39" s="22" t="s">
        <v>7</v>
      </c>
      <c r="M39" s="22"/>
      <c r="N39" s="22"/>
    </row>
    <row r="40" spans="1:14" ht="24" customHeight="1" x14ac:dyDescent="0.2">
      <c r="D40" s="8"/>
      <c r="E40" s="20"/>
      <c r="F40" s="22" t="s">
        <v>8</v>
      </c>
      <c r="G40" s="23"/>
      <c r="H40" s="24"/>
      <c r="I40" s="22"/>
      <c r="J40" s="22" t="s">
        <v>8</v>
      </c>
      <c r="K40" s="23"/>
      <c r="L40" s="24"/>
      <c r="M40" s="24"/>
      <c r="N40" s="19"/>
    </row>
    <row r="41" spans="1:14" ht="24" customHeight="1" x14ac:dyDescent="0.5">
      <c r="A41" s="43" t="s">
        <v>33</v>
      </c>
    </row>
    <row r="42" spans="1:14" ht="24" customHeight="1" x14ac:dyDescent="0.5">
      <c r="A42" s="43" t="s">
        <v>34</v>
      </c>
    </row>
    <row r="43" spans="1:14" ht="24" customHeight="1" x14ac:dyDescent="0.5">
      <c r="A43" s="44" t="s">
        <v>227</v>
      </c>
      <c r="D43" s="26">
        <v>8</v>
      </c>
      <c r="E43" s="26"/>
      <c r="F43" s="11">
        <v>1247543</v>
      </c>
      <c r="G43" s="11"/>
      <c r="H43" s="11">
        <v>833000</v>
      </c>
      <c r="I43" s="11"/>
      <c r="J43" s="11">
        <v>1045000</v>
      </c>
      <c r="K43" s="11"/>
      <c r="L43" s="11">
        <v>715000</v>
      </c>
      <c r="M43" s="11"/>
    </row>
    <row r="44" spans="1:14" ht="24" customHeight="1" x14ac:dyDescent="0.5">
      <c r="A44" s="44" t="s">
        <v>35</v>
      </c>
      <c r="D44" s="26">
        <v>9</v>
      </c>
      <c r="F44" s="11">
        <v>2324458</v>
      </c>
      <c r="G44" s="11"/>
      <c r="H44" s="11">
        <v>2720889</v>
      </c>
      <c r="I44" s="11"/>
      <c r="J44" s="11">
        <v>824427</v>
      </c>
      <c r="K44" s="11"/>
      <c r="L44" s="11">
        <v>1039385</v>
      </c>
      <c r="M44" s="11"/>
    </row>
    <row r="45" spans="1:14" ht="24" customHeight="1" x14ac:dyDescent="0.5">
      <c r="A45" s="44" t="s">
        <v>36</v>
      </c>
      <c r="F45" s="11"/>
      <c r="G45" s="11"/>
      <c r="H45" s="44"/>
      <c r="I45" s="11"/>
      <c r="J45" s="44"/>
      <c r="K45" s="11"/>
      <c r="L45" s="44"/>
      <c r="M45" s="11"/>
    </row>
    <row r="46" spans="1:14" ht="24" customHeight="1" x14ac:dyDescent="0.5">
      <c r="A46" s="44" t="s">
        <v>37</v>
      </c>
      <c r="D46" s="26">
        <v>10</v>
      </c>
      <c r="E46" s="26"/>
      <c r="F46" s="11">
        <v>320171</v>
      </c>
      <c r="G46" s="11"/>
      <c r="H46" s="11">
        <v>315696</v>
      </c>
      <c r="I46" s="11"/>
      <c r="J46" s="11">
        <v>0</v>
      </c>
      <c r="K46" s="11"/>
      <c r="L46" s="11">
        <v>0</v>
      </c>
      <c r="M46" s="11"/>
    </row>
    <row r="47" spans="1:14" ht="24" customHeight="1" x14ac:dyDescent="0.5">
      <c r="A47" s="44" t="s">
        <v>38</v>
      </c>
      <c r="D47" s="26"/>
      <c r="E47" s="26"/>
      <c r="F47" s="11"/>
      <c r="G47" s="11"/>
      <c r="H47" s="44"/>
      <c r="I47" s="11"/>
      <c r="J47" s="44"/>
      <c r="K47" s="11"/>
      <c r="L47" s="44"/>
      <c r="M47" s="11"/>
    </row>
    <row r="48" spans="1:14" ht="24" customHeight="1" x14ac:dyDescent="0.5">
      <c r="A48" s="44" t="s">
        <v>37</v>
      </c>
      <c r="D48" s="26"/>
      <c r="E48" s="26"/>
      <c r="F48" s="11">
        <v>19605</v>
      </c>
      <c r="G48" s="11"/>
      <c r="H48" s="44">
        <v>26183</v>
      </c>
      <c r="I48" s="11"/>
      <c r="J48" s="44">
        <v>1400</v>
      </c>
      <c r="K48" s="11"/>
      <c r="L48" s="44">
        <v>1378</v>
      </c>
      <c r="M48" s="11"/>
    </row>
    <row r="49" spans="1:13" ht="24" customHeight="1" x14ac:dyDescent="0.5">
      <c r="A49" s="44" t="s">
        <v>39</v>
      </c>
      <c r="D49" s="26"/>
      <c r="E49" s="26"/>
      <c r="F49" s="11">
        <v>51879</v>
      </c>
      <c r="G49" s="11"/>
      <c r="H49" s="44">
        <v>5049</v>
      </c>
      <c r="I49" s="11"/>
      <c r="J49" s="11">
        <v>25976</v>
      </c>
      <c r="K49" s="11"/>
      <c r="L49" s="11">
        <v>0</v>
      </c>
      <c r="M49" s="11"/>
    </row>
    <row r="50" spans="1:13" ht="24" customHeight="1" x14ac:dyDescent="0.5">
      <c r="A50" s="44" t="s">
        <v>40</v>
      </c>
      <c r="D50" s="26"/>
      <c r="E50" s="26"/>
      <c r="F50" s="11">
        <v>17584</v>
      </c>
      <c r="G50" s="11"/>
      <c r="H50" s="44">
        <v>50410</v>
      </c>
      <c r="I50" s="11"/>
      <c r="J50" s="44">
        <v>7030</v>
      </c>
      <c r="K50" s="11"/>
      <c r="L50" s="44">
        <v>49247</v>
      </c>
      <c r="M50" s="11"/>
    </row>
    <row r="51" spans="1:13" ht="24" customHeight="1" x14ac:dyDescent="0.5">
      <c r="A51" s="44" t="s">
        <v>41</v>
      </c>
      <c r="F51" s="11">
        <v>399622</v>
      </c>
      <c r="G51" s="11"/>
      <c r="H51" s="44">
        <v>435335</v>
      </c>
      <c r="I51" s="11"/>
      <c r="J51" s="44">
        <v>133752</v>
      </c>
      <c r="K51" s="11"/>
      <c r="L51" s="44">
        <v>158312</v>
      </c>
      <c r="M51" s="11"/>
    </row>
    <row r="52" spans="1:13" ht="24" customHeight="1" x14ac:dyDescent="0.5">
      <c r="A52" s="43" t="s">
        <v>42</v>
      </c>
      <c r="D52" s="26"/>
      <c r="E52" s="26"/>
      <c r="F52" s="15">
        <f>SUM(F43:F51)</f>
        <v>4380862</v>
      </c>
      <c r="G52" s="11"/>
      <c r="H52" s="15">
        <f>SUM(H43:H51)</f>
        <v>4386562</v>
      </c>
      <c r="I52" s="11"/>
      <c r="J52" s="15">
        <f>SUM(J43:J51)</f>
        <v>2037585</v>
      </c>
      <c r="K52" s="11"/>
      <c r="L52" s="15">
        <f>SUM(L43:L51)</f>
        <v>1963322</v>
      </c>
      <c r="M52" s="11"/>
    </row>
    <row r="53" spans="1:13" ht="24" customHeight="1" x14ac:dyDescent="0.5">
      <c r="A53" s="43" t="s">
        <v>43</v>
      </c>
      <c r="D53" s="26"/>
      <c r="E53" s="26"/>
      <c r="F53" s="11"/>
      <c r="G53" s="11"/>
      <c r="H53" s="11"/>
      <c r="I53" s="11"/>
      <c r="J53" s="11"/>
      <c r="K53" s="11"/>
      <c r="L53" s="11"/>
      <c r="M53" s="11"/>
    </row>
    <row r="54" spans="1:13" ht="24" customHeight="1" x14ac:dyDescent="0.5">
      <c r="A54" s="44" t="s">
        <v>44</v>
      </c>
      <c r="D54" s="26">
        <v>2</v>
      </c>
      <c r="E54" s="26"/>
      <c r="F54" s="11">
        <v>0</v>
      </c>
      <c r="G54" s="11"/>
      <c r="H54" s="11">
        <v>0</v>
      </c>
      <c r="I54" s="11"/>
      <c r="J54" s="11">
        <v>3676683</v>
      </c>
      <c r="K54" s="11"/>
      <c r="L54" s="11">
        <v>4004509</v>
      </c>
      <c r="M54" s="11"/>
    </row>
    <row r="55" spans="1:13" ht="24" customHeight="1" x14ac:dyDescent="0.5">
      <c r="A55" s="44" t="s">
        <v>45</v>
      </c>
      <c r="D55" s="26"/>
      <c r="E55" s="26"/>
      <c r="F55" s="48"/>
      <c r="G55" s="11"/>
      <c r="H55" s="44"/>
      <c r="I55" s="44"/>
      <c r="J55" s="44"/>
      <c r="K55" s="44"/>
      <c r="L55" s="44"/>
      <c r="M55" s="11"/>
    </row>
    <row r="56" spans="1:13" ht="24" customHeight="1" x14ac:dyDescent="0.5">
      <c r="A56" s="44" t="s">
        <v>46</v>
      </c>
      <c r="D56" s="26">
        <v>10</v>
      </c>
      <c r="E56" s="26"/>
      <c r="F56" s="11">
        <v>1284377</v>
      </c>
      <c r="G56" s="11"/>
      <c r="H56" s="11">
        <v>1548428</v>
      </c>
      <c r="I56" s="11"/>
      <c r="J56" s="11">
        <v>0</v>
      </c>
      <c r="K56" s="11"/>
      <c r="L56" s="11">
        <v>0</v>
      </c>
      <c r="M56" s="11"/>
    </row>
    <row r="57" spans="1:13" ht="24" customHeight="1" x14ac:dyDescent="0.5">
      <c r="A57" s="44" t="s">
        <v>47</v>
      </c>
      <c r="D57" s="26"/>
      <c r="E57" s="26"/>
      <c r="F57" s="11"/>
      <c r="G57" s="11"/>
      <c r="H57" s="44"/>
      <c r="I57" s="11"/>
      <c r="J57" s="44"/>
      <c r="K57" s="11"/>
      <c r="L57" s="44"/>
      <c r="M57" s="11"/>
    </row>
    <row r="58" spans="1:13" ht="24" customHeight="1" x14ac:dyDescent="0.5">
      <c r="A58" s="44" t="s">
        <v>46</v>
      </c>
      <c r="D58" s="26"/>
      <c r="E58" s="26"/>
      <c r="F58" s="11">
        <v>45262</v>
      </c>
      <c r="G58" s="11"/>
      <c r="H58" s="11">
        <v>59234</v>
      </c>
      <c r="I58" s="11"/>
      <c r="J58" s="11">
        <v>1079</v>
      </c>
      <c r="K58" s="11"/>
      <c r="L58" s="11">
        <v>1785</v>
      </c>
      <c r="M58" s="11"/>
    </row>
    <row r="59" spans="1:13" ht="24" customHeight="1" x14ac:dyDescent="0.5">
      <c r="A59" s="44" t="s">
        <v>48</v>
      </c>
      <c r="D59" s="26"/>
      <c r="E59" s="26"/>
      <c r="F59" s="11">
        <v>97612</v>
      </c>
      <c r="G59" s="11"/>
      <c r="H59" s="11">
        <v>105234</v>
      </c>
      <c r="I59" s="11"/>
      <c r="J59" s="11">
        <v>54417</v>
      </c>
      <c r="K59" s="11"/>
      <c r="L59" s="11">
        <v>51095</v>
      </c>
      <c r="M59" s="11"/>
    </row>
    <row r="60" spans="1:13" ht="24" customHeight="1" x14ac:dyDescent="0.5">
      <c r="A60" s="44" t="s">
        <v>49</v>
      </c>
      <c r="D60" s="26"/>
      <c r="E60" s="26"/>
      <c r="F60" s="11">
        <v>285185</v>
      </c>
      <c r="G60" s="11"/>
      <c r="H60" s="11">
        <v>376960</v>
      </c>
      <c r="I60" s="11"/>
      <c r="J60" s="11">
        <v>0</v>
      </c>
      <c r="K60" s="11"/>
      <c r="L60" s="11">
        <v>0</v>
      </c>
      <c r="M60" s="11"/>
    </row>
    <row r="61" spans="1:13" ht="24" customHeight="1" x14ac:dyDescent="0.5">
      <c r="A61" s="44" t="s">
        <v>50</v>
      </c>
      <c r="D61" s="26"/>
      <c r="E61" s="26"/>
      <c r="F61" s="13">
        <v>620</v>
      </c>
      <c r="G61" s="13"/>
      <c r="H61" s="13">
        <v>611</v>
      </c>
      <c r="I61" s="11"/>
      <c r="J61" s="13">
        <v>620</v>
      </c>
      <c r="K61" s="11"/>
      <c r="L61" s="13">
        <v>611</v>
      </c>
      <c r="M61" s="11"/>
    </row>
    <row r="62" spans="1:13" ht="24" customHeight="1" x14ac:dyDescent="0.5">
      <c r="A62" s="43" t="s">
        <v>51</v>
      </c>
      <c r="D62" s="26"/>
      <c r="E62" s="26"/>
      <c r="F62" s="13">
        <f>SUM(F54:F61)</f>
        <v>1713056</v>
      </c>
      <c r="G62" s="11"/>
      <c r="H62" s="13">
        <f>SUM(H54:H61)</f>
        <v>2090467</v>
      </c>
      <c r="I62" s="11"/>
      <c r="J62" s="13">
        <f>SUM(J54:J61)</f>
        <v>3732799</v>
      </c>
      <c r="K62" s="11"/>
      <c r="L62" s="13">
        <f>SUM(L54:L61)</f>
        <v>4058000</v>
      </c>
      <c r="M62" s="11"/>
    </row>
    <row r="63" spans="1:13" ht="24" customHeight="1" x14ac:dyDescent="0.5">
      <c r="A63" s="43" t="s">
        <v>52</v>
      </c>
      <c r="D63" s="26"/>
      <c r="E63" s="26"/>
      <c r="F63" s="13">
        <f>F52+F62</f>
        <v>6093918</v>
      </c>
      <c r="G63" s="11"/>
      <c r="H63" s="13">
        <f>H52+H62</f>
        <v>6477029</v>
      </c>
      <c r="I63" s="11"/>
      <c r="J63" s="13">
        <f>J52+J62</f>
        <v>5770384</v>
      </c>
      <c r="K63" s="11"/>
      <c r="L63" s="13">
        <f>L52+L62</f>
        <v>6021322</v>
      </c>
      <c r="M63" s="11"/>
    </row>
    <row r="64" spans="1:13" ht="24" customHeight="1" x14ac:dyDescent="0.2">
      <c r="A64" s="25"/>
      <c r="D64" s="26"/>
      <c r="E64" s="26"/>
      <c r="F64" s="11"/>
      <c r="G64" s="11"/>
      <c r="H64" s="11"/>
      <c r="I64" s="11"/>
      <c r="J64" s="11"/>
      <c r="K64" s="11"/>
      <c r="L64" s="11"/>
      <c r="M64" s="11"/>
    </row>
    <row r="65" spans="1:14" ht="24" customHeight="1" x14ac:dyDescent="0.2">
      <c r="A65" s="17" t="s">
        <v>31</v>
      </c>
    </row>
    <row r="66" spans="1:14" ht="24" customHeight="1" x14ac:dyDescent="0.2">
      <c r="A66" s="42" t="s">
        <v>0</v>
      </c>
    </row>
    <row r="67" spans="1:14" ht="24" customHeight="1" x14ac:dyDescent="0.2">
      <c r="A67" s="42" t="s">
        <v>32</v>
      </c>
    </row>
    <row r="68" spans="1:14" ht="24" customHeight="1" x14ac:dyDescent="0.2">
      <c r="A68" s="42" t="s">
        <v>220</v>
      </c>
    </row>
    <row r="69" spans="1:14" ht="24" customHeight="1" x14ac:dyDescent="0.2">
      <c r="L69" s="27" t="s">
        <v>2</v>
      </c>
    </row>
    <row r="70" spans="1:14" ht="24" customHeight="1" x14ac:dyDescent="0.2">
      <c r="A70" s="6"/>
      <c r="B70" s="6"/>
      <c r="C70" s="6"/>
      <c r="D70" s="2"/>
      <c r="E70" s="4"/>
      <c r="F70" s="59" t="s">
        <v>3</v>
      </c>
      <c r="G70" s="59"/>
      <c r="H70" s="59"/>
      <c r="I70" s="18"/>
      <c r="J70" s="59" t="s">
        <v>4</v>
      </c>
      <c r="K70" s="59"/>
      <c r="L70" s="59"/>
      <c r="M70" s="19"/>
    </row>
    <row r="71" spans="1:14" ht="24" customHeight="1" x14ac:dyDescent="0.2">
      <c r="D71" s="26"/>
      <c r="E71" s="20"/>
      <c r="F71" s="21" t="s">
        <v>221</v>
      </c>
      <c r="G71" s="19"/>
      <c r="H71" s="21" t="s">
        <v>222</v>
      </c>
      <c r="I71" s="19"/>
      <c r="J71" s="21" t="s">
        <v>221</v>
      </c>
      <c r="K71" s="19"/>
      <c r="L71" s="21" t="s">
        <v>222</v>
      </c>
      <c r="M71" s="21"/>
    </row>
    <row r="72" spans="1:14" ht="24" customHeight="1" x14ac:dyDescent="0.2">
      <c r="D72" s="8"/>
      <c r="E72" s="20"/>
      <c r="F72" s="22" t="s">
        <v>6</v>
      </c>
      <c r="G72" s="23"/>
      <c r="H72" s="22" t="s">
        <v>7</v>
      </c>
      <c r="I72" s="22"/>
      <c r="J72" s="22" t="s">
        <v>6</v>
      </c>
      <c r="K72" s="23"/>
      <c r="L72" s="22" t="s">
        <v>7</v>
      </c>
      <c r="M72" s="22"/>
      <c r="N72" s="22"/>
    </row>
    <row r="73" spans="1:14" ht="24" customHeight="1" x14ac:dyDescent="0.2">
      <c r="D73" s="8"/>
      <c r="E73" s="20"/>
      <c r="F73" s="22" t="s">
        <v>8</v>
      </c>
      <c r="G73" s="23"/>
      <c r="H73" s="24"/>
      <c r="I73" s="22"/>
      <c r="J73" s="22" t="s">
        <v>8</v>
      </c>
      <c r="K73" s="23"/>
      <c r="L73" s="24"/>
      <c r="M73" s="24"/>
      <c r="N73" s="19"/>
    </row>
    <row r="74" spans="1:14" ht="24" customHeight="1" x14ac:dyDescent="0.5">
      <c r="A74" s="43" t="s">
        <v>53</v>
      </c>
      <c r="D74" s="26"/>
      <c r="E74" s="26"/>
      <c r="F74" s="6"/>
      <c r="G74" s="27"/>
      <c r="H74" s="6"/>
      <c r="I74" s="6"/>
      <c r="J74" s="6"/>
      <c r="K74" s="6"/>
      <c r="L74" s="6"/>
      <c r="M74" s="6"/>
    </row>
    <row r="75" spans="1:14" ht="24" customHeight="1" x14ac:dyDescent="0.5">
      <c r="A75" s="44" t="s">
        <v>54</v>
      </c>
      <c r="D75" s="26"/>
      <c r="E75" s="26"/>
      <c r="F75" s="6"/>
      <c r="G75" s="27"/>
      <c r="H75" s="6"/>
      <c r="I75" s="6"/>
      <c r="J75" s="6"/>
      <c r="K75" s="6"/>
      <c r="L75" s="6"/>
      <c r="M75" s="6"/>
    </row>
    <row r="76" spans="1:14" ht="24" customHeight="1" x14ac:dyDescent="0.5">
      <c r="A76" s="44" t="s">
        <v>55</v>
      </c>
      <c r="D76" s="26"/>
      <c r="E76" s="26"/>
      <c r="F76" s="27"/>
      <c r="G76" s="27"/>
      <c r="H76" s="27"/>
      <c r="I76" s="27"/>
      <c r="J76" s="27"/>
      <c r="K76" s="27"/>
      <c r="L76" s="27"/>
      <c r="M76" s="27"/>
    </row>
    <row r="77" spans="1:14" ht="24" customHeight="1" thickBot="1" x14ac:dyDescent="0.55000000000000004">
      <c r="A77" s="44" t="s">
        <v>56</v>
      </c>
      <c r="D77" s="26"/>
      <c r="E77" s="26"/>
      <c r="F77" s="16">
        <v>900000</v>
      </c>
      <c r="G77" s="11"/>
      <c r="H77" s="16">
        <v>900000</v>
      </c>
      <c r="I77" s="11"/>
      <c r="J77" s="16">
        <v>900000</v>
      </c>
      <c r="K77" s="11"/>
      <c r="L77" s="16">
        <v>900000</v>
      </c>
      <c r="M77" s="11"/>
    </row>
    <row r="78" spans="1:14" ht="24" customHeight="1" thickTop="1" x14ac:dyDescent="0.5">
      <c r="A78" s="44" t="s">
        <v>57</v>
      </c>
      <c r="D78" s="26"/>
      <c r="E78" s="26"/>
      <c r="F78" s="11"/>
      <c r="G78" s="11"/>
      <c r="H78" s="11"/>
      <c r="I78" s="11"/>
      <c r="J78" s="11"/>
      <c r="K78" s="11"/>
      <c r="L78" s="11"/>
      <c r="M78" s="11"/>
    </row>
    <row r="79" spans="1:14" ht="24" customHeight="1" x14ac:dyDescent="0.5">
      <c r="A79" s="44" t="s">
        <v>56</v>
      </c>
      <c r="D79" s="26"/>
      <c r="E79" s="26"/>
      <c r="F79" s="11">
        <v>900000</v>
      </c>
      <c r="G79" s="11"/>
      <c r="H79" s="11">
        <v>900000</v>
      </c>
      <c r="I79" s="11"/>
      <c r="J79" s="11">
        <v>900000</v>
      </c>
      <c r="K79" s="11"/>
      <c r="L79" s="11">
        <v>900000</v>
      </c>
      <c r="M79" s="11"/>
    </row>
    <row r="80" spans="1:14" ht="24" customHeight="1" x14ac:dyDescent="0.5">
      <c r="A80" s="44" t="s">
        <v>58</v>
      </c>
      <c r="D80" s="26"/>
      <c r="E80" s="26"/>
      <c r="F80" s="11">
        <v>1908450</v>
      </c>
      <c r="G80" s="11"/>
      <c r="H80" s="11">
        <v>1908450</v>
      </c>
      <c r="I80" s="11"/>
      <c r="J80" s="11">
        <v>1908450</v>
      </c>
      <c r="K80" s="11"/>
      <c r="L80" s="11">
        <v>1908450</v>
      </c>
      <c r="M80" s="11"/>
    </row>
    <row r="81" spans="1:13" ht="24" customHeight="1" x14ac:dyDescent="0.5">
      <c r="A81" s="44" t="s">
        <v>59</v>
      </c>
      <c r="D81" s="26"/>
      <c r="E81" s="26"/>
      <c r="F81" s="11"/>
      <c r="G81" s="11"/>
      <c r="H81" s="11"/>
      <c r="I81" s="11"/>
      <c r="J81" s="11"/>
      <c r="K81" s="11"/>
      <c r="L81" s="11"/>
      <c r="M81" s="11"/>
    </row>
    <row r="82" spans="1:13" ht="24" customHeight="1" x14ac:dyDescent="0.5">
      <c r="A82" s="44" t="s">
        <v>60</v>
      </c>
      <c r="D82" s="26"/>
      <c r="E82" s="26"/>
      <c r="F82" s="11">
        <v>96000</v>
      </c>
      <c r="G82" s="11"/>
      <c r="H82" s="11">
        <v>96000</v>
      </c>
      <c r="I82" s="11"/>
      <c r="J82" s="11">
        <v>96000</v>
      </c>
      <c r="K82" s="11"/>
      <c r="L82" s="11">
        <v>96000</v>
      </c>
      <c r="M82" s="11"/>
    </row>
    <row r="83" spans="1:13" ht="24" customHeight="1" x14ac:dyDescent="0.5">
      <c r="A83" s="44" t="s">
        <v>61</v>
      </c>
      <c r="F83" s="11">
        <v>17706412</v>
      </c>
      <c r="G83" s="11"/>
      <c r="H83" s="11">
        <v>16915877</v>
      </c>
      <c r="I83" s="11"/>
      <c r="J83" s="11">
        <v>523511</v>
      </c>
      <c r="K83" s="11"/>
      <c r="L83" s="11">
        <v>262070</v>
      </c>
      <c r="M83" s="11"/>
    </row>
    <row r="84" spans="1:13" ht="24" customHeight="1" x14ac:dyDescent="0.5">
      <c r="A84" s="44" t="s">
        <v>62</v>
      </c>
      <c r="D84" s="26"/>
      <c r="E84" s="26"/>
      <c r="F84" s="13">
        <v>-1493560</v>
      </c>
      <c r="G84" s="11"/>
      <c r="H84" s="13">
        <v>320674</v>
      </c>
      <c r="I84" s="11"/>
      <c r="J84" s="13">
        <v>0</v>
      </c>
      <c r="K84" s="11"/>
      <c r="L84" s="13">
        <v>0</v>
      </c>
      <c r="M84" s="11"/>
    </row>
    <row r="85" spans="1:13" ht="24" customHeight="1" x14ac:dyDescent="0.5">
      <c r="A85" s="44" t="s">
        <v>63</v>
      </c>
      <c r="F85" s="11">
        <f>SUM(F79:F84)</f>
        <v>19117302</v>
      </c>
      <c r="G85" s="11"/>
      <c r="H85" s="11">
        <f>SUM(H79:H84)</f>
        <v>20141001</v>
      </c>
      <c r="I85" s="11"/>
      <c r="J85" s="11">
        <f>SUM(J79:J84)</f>
        <v>3427961</v>
      </c>
      <c r="K85" s="11"/>
      <c r="L85" s="11">
        <f>SUM(L79:L84)</f>
        <v>3166520</v>
      </c>
      <c r="M85" s="11"/>
    </row>
    <row r="86" spans="1:13" ht="24" customHeight="1" x14ac:dyDescent="0.5">
      <c r="A86" s="44" t="s">
        <v>64</v>
      </c>
      <c r="F86" s="11">
        <v>252436</v>
      </c>
      <c r="G86" s="11"/>
      <c r="H86" s="11">
        <v>222738</v>
      </c>
      <c r="I86" s="11"/>
      <c r="J86" s="11">
        <v>0</v>
      </c>
      <c r="K86" s="11"/>
      <c r="L86" s="11">
        <v>0</v>
      </c>
      <c r="M86" s="11"/>
    </row>
    <row r="87" spans="1:13" ht="24" customHeight="1" x14ac:dyDescent="0.5">
      <c r="A87" s="43" t="s">
        <v>65</v>
      </c>
      <c r="F87" s="15">
        <f>SUM(F85:F86)</f>
        <v>19369738</v>
      </c>
      <c r="G87" s="11"/>
      <c r="H87" s="15">
        <f>SUM(H85:H86)</f>
        <v>20363739</v>
      </c>
      <c r="I87" s="11"/>
      <c r="J87" s="15">
        <f>SUM(J85:J86)</f>
        <v>3427961</v>
      </c>
      <c r="K87" s="11"/>
      <c r="L87" s="15">
        <f>SUM(L85:L86)</f>
        <v>3166520</v>
      </c>
      <c r="M87" s="11"/>
    </row>
    <row r="88" spans="1:13" ht="24" customHeight="1" thickBot="1" x14ac:dyDescent="0.55000000000000004">
      <c r="A88" s="43" t="s">
        <v>66</v>
      </c>
      <c r="D88" s="6"/>
      <c r="F88" s="16">
        <f>F63+F87</f>
        <v>25463656</v>
      </c>
      <c r="G88" s="11"/>
      <c r="H88" s="16">
        <f>H63+H87</f>
        <v>26840768</v>
      </c>
      <c r="I88" s="11"/>
      <c r="J88" s="16">
        <f>J63+J87</f>
        <v>9198345</v>
      </c>
      <c r="K88" s="11"/>
      <c r="L88" s="16">
        <f>L63+L87</f>
        <v>9187842</v>
      </c>
      <c r="M88" s="11"/>
    </row>
    <row r="89" spans="1:13" ht="24" customHeight="1" thickTop="1" x14ac:dyDescent="0.2">
      <c r="D89" s="6"/>
      <c r="F89" s="14">
        <f>SUM(F88-F30)</f>
        <v>0</v>
      </c>
      <c r="G89" s="11"/>
      <c r="H89" s="45">
        <f>SUM(H88-H30)</f>
        <v>0</v>
      </c>
      <c r="I89" s="14"/>
      <c r="J89" s="14">
        <f>SUM(J88-J30)</f>
        <v>0</v>
      </c>
      <c r="K89" s="14"/>
      <c r="L89" s="14">
        <f>SUM(L88-L30)</f>
        <v>0</v>
      </c>
      <c r="M89" s="14"/>
    </row>
    <row r="90" spans="1:13" ht="24" customHeight="1" x14ac:dyDescent="0.2">
      <c r="A90" s="17" t="s">
        <v>31</v>
      </c>
    </row>
    <row r="92" spans="1:13" ht="24" customHeight="1" x14ac:dyDescent="0.2">
      <c r="A92" s="28"/>
      <c r="B92" s="28"/>
      <c r="C92" s="28"/>
    </row>
    <row r="94" spans="1:13" ht="24" customHeight="1" x14ac:dyDescent="0.2">
      <c r="D94" s="17" t="s">
        <v>67</v>
      </c>
    </row>
    <row r="95" spans="1:13" ht="24" customHeight="1" x14ac:dyDescent="0.2">
      <c r="A95" s="28"/>
      <c r="B95" s="28"/>
      <c r="C95" s="28"/>
    </row>
  </sheetData>
  <mergeCells count="6">
    <mergeCell ref="F5:H5"/>
    <mergeCell ref="J5:L5"/>
    <mergeCell ref="F37:H37"/>
    <mergeCell ref="J37:L37"/>
    <mergeCell ref="F70:H70"/>
    <mergeCell ref="J70:L70"/>
  </mergeCells>
  <pageMargins left="0.78740157480314965" right="0.39370078740157483" top="0.78740157480314965" bottom="0.39370078740157483" header="0.19685039370078741" footer="0.19685039370078741"/>
  <pageSetup paperSize="9" scale="76" fitToHeight="3" orientation="portrait" r:id="rId1"/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9"/>
  <sheetViews>
    <sheetView showGridLines="0" view="pageBreakPreview" topLeftCell="A97" zoomScaleNormal="100" zoomScaleSheetLayoutView="100" workbookViewId="0">
      <selection activeCell="A112" sqref="A112"/>
    </sheetView>
  </sheetViews>
  <sheetFormatPr defaultColWidth="10.85546875" defaultRowHeight="21.75" customHeight="1" x14ac:dyDescent="0.2"/>
  <cols>
    <col min="1" max="1" width="23" style="17" customWidth="1"/>
    <col min="2" max="2" width="21.85546875" style="17" customWidth="1"/>
    <col min="3" max="3" width="1.7109375" style="17" customWidth="1"/>
    <col min="4" max="4" width="8.7109375" style="17" customWidth="1"/>
    <col min="5" max="5" width="1.7109375" style="17" customWidth="1"/>
    <col min="6" max="6" width="14.7109375" style="17" customWidth="1"/>
    <col min="7" max="7" width="1.7109375" style="17" customWidth="1"/>
    <col min="8" max="8" width="14.7109375" style="17" customWidth="1"/>
    <col min="9" max="9" width="1.7109375" style="17" customWidth="1"/>
    <col min="10" max="10" width="14.7109375" style="17" customWidth="1"/>
    <col min="11" max="11" width="1.7109375" style="17" customWidth="1"/>
    <col min="12" max="12" width="14.7109375" style="17" customWidth="1"/>
    <col min="13" max="13" width="0.140625" style="17" customWidth="1"/>
    <col min="14" max="16384" width="10.85546875" style="17"/>
  </cols>
  <sheetData>
    <row r="1" spans="1:12" ht="21.7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27" t="s">
        <v>68</v>
      </c>
    </row>
    <row r="2" spans="1:12" ht="21.75" customHeight="1" x14ac:dyDescent="0.2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21.75" customHeight="1" x14ac:dyDescent="0.2">
      <c r="A3" s="60" t="s">
        <v>69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21.75" customHeight="1" x14ac:dyDescent="0.2">
      <c r="A4" s="60" t="s">
        <v>223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21.75" customHeight="1" x14ac:dyDescent="0.2">
      <c r="A5" s="61" t="s">
        <v>2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2" ht="21.75" customHeight="1" x14ac:dyDescent="0.2">
      <c r="A6" s="6"/>
      <c r="B6" s="6"/>
      <c r="C6" s="6"/>
      <c r="D6" s="6"/>
      <c r="E6" s="6"/>
      <c r="F6" s="62" t="s">
        <v>3</v>
      </c>
      <c r="G6" s="62"/>
      <c r="H6" s="62"/>
      <c r="I6" s="31"/>
      <c r="J6" s="62" t="s">
        <v>4</v>
      </c>
      <c r="K6" s="62"/>
      <c r="L6" s="62"/>
    </row>
    <row r="7" spans="1:12" ht="21.75" customHeight="1" x14ac:dyDescent="0.2">
      <c r="D7" s="32" t="s">
        <v>5</v>
      </c>
      <c r="E7" s="32"/>
      <c r="F7" s="33">
        <v>2567</v>
      </c>
      <c r="G7" s="34"/>
      <c r="H7" s="35" t="s">
        <v>70</v>
      </c>
      <c r="I7" s="33"/>
      <c r="J7" s="33">
        <v>2567</v>
      </c>
      <c r="K7" s="34"/>
      <c r="L7" s="35" t="s">
        <v>70</v>
      </c>
    </row>
    <row r="8" spans="1:12" ht="21.75" customHeight="1" x14ac:dyDescent="0.2">
      <c r="A8" s="25" t="s">
        <v>71</v>
      </c>
    </row>
    <row r="9" spans="1:12" ht="21.75" customHeight="1" x14ac:dyDescent="0.2">
      <c r="A9" s="17" t="s">
        <v>72</v>
      </c>
      <c r="D9" s="26"/>
      <c r="F9" s="11">
        <v>5689928</v>
      </c>
      <c r="G9" s="11"/>
      <c r="H9" s="11">
        <v>5105774</v>
      </c>
      <c r="I9" s="11"/>
      <c r="J9" s="11">
        <v>1772712</v>
      </c>
      <c r="K9" s="11"/>
      <c r="L9" s="11">
        <v>1627923</v>
      </c>
    </row>
    <row r="10" spans="1:12" ht="21.75" customHeight="1" x14ac:dyDescent="0.2">
      <c r="A10" s="17" t="s">
        <v>73</v>
      </c>
      <c r="F10" s="11">
        <v>275335</v>
      </c>
      <c r="G10" s="11"/>
      <c r="H10" s="11">
        <v>39298</v>
      </c>
      <c r="I10" s="11"/>
      <c r="J10" s="11">
        <v>223839</v>
      </c>
      <c r="K10" s="11"/>
      <c r="L10" s="11">
        <v>19197</v>
      </c>
    </row>
    <row r="11" spans="1:12" ht="21.75" customHeight="1" x14ac:dyDescent="0.2">
      <c r="A11" s="17" t="s">
        <v>226</v>
      </c>
      <c r="F11" s="11">
        <v>97564</v>
      </c>
      <c r="G11" s="11"/>
      <c r="H11" s="11">
        <v>0</v>
      </c>
      <c r="I11" s="11"/>
      <c r="J11" s="11">
        <v>110853</v>
      </c>
      <c r="K11" s="11"/>
      <c r="L11" s="11">
        <v>0</v>
      </c>
    </row>
    <row r="12" spans="1:12" ht="21.75" customHeight="1" x14ac:dyDescent="0.2">
      <c r="A12" s="17" t="s">
        <v>74</v>
      </c>
      <c r="D12" s="26"/>
      <c r="F12" s="11">
        <v>12740</v>
      </c>
      <c r="G12" s="11"/>
      <c r="H12" s="11">
        <v>7994</v>
      </c>
      <c r="I12" s="11"/>
      <c r="J12" s="11">
        <v>4547</v>
      </c>
      <c r="K12" s="11"/>
      <c r="L12" s="11">
        <v>4072</v>
      </c>
    </row>
    <row r="13" spans="1:12" ht="21.75" customHeight="1" x14ac:dyDescent="0.2">
      <c r="A13" s="25" t="s">
        <v>75</v>
      </c>
      <c r="F13" s="15">
        <f>SUM(F9:F12)</f>
        <v>6075567</v>
      </c>
      <c r="G13" s="11">
        <f t="shared" ref="G13" si="0">SUM(G9:G12)</f>
        <v>0</v>
      </c>
      <c r="H13" s="15">
        <f>SUM(H9:H12)</f>
        <v>5153066</v>
      </c>
      <c r="I13" s="11"/>
      <c r="J13" s="15">
        <f>SUM(J9:J12)</f>
        <v>2111951</v>
      </c>
      <c r="K13" s="11"/>
      <c r="L13" s="15">
        <f>SUM(L9:L12)</f>
        <v>1651192</v>
      </c>
    </row>
    <row r="14" spans="1:12" ht="21.75" customHeight="1" x14ac:dyDescent="0.2">
      <c r="A14" s="25" t="s">
        <v>76</v>
      </c>
      <c r="F14" s="11"/>
      <c r="G14" s="11"/>
      <c r="H14" s="11"/>
      <c r="I14" s="11"/>
      <c r="J14" s="11"/>
      <c r="K14" s="11"/>
      <c r="L14" s="11"/>
    </row>
    <row r="15" spans="1:12" ht="21.75" customHeight="1" x14ac:dyDescent="0.2">
      <c r="A15" s="17" t="s">
        <v>77</v>
      </c>
      <c r="D15" s="26"/>
      <c r="F15" s="11">
        <v>4824691</v>
      </c>
      <c r="G15" s="11"/>
      <c r="H15" s="11">
        <v>4509768</v>
      </c>
      <c r="I15" s="11"/>
      <c r="J15" s="11">
        <v>1561898</v>
      </c>
      <c r="K15" s="11"/>
      <c r="L15" s="11">
        <v>1503548</v>
      </c>
    </row>
    <row r="16" spans="1:12" ht="21.75" customHeight="1" x14ac:dyDescent="0.2">
      <c r="A16" s="17" t="s">
        <v>78</v>
      </c>
      <c r="F16" s="11">
        <v>266276</v>
      </c>
      <c r="G16" s="11"/>
      <c r="H16" s="11">
        <v>247676</v>
      </c>
      <c r="I16" s="11"/>
      <c r="J16" s="11">
        <v>94528</v>
      </c>
      <c r="K16" s="11"/>
      <c r="L16" s="11">
        <v>80194</v>
      </c>
    </row>
    <row r="17" spans="1:12" ht="21.75" customHeight="1" x14ac:dyDescent="0.2">
      <c r="A17" s="17" t="s">
        <v>79</v>
      </c>
      <c r="D17" s="26"/>
      <c r="F17" s="11">
        <v>184373</v>
      </c>
      <c r="G17" s="11"/>
      <c r="H17" s="11">
        <v>154461</v>
      </c>
      <c r="I17" s="11"/>
      <c r="J17" s="11">
        <v>43084</v>
      </c>
      <c r="K17" s="11"/>
      <c r="L17" s="11">
        <v>35023</v>
      </c>
    </row>
    <row r="18" spans="1:12" ht="21.75" customHeight="1" x14ac:dyDescent="0.2">
      <c r="A18" s="17" t="s">
        <v>81</v>
      </c>
      <c r="D18" s="26"/>
      <c r="F18" s="11">
        <v>0</v>
      </c>
      <c r="G18" s="11"/>
      <c r="H18" s="11">
        <v>28474</v>
      </c>
      <c r="I18" s="11"/>
      <c r="J18" s="11">
        <v>0</v>
      </c>
      <c r="K18" s="11"/>
      <c r="L18" s="11">
        <v>24544</v>
      </c>
    </row>
    <row r="19" spans="1:12" ht="21.75" customHeight="1" x14ac:dyDescent="0.2">
      <c r="A19" s="25" t="s">
        <v>82</v>
      </c>
      <c r="F19" s="15">
        <f>SUM(F15:F18)</f>
        <v>5275340</v>
      </c>
      <c r="G19" s="11"/>
      <c r="H19" s="15">
        <f>SUM(H15:H18)</f>
        <v>4940379</v>
      </c>
      <c r="I19" s="11"/>
      <c r="J19" s="15">
        <f>SUM(J15:J18)</f>
        <v>1699510</v>
      </c>
      <c r="K19" s="11"/>
      <c r="L19" s="15">
        <f>SUM(L15:L18)</f>
        <v>1643309</v>
      </c>
    </row>
    <row r="20" spans="1:12" ht="21.75" customHeight="1" x14ac:dyDescent="0.2">
      <c r="A20" s="25" t="s">
        <v>211</v>
      </c>
      <c r="F20" s="11">
        <f>SUM(F13-F19)</f>
        <v>800227</v>
      </c>
      <c r="G20" s="11"/>
      <c r="H20" s="11">
        <f>SUM(H13-H19)</f>
        <v>212687</v>
      </c>
      <c r="I20" s="11"/>
      <c r="J20" s="11">
        <f>SUM(J13-J19)</f>
        <v>412441</v>
      </c>
      <c r="K20" s="11"/>
      <c r="L20" s="11">
        <f>SUM(L13-L19)</f>
        <v>7883</v>
      </c>
    </row>
    <row r="21" spans="1:12" ht="21.75" customHeight="1" x14ac:dyDescent="0.2">
      <c r="A21" s="17" t="s">
        <v>83</v>
      </c>
      <c r="F21" s="11">
        <v>11867</v>
      </c>
      <c r="G21" s="11"/>
      <c r="H21" s="11">
        <v>11447</v>
      </c>
      <c r="I21" s="11"/>
      <c r="J21" s="11">
        <v>0</v>
      </c>
      <c r="K21" s="11"/>
      <c r="L21" s="11">
        <v>0</v>
      </c>
    </row>
    <row r="22" spans="1:12" ht="21.75" customHeight="1" x14ac:dyDescent="0.2">
      <c r="A22" s="17" t="s">
        <v>84</v>
      </c>
      <c r="D22" s="26"/>
      <c r="F22" s="13">
        <v>-33160</v>
      </c>
      <c r="G22" s="11"/>
      <c r="H22" s="13">
        <v>-39521</v>
      </c>
      <c r="I22" s="11"/>
      <c r="J22" s="13">
        <v>-55951</v>
      </c>
      <c r="K22" s="11"/>
      <c r="L22" s="13">
        <v>-56223</v>
      </c>
    </row>
    <row r="23" spans="1:12" ht="21.75" customHeight="1" x14ac:dyDescent="0.2">
      <c r="A23" s="25" t="s">
        <v>182</v>
      </c>
      <c r="F23" s="11">
        <f>SUM(F20:F22)</f>
        <v>778934</v>
      </c>
      <c r="G23" s="11"/>
      <c r="H23" s="11">
        <f>SUM(H20:H22)</f>
        <v>184613</v>
      </c>
      <c r="I23" s="11"/>
      <c r="J23" s="11">
        <f>SUM(J20:J22)</f>
        <v>356490</v>
      </c>
      <c r="K23" s="11"/>
      <c r="L23" s="11">
        <f>SUM(L20:L22)</f>
        <v>-48340</v>
      </c>
    </row>
    <row r="24" spans="1:12" ht="21.75" customHeight="1" x14ac:dyDescent="0.2">
      <c r="A24" s="17" t="s">
        <v>212</v>
      </c>
      <c r="D24" s="26">
        <v>11</v>
      </c>
      <c r="F24" s="17">
        <v>-145377</v>
      </c>
      <c r="G24" s="11"/>
      <c r="H24" s="17">
        <v>-24560</v>
      </c>
      <c r="I24" s="11"/>
      <c r="J24" s="11">
        <v>-68868</v>
      </c>
      <c r="K24" s="11"/>
      <c r="L24" s="11">
        <v>-3898</v>
      </c>
    </row>
    <row r="25" spans="1:12" ht="21.75" customHeight="1" thickBot="1" x14ac:dyDescent="0.25">
      <c r="A25" s="25" t="s">
        <v>177</v>
      </c>
      <c r="D25" s="26"/>
      <c r="F25" s="12">
        <f>SUM(F23:F24)</f>
        <v>633557</v>
      </c>
      <c r="G25" s="11"/>
      <c r="H25" s="12">
        <f>SUM(H23:H24)</f>
        <v>160053</v>
      </c>
      <c r="I25" s="11"/>
      <c r="J25" s="12">
        <f>SUM(J23:J24)</f>
        <v>287622</v>
      </c>
      <c r="K25" s="11"/>
      <c r="L25" s="12">
        <f>SUM(L23:L24)</f>
        <v>-52238</v>
      </c>
    </row>
    <row r="26" spans="1:12" ht="21.75" customHeight="1" thickTop="1" x14ac:dyDescent="0.2">
      <c r="F26" s="30"/>
      <c r="G26" s="11"/>
      <c r="H26" s="30"/>
      <c r="I26" s="11"/>
      <c r="J26" s="30"/>
      <c r="K26" s="11"/>
      <c r="L26" s="30"/>
    </row>
    <row r="27" spans="1:12" ht="21.75" customHeight="1" x14ac:dyDescent="0.2">
      <c r="A27" s="25" t="s">
        <v>179</v>
      </c>
      <c r="F27" s="11"/>
      <c r="G27" s="11"/>
      <c r="H27" s="11"/>
      <c r="I27" s="11"/>
      <c r="J27" s="11"/>
      <c r="K27" s="11"/>
      <c r="L27" s="11"/>
    </row>
    <row r="28" spans="1:12" ht="21.75" customHeight="1" thickBot="1" x14ac:dyDescent="0.25">
      <c r="A28" s="17" t="s">
        <v>86</v>
      </c>
      <c r="F28" s="11">
        <f>F30-F29</f>
        <v>612776</v>
      </c>
      <c r="G28" s="11"/>
      <c r="H28" s="11">
        <f>H30-H29</f>
        <v>145833</v>
      </c>
      <c r="I28" s="11"/>
      <c r="J28" s="16">
        <f>J25</f>
        <v>287622</v>
      </c>
      <c r="K28" s="11"/>
      <c r="L28" s="16">
        <f>L25</f>
        <v>-52238</v>
      </c>
    </row>
    <row r="29" spans="1:12" ht="21.75" customHeight="1" thickTop="1" x14ac:dyDescent="0.2">
      <c r="A29" s="17" t="s">
        <v>64</v>
      </c>
      <c r="F29" s="11">
        <v>20781</v>
      </c>
      <c r="G29" s="11"/>
      <c r="H29" s="11">
        <v>14220</v>
      </c>
      <c r="I29" s="11"/>
      <c r="J29" s="11"/>
      <c r="K29" s="11"/>
      <c r="L29" s="11"/>
    </row>
    <row r="30" spans="1:12" ht="21.75" customHeight="1" thickBot="1" x14ac:dyDescent="0.25">
      <c r="F30" s="12">
        <f>F25</f>
        <v>633557</v>
      </c>
      <c r="G30" s="11"/>
      <c r="H30" s="12">
        <f>H25</f>
        <v>160053</v>
      </c>
      <c r="I30" s="11"/>
      <c r="J30" s="11"/>
      <c r="K30" s="11"/>
      <c r="L30" s="11"/>
    </row>
    <row r="31" spans="1:12" ht="21.75" customHeight="1" thickTop="1" x14ac:dyDescent="0.2">
      <c r="F31" s="1"/>
      <c r="G31" s="1"/>
      <c r="H31" s="1"/>
      <c r="J31" s="4"/>
      <c r="L31" s="4"/>
    </row>
    <row r="32" spans="1:12" ht="21.75" customHeight="1" x14ac:dyDescent="0.2">
      <c r="F32" s="1"/>
      <c r="G32" s="1"/>
      <c r="H32" s="1"/>
      <c r="J32" s="4"/>
      <c r="L32" s="36" t="s">
        <v>168</v>
      </c>
    </row>
    <row r="33" spans="1:12" ht="21.75" customHeight="1" x14ac:dyDescent="0.2">
      <c r="A33" s="25" t="s">
        <v>169</v>
      </c>
      <c r="F33" s="1"/>
      <c r="G33" s="1"/>
      <c r="H33" s="1"/>
      <c r="J33" s="4"/>
      <c r="L33" s="36"/>
    </row>
    <row r="34" spans="1:12" ht="21.75" customHeight="1" x14ac:dyDescent="0.2">
      <c r="A34" s="17" t="s">
        <v>87</v>
      </c>
      <c r="D34" s="26"/>
    </row>
    <row r="35" spans="1:12" ht="21.75" customHeight="1" thickBot="1" x14ac:dyDescent="0.25">
      <c r="A35" s="17" t="s">
        <v>180</v>
      </c>
      <c r="F35" s="55">
        <f>F28/F36</f>
        <v>0.68086222222222226</v>
      </c>
      <c r="G35" s="58"/>
      <c r="H35" s="55">
        <f>H28/H36</f>
        <v>0.16203666666666666</v>
      </c>
      <c r="I35" s="58"/>
      <c r="J35" s="55">
        <f>J28/J36</f>
        <v>0.31957999999999998</v>
      </c>
      <c r="K35" s="58"/>
      <c r="L35" s="55">
        <f>L28/L36</f>
        <v>-5.8042222222222224E-2</v>
      </c>
    </row>
    <row r="36" spans="1:12" ht="21.75" customHeight="1" thickTop="1" thickBot="1" x14ac:dyDescent="0.25">
      <c r="A36" s="17" t="s">
        <v>237</v>
      </c>
      <c r="F36" s="12">
        <v>900000</v>
      </c>
      <c r="H36" s="12">
        <v>900000</v>
      </c>
      <c r="J36" s="12">
        <v>900000</v>
      </c>
      <c r="L36" s="12">
        <v>900000</v>
      </c>
    </row>
    <row r="37" spans="1:12" ht="21.75" customHeight="1" thickTop="1" x14ac:dyDescent="0.2"/>
    <row r="38" spans="1:12" ht="21.75" customHeight="1" x14ac:dyDescent="0.2">
      <c r="A38" s="17" t="s">
        <v>31</v>
      </c>
      <c r="H38" s="27"/>
      <c r="L38" s="27"/>
    </row>
    <row r="39" spans="1:12" ht="21.75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27" t="s">
        <v>68</v>
      </c>
    </row>
    <row r="40" spans="1:12" ht="21.75" customHeight="1" x14ac:dyDescent="0.2">
      <c r="A40" s="60" t="s">
        <v>0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</row>
    <row r="41" spans="1:12" ht="21.75" customHeight="1" x14ac:dyDescent="0.2">
      <c r="A41" s="60" t="s">
        <v>88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</row>
    <row r="42" spans="1:12" ht="21.75" customHeight="1" x14ac:dyDescent="0.2">
      <c r="A42" s="60" t="s">
        <v>223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</row>
    <row r="43" spans="1:12" ht="21.75" customHeight="1" x14ac:dyDescent="0.2">
      <c r="A43" s="61" t="s">
        <v>2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</row>
    <row r="44" spans="1:12" ht="21.75" customHeight="1" x14ac:dyDescent="0.2">
      <c r="A44" s="6"/>
      <c r="B44" s="6"/>
      <c r="C44" s="6"/>
      <c r="D44" s="6"/>
      <c r="E44" s="6"/>
      <c r="F44" s="62" t="s">
        <v>3</v>
      </c>
      <c r="G44" s="62"/>
      <c r="H44" s="62"/>
      <c r="I44" s="31"/>
      <c r="J44" s="62" t="s">
        <v>4</v>
      </c>
      <c r="K44" s="62"/>
      <c r="L44" s="62"/>
    </row>
    <row r="45" spans="1:12" ht="21.75" customHeight="1" x14ac:dyDescent="0.2">
      <c r="D45" s="32"/>
      <c r="E45" s="32"/>
      <c r="F45" s="33">
        <v>2567</v>
      </c>
      <c r="G45" s="34"/>
      <c r="H45" s="35" t="s">
        <v>70</v>
      </c>
      <c r="I45" s="33"/>
      <c r="J45" s="33">
        <v>2567</v>
      </c>
      <c r="K45" s="34"/>
      <c r="L45" s="35" t="s">
        <v>70</v>
      </c>
    </row>
    <row r="46" spans="1:12" ht="21.75" customHeight="1" x14ac:dyDescent="0.2">
      <c r="D46" s="32"/>
      <c r="E46" s="32"/>
      <c r="F46" s="35"/>
      <c r="G46" s="34"/>
      <c r="H46" s="35"/>
      <c r="I46" s="33"/>
      <c r="J46" s="35"/>
      <c r="K46" s="34"/>
      <c r="L46" s="35"/>
    </row>
    <row r="47" spans="1:12" ht="21.75" customHeight="1" x14ac:dyDescent="0.2">
      <c r="A47" s="25" t="s">
        <v>177</v>
      </c>
      <c r="D47" s="32"/>
      <c r="E47" s="32"/>
      <c r="F47" s="37">
        <f>F25</f>
        <v>633557</v>
      </c>
      <c r="G47" s="32"/>
      <c r="H47" s="37">
        <f>H25</f>
        <v>160053</v>
      </c>
      <c r="I47" s="8"/>
      <c r="J47" s="37">
        <f>J25</f>
        <v>287622</v>
      </c>
      <c r="K47" s="32"/>
      <c r="L47" s="37">
        <f>L25</f>
        <v>-52238</v>
      </c>
    </row>
    <row r="48" spans="1:12" ht="21.75" customHeight="1" x14ac:dyDescent="0.2">
      <c r="D48" s="32"/>
      <c r="E48" s="32"/>
      <c r="F48" s="8"/>
      <c r="G48" s="32"/>
      <c r="H48" s="8"/>
      <c r="I48" s="8"/>
      <c r="J48" s="8"/>
      <c r="K48" s="32"/>
      <c r="L48" s="8"/>
    </row>
    <row r="49" spans="1:12" ht="21.75" customHeight="1" x14ac:dyDescent="0.2">
      <c r="A49" s="25" t="s">
        <v>89</v>
      </c>
      <c r="F49" s="11"/>
      <c r="G49" s="11"/>
      <c r="H49" s="11"/>
      <c r="I49" s="11"/>
      <c r="J49" s="11"/>
      <c r="K49" s="11"/>
      <c r="L49" s="11"/>
    </row>
    <row r="50" spans="1:12" ht="21.75" customHeight="1" x14ac:dyDescent="0.2">
      <c r="A50" s="29" t="s">
        <v>90</v>
      </c>
      <c r="F50" s="11"/>
      <c r="G50" s="11"/>
      <c r="H50" s="11"/>
      <c r="I50" s="11"/>
      <c r="J50" s="11"/>
      <c r="K50" s="11"/>
      <c r="L50" s="11"/>
    </row>
    <row r="51" spans="1:12" ht="21.75" customHeight="1" x14ac:dyDescent="0.2">
      <c r="A51" s="17" t="s">
        <v>170</v>
      </c>
      <c r="F51" s="11"/>
      <c r="G51" s="11"/>
      <c r="H51" s="11"/>
      <c r="I51" s="11"/>
      <c r="J51" s="11"/>
      <c r="K51" s="11"/>
      <c r="L51" s="11"/>
    </row>
    <row r="52" spans="1:12" ht="21.75" customHeight="1" x14ac:dyDescent="0.2">
      <c r="A52" s="17" t="s">
        <v>171</v>
      </c>
      <c r="F52" s="11">
        <v>-1831302</v>
      </c>
      <c r="G52" s="11"/>
      <c r="H52" s="11">
        <v>78646</v>
      </c>
      <c r="I52" s="11"/>
      <c r="J52" s="11">
        <v>0</v>
      </c>
      <c r="K52" s="11"/>
      <c r="L52" s="11">
        <v>0</v>
      </c>
    </row>
    <row r="53" spans="1:12" ht="21.75" customHeight="1" x14ac:dyDescent="0.2">
      <c r="A53" s="54" t="s">
        <v>213</v>
      </c>
      <c r="F53" s="11"/>
      <c r="G53" s="11"/>
      <c r="H53" s="11"/>
      <c r="I53" s="11"/>
      <c r="J53" s="11"/>
      <c r="K53" s="11"/>
      <c r="L53" s="11"/>
    </row>
    <row r="54" spans="1:12" ht="21.75" customHeight="1" x14ac:dyDescent="0.2">
      <c r="A54" s="17" t="s">
        <v>172</v>
      </c>
      <c r="F54" s="11"/>
      <c r="G54" s="11"/>
      <c r="H54" s="11"/>
      <c r="I54" s="11"/>
      <c r="J54" s="11"/>
      <c r="K54" s="11"/>
      <c r="L54" s="11"/>
    </row>
    <row r="55" spans="1:12" ht="21.75" customHeight="1" x14ac:dyDescent="0.2">
      <c r="A55" s="17" t="s">
        <v>173</v>
      </c>
      <c r="F55" s="11">
        <v>-1057</v>
      </c>
      <c r="G55" s="11"/>
      <c r="H55" s="11">
        <v>-5018</v>
      </c>
      <c r="I55" s="11"/>
      <c r="J55" s="11">
        <v>0</v>
      </c>
      <c r="K55" s="11"/>
      <c r="L55" s="11">
        <v>0</v>
      </c>
    </row>
    <row r="56" spans="1:12" ht="21.75" customHeight="1" x14ac:dyDescent="0.2">
      <c r="A56" s="17" t="s">
        <v>236</v>
      </c>
      <c r="F56" s="11"/>
      <c r="G56" s="11"/>
      <c r="H56" s="11"/>
      <c r="I56" s="11"/>
      <c r="J56" s="11"/>
      <c r="K56" s="11"/>
      <c r="L56" s="11"/>
    </row>
    <row r="57" spans="1:12" ht="21.75" customHeight="1" x14ac:dyDescent="0.2">
      <c r="A57" s="17" t="s">
        <v>235</v>
      </c>
      <c r="F57" s="13">
        <v>2785</v>
      </c>
      <c r="G57" s="11"/>
      <c r="H57" s="13">
        <v>7869</v>
      </c>
      <c r="I57" s="11"/>
      <c r="J57" s="13">
        <v>0</v>
      </c>
      <c r="K57" s="11"/>
      <c r="L57" s="13"/>
    </row>
    <row r="58" spans="1:12" ht="21.75" customHeight="1" x14ac:dyDescent="0.2">
      <c r="A58" s="17" t="s">
        <v>91</v>
      </c>
      <c r="F58" s="11"/>
      <c r="G58" s="11"/>
      <c r="H58" s="11"/>
      <c r="I58" s="11"/>
      <c r="J58" s="11"/>
      <c r="K58" s="11"/>
      <c r="L58" s="11"/>
    </row>
    <row r="59" spans="1:12" ht="21.75" customHeight="1" x14ac:dyDescent="0.2">
      <c r="A59" s="40" t="s">
        <v>92</v>
      </c>
      <c r="F59" s="11">
        <f>SUM(F51:F57)</f>
        <v>-1829574</v>
      </c>
      <c r="G59" s="11"/>
      <c r="H59" s="11">
        <f>SUM(H51:H57)</f>
        <v>81497</v>
      </c>
      <c r="I59" s="11"/>
      <c r="J59" s="11">
        <f>SUM(J51:J57)</f>
        <v>0</v>
      </c>
      <c r="K59" s="11"/>
      <c r="L59" s="11">
        <f>SUM(L51:L57)</f>
        <v>0</v>
      </c>
    </row>
    <row r="60" spans="1:12" ht="21.75" customHeight="1" x14ac:dyDescent="0.2">
      <c r="A60" s="29" t="s">
        <v>93</v>
      </c>
      <c r="F60" s="11"/>
      <c r="G60" s="11"/>
      <c r="H60" s="11"/>
      <c r="I60" s="11"/>
      <c r="J60" s="11"/>
      <c r="K60" s="11"/>
      <c r="L60" s="11"/>
    </row>
    <row r="61" spans="1:12" ht="21.75" customHeight="1" x14ac:dyDescent="0.2">
      <c r="A61" s="17" t="s">
        <v>238</v>
      </c>
      <c r="F61" s="11"/>
      <c r="G61" s="11"/>
      <c r="H61" s="11"/>
      <c r="I61" s="11"/>
      <c r="J61" s="11"/>
      <c r="K61" s="11"/>
      <c r="L61" s="11"/>
    </row>
    <row r="62" spans="1:12" ht="21.75" customHeight="1" x14ac:dyDescent="0.2">
      <c r="A62" s="17" t="s">
        <v>173</v>
      </c>
      <c r="F62" s="13">
        <v>4426</v>
      </c>
      <c r="G62" s="11"/>
      <c r="H62" s="13">
        <v>1642</v>
      </c>
      <c r="I62" s="11"/>
      <c r="J62" s="13">
        <v>0</v>
      </c>
      <c r="K62" s="11"/>
      <c r="L62" s="13">
        <v>0</v>
      </c>
    </row>
    <row r="63" spans="1:12" ht="21.75" customHeight="1" x14ac:dyDescent="0.2">
      <c r="A63" s="17" t="s">
        <v>95</v>
      </c>
      <c r="F63" s="11"/>
      <c r="G63" s="11"/>
      <c r="H63" s="11"/>
      <c r="I63" s="11"/>
      <c r="J63" s="11"/>
      <c r="K63" s="11"/>
      <c r="L63" s="11"/>
    </row>
    <row r="64" spans="1:12" ht="21.75" customHeight="1" x14ac:dyDescent="0.2">
      <c r="A64" s="17" t="s">
        <v>96</v>
      </c>
      <c r="F64" s="11">
        <f>SUM(F62:F62)</f>
        <v>4426</v>
      </c>
      <c r="G64" s="11"/>
      <c r="H64" s="11">
        <f>SUM(H62:H62)</f>
        <v>1642</v>
      </c>
      <c r="I64" s="11"/>
      <c r="J64" s="11">
        <f>SUM(J62:J62)</f>
        <v>0</v>
      </c>
      <c r="K64" s="11"/>
      <c r="L64" s="11">
        <f>SUM(L62:L62)</f>
        <v>0</v>
      </c>
    </row>
    <row r="65" spans="1:12" ht="21.75" customHeight="1" x14ac:dyDescent="0.2">
      <c r="A65" s="25" t="s">
        <v>97</v>
      </c>
      <c r="F65" s="15">
        <f>SUM(F59,F64)</f>
        <v>-1825148</v>
      </c>
      <c r="G65" s="11"/>
      <c r="H65" s="15">
        <f>SUM(H59,H64)</f>
        <v>83139</v>
      </c>
      <c r="I65" s="11"/>
      <c r="J65" s="15">
        <f>SUM(J59,J64)</f>
        <v>0</v>
      </c>
      <c r="K65" s="11"/>
      <c r="L65" s="15">
        <f>SUM(L59,L64)</f>
        <v>0</v>
      </c>
    </row>
    <row r="66" spans="1:12" ht="21.75" customHeight="1" x14ac:dyDescent="0.2">
      <c r="D66" s="32"/>
      <c r="E66" s="32"/>
      <c r="F66" s="11"/>
      <c r="G66" s="11"/>
      <c r="H66" s="11"/>
      <c r="I66" s="11"/>
      <c r="J66" s="11"/>
      <c r="K66" s="11"/>
      <c r="L66" s="11"/>
    </row>
    <row r="67" spans="1:12" ht="21.75" customHeight="1" thickBot="1" x14ac:dyDescent="0.25">
      <c r="A67" s="25" t="s">
        <v>98</v>
      </c>
      <c r="F67" s="16">
        <f>F47+F65</f>
        <v>-1191591</v>
      </c>
      <c r="G67" s="11"/>
      <c r="H67" s="16">
        <f>H47+H65</f>
        <v>243192</v>
      </c>
      <c r="I67" s="11"/>
      <c r="J67" s="16">
        <f>J47+J65</f>
        <v>287622</v>
      </c>
      <c r="K67" s="11"/>
      <c r="L67" s="16">
        <f>L47+L65</f>
        <v>-52238</v>
      </c>
    </row>
    <row r="68" spans="1:12" ht="21.75" customHeight="1" thickTop="1" x14ac:dyDescent="0.2">
      <c r="D68" s="32"/>
      <c r="E68" s="32"/>
      <c r="F68" s="11"/>
      <c r="G68" s="11"/>
      <c r="H68" s="11"/>
      <c r="I68" s="11"/>
      <c r="J68" s="11"/>
      <c r="K68" s="11"/>
      <c r="L68" s="11"/>
    </row>
    <row r="69" spans="1:12" ht="21.75" customHeight="1" x14ac:dyDescent="0.2">
      <c r="A69" s="25" t="s">
        <v>99</v>
      </c>
      <c r="F69" s="11"/>
      <c r="G69" s="11"/>
      <c r="H69" s="11"/>
      <c r="I69" s="11"/>
      <c r="J69" s="11"/>
      <c r="K69" s="11"/>
      <c r="L69" s="11"/>
    </row>
    <row r="70" spans="1:12" ht="21.75" customHeight="1" thickBot="1" x14ac:dyDescent="0.25">
      <c r="A70" s="17" t="s">
        <v>86</v>
      </c>
      <c r="F70" s="11">
        <f>SUM(F72-F71)</f>
        <v>-1212372</v>
      </c>
      <c r="G70" s="11"/>
      <c r="H70" s="11">
        <f>SUM(H72-H71)</f>
        <v>228972</v>
      </c>
      <c r="I70" s="11"/>
      <c r="J70" s="16">
        <f>SUM(J67)</f>
        <v>287622</v>
      </c>
      <c r="K70" s="11"/>
      <c r="L70" s="16">
        <f>SUM(L67)</f>
        <v>-52238</v>
      </c>
    </row>
    <row r="71" spans="1:12" ht="21.75" customHeight="1" thickTop="1" x14ac:dyDescent="0.2">
      <c r="A71" s="17" t="s">
        <v>64</v>
      </c>
      <c r="F71" s="11">
        <f>F29</f>
        <v>20781</v>
      </c>
      <c r="G71" s="11"/>
      <c r="H71" s="11">
        <f>H29</f>
        <v>14220</v>
      </c>
      <c r="I71" s="11"/>
      <c r="J71" s="11"/>
      <c r="K71" s="11"/>
      <c r="L71" s="11"/>
    </row>
    <row r="72" spans="1:12" ht="21.75" customHeight="1" thickBot="1" x14ac:dyDescent="0.25">
      <c r="F72" s="12">
        <f>SUM(F67)</f>
        <v>-1191591</v>
      </c>
      <c r="G72" s="11"/>
      <c r="H72" s="12">
        <f>SUM(H67)</f>
        <v>243192</v>
      </c>
      <c r="I72" s="11"/>
      <c r="J72" s="11"/>
      <c r="K72" s="11"/>
      <c r="L72" s="11"/>
    </row>
    <row r="73" spans="1:12" ht="21.75" customHeight="1" thickTop="1" x14ac:dyDescent="0.2">
      <c r="H73" s="27"/>
      <c r="L73" s="27"/>
    </row>
    <row r="74" spans="1:12" ht="21.75" customHeight="1" x14ac:dyDescent="0.2">
      <c r="A74" s="17" t="s">
        <v>31</v>
      </c>
      <c r="H74" s="27"/>
      <c r="L74" s="27"/>
    </row>
    <row r="75" spans="1:12" ht="21.75" customHeight="1" x14ac:dyDescent="0.2">
      <c r="H75" s="27"/>
      <c r="L75" s="27" t="s">
        <v>68</v>
      </c>
    </row>
    <row r="76" spans="1:12" ht="21.75" customHeight="1" x14ac:dyDescent="0.2">
      <c r="A76" s="60" t="s">
        <v>0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</row>
    <row r="77" spans="1:12" ht="21.75" customHeight="1" x14ac:dyDescent="0.2">
      <c r="A77" s="60" t="s">
        <v>69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</row>
    <row r="78" spans="1:12" ht="21.75" customHeight="1" x14ac:dyDescent="0.2">
      <c r="A78" s="60" t="s">
        <v>224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</row>
    <row r="79" spans="1:12" ht="21.75" customHeight="1" x14ac:dyDescent="0.2">
      <c r="A79" s="61" t="s">
        <v>2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</row>
    <row r="80" spans="1:12" ht="21.75" customHeight="1" x14ac:dyDescent="0.2">
      <c r="A80" s="6"/>
      <c r="B80" s="6"/>
      <c r="C80" s="6"/>
      <c r="D80" s="6"/>
      <c r="E80" s="6"/>
      <c r="F80" s="62" t="s">
        <v>3</v>
      </c>
      <c r="G80" s="62"/>
      <c r="H80" s="62"/>
      <c r="I80" s="31"/>
      <c r="J80" s="62" t="s">
        <v>4</v>
      </c>
      <c r="K80" s="62"/>
      <c r="L80" s="62"/>
    </row>
    <row r="81" spans="1:12" ht="21.75" customHeight="1" x14ac:dyDescent="0.2">
      <c r="B81" s="32"/>
      <c r="C81" s="32"/>
      <c r="D81" s="32" t="s">
        <v>5</v>
      </c>
      <c r="F81" s="33">
        <v>2567</v>
      </c>
      <c r="G81" s="34"/>
      <c r="H81" s="35" t="s">
        <v>70</v>
      </c>
      <c r="I81" s="33"/>
      <c r="J81" s="33">
        <v>2567</v>
      </c>
      <c r="K81" s="34"/>
      <c r="L81" s="35" t="s">
        <v>70</v>
      </c>
    </row>
    <row r="82" spans="1:12" ht="21.75" customHeight="1" x14ac:dyDescent="0.2">
      <c r="A82" s="25" t="s">
        <v>71</v>
      </c>
    </row>
    <row r="83" spans="1:12" ht="21.75" customHeight="1" x14ac:dyDescent="0.2">
      <c r="A83" s="17" t="s">
        <v>72</v>
      </c>
      <c r="D83" s="26"/>
      <c r="F83" s="11">
        <v>11494193</v>
      </c>
      <c r="G83" s="11"/>
      <c r="H83" s="11">
        <v>10103724</v>
      </c>
      <c r="I83" s="11"/>
      <c r="J83" s="11">
        <v>3549413</v>
      </c>
      <c r="K83" s="11"/>
      <c r="L83" s="11">
        <v>3202033</v>
      </c>
    </row>
    <row r="84" spans="1:12" ht="21.75" customHeight="1" x14ac:dyDescent="0.2">
      <c r="A84" s="17" t="s">
        <v>73</v>
      </c>
      <c r="F84" s="11">
        <v>167855</v>
      </c>
      <c r="G84" s="11"/>
      <c r="H84" s="11">
        <v>0</v>
      </c>
      <c r="I84" s="11"/>
      <c r="J84" s="11">
        <v>183432</v>
      </c>
      <c r="K84" s="11"/>
      <c r="L84" s="11">
        <v>0</v>
      </c>
    </row>
    <row r="85" spans="1:12" ht="21.75" customHeight="1" x14ac:dyDescent="0.2">
      <c r="A85" s="17" t="s">
        <v>226</v>
      </c>
      <c r="F85" s="11">
        <v>138723</v>
      </c>
      <c r="G85" s="11"/>
      <c r="H85" s="11">
        <v>0</v>
      </c>
      <c r="I85" s="11"/>
      <c r="J85" s="11">
        <v>143693</v>
      </c>
      <c r="K85" s="11"/>
      <c r="L85" s="11">
        <v>0</v>
      </c>
    </row>
    <row r="86" spans="1:12" ht="21.75" customHeight="1" x14ac:dyDescent="0.2">
      <c r="A86" s="17" t="s">
        <v>74</v>
      </c>
      <c r="D86" s="26"/>
      <c r="F86" s="11">
        <v>30084</v>
      </c>
      <c r="G86" s="11"/>
      <c r="H86" s="11">
        <v>12889</v>
      </c>
      <c r="I86" s="11"/>
      <c r="J86" s="11">
        <v>32590</v>
      </c>
      <c r="K86" s="11"/>
      <c r="L86" s="11">
        <v>9693</v>
      </c>
    </row>
    <row r="87" spans="1:12" ht="21.75" customHeight="1" x14ac:dyDescent="0.2">
      <c r="A87" s="25" t="s">
        <v>75</v>
      </c>
      <c r="F87" s="15">
        <f>SUM(F83:F86)</f>
        <v>11830855</v>
      </c>
      <c r="G87" s="11"/>
      <c r="H87" s="15">
        <f>SUM(H83:H86)</f>
        <v>10116613</v>
      </c>
      <c r="I87" s="11"/>
      <c r="J87" s="15">
        <f>SUM(J83:J86)</f>
        <v>3909128</v>
      </c>
      <c r="K87" s="11"/>
      <c r="L87" s="15">
        <f>SUM(L83:L86)</f>
        <v>3211726</v>
      </c>
    </row>
    <row r="88" spans="1:12" ht="21.75" customHeight="1" x14ac:dyDescent="0.2">
      <c r="A88" s="25" t="s">
        <v>76</v>
      </c>
      <c r="F88" s="11"/>
      <c r="G88" s="11"/>
      <c r="H88" s="11"/>
      <c r="I88" s="11"/>
      <c r="J88" s="11"/>
      <c r="K88" s="11"/>
      <c r="L88" s="11"/>
    </row>
    <row r="89" spans="1:12" ht="21.75" customHeight="1" x14ac:dyDescent="0.2">
      <c r="A89" s="17" t="s">
        <v>77</v>
      </c>
      <c r="D89" s="26"/>
      <c r="F89" s="11">
        <v>9728621</v>
      </c>
      <c r="G89" s="11"/>
      <c r="H89" s="11">
        <v>8989645</v>
      </c>
      <c r="I89" s="11"/>
      <c r="J89" s="11">
        <v>3036877</v>
      </c>
      <c r="K89" s="11"/>
      <c r="L89" s="11">
        <v>2980556</v>
      </c>
    </row>
    <row r="90" spans="1:12" ht="21.75" customHeight="1" x14ac:dyDescent="0.2">
      <c r="A90" s="17" t="s">
        <v>78</v>
      </c>
      <c r="F90" s="11">
        <v>517485</v>
      </c>
      <c r="G90" s="11"/>
      <c r="H90" s="11">
        <v>473903</v>
      </c>
      <c r="I90" s="11"/>
      <c r="J90" s="11">
        <v>158800</v>
      </c>
      <c r="K90" s="11"/>
      <c r="L90" s="11">
        <v>164515</v>
      </c>
    </row>
    <row r="91" spans="1:12" ht="21.75" customHeight="1" x14ac:dyDescent="0.2">
      <c r="A91" s="17" t="s">
        <v>79</v>
      </c>
      <c r="D91" s="26"/>
      <c r="F91" s="11">
        <v>347438</v>
      </c>
      <c r="G91" s="11"/>
      <c r="H91" s="11">
        <v>325172</v>
      </c>
      <c r="I91" s="11"/>
      <c r="J91" s="11">
        <v>76731</v>
      </c>
      <c r="K91" s="11"/>
      <c r="L91" s="11">
        <v>69813</v>
      </c>
    </row>
    <row r="92" spans="1:12" ht="21.75" customHeight="1" x14ac:dyDescent="0.2">
      <c r="A92" s="17" t="s">
        <v>80</v>
      </c>
      <c r="D92" s="26"/>
      <c r="F92" s="11">
        <v>0</v>
      </c>
      <c r="G92" s="11"/>
      <c r="H92" s="11">
        <v>112178</v>
      </c>
      <c r="I92" s="11"/>
      <c r="J92" s="11">
        <v>0</v>
      </c>
      <c r="K92" s="11"/>
      <c r="L92" s="11">
        <v>95531</v>
      </c>
    </row>
    <row r="93" spans="1:12" ht="21.75" customHeight="1" x14ac:dyDescent="0.2">
      <c r="A93" s="17" t="s">
        <v>81</v>
      </c>
      <c r="D93" s="26"/>
      <c r="F93" s="11">
        <v>0</v>
      </c>
      <c r="G93" s="11"/>
      <c r="H93" s="11">
        <v>56055</v>
      </c>
      <c r="I93" s="11"/>
      <c r="J93" s="11">
        <v>0</v>
      </c>
      <c r="K93" s="11"/>
      <c r="L93" s="11">
        <v>62521</v>
      </c>
    </row>
    <row r="94" spans="1:12" ht="21.75" customHeight="1" x14ac:dyDescent="0.2">
      <c r="A94" s="25" t="s">
        <v>82</v>
      </c>
      <c r="F94" s="15">
        <f>SUM(F89:F93)</f>
        <v>10593544</v>
      </c>
      <c r="G94" s="11"/>
      <c r="H94" s="15">
        <f>SUM(H89:H93)</f>
        <v>9956953</v>
      </c>
      <c r="I94" s="11"/>
      <c r="J94" s="15">
        <f>SUM(J89:J93)</f>
        <v>3272408</v>
      </c>
      <c r="K94" s="11"/>
      <c r="L94" s="15">
        <f>SUM(L89:L93)</f>
        <v>3372936</v>
      </c>
    </row>
    <row r="95" spans="1:12" ht="21.75" customHeight="1" x14ac:dyDescent="0.2">
      <c r="A95" s="25" t="s">
        <v>176</v>
      </c>
      <c r="F95" s="11">
        <f>SUM(F87-F94)</f>
        <v>1237311</v>
      </c>
      <c r="G95" s="11"/>
      <c r="H95" s="11">
        <f>SUM(H87-H94)</f>
        <v>159660</v>
      </c>
      <c r="I95" s="11"/>
      <c r="J95" s="11">
        <f>SUM(J87-J94)</f>
        <v>636720</v>
      </c>
      <c r="K95" s="11"/>
      <c r="L95" s="11">
        <f>SUM(L87-L94)</f>
        <v>-161210</v>
      </c>
    </row>
    <row r="96" spans="1:12" ht="21.75" customHeight="1" x14ac:dyDescent="0.2">
      <c r="A96" s="17" t="s">
        <v>83</v>
      </c>
      <c r="F96" s="11">
        <v>24161</v>
      </c>
      <c r="G96" s="11"/>
      <c r="H96" s="11">
        <v>23138</v>
      </c>
      <c r="I96" s="11"/>
      <c r="J96" s="11">
        <v>129</v>
      </c>
      <c r="K96" s="11"/>
      <c r="L96" s="11">
        <v>88</v>
      </c>
    </row>
    <row r="97" spans="1:12" ht="21.75" customHeight="1" x14ac:dyDescent="0.2">
      <c r="A97" s="17" t="s">
        <v>84</v>
      </c>
      <c r="D97" s="26"/>
      <c r="F97" s="13">
        <v>-81701</v>
      </c>
      <c r="G97" s="11"/>
      <c r="H97" s="13">
        <v>-86470</v>
      </c>
      <c r="I97" s="11"/>
      <c r="J97" s="13">
        <v>-115292</v>
      </c>
      <c r="K97" s="11"/>
      <c r="L97" s="13">
        <v>-105264</v>
      </c>
    </row>
    <row r="98" spans="1:12" ht="21.75" customHeight="1" x14ac:dyDescent="0.2">
      <c r="A98" s="25" t="s">
        <v>182</v>
      </c>
      <c r="F98" s="11">
        <f>SUM(F95:F97)</f>
        <v>1179771</v>
      </c>
      <c r="G98" s="11"/>
      <c r="H98" s="11">
        <f>SUM(H95:H97)</f>
        <v>96328</v>
      </c>
      <c r="I98" s="11"/>
      <c r="J98" s="11">
        <f>SUM(J95:J97)</f>
        <v>521557</v>
      </c>
      <c r="K98" s="11"/>
      <c r="L98" s="11">
        <f>SUM(L95:L97)</f>
        <v>-266386</v>
      </c>
    </row>
    <row r="99" spans="1:12" ht="21.75" customHeight="1" x14ac:dyDescent="0.2">
      <c r="A99" s="17" t="s">
        <v>178</v>
      </c>
      <c r="D99" s="26">
        <v>11</v>
      </c>
      <c r="F99" s="11">
        <v>-176144</v>
      </c>
      <c r="G99" s="11"/>
      <c r="H99" s="11">
        <v>-11259</v>
      </c>
      <c r="I99" s="11"/>
      <c r="J99" s="11">
        <v>-89116</v>
      </c>
      <c r="K99" s="11"/>
      <c r="L99" s="11">
        <v>4201</v>
      </c>
    </row>
    <row r="100" spans="1:12" ht="21.75" customHeight="1" thickBot="1" x14ac:dyDescent="0.25">
      <c r="A100" s="25" t="s">
        <v>177</v>
      </c>
      <c r="D100" s="26"/>
      <c r="F100" s="12">
        <f>SUM(F98:F99)</f>
        <v>1003627</v>
      </c>
      <c r="G100" s="11"/>
      <c r="H100" s="12">
        <f>SUM(H98:H99)</f>
        <v>85069</v>
      </c>
      <c r="I100" s="11"/>
      <c r="J100" s="12">
        <f>SUM(J98:J99)</f>
        <v>432441</v>
      </c>
      <c r="K100" s="11"/>
      <c r="L100" s="12">
        <f>SUM(L98:L99)</f>
        <v>-262185</v>
      </c>
    </row>
    <row r="101" spans="1:12" ht="21.75" customHeight="1" thickTop="1" x14ac:dyDescent="0.2">
      <c r="F101" s="30"/>
      <c r="G101" s="11"/>
      <c r="H101" s="30"/>
      <c r="I101" s="11"/>
      <c r="J101" s="30"/>
      <c r="K101" s="11"/>
      <c r="L101" s="30"/>
    </row>
    <row r="102" spans="1:12" ht="21.75" customHeight="1" x14ac:dyDescent="0.2">
      <c r="A102" s="25" t="s">
        <v>179</v>
      </c>
      <c r="F102" s="11"/>
      <c r="G102" s="11"/>
      <c r="H102" s="11"/>
      <c r="I102" s="11"/>
      <c r="J102" s="11"/>
      <c r="K102" s="11"/>
      <c r="L102" s="11"/>
    </row>
    <row r="103" spans="1:12" ht="21.75" customHeight="1" thickBot="1" x14ac:dyDescent="0.25">
      <c r="A103" s="17" t="s">
        <v>86</v>
      </c>
      <c r="F103" s="11">
        <f>SUM(F105-F104)</f>
        <v>962055</v>
      </c>
      <c r="G103" s="11"/>
      <c r="H103" s="11">
        <f>SUM(H105-H104)</f>
        <v>57978</v>
      </c>
      <c r="I103" s="11"/>
      <c r="J103" s="16">
        <f>J100</f>
        <v>432441</v>
      </c>
      <c r="K103" s="11"/>
      <c r="L103" s="16">
        <f>L100</f>
        <v>-262185</v>
      </c>
    </row>
    <row r="104" spans="1:12" ht="21.75" customHeight="1" thickTop="1" x14ac:dyDescent="0.2">
      <c r="A104" s="17" t="s">
        <v>64</v>
      </c>
      <c r="F104" s="11">
        <v>41572</v>
      </c>
      <c r="G104" s="11"/>
      <c r="H104" s="11">
        <v>27091</v>
      </c>
      <c r="I104" s="11"/>
      <c r="J104" s="11"/>
      <c r="K104" s="11"/>
      <c r="L104" s="11"/>
    </row>
    <row r="105" spans="1:12" ht="21.75" customHeight="1" thickBot="1" x14ac:dyDescent="0.25">
      <c r="F105" s="12">
        <f>F100</f>
        <v>1003627</v>
      </c>
      <c r="G105" s="11"/>
      <c r="H105" s="12">
        <f>H100</f>
        <v>85069</v>
      </c>
      <c r="I105" s="11"/>
      <c r="J105" s="11"/>
      <c r="K105" s="11"/>
      <c r="L105" s="11"/>
    </row>
    <row r="106" spans="1:12" ht="21.75" customHeight="1" thickTop="1" x14ac:dyDescent="0.2">
      <c r="F106" s="11"/>
      <c r="G106" s="11"/>
      <c r="H106" s="11"/>
      <c r="I106" s="11"/>
      <c r="J106" s="11"/>
      <c r="K106" s="11"/>
      <c r="L106" s="11"/>
    </row>
    <row r="107" spans="1:12" ht="21.75" customHeight="1" x14ac:dyDescent="0.2">
      <c r="D107" s="26"/>
      <c r="L107" s="27" t="s">
        <v>168</v>
      </c>
    </row>
    <row r="108" spans="1:12" ht="21.75" customHeight="1" x14ac:dyDescent="0.2">
      <c r="A108" s="25" t="s">
        <v>169</v>
      </c>
    </row>
    <row r="109" spans="1:12" ht="21.75" customHeight="1" x14ac:dyDescent="0.2">
      <c r="A109" s="17" t="s">
        <v>87</v>
      </c>
      <c r="L109" s="27"/>
    </row>
    <row r="110" spans="1:12" ht="21.75" customHeight="1" thickBot="1" x14ac:dyDescent="0.25">
      <c r="A110" s="17" t="s">
        <v>180</v>
      </c>
      <c r="F110" s="55">
        <f>F103/F111</f>
        <v>1.0689500000000001</v>
      </c>
      <c r="G110" s="58"/>
      <c r="H110" s="55">
        <f>H103/H111</f>
        <v>6.4420000000000005E-2</v>
      </c>
      <c r="I110" s="58"/>
      <c r="J110" s="55">
        <f>J103/J111</f>
        <v>0.48048999999999997</v>
      </c>
      <c r="K110" s="58"/>
      <c r="L110" s="55">
        <f>L103/L111</f>
        <v>-0.29131666666666667</v>
      </c>
    </row>
    <row r="111" spans="1:12" ht="21.75" customHeight="1" thickTop="1" thickBot="1" x14ac:dyDescent="0.25">
      <c r="A111" s="17" t="s">
        <v>237</v>
      </c>
      <c r="F111" s="12">
        <v>900000</v>
      </c>
      <c r="H111" s="12">
        <v>900000</v>
      </c>
      <c r="J111" s="12">
        <v>900000</v>
      </c>
      <c r="L111" s="12">
        <v>900000</v>
      </c>
    </row>
    <row r="112" spans="1:12" ht="21.75" customHeight="1" thickTop="1" x14ac:dyDescent="0.2">
      <c r="F112" s="11"/>
      <c r="H112" s="11"/>
      <c r="J112" s="11"/>
      <c r="L112" s="11"/>
    </row>
    <row r="113" spans="1:12" ht="21.75" customHeight="1" x14ac:dyDescent="0.2">
      <c r="A113" s="17" t="s">
        <v>31</v>
      </c>
    </row>
    <row r="114" spans="1:12" ht="21.7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27" t="s">
        <v>68</v>
      </c>
    </row>
    <row r="115" spans="1:12" ht="21.75" customHeight="1" x14ac:dyDescent="0.2">
      <c r="A115" s="60" t="s">
        <v>0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</row>
    <row r="116" spans="1:12" ht="21.75" customHeight="1" x14ac:dyDescent="0.2">
      <c r="A116" s="60" t="s">
        <v>88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</row>
    <row r="117" spans="1:12" ht="21.75" customHeight="1" x14ac:dyDescent="0.2">
      <c r="A117" s="60" t="s">
        <v>217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</row>
    <row r="118" spans="1:12" ht="21.75" customHeight="1" x14ac:dyDescent="0.2">
      <c r="A118" s="61" t="s">
        <v>2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</row>
    <row r="119" spans="1:12" ht="21.75" customHeight="1" x14ac:dyDescent="0.2">
      <c r="A119" s="6"/>
      <c r="B119" s="6"/>
      <c r="C119" s="6"/>
      <c r="D119" s="6"/>
      <c r="E119" s="6"/>
      <c r="F119" s="62" t="s">
        <v>3</v>
      </c>
      <c r="G119" s="62"/>
      <c r="H119" s="62"/>
      <c r="I119" s="31"/>
      <c r="J119" s="62" t="s">
        <v>4</v>
      </c>
      <c r="K119" s="62"/>
      <c r="L119" s="62"/>
    </row>
    <row r="120" spans="1:12" ht="21.75" customHeight="1" x14ac:dyDescent="0.2">
      <c r="D120" s="32"/>
      <c r="E120" s="32"/>
      <c r="F120" s="33">
        <v>2567</v>
      </c>
      <c r="G120" s="34"/>
      <c r="H120" s="35" t="s">
        <v>70</v>
      </c>
      <c r="I120" s="33"/>
      <c r="J120" s="33">
        <v>2567</v>
      </c>
      <c r="K120" s="34"/>
      <c r="L120" s="35" t="s">
        <v>70</v>
      </c>
    </row>
    <row r="121" spans="1:12" ht="21.75" customHeight="1" x14ac:dyDescent="0.2">
      <c r="D121" s="32"/>
      <c r="E121" s="32"/>
      <c r="F121" s="35"/>
      <c r="G121" s="34"/>
      <c r="H121" s="35"/>
      <c r="I121" s="33"/>
      <c r="J121" s="35"/>
      <c r="K121" s="34"/>
      <c r="L121" s="35"/>
    </row>
    <row r="122" spans="1:12" ht="21.75" customHeight="1" x14ac:dyDescent="0.2">
      <c r="A122" s="25" t="s">
        <v>177</v>
      </c>
      <c r="D122" s="32"/>
      <c r="E122" s="32"/>
      <c r="F122" s="37">
        <f>F100</f>
        <v>1003627</v>
      </c>
      <c r="G122" s="32"/>
      <c r="H122" s="37">
        <f>H100</f>
        <v>85069</v>
      </c>
      <c r="I122" s="8"/>
      <c r="J122" s="37">
        <f>J100</f>
        <v>432441</v>
      </c>
      <c r="K122" s="32"/>
      <c r="L122" s="37">
        <f>L100</f>
        <v>-262185</v>
      </c>
    </row>
    <row r="123" spans="1:12" ht="21.75" customHeight="1" x14ac:dyDescent="0.2">
      <c r="D123" s="32"/>
      <c r="E123" s="32"/>
      <c r="F123" s="8"/>
      <c r="G123" s="32"/>
      <c r="H123" s="8"/>
      <c r="I123" s="8"/>
      <c r="J123" s="8"/>
      <c r="K123" s="32"/>
      <c r="L123" s="8"/>
    </row>
    <row r="124" spans="1:12" ht="21.75" customHeight="1" x14ac:dyDescent="0.2">
      <c r="A124" s="25" t="s">
        <v>89</v>
      </c>
      <c r="F124" s="11"/>
      <c r="G124" s="11"/>
      <c r="H124" s="11"/>
      <c r="I124" s="11"/>
      <c r="J124" s="11"/>
      <c r="K124" s="11"/>
      <c r="L124" s="11"/>
    </row>
    <row r="125" spans="1:12" ht="21.75" customHeight="1" x14ac:dyDescent="0.2">
      <c r="A125" s="29" t="s">
        <v>90</v>
      </c>
      <c r="F125" s="11"/>
      <c r="G125" s="11"/>
      <c r="H125" s="11"/>
      <c r="I125" s="11"/>
      <c r="J125" s="11"/>
      <c r="K125" s="11"/>
      <c r="L125" s="11"/>
    </row>
    <row r="126" spans="1:12" ht="21.75" customHeight="1" x14ac:dyDescent="0.2">
      <c r="A126" s="17" t="s">
        <v>170</v>
      </c>
      <c r="F126" s="11"/>
      <c r="G126" s="11"/>
      <c r="H126" s="11"/>
      <c r="I126" s="11"/>
      <c r="J126" s="11"/>
      <c r="K126" s="11"/>
      <c r="L126" s="11"/>
    </row>
    <row r="127" spans="1:12" ht="21.75" customHeight="1" x14ac:dyDescent="0.2">
      <c r="A127" s="17" t="s">
        <v>171</v>
      </c>
      <c r="F127" s="11">
        <v>-1815881</v>
      </c>
      <c r="G127" s="11"/>
      <c r="H127" s="11">
        <v>832733</v>
      </c>
      <c r="I127" s="11"/>
      <c r="J127" s="11">
        <v>0</v>
      </c>
      <c r="K127" s="11"/>
      <c r="L127" s="11">
        <v>0</v>
      </c>
    </row>
    <row r="128" spans="1:12" ht="21.75" customHeight="1" x14ac:dyDescent="0.2">
      <c r="A128" s="54" t="s">
        <v>174</v>
      </c>
      <c r="F128" s="11"/>
      <c r="G128" s="11"/>
      <c r="H128" s="11"/>
      <c r="I128" s="11"/>
      <c r="J128" s="11"/>
      <c r="K128" s="11"/>
      <c r="L128" s="11"/>
    </row>
    <row r="129" spans="1:12" ht="21.75" customHeight="1" x14ac:dyDescent="0.2">
      <c r="A129" s="17" t="s">
        <v>172</v>
      </c>
      <c r="F129" s="11"/>
      <c r="G129" s="11"/>
      <c r="H129" s="11"/>
      <c r="I129" s="11"/>
      <c r="J129" s="11"/>
      <c r="K129" s="11"/>
      <c r="L129" s="11"/>
    </row>
    <row r="130" spans="1:12" ht="21.75" customHeight="1" x14ac:dyDescent="0.2">
      <c r="A130" s="17" t="s">
        <v>173</v>
      </c>
      <c r="F130" s="11">
        <v>-2909</v>
      </c>
      <c r="G130" s="11"/>
      <c r="H130" s="11">
        <v>10823</v>
      </c>
      <c r="I130" s="11"/>
      <c r="J130" s="11">
        <v>0</v>
      </c>
      <c r="K130" s="11"/>
      <c r="L130" s="11">
        <v>0</v>
      </c>
    </row>
    <row r="131" spans="1:12" ht="21.75" customHeight="1" x14ac:dyDescent="0.2">
      <c r="A131" s="17" t="s">
        <v>236</v>
      </c>
      <c r="F131" s="11"/>
      <c r="G131" s="11"/>
      <c r="H131" s="11"/>
      <c r="I131" s="11"/>
      <c r="J131" s="11"/>
      <c r="K131" s="11"/>
      <c r="L131" s="11"/>
    </row>
    <row r="132" spans="1:12" ht="21.75" customHeight="1" x14ac:dyDescent="0.2">
      <c r="A132" s="17" t="s">
        <v>235</v>
      </c>
      <c r="F132" s="13">
        <v>4556</v>
      </c>
      <c r="G132" s="11"/>
      <c r="H132" s="13">
        <v>917</v>
      </c>
      <c r="I132" s="11"/>
      <c r="J132" s="13">
        <v>0</v>
      </c>
      <c r="K132" s="11"/>
      <c r="L132" s="13"/>
    </row>
    <row r="133" spans="1:12" ht="21.75" customHeight="1" x14ac:dyDescent="0.2">
      <c r="A133" s="17" t="s">
        <v>91</v>
      </c>
      <c r="F133" s="11"/>
      <c r="G133" s="11"/>
      <c r="H133" s="11"/>
      <c r="I133" s="11"/>
      <c r="J133" s="11"/>
      <c r="K133" s="11"/>
      <c r="L133" s="11"/>
    </row>
    <row r="134" spans="1:12" ht="21.75" customHeight="1" x14ac:dyDescent="0.2">
      <c r="A134" s="40" t="s">
        <v>92</v>
      </c>
      <c r="F134" s="11">
        <f>SUM(F126:F132)</f>
        <v>-1814234</v>
      </c>
      <c r="G134" s="11"/>
      <c r="H134" s="11">
        <f>SUM(H126:H132)</f>
        <v>844473</v>
      </c>
      <c r="I134" s="11"/>
      <c r="J134" s="11">
        <f>SUM(J126:J132)</f>
        <v>0</v>
      </c>
      <c r="K134" s="11"/>
      <c r="L134" s="11">
        <f>SUM(L126:L132)</f>
        <v>0</v>
      </c>
    </row>
    <row r="135" spans="1:12" ht="21.75" customHeight="1" x14ac:dyDescent="0.2">
      <c r="A135" s="29" t="s">
        <v>93</v>
      </c>
      <c r="F135" s="11"/>
      <c r="G135" s="11"/>
      <c r="H135" s="11"/>
      <c r="I135" s="11"/>
      <c r="J135" s="11"/>
      <c r="K135" s="11"/>
      <c r="L135" s="11"/>
    </row>
    <row r="136" spans="1:12" ht="21.75" customHeight="1" x14ac:dyDescent="0.2">
      <c r="A136" s="17" t="s">
        <v>175</v>
      </c>
      <c r="F136" s="11"/>
      <c r="G136" s="11"/>
      <c r="H136" s="11"/>
      <c r="I136" s="11"/>
      <c r="J136" s="11"/>
      <c r="K136" s="11"/>
      <c r="L136" s="11"/>
    </row>
    <row r="137" spans="1:12" ht="21.75" customHeight="1" x14ac:dyDescent="0.2">
      <c r="A137" s="17" t="s">
        <v>94</v>
      </c>
      <c r="F137" s="13">
        <v>-520</v>
      </c>
      <c r="G137" s="11"/>
      <c r="H137" s="13">
        <v>-20210</v>
      </c>
      <c r="I137" s="11"/>
      <c r="J137" s="13">
        <v>0</v>
      </c>
      <c r="K137" s="11"/>
      <c r="L137" s="13">
        <v>0</v>
      </c>
    </row>
    <row r="138" spans="1:12" ht="21.75" customHeight="1" x14ac:dyDescent="0.2">
      <c r="A138" s="17" t="s">
        <v>95</v>
      </c>
      <c r="F138" s="11"/>
      <c r="G138" s="11"/>
      <c r="H138" s="11"/>
      <c r="I138" s="11"/>
      <c r="J138" s="11"/>
      <c r="K138" s="11"/>
      <c r="L138" s="11"/>
    </row>
    <row r="139" spans="1:12" ht="21.75" customHeight="1" x14ac:dyDescent="0.2">
      <c r="A139" s="40" t="s">
        <v>96</v>
      </c>
      <c r="F139" s="11">
        <f>SUM(F137:F137)</f>
        <v>-520</v>
      </c>
      <c r="G139" s="11"/>
      <c r="H139" s="11">
        <f>SUM(H137:H137)</f>
        <v>-20210</v>
      </c>
      <c r="I139" s="11"/>
      <c r="J139" s="11">
        <f>SUM(J137:J137)</f>
        <v>0</v>
      </c>
      <c r="K139" s="11"/>
      <c r="L139" s="11">
        <f>SUM(L137:L137)</f>
        <v>0</v>
      </c>
    </row>
    <row r="140" spans="1:12" ht="21.75" customHeight="1" x14ac:dyDescent="0.2">
      <c r="A140" s="25" t="s">
        <v>97</v>
      </c>
      <c r="F140" s="15">
        <f>SUM(F134,F139)</f>
        <v>-1814754</v>
      </c>
      <c r="G140" s="11"/>
      <c r="H140" s="15">
        <f>SUM(H134,H139)</f>
        <v>824263</v>
      </c>
      <c r="I140" s="11"/>
      <c r="J140" s="15">
        <f>SUM(J134,J139)</f>
        <v>0</v>
      </c>
      <c r="K140" s="11"/>
      <c r="L140" s="15">
        <f>SUM(L134,L139)</f>
        <v>0</v>
      </c>
    </row>
    <row r="141" spans="1:12" ht="21.75" customHeight="1" x14ac:dyDescent="0.2">
      <c r="D141" s="32"/>
      <c r="E141" s="32"/>
      <c r="F141" s="11"/>
      <c r="G141" s="11"/>
      <c r="H141" s="11"/>
      <c r="I141" s="11"/>
      <c r="J141" s="11"/>
      <c r="K141" s="11"/>
      <c r="L141" s="11"/>
    </row>
    <row r="142" spans="1:12" ht="21.75" customHeight="1" thickBot="1" x14ac:dyDescent="0.25">
      <c r="A142" s="25" t="s">
        <v>98</v>
      </c>
      <c r="F142" s="16">
        <f>F122+F140</f>
        <v>-811127</v>
      </c>
      <c r="G142" s="11"/>
      <c r="H142" s="16">
        <f>H122+H140</f>
        <v>909332</v>
      </c>
      <c r="I142" s="11"/>
      <c r="J142" s="16">
        <f>J122+J140</f>
        <v>432441</v>
      </c>
      <c r="K142" s="11"/>
      <c r="L142" s="16">
        <f>L122+L140</f>
        <v>-262185</v>
      </c>
    </row>
    <row r="143" spans="1:12" ht="21.75" customHeight="1" thickTop="1" x14ac:dyDescent="0.2">
      <c r="D143" s="32"/>
      <c r="E143" s="32"/>
      <c r="F143" s="11"/>
      <c r="G143" s="11"/>
      <c r="H143" s="11"/>
      <c r="I143" s="11"/>
      <c r="J143" s="11"/>
      <c r="K143" s="11"/>
      <c r="L143" s="11"/>
    </row>
    <row r="144" spans="1:12" ht="21.75" customHeight="1" x14ac:dyDescent="0.2">
      <c r="A144" s="25" t="s">
        <v>99</v>
      </c>
      <c r="F144" s="11"/>
      <c r="G144" s="11"/>
      <c r="H144" s="11"/>
      <c r="I144" s="11"/>
      <c r="J144" s="11"/>
      <c r="K144" s="11"/>
      <c r="L144" s="11"/>
    </row>
    <row r="145" spans="1:13" ht="21.75" customHeight="1" thickBot="1" x14ac:dyDescent="0.25">
      <c r="A145" s="17" t="s">
        <v>86</v>
      </c>
      <c r="F145" s="11">
        <f>SUM(F147-F146)</f>
        <v>-852699</v>
      </c>
      <c r="G145" s="11"/>
      <c r="H145" s="11">
        <f>SUM(H147-H146)</f>
        <v>882241</v>
      </c>
      <c r="I145" s="11"/>
      <c r="J145" s="16">
        <f>SUM(J142)</f>
        <v>432441</v>
      </c>
      <c r="K145" s="11"/>
      <c r="L145" s="16">
        <f>SUM(L142)</f>
        <v>-262185</v>
      </c>
      <c r="M145" s="17">
        <v>0</v>
      </c>
    </row>
    <row r="146" spans="1:13" ht="21.75" customHeight="1" thickTop="1" x14ac:dyDescent="0.2">
      <c r="A146" s="17" t="s">
        <v>64</v>
      </c>
      <c r="F146" s="11">
        <v>41572</v>
      </c>
      <c r="G146" s="11"/>
      <c r="H146" s="11">
        <v>27091</v>
      </c>
      <c r="I146" s="11"/>
      <c r="J146" s="11"/>
      <c r="K146" s="11"/>
      <c r="L146" s="11"/>
    </row>
    <row r="147" spans="1:13" ht="21.75" customHeight="1" thickBot="1" x14ac:dyDescent="0.25">
      <c r="F147" s="12">
        <f>SUM(F142)</f>
        <v>-811127</v>
      </c>
      <c r="G147" s="11"/>
      <c r="H147" s="12">
        <f>SUM(H142)</f>
        <v>909332</v>
      </c>
      <c r="I147" s="11"/>
      <c r="J147" s="11"/>
      <c r="K147" s="11"/>
      <c r="L147" s="11"/>
    </row>
    <row r="148" spans="1:13" ht="21.75" customHeight="1" thickTop="1" x14ac:dyDescent="0.2">
      <c r="H148" s="27"/>
      <c r="L148" s="27"/>
    </row>
    <row r="149" spans="1:13" ht="21.75" customHeight="1" x14ac:dyDescent="0.2">
      <c r="A149" s="17" t="s">
        <v>31</v>
      </c>
      <c r="H149" s="27"/>
      <c r="L149" s="27"/>
    </row>
  </sheetData>
  <mergeCells count="24">
    <mergeCell ref="A116:L116"/>
    <mergeCell ref="A117:L117"/>
    <mergeCell ref="A118:L118"/>
    <mergeCell ref="F119:H119"/>
    <mergeCell ref="J119:L119"/>
    <mergeCell ref="A115:L115"/>
    <mergeCell ref="A41:L41"/>
    <mergeCell ref="A42:L42"/>
    <mergeCell ref="A43:L43"/>
    <mergeCell ref="F44:H44"/>
    <mergeCell ref="J44:L44"/>
    <mergeCell ref="A76:L76"/>
    <mergeCell ref="A77:L77"/>
    <mergeCell ref="A78:L78"/>
    <mergeCell ref="A79:L79"/>
    <mergeCell ref="F80:H80"/>
    <mergeCell ref="J80:L80"/>
    <mergeCell ref="A40:L40"/>
    <mergeCell ref="A2:L2"/>
    <mergeCell ref="A3:L3"/>
    <mergeCell ref="A4:L4"/>
    <mergeCell ref="A5:L5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5" fitToHeight="5" orientation="portrait" r:id="rId1"/>
  <rowBreaks count="3" manualBreakCount="3">
    <brk id="38" max="16383" man="1"/>
    <brk id="74" max="16383" man="1"/>
    <brk id="113" max="16383" man="1"/>
  </rowBreaks>
  <ignoredErrors>
    <ignoredError sqref="G7 K7 I7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1"/>
  <sheetViews>
    <sheetView showGridLines="0" topLeftCell="I10" zoomScale="85" zoomScaleNormal="85" zoomScaleSheetLayoutView="70" workbookViewId="0">
      <selection activeCell="V22" sqref="V22"/>
    </sheetView>
  </sheetViews>
  <sheetFormatPr defaultColWidth="9.140625" defaultRowHeight="21.95" customHeight="1" x14ac:dyDescent="0.2"/>
  <cols>
    <col min="1" max="1" width="19.42578125" style="4" customWidth="1"/>
    <col min="2" max="2" width="16" style="4" customWidth="1"/>
    <col min="3" max="3" width="1.85546875" style="4" customWidth="1"/>
    <col min="4" max="4" width="14.85546875" style="4" customWidth="1"/>
    <col min="5" max="5" width="1.42578125" style="4" customWidth="1"/>
    <col min="6" max="6" width="14.85546875" style="4" customWidth="1"/>
    <col min="7" max="7" width="1.42578125" style="4" customWidth="1"/>
    <col min="8" max="8" width="14.85546875" style="4" customWidth="1"/>
    <col min="9" max="9" width="1.42578125" style="4" customWidth="1"/>
    <col min="10" max="10" width="14.85546875" style="4" customWidth="1"/>
    <col min="11" max="11" width="1.42578125" style="4" customWidth="1"/>
    <col min="12" max="12" width="14.85546875" style="4" customWidth="1"/>
    <col min="13" max="13" width="1.42578125" style="4" customWidth="1"/>
    <col min="14" max="14" width="16" style="4" customWidth="1"/>
    <col min="15" max="15" width="1.42578125" style="4" customWidth="1"/>
    <col min="16" max="16" width="14.85546875" style="4" customWidth="1"/>
    <col min="17" max="17" width="1.42578125" style="4" customWidth="1"/>
    <col min="18" max="18" width="14.85546875" style="4" customWidth="1"/>
    <col min="19" max="19" width="1.42578125" style="4" customWidth="1"/>
    <col min="20" max="20" width="14.85546875" style="4" customWidth="1"/>
    <col min="21" max="21" width="1.42578125" style="4" customWidth="1"/>
    <col min="22" max="22" width="14.85546875" style="4" customWidth="1"/>
    <col min="23" max="23" width="1.42578125" style="4" customWidth="1"/>
    <col min="24" max="24" width="14.85546875" style="4" customWidth="1"/>
    <col min="25" max="25" width="1.42578125" style="4" customWidth="1"/>
    <col min="26" max="26" width="14.85546875" style="4" customWidth="1"/>
    <col min="27" max="27" width="1.425781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27" s="2" customFormat="1" ht="21.95" customHeight="1" x14ac:dyDescent="0.2">
      <c r="X1" s="3"/>
      <c r="Y1" s="3"/>
      <c r="Z1" s="3" t="s">
        <v>68</v>
      </c>
      <c r="AA1" s="3"/>
    </row>
    <row r="2" spans="1:27" s="2" customFormat="1" ht="21.95" customHeight="1" x14ac:dyDescent="0.2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7" s="2" customFormat="1" ht="21.95" customHeight="1" x14ac:dyDescent="0.2">
      <c r="A3" s="60" t="s">
        <v>130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7" s="2" customFormat="1" ht="21.95" customHeight="1" x14ac:dyDescent="0.2">
      <c r="A4" s="60" t="s">
        <v>217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7" s="2" customFormat="1" ht="21.95" customHeight="1" x14ac:dyDescent="0.2">
      <c r="A5" s="61" t="s">
        <v>2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7" ht="21.95" customHeight="1" x14ac:dyDescent="0.2">
      <c r="A6" s="1"/>
      <c r="B6" s="1"/>
      <c r="C6" s="1"/>
      <c r="D6" s="59" t="s">
        <v>3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7" ht="21.95" customHeight="1" x14ac:dyDescent="0.2">
      <c r="A7" s="1"/>
      <c r="B7" s="1"/>
      <c r="C7" s="1"/>
      <c r="D7" s="65" t="s">
        <v>131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5"/>
      <c r="X7" s="1"/>
      <c r="Y7" s="5"/>
      <c r="Z7" s="5"/>
    </row>
    <row r="8" spans="1:27" ht="21.9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65" t="s">
        <v>62</v>
      </c>
      <c r="M8" s="65"/>
      <c r="N8" s="65"/>
      <c r="O8" s="65"/>
      <c r="P8" s="65"/>
      <c r="Q8" s="65"/>
      <c r="R8" s="65"/>
      <c r="S8" s="65"/>
      <c r="T8" s="65"/>
      <c r="Y8" s="5"/>
      <c r="Z8" s="5"/>
    </row>
    <row r="9" spans="1:27" ht="21.95" customHeight="1" x14ac:dyDescent="0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64" t="s">
        <v>132</v>
      </c>
      <c r="M9" s="64"/>
      <c r="N9" s="64"/>
      <c r="O9" s="1"/>
      <c r="P9" s="1"/>
      <c r="Q9" s="1"/>
      <c r="R9" s="1"/>
      <c r="S9" s="1"/>
      <c r="T9" s="1"/>
      <c r="Y9" s="5"/>
      <c r="Z9" s="5"/>
    </row>
    <row r="10" spans="1:27" ht="21.95" customHeight="1" x14ac:dyDescent="0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O10" s="1"/>
      <c r="P10" s="49"/>
      <c r="Q10" s="49"/>
      <c r="R10" s="51" t="s">
        <v>133</v>
      </c>
      <c r="S10" s="49"/>
      <c r="T10" s="49"/>
      <c r="U10" s="1"/>
      <c r="V10" s="1"/>
      <c r="W10" s="5"/>
      <c r="X10" s="1"/>
      <c r="Y10" s="5"/>
      <c r="Z10" s="5"/>
    </row>
    <row r="11" spans="1:27" ht="21.95" customHeight="1" x14ac:dyDescent="0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49"/>
      <c r="M11" s="49"/>
      <c r="N11" s="1" t="s">
        <v>134</v>
      </c>
      <c r="O11" s="1"/>
      <c r="P11" s="1" t="s">
        <v>135</v>
      </c>
      <c r="Q11" s="49"/>
      <c r="R11" s="52" t="s">
        <v>136</v>
      </c>
      <c r="S11" s="49"/>
      <c r="T11" s="49"/>
      <c r="U11" s="1"/>
      <c r="V11" s="1"/>
      <c r="W11" s="5"/>
      <c r="X11" s="1"/>
      <c r="Y11" s="5"/>
      <c r="Z11" s="5"/>
    </row>
    <row r="12" spans="1:27" s="1" customFormat="1" ht="21.95" customHeight="1" x14ac:dyDescent="0.5">
      <c r="L12" s="49" t="s">
        <v>137</v>
      </c>
      <c r="M12" s="49"/>
      <c r="N12" s="1" t="s">
        <v>138</v>
      </c>
      <c r="P12" s="1" t="s">
        <v>139</v>
      </c>
      <c r="Q12" s="49"/>
      <c r="R12" s="52" t="s">
        <v>140</v>
      </c>
      <c r="S12" s="49"/>
      <c r="T12" s="49"/>
      <c r="V12" s="49"/>
      <c r="W12" s="49"/>
      <c r="X12" s="49" t="s">
        <v>141</v>
      </c>
      <c r="Y12" s="49"/>
      <c r="Z12" s="49"/>
    </row>
    <row r="13" spans="1:27" s="1" customFormat="1" ht="21.95" customHeight="1" x14ac:dyDescent="0.5">
      <c r="L13" s="49" t="s">
        <v>142</v>
      </c>
      <c r="M13" s="49"/>
      <c r="N13" s="1" t="s">
        <v>143</v>
      </c>
      <c r="P13" s="1" t="s">
        <v>144</v>
      </c>
      <c r="Q13" s="49"/>
      <c r="R13" s="51" t="s">
        <v>145</v>
      </c>
      <c r="S13" s="49"/>
      <c r="T13" s="49" t="s">
        <v>146</v>
      </c>
      <c r="V13" s="49" t="s">
        <v>146</v>
      </c>
      <c r="W13" s="49"/>
      <c r="X13" s="49" t="s">
        <v>147</v>
      </c>
      <c r="Y13" s="49"/>
      <c r="Z13" s="49"/>
    </row>
    <row r="14" spans="1:27" s="1" customFormat="1" ht="21.95" customHeight="1" x14ac:dyDescent="0.5">
      <c r="D14" s="1" t="s">
        <v>54</v>
      </c>
      <c r="F14" s="1" t="s">
        <v>148</v>
      </c>
      <c r="H14" s="63" t="s">
        <v>59</v>
      </c>
      <c r="I14" s="63"/>
      <c r="J14" s="63"/>
      <c r="L14" s="49" t="s">
        <v>149</v>
      </c>
      <c r="M14" s="49"/>
      <c r="N14" s="1" t="s">
        <v>150</v>
      </c>
      <c r="P14" s="1" t="s">
        <v>151</v>
      </c>
      <c r="Q14" s="49"/>
      <c r="R14" s="51" t="s">
        <v>152</v>
      </c>
      <c r="S14" s="49"/>
      <c r="T14" s="49" t="s">
        <v>153</v>
      </c>
      <c r="V14" s="49" t="s">
        <v>53</v>
      </c>
      <c r="W14" s="49"/>
      <c r="X14" s="49" t="s">
        <v>154</v>
      </c>
      <c r="Y14" s="49"/>
      <c r="Z14" s="49" t="s">
        <v>146</v>
      </c>
    </row>
    <row r="15" spans="1:27" s="1" customFormat="1" ht="21.95" customHeight="1" x14ac:dyDescent="0.5">
      <c r="C15" s="8"/>
      <c r="D15" s="7" t="s">
        <v>155</v>
      </c>
      <c r="F15" s="7" t="s">
        <v>156</v>
      </c>
      <c r="H15" s="7" t="s">
        <v>157</v>
      </c>
      <c r="J15" s="7" t="s">
        <v>158</v>
      </c>
      <c r="L15" s="50" t="s">
        <v>159</v>
      </c>
      <c r="M15" s="49"/>
      <c r="N15" s="7" t="s">
        <v>160</v>
      </c>
      <c r="P15" s="37" t="s">
        <v>161</v>
      </c>
      <c r="Q15" s="49"/>
      <c r="R15" s="53" t="s">
        <v>162</v>
      </c>
      <c r="S15" s="49"/>
      <c r="T15" s="50" t="s">
        <v>163</v>
      </c>
      <c r="V15" s="50" t="s">
        <v>164</v>
      </c>
      <c r="W15" s="49"/>
      <c r="X15" s="50" t="s">
        <v>165</v>
      </c>
      <c r="Y15" s="49"/>
      <c r="Z15" s="50" t="s">
        <v>53</v>
      </c>
    </row>
    <row r="16" spans="1:27" ht="21.95" customHeight="1" x14ac:dyDescent="0.2">
      <c r="A16" s="9" t="s">
        <v>166</v>
      </c>
      <c r="C16" s="10"/>
      <c r="D16" s="11">
        <v>900000</v>
      </c>
      <c r="E16" s="11"/>
      <c r="F16" s="11">
        <v>1908450</v>
      </c>
      <c r="G16" s="11"/>
      <c r="H16" s="11">
        <v>96000</v>
      </c>
      <c r="I16" s="11"/>
      <c r="J16" s="11">
        <v>16934374</v>
      </c>
      <c r="K16" s="11"/>
      <c r="L16" s="11">
        <v>-721496</v>
      </c>
      <c r="M16" s="11"/>
      <c r="N16" s="11">
        <v>-15244</v>
      </c>
      <c r="O16" s="11"/>
      <c r="P16" s="11">
        <v>-1623</v>
      </c>
      <c r="Q16" s="11"/>
      <c r="R16" s="11">
        <v>4451</v>
      </c>
      <c r="S16" s="11"/>
      <c r="T16" s="11">
        <f t="shared" ref="T16:T18" si="0">SUM(L16:R16)</f>
        <v>-733912</v>
      </c>
      <c r="U16" s="11"/>
      <c r="V16" s="11">
        <f>SUM(D16:S16)</f>
        <v>19104912</v>
      </c>
      <c r="W16" s="11"/>
      <c r="X16" s="11">
        <v>163365</v>
      </c>
      <c r="Y16" s="11"/>
      <c r="Z16" s="11">
        <f>SUM(V16:X16)</f>
        <v>19268277</v>
      </c>
    </row>
    <row r="17" spans="1:27" ht="21.95" customHeight="1" x14ac:dyDescent="0.2">
      <c r="A17" s="2" t="s">
        <v>85</v>
      </c>
      <c r="C17" s="10"/>
      <c r="D17" s="11">
        <v>0</v>
      </c>
      <c r="E17" s="11"/>
      <c r="F17" s="11">
        <v>0</v>
      </c>
      <c r="G17" s="11"/>
      <c r="H17" s="11">
        <v>0</v>
      </c>
      <c r="I17" s="11"/>
      <c r="J17" s="11">
        <f>SUM(PL!H103)</f>
        <v>57978</v>
      </c>
      <c r="K17" s="11"/>
      <c r="L17" s="11">
        <v>0</v>
      </c>
      <c r="M17" s="11"/>
      <c r="N17" s="11">
        <v>0</v>
      </c>
      <c r="O17" s="11"/>
      <c r="P17" s="11">
        <v>0</v>
      </c>
      <c r="Q17" s="11"/>
      <c r="R17" s="11">
        <v>0</v>
      </c>
      <c r="S17" s="11"/>
      <c r="T17" s="11">
        <f t="shared" si="0"/>
        <v>0</v>
      </c>
      <c r="U17" s="11"/>
      <c r="V17" s="11">
        <f t="shared" ref="V17:V18" si="1">SUM(D17:S17)</f>
        <v>57978</v>
      </c>
      <c r="W17" s="11"/>
      <c r="X17" s="11">
        <f>SUM(PL!H104)</f>
        <v>27091</v>
      </c>
      <c r="Y17" s="11"/>
      <c r="Z17" s="11">
        <f>V17+X17</f>
        <v>85069</v>
      </c>
    </row>
    <row r="18" spans="1:27" ht="21.95" customHeight="1" x14ac:dyDescent="0.2">
      <c r="A18" s="2" t="s">
        <v>97</v>
      </c>
      <c r="C18" s="10"/>
      <c r="D18" s="13">
        <v>0</v>
      </c>
      <c r="E18" s="11"/>
      <c r="F18" s="13">
        <v>0</v>
      </c>
      <c r="G18" s="11"/>
      <c r="H18" s="13">
        <v>0</v>
      </c>
      <c r="I18" s="11"/>
      <c r="J18" s="13">
        <f>SUM(PL!H139)</f>
        <v>-20210</v>
      </c>
      <c r="K18" s="11"/>
      <c r="L18" s="13">
        <f>PL!H127</f>
        <v>832733</v>
      </c>
      <c r="M18" s="11"/>
      <c r="N18" s="13">
        <f>PL!H130+PL!H132</f>
        <v>11740</v>
      </c>
      <c r="O18" s="11"/>
      <c r="P18" s="13">
        <v>0</v>
      </c>
      <c r="Q18" s="11"/>
      <c r="R18" s="13">
        <v>0</v>
      </c>
      <c r="S18" s="11"/>
      <c r="T18" s="13">
        <f t="shared" si="0"/>
        <v>844473</v>
      </c>
      <c r="U18" s="11"/>
      <c r="V18" s="13">
        <f t="shared" si="1"/>
        <v>824263</v>
      </c>
      <c r="W18" s="11"/>
      <c r="X18" s="13">
        <v>0</v>
      </c>
      <c r="Y18" s="11"/>
      <c r="Z18" s="13">
        <f>V18+X18</f>
        <v>824263</v>
      </c>
    </row>
    <row r="19" spans="1:27" ht="21.95" customHeight="1" x14ac:dyDescent="0.2">
      <c r="A19" s="2" t="s">
        <v>98</v>
      </c>
      <c r="C19" s="10"/>
      <c r="D19" s="11">
        <f>SUM(D17:D18)</f>
        <v>0</v>
      </c>
      <c r="E19" s="11"/>
      <c r="F19" s="11">
        <f>SUM(F17:F18)</f>
        <v>0</v>
      </c>
      <c r="G19" s="11"/>
      <c r="H19" s="11">
        <f>SUM(H17:H18)</f>
        <v>0</v>
      </c>
      <c r="I19" s="11"/>
      <c r="J19" s="11">
        <f>SUM(J17:J18)</f>
        <v>37768</v>
      </c>
      <c r="K19" s="11"/>
      <c r="L19" s="11">
        <f>SUM(L17:L18)</f>
        <v>832733</v>
      </c>
      <c r="M19" s="11"/>
      <c r="N19" s="11">
        <f>SUM(N17:N18)</f>
        <v>11740</v>
      </c>
      <c r="O19" s="11"/>
      <c r="P19" s="11">
        <f>SUM(P17:P18)</f>
        <v>0</v>
      </c>
      <c r="Q19" s="11"/>
      <c r="R19" s="11">
        <f>SUM(R17:R18)</f>
        <v>0</v>
      </c>
      <c r="S19" s="11"/>
      <c r="T19" s="11">
        <f>SUM(T17:T18)</f>
        <v>844473</v>
      </c>
      <c r="U19" s="11"/>
      <c r="V19" s="11">
        <f>SUM(V17:V18)</f>
        <v>882241</v>
      </c>
      <c r="W19" s="11"/>
      <c r="X19" s="11">
        <f>SUM(X17:X18)</f>
        <v>27091</v>
      </c>
      <c r="Y19" s="11"/>
      <c r="Z19" s="11">
        <f>SUM(Z17:Z18)</f>
        <v>909332</v>
      </c>
      <c r="AA19" s="11"/>
    </row>
    <row r="20" spans="1:27" ht="21.95" customHeight="1" x14ac:dyDescent="0.2">
      <c r="A20" s="2" t="s">
        <v>185</v>
      </c>
      <c r="C20" s="10"/>
      <c r="D20" s="11">
        <v>0</v>
      </c>
      <c r="E20" s="11"/>
      <c r="F20" s="11">
        <v>0</v>
      </c>
      <c r="G20" s="11"/>
      <c r="H20" s="11">
        <v>0</v>
      </c>
      <c r="I20" s="11"/>
      <c r="J20" s="11">
        <v>-243000</v>
      </c>
      <c r="K20" s="11"/>
      <c r="L20" s="11">
        <v>0</v>
      </c>
      <c r="M20" s="11"/>
      <c r="N20" s="11">
        <v>0</v>
      </c>
      <c r="O20" s="11"/>
      <c r="P20" s="11">
        <v>0</v>
      </c>
      <c r="Q20" s="11"/>
      <c r="R20" s="11">
        <v>0</v>
      </c>
      <c r="S20" s="11"/>
      <c r="T20" s="11">
        <v>0</v>
      </c>
      <c r="U20" s="11"/>
      <c r="V20" s="11">
        <f>SUM(D20:J20,T20)</f>
        <v>-243000</v>
      </c>
      <c r="W20" s="11"/>
      <c r="X20" s="11">
        <v>0</v>
      </c>
      <c r="Y20" s="11"/>
      <c r="Z20" s="11">
        <f>SUM(V20:X20)</f>
        <v>-243000</v>
      </c>
      <c r="AA20" s="11"/>
    </row>
    <row r="21" spans="1:27" ht="21.95" customHeight="1" thickBot="1" x14ac:dyDescent="0.25">
      <c r="A21" s="9" t="s">
        <v>184</v>
      </c>
      <c r="C21" s="10"/>
      <c r="D21" s="12">
        <f>SUM(D16,D19:D19)</f>
        <v>900000</v>
      </c>
      <c r="E21" s="11"/>
      <c r="F21" s="12">
        <f>SUM(F16,F19:F19)</f>
        <v>1908450</v>
      </c>
      <c r="G21" s="11"/>
      <c r="H21" s="12">
        <f>SUM(H16,H19:H19)</f>
        <v>96000</v>
      </c>
      <c r="I21" s="11"/>
      <c r="J21" s="12">
        <f>SUM(J16,J19:J20)</f>
        <v>16729142</v>
      </c>
      <c r="K21" s="11"/>
      <c r="L21" s="12">
        <f>SUM(L16,L19:L19)</f>
        <v>111237</v>
      </c>
      <c r="M21" s="11"/>
      <c r="N21" s="12">
        <f>SUM(N16,N19:N19)</f>
        <v>-3504</v>
      </c>
      <c r="O21" s="11"/>
      <c r="P21" s="12">
        <f>SUM(P16,P19:P19)</f>
        <v>-1623</v>
      </c>
      <c r="Q21" s="11"/>
      <c r="R21" s="12">
        <f>SUM(R16,R19:R19)</f>
        <v>4451</v>
      </c>
      <c r="S21" s="11"/>
      <c r="T21" s="12">
        <f>SUM(T16,T19:T19)</f>
        <v>110561</v>
      </c>
      <c r="U21" s="11"/>
      <c r="V21" s="12">
        <f>SUM(V16,V19:V19,V20)</f>
        <v>19744153</v>
      </c>
      <c r="W21" s="11"/>
      <c r="X21" s="12">
        <f>SUM(X16,X19:X19)</f>
        <v>190456</v>
      </c>
      <c r="Y21" s="11"/>
      <c r="Z21" s="12">
        <f>SUM(Z16,Z19:Z20)</f>
        <v>19934609</v>
      </c>
      <c r="AA21" s="11"/>
    </row>
    <row r="22" spans="1:27" ht="21.95" customHeight="1" thickTop="1" x14ac:dyDescent="0.2">
      <c r="A22" s="2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7" ht="21.95" customHeight="1" x14ac:dyDescent="0.2">
      <c r="A23" s="9" t="s">
        <v>218</v>
      </c>
      <c r="C23" s="10"/>
      <c r="D23" s="11">
        <v>900000</v>
      </c>
      <c r="E23" s="11"/>
      <c r="F23" s="11">
        <v>1908450</v>
      </c>
      <c r="G23" s="11"/>
      <c r="H23" s="11">
        <v>96000</v>
      </c>
      <c r="I23" s="11"/>
      <c r="J23" s="11">
        <v>16915877</v>
      </c>
      <c r="K23" s="11"/>
      <c r="L23" s="11">
        <v>314137</v>
      </c>
      <c r="M23" s="11"/>
      <c r="N23" s="11">
        <v>3709</v>
      </c>
      <c r="O23" s="11"/>
      <c r="P23" s="11">
        <v>-1623</v>
      </c>
      <c r="Q23" s="11"/>
      <c r="R23" s="11">
        <v>4451</v>
      </c>
      <c r="S23" s="11"/>
      <c r="T23" s="11">
        <v>320674</v>
      </c>
      <c r="U23" s="11"/>
      <c r="V23" s="11">
        <f>SUM(D23:J23,T23)</f>
        <v>20141001</v>
      </c>
      <c r="W23" s="11"/>
      <c r="X23" s="11">
        <v>222738</v>
      </c>
      <c r="Y23" s="11"/>
      <c r="Z23" s="11">
        <f>SUM(V23:X23)</f>
        <v>20363739</v>
      </c>
    </row>
    <row r="24" spans="1:27" ht="21.95" customHeight="1" x14ac:dyDescent="0.2">
      <c r="A24" s="2" t="s">
        <v>85</v>
      </c>
      <c r="C24" s="10"/>
      <c r="D24" s="11">
        <v>0</v>
      </c>
      <c r="E24" s="11"/>
      <c r="F24" s="11">
        <v>0</v>
      </c>
      <c r="G24" s="11"/>
      <c r="H24" s="11">
        <v>0</v>
      </c>
      <c r="I24" s="11"/>
      <c r="J24" s="11">
        <f>SUM(PL!F103)</f>
        <v>962055</v>
      </c>
      <c r="K24" s="11"/>
      <c r="L24" s="11">
        <v>0</v>
      </c>
      <c r="M24" s="11"/>
      <c r="N24" s="11">
        <v>0</v>
      </c>
      <c r="O24" s="11"/>
      <c r="P24" s="11">
        <v>0</v>
      </c>
      <c r="Q24" s="11"/>
      <c r="R24" s="11">
        <v>0</v>
      </c>
      <c r="S24" s="11"/>
      <c r="T24" s="11">
        <f t="shared" ref="T24:T25" si="2">SUM(L24:R24)</f>
        <v>0</v>
      </c>
      <c r="U24" s="11"/>
      <c r="V24" s="11">
        <f t="shared" ref="V24:V25" si="3">SUM(D24:S24)</f>
        <v>962055</v>
      </c>
      <c r="W24" s="11"/>
      <c r="X24" s="11">
        <f>PL!F104</f>
        <v>41572</v>
      </c>
      <c r="Y24" s="11"/>
      <c r="Z24" s="11">
        <f>V24+X24</f>
        <v>1003627</v>
      </c>
    </row>
    <row r="25" spans="1:27" ht="21.95" customHeight="1" x14ac:dyDescent="0.2">
      <c r="A25" s="2" t="s">
        <v>97</v>
      </c>
      <c r="C25" s="10"/>
      <c r="D25" s="13">
        <v>0</v>
      </c>
      <c r="E25" s="11"/>
      <c r="F25" s="13">
        <v>0</v>
      </c>
      <c r="G25" s="11"/>
      <c r="H25" s="13">
        <v>0</v>
      </c>
      <c r="I25" s="11"/>
      <c r="J25" s="13">
        <f>SUM(PL!F139)</f>
        <v>-520</v>
      </c>
      <c r="K25" s="11"/>
      <c r="L25" s="13">
        <f>SUM(PL!F127)</f>
        <v>-1815881</v>
      </c>
      <c r="M25" s="11"/>
      <c r="N25" s="13">
        <f>PL!F130+PL!F132</f>
        <v>1647</v>
      </c>
      <c r="O25" s="11"/>
      <c r="P25" s="13">
        <v>0</v>
      </c>
      <c r="Q25" s="11"/>
      <c r="R25" s="13">
        <v>0</v>
      </c>
      <c r="S25" s="11"/>
      <c r="T25" s="13">
        <f t="shared" si="2"/>
        <v>-1814234</v>
      </c>
      <c r="U25" s="11"/>
      <c r="V25" s="13">
        <f t="shared" si="3"/>
        <v>-1814754</v>
      </c>
      <c r="W25" s="11"/>
      <c r="X25" s="13">
        <v>0</v>
      </c>
      <c r="Y25" s="11"/>
      <c r="Z25" s="13">
        <f>V25+X25</f>
        <v>-1814754</v>
      </c>
    </row>
    <row r="26" spans="1:27" ht="21.95" customHeight="1" x14ac:dyDescent="0.2">
      <c r="A26" s="2" t="s">
        <v>98</v>
      </c>
      <c r="C26" s="10"/>
      <c r="D26" s="11">
        <f>SUM(D24:D25)</f>
        <v>0</v>
      </c>
      <c r="E26" s="11"/>
      <c r="F26" s="11">
        <f>SUM(F24:F25)</f>
        <v>0</v>
      </c>
      <c r="G26" s="11"/>
      <c r="H26" s="11">
        <f>SUM(H24:H25)</f>
        <v>0</v>
      </c>
      <c r="I26" s="11"/>
      <c r="J26" s="11">
        <f>SUM(J24:J25)</f>
        <v>961535</v>
      </c>
      <c r="K26" s="11"/>
      <c r="L26" s="11">
        <f>SUM(L24:L25)</f>
        <v>-1815881</v>
      </c>
      <c r="M26" s="11"/>
      <c r="N26" s="11">
        <f>SUM(N24:N25)</f>
        <v>1647</v>
      </c>
      <c r="O26" s="11"/>
      <c r="P26" s="11">
        <f>SUM(P24:P25)</f>
        <v>0</v>
      </c>
      <c r="Q26" s="11"/>
      <c r="R26" s="11">
        <f>SUM(R24:R25)</f>
        <v>0</v>
      </c>
      <c r="S26" s="11"/>
      <c r="T26" s="11">
        <f>SUM(T24:T25)</f>
        <v>-1814234</v>
      </c>
      <c r="U26" s="11"/>
      <c r="V26" s="11">
        <f>SUM(V24:V25)</f>
        <v>-852699</v>
      </c>
      <c r="W26" s="11"/>
      <c r="X26" s="11">
        <f>SUM(X24:X25)</f>
        <v>41572</v>
      </c>
      <c r="Y26" s="11"/>
      <c r="Z26" s="11">
        <f>SUM(Z24:Z25)</f>
        <v>-811127</v>
      </c>
      <c r="AA26" s="11"/>
    </row>
    <row r="27" spans="1:27" ht="21.95" customHeight="1" x14ac:dyDescent="0.2">
      <c r="A27" s="2" t="s">
        <v>185</v>
      </c>
      <c r="C27" s="10"/>
      <c r="D27" s="11">
        <v>0</v>
      </c>
      <c r="E27" s="11"/>
      <c r="F27" s="11">
        <v>0</v>
      </c>
      <c r="G27" s="11"/>
      <c r="H27" s="11">
        <v>0</v>
      </c>
      <c r="I27" s="11"/>
      <c r="J27" s="11">
        <v>-171000</v>
      </c>
      <c r="K27" s="11"/>
      <c r="L27" s="11">
        <v>0</v>
      </c>
      <c r="M27" s="11"/>
      <c r="N27" s="11">
        <v>0</v>
      </c>
      <c r="O27" s="11"/>
      <c r="P27" s="11">
        <v>0</v>
      </c>
      <c r="Q27" s="11"/>
      <c r="R27" s="11">
        <v>0</v>
      </c>
      <c r="S27" s="11"/>
      <c r="T27" s="11">
        <f t="shared" ref="T27" si="4">SUM(L27:R27)</f>
        <v>0</v>
      </c>
      <c r="U27" s="11"/>
      <c r="V27" s="11">
        <f t="shared" ref="V27" si="5">SUM(D27:S27)</f>
        <v>-171000</v>
      </c>
      <c r="W27" s="11"/>
      <c r="X27" s="11">
        <v>-11874</v>
      </c>
      <c r="Y27" s="11"/>
      <c r="Z27" s="11">
        <f>V27+X27</f>
        <v>-182874</v>
      </c>
      <c r="AA27" s="11"/>
    </row>
    <row r="28" spans="1:27" ht="21.95" customHeight="1" thickBot="1" x14ac:dyDescent="0.25">
      <c r="A28" s="9" t="s">
        <v>219</v>
      </c>
      <c r="C28" s="10"/>
      <c r="D28" s="12">
        <f>D26+D23</f>
        <v>900000</v>
      </c>
      <c r="E28" s="11"/>
      <c r="F28" s="12">
        <f>F26+F23</f>
        <v>1908450</v>
      </c>
      <c r="G28" s="11"/>
      <c r="H28" s="12">
        <f>H26+H23</f>
        <v>96000</v>
      </c>
      <c r="I28" s="11"/>
      <c r="J28" s="12">
        <f>J26+J23+J27</f>
        <v>17706412</v>
      </c>
      <c r="K28" s="11"/>
      <c r="L28" s="12">
        <f>L26+L23</f>
        <v>-1501744</v>
      </c>
      <c r="M28" s="11"/>
      <c r="N28" s="12">
        <f>N26+N23</f>
        <v>5356</v>
      </c>
      <c r="O28" s="11"/>
      <c r="P28" s="12">
        <f>P26+P23</f>
        <v>-1623</v>
      </c>
      <c r="Q28" s="11"/>
      <c r="R28" s="12">
        <f>R26+R23</f>
        <v>4451</v>
      </c>
      <c r="S28" s="11"/>
      <c r="T28" s="12">
        <f>T26+T23+T27</f>
        <v>-1493560</v>
      </c>
      <c r="U28" s="11"/>
      <c r="V28" s="12">
        <f>V26+V23+V27</f>
        <v>19117302</v>
      </c>
      <c r="W28" s="11"/>
      <c r="X28" s="12">
        <f>X26+X23+X27</f>
        <v>252436</v>
      </c>
      <c r="Y28" s="11"/>
      <c r="Z28" s="12">
        <f>Z26+Z23+Z27</f>
        <v>19369738</v>
      </c>
      <c r="AA28" s="11"/>
    </row>
    <row r="29" spans="1:27" ht="21.95" customHeight="1" thickTop="1" x14ac:dyDescent="0.2">
      <c r="A29" s="9"/>
      <c r="C29" s="10"/>
      <c r="D29" s="11">
        <f>SUM(D23-BS!H79)</f>
        <v>0</v>
      </c>
      <c r="E29" s="11"/>
      <c r="F29" s="11">
        <f>SUM(F23-BS!H80)</f>
        <v>0</v>
      </c>
      <c r="G29" s="11"/>
      <c r="H29" s="11">
        <f>SUM(H23-BS!H82)</f>
        <v>0</v>
      </c>
      <c r="I29" s="11"/>
      <c r="J29" s="11">
        <f>SUM(J23-BS!H83)</f>
        <v>0</v>
      </c>
      <c r="K29" s="11"/>
      <c r="L29" s="11"/>
      <c r="M29" s="11"/>
      <c r="N29" s="11"/>
      <c r="O29" s="11"/>
      <c r="P29" s="11"/>
      <c r="Q29" s="11"/>
      <c r="R29" s="11"/>
      <c r="S29" s="11"/>
      <c r="T29" s="11">
        <f>SUM(T23-BS!H84)</f>
        <v>0</v>
      </c>
      <c r="U29" s="11"/>
      <c r="V29" s="11">
        <f>SUM(V23-BS!H85)</f>
        <v>0</v>
      </c>
      <c r="W29" s="11"/>
      <c r="X29" s="11">
        <f>SUM(X23-BS!H86)</f>
        <v>0</v>
      </c>
      <c r="Y29" s="11"/>
      <c r="Z29" s="11">
        <f>SUM(Z23-BS!H87)</f>
        <v>0</v>
      </c>
      <c r="AA29" s="11"/>
    </row>
    <row r="30" spans="1:27" ht="21.95" customHeight="1" x14ac:dyDescent="0.2">
      <c r="A30" s="2"/>
      <c r="D30" s="11">
        <f>SUM(D28-BS!F79)</f>
        <v>0</v>
      </c>
      <c r="E30" s="11"/>
      <c r="F30" s="11">
        <f>SUM(F28-BS!F80)</f>
        <v>0</v>
      </c>
      <c r="G30" s="11"/>
      <c r="H30" s="11">
        <f>SUM(H28-BS!F82)</f>
        <v>0</v>
      </c>
      <c r="I30" s="11"/>
      <c r="J30" s="11">
        <f>SUM(J28-BS!F83)</f>
        <v>0</v>
      </c>
      <c r="K30" s="11"/>
      <c r="L30" s="11"/>
      <c r="M30" s="11"/>
      <c r="N30" s="11"/>
      <c r="O30" s="11"/>
      <c r="P30" s="11"/>
      <c r="Q30" s="11"/>
      <c r="R30" s="11"/>
      <c r="S30" s="11"/>
      <c r="T30" s="11">
        <f>SUM(T28-BS!F84)</f>
        <v>0</v>
      </c>
      <c r="U30" s="11"/>
      <c r="V30" s="11">
        <f>SUM(V28-BS!F85)</f>
        <v>0</v>
      </c>
      <c r="W30" s="11"/>
      <c r="X30" s="11">
        <f>SUM(X28-BS!F86)</f>
        <v>0</v>
      </c>
      <c r="Y30" s="11"/>
      <c r="Z30" s="11">
        <f>SUM(Z28-BS!F87)</f>
        <v>0</v>
      </c>
    </row>
    <row r="31" spans="1:27" ht="21.95" customHeight="1" x14ac:dyDescent="0.2">
      <c r="A31" s="2" t="s">
        <v>31</v>
      </c>
      <c r="J31" s="2"/>
      <c r="K31" s="2"/>
      <c r="L31" s="14"/>
      <c r="M31" s="14"/>
      <c r="N31" s="14"/>
      <c r="O31" s="2"/>
      <c r="P31" s="2"/>
      <c r="Q31" s="2"/>
      <c r="R31" s="2"/>
      <c r="S31" s="2"/>
      <c r="T31" s="2"/>
      <c r="U31" s="2"/>
      <c r="V31" s="2"/>
      <c r="W31" s="2"/>
    </row>
  </sheetData>
  <mergeCells count="9">
    <mergeCell ref="H14:J14"/>
    <mergeCell ref="A2:Z2"/>
    <mergeCell ref="A3:Z3"/>
    <mergeCell ref="A4:Z4"/>
    <mergeCell ref="A5:Z5"/>
    <mergeCell ref="D6:Z6"/>
    <mergeCell ref="L9:N9"/>
    <mergeCell ref="L8:T8"/>
    <mergeCell ref="D7:V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zoomScale="85" zoomScaleNormal="85" zoomScaleSheetLayoutView="85" workbookViewId="0">
      <selection activeCell="A22" sqref="A22"/>
    </sheetView>
  </sheetViews>
  <sheetFormatPr defaultColWidth="9.140625" defaultRowHeight="23.25" x14ac:dyDescent="0.2"/>
  <cols>
    <col min="1" max="1" width="9.140625" style="4"/>
    <col min="2" max="2" width="20" style="4" customWidth="1"/>
    <col min="3" max="3" width="2.85546875" style="4" customWidth="1"/>
    <col min="4" max="4" width="2.140625" style="4" customWidth="1"/>
    <col min="5" max="5" width="19.85546875" style="4" customWidth="1"/>
    <col min="6" max="6" width="2.140625" style="4" customWidth="1"/>
    <col min="7" max="7" width="19.85546875" style="4" customWidth="1"/>
    <col min="8" max="8" width="2.140625" style="4" customWidth="1"/>
    <col min="9" max="9" width="19.85546875" style="4" customWidth="1"/>
    <col min="10" max="10" width="2.140625" style="4" customWidth="1"/>
    <col min="11" max="11" width="19.85546875" style="4" customWidth="1"/>
    <col min="12" max="12" width="2.140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3" x14ac:dyDescent="0.2">
      <c r="M1" s="3" t="s">
        <v>68</v>
      </c>
    </row>
    <row r="2" spans="1:13" s="2" customFormat="1" x14ac:dyDescent="0.2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s="2" customFormat="1" x14ac:dyDescent="0.2">
      <c r="A3" s="60" t="s">
        <v>181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s="2" customFormat="1" x14ac:dyDescent="0.2">
      <c r="A4" s="60" t="s">
        <v>217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s="2" customFormat="1" x14ac:dyDescent="0.2">
      <c r="A5" s="61" t="s">
        <v>2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s="1" customFormat="1" x14ac:dyDescent="0.2">
      <c r="E6" s="59" t="s">
        <v>4</v>
      </c>
      <c r="F6" s="59"/>
      <c r="G6" s="59"/>
      <c r="H6" s="59"/>
      <c r="I6" s="59"/>
      <c r="J6" s="59"/>
      <c r="K6" s="59"/>
      <c r="L6" s="59"/>
      <c r="M6" s="59"/>
    </row>
    <row r="7" spans="1:13" s="1" customFormat="1" x14ac:dyDescent="0.2">
      <c r="E7" s="1" t="s">
        <v>54</v>
      </c>
      <c r="G7" s="1" t="s">
        <v>148</v>
      </c>
      <c r="I7" s="63" t="s">
        <v>59</v>
      </c>
      <c r="J7" s="63"/>
      <c r="K7" s="63"/>
    </row>
    <row r="8" spans="1:13" s="1" customFormat="1" x14ac:dyDescent="0.2">
      <c r="C8" s="8"/>
      <c r="D8" s="8"/>
      <c r="E8" s="7" t="s">
        <v>155</v>
      </c>
      <c r="G8" s="7" t="s">
        <v>156</v>
      </c>
      <c r="I8" s="7" t="s">
        <v>157</v>
      </c>
      <c r="K8" s="7" t="s">
        <v>158</v>
      </c>
      <c r="M8" s="7" t="s">
        <v>146</v>
      </c>
    </row>
    <row r="9" spans="1:13" x14ac:dyDescent="0.2">
      <c r="A9" s="9" t="s">
        <v>166</v>
      </c>
      <c r="C9" s="10"/>
      <c r="D9" s="10"/>
      <c r="E9" s="11">
        <v>900000</v>
      </c>
      <c r="F9" s="11"/>
      <c r="G9" s="11">
        <v>1908450</v>
      </c>
      <c r="H9" s="11"/>
      <c r="I9" s="11">
        <v>96000</v>
      </c>
      <c r="J9" s="11"/>
      <c r="K9" s="11">
        <v>703775</v>
      </c>
      <c r="L9" s="11"/>
      <c r="M9" s="11">
        <f>SUM(E9:K9)</f>
        <v>3608225</v>
      </c>
    </row>
    <row r="10" spans="1:13" x14ac:dyDescent="0.2">
      <c r="A10" s="2" t="s">
        <v>183</v>
      </c>
      <c r="C10" s="10"/>
      <c r="D10" s="10"/>
      <c r="E10" s="11">
        <v>0</v>
      </c>
      <c r="F10" s="11"/>
      <c r="G10" s="11">
        <v>0</v>
      </c>
      <c r="H10" s="11"/>
      <c r="I10" s="11">
        <v>0</v>
      </c>
      <c r="J10" s="11"/>
      <c r="K10" s="11">
        <f>SUM(PL!L103)</f>
        <v>-262185</v>
      </c>
      <c r="L10" s="11"/>
      <c r="M10" s="11">
        <f>SUM(E10:K10)</f>
        <v>-262185</v>
      </c>
    </row>
    <row r="11" spans="1:13" x14ac:dyDescent="0.2">
      <c r="A11" s="2" t="s">
        <v>97</v>
      </c>
      <c r="C11" s="10"/>
      <c r="D11" s="10"/>
      <c r="E11" s="13">
        <v>0</v>
      </c>
      <c r="F11" s="11"/>
      <c r="G11" s="13">
        <v>0</v>
      </c>
      <c r="H11" s="11"/>
      <c r="I11" s="13">
        <v>0</v>
      </c>
      <c r="J11" s="11"/>
      <c r="K11" s="13">
        <f>SUM(PL!L140)</f>
        <v>0</v>
      </c>
      <c r="L11" s="11"/>
      <c r="M11" s="13">
        <f>SUM(E11:K11)</f>
        <v>0</v>
      </c>
    </row>
    <row r="12" spans="1:13" x14ac:dyDescent="0.2">
      <c r="A12" s="2" t="s">
        <v>98</v>
      </c>
      <c r="C12" s="10"/>
      <c r="D12" s="10"/>
      <c r="E12" s="11">
        <f>SUM(E10:E11)</f>
        <v>0</v>
      </c>
      <c r="F12" s="11"/>
      <c r="G12" s="11">
        <f>SUM(G10:G11)</f>
        <v>0</v>
      </c>
      <c r="H12" s="11"/>
      <c r="I12" s="11">
        <f>SUM(I10:I11)</f>
        <v>0</v>
      </c>
      <c r="J12" s="11"/>
      <c r="K12" s="11">
        <f>SUM(K10:K11)</f>
        <v>-262185</v>
      </c>
      <c r="L12" s="11"/>
      <c r="M12" s="11">
        <f>SUM(M10:M11)</f>
        <v>-262185</v>
      </c>
    </row>
    <row r="13" spans="1:13" x14ac:dyDescent="0.2">
      <c r="A13" s="2" t="s">
        <v>185</v>
      </c>
      <c r="C13" s="10"/>
      <c r="D13" s="10"/>
      <c r="E13" s="11">
        <v>0</v>
      </c>
      <c r="F13" s="11"/>
      <c r="G13" s="11">
        <v>0</v>
      </c>
      <c r="H13" s="11"/>
      <c r="I13" s="11">
        <v>0</v>
      </c>
      <c r="J13" s="11"/>
      <c r="K13" s="11">
        <v>-243000</v>
      </c>
      <c r="L13" s="11"/>
      <c r="M13" s="11">
        <f>SUM(E13:K13)</f>
        <v>-243000</v>
      </c>
    </row>
    <row r="14" spans="1:13" ht="24" thickBot="1" x14ac:dyDescent="0.25">
      <c r="A14" s="9" t="s">
        <v>184</v>
      </c>
      <c r="C14" s="10"/>
      <c r="D14" s="10"/>
      <c r="E14" s="12">
        <f>SUM(E9,E12:E12)</f>
        <v>900000</v>
      </c>
      <c r="F14" s="11"/>
      <c r="G14" s="12">
        <f>SUM(G9,G12:G12)</f>
        <v>1908450</v>
      </c>
      <c r="H14" s="11"/>
      <c r="I14" s="12">
        <f>SUM(I9,I12:I12)</f>
        <v>96000</v>
      </c>
      <c r="J14" s="11"/>
      <c r="K14" s="12">
        <f>SUM(K9+K12+K13)</f>
        <v>198590</v>
      </c>
      <c r="L14" s="11"/>
      <c r="M14" s="12">
        <f>M9+M12+M13</f>
        <v>3103040</v>
      </c>
    </row>
    <row r="15" spans="1:13" ht="24" thickTop="1" x14ac:dyDescent="0.2"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">
      <c r="A16" s="9" t="s">
        <v>218</v>
      </c>
      <c r="C16" s="10"/>
      <c r="D16" s="10"/>
      <c r="E16" s="11">
        <v>900000</v>
      </c>
      <c r="F16" s="11"/>
      <c r="G16" s="11">
        <v>1908450</v>
      </c>
      <c r="H16" s="11"/>
      <c r="I16" s="11">
        <v>96000</v>
      </c>
      <c r="J16" s="11"/>
      <c r="K16" s="11">
        <v>262070</v>
      </c>
      <c r="L16" s="11">
        <v>0</v>
      </c>
      <c r="M16" s="11">
        <f>SUM(E16:K16)</f>
        <v>3166520</v>
      </c>
    </row>
    <row r="17" spans="1:13" x14ac:dyDescent="0.2">
      <c r="A17" s="2" t="s">
        <v>85</v>
      </c>
      <c r="C17" s="10"/>
      <c r="D17" s="10"/>
      <c r="E17" s="11">
        <v>0</v>
      </c>
      <c r="F17" s="11"/>
      <c r="G17" s="11">
        <v>0</v>
      </c>
      <c r="H17" s="11"/>
      <c r="I17" s="11">
        <v>0</v>
      </c>
      <c r="J17" s="11"/>
      <c r="K17" s="11">
        <f>SUM(PL!J103)</f>
        <v>432441</v>
      </c>
      <c r="L17" s="11"/>
      <c r="M17" s="11">
        <f>SUM(E17:K17)</f>
        <v>432441</v>
      </c>
    </row>
    <row r="18" spans="1:13" x14ac:dyDescent="0.2">
      <c r="A18" s="2" t="s">
        <v>97</v>
      </c>
      <c r="C18" s="10"/>
      <c r="D18" s="10"/>
      <c r="E18" s="13" t="s">
        <v>167</v>
      </c>
      <c r="F18" s="11"/>
      <c r="G18" s="13" t="s">
        <v>167</v>
      </c>
      <c r="H18" s="11"/>
      <c r="I18" s="13" t="s">
        <v>167</v>
      </c>
      <c r="J18" s="11"/>
      <c r="K18" s="13">
        <f>PL!L140</f>
        <v>0</v>
      </c>
      <c r="L18" s="11"/>
      <c r="M18" s="13">
        <f>SUM(E18:K18)</f>
        <v>0</v>
      </c>
    </row>
    <row r="19" spans="1:13" x14ac:dyDescent="0.2">
      <c r="A19" s="2" t="s">
        <v>98</v>
      </c>
      <c r="C19" s="10"/>
      <c r="D19" s="10"/>
      <c r="E19" s="11">
        <f>SUM(E17:E18)</f>
        <v>0</v>
      </c>
      <c r="F19" s="11"/>
      <c r="G19" s="11">
        <f>SUM(G17:G18)</f>
        <v>0</v>
      </c>
      <c r="H19" s="11"/>
      <c r="I19" s="11">
        <f>SUM(I17:I18)</f>
        <v>0</v>
      </c>
      <c r="J19" s="11"/>
      <c r="K19" s="11">
        <f>SUM(K17:K18)</f>
        <v>432441</v>
      </c>
      <c r="L19" s="11"/>
      <c r="M19" s="11">
        <f>SUM(M17:M18)</f>
        <v>432441</v>
      </c>
    </row>
    <row r="20" spans="1:13" x14ac:dyDescent="0.2">
      <c r="A20" s="2" t="s">
        <v>185</v>
      </c>
      <c r="C20" s="10"/>
      <c r="D20" s="10"/>
      <c r="E20" s="11">
        <v>0</v>
      </c>
      <c r="F20" s="11"/>
      <c r="G20" s="11">
        <v>0</v>
      </c>
      <c r="H20" s="11"/>
      <c r="I20" s="11">
        <v>0</v>
      </c>
      <c r="J20" s="11"/>
      <c r="K20" s="11">
        <v>-171000</v>
      </c>
      <c r="L20" s="11"/>
      <c r="M20" s="11">
        <f>SUM(E20:K20)</f>
        <v>-171000</v>
      </c>
    </row>
    <row r="21" spans="1:13" ht="24" thickBot="1" x14ac:dyDescent="0.25">
      <c r="A21" s="9" t="s">
        <v>219</v>
      </c>
      <c r="C21" s="10"/>
      <c r="D21" s="10"/>
      <c r="E21" s="12">
        <f>E19+E16+E20</f>
        <v>900000</v>
      </c>
      <c r="F21" s="11"/>
      <c r="G21" s="12">
        <f>G19+G16+G20</f>
        <v>1908450</v>
      </c>
      <c r="H21" s="11"/>
      <c r="I21" s="12">
        <f>I19+I16+I20</f>
        <v>96000</v>
      </c>
      <c r="J21" s="11"/>
      <c r="K21" s="12">
        <f>K19+K16+K20</f>
        <v>523511</v>
      </c>
      <c r="L21" s="11"/>
      <c r="M21" s="12">
        <f>M19+M16+M20</f>
        <v>3427961</v>
      </c>
    </row>
    <row r="22" spans="1:13" ht="24" thickTop="1" x14ac:dyDescent="0.2">
      <c r="E22" s="46">
        <f>SUM(E16-BS!L79)</f>
        <v>0</v>
      </c>
      <c r="F22" s="46"/>
      <c r="G22" s="46">
        <f>SUM(G16-BS!L80)</f>
        <v>0</v>
      </c>
      <c r="H22" s="46"/>
      <c r="I22" s="46">
        <f>SUM(I16-BS!L82)</f>
        <v>0</v>
      </c>
      <c r="J22" s="46"/>
      <c r="K22" s="46">
        <f>SUM(K16-BS!L83)</f>
        <v>0</v>
      </c>
      <c r="L22" s="46"/>
      <c r="M22" s="46">
        <f>SUM(M16-BS!L87)</f>
        <v>0</v>
      </c>
    </row>
    <row r="23" spans="1:13" x14ac:dyDescent="0.2">
      <c r="A23" s="2"/>
      <c r="E23" s="47">
        <f>SUM(E21-BS!J79)</f>
        <v>0</v>
      </c>
      <c r="F23" s="47"/>
      <c r="G23" s="47">
        <f>SUM(G21-BS!J80)</f>
        <v>0</v>
      </c>
      <c r="H23" s="47"/>
      <c r="I23" s="47">
        <f>SUM(I21-BS!J82)</f>
        <v>0</v>
      </c>
      <c r="J23" s="47"/>
      <c r="K23" s="47">
        <f>SUM(K21-BS!J83)</f>
        <v>0</v>
      </c>
      <c r="L23" s="47"/>
      <c r="M23" s="47">
        <f>SUM(M21-BS!J87)</f>
        <v>0</v>
      </c>
    </row>
    <row r="24" spans="1:13" x14ac:dyDescent="0.2">
      <c r="A24" s="2" t="s">
        <v>31</v>
      </c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05256-A971-4369-A229-01C10A55AAC2}">
  <dimension ref="A1:M85"/>
  <sheetViews>
    <sheetView showGridLines="0" tabSelected="1" view="pageBreakPreview" topLeftCell="A48" zoomScaleNormal="85" zoomScaleSheetLayoutView="100" workbookViewId="0">
      <selection activeCell="A61" sqref="A61"/>
    </sheetView>
  </sheetViews>
  <sheetFormatPr defaultColWidth="10.85546875" defaultRowHeight="24" customHeight="1" x14ac:dyDescent="0.2"/>
  <cols>
    <col min="1" max="1" width="24" style="17" customWidth="1"/>
    <col min="2" max="2" width="28.85546875" style="17" customWidth="1"/>
    <col min="3" max="3" width="7.5703125" style="17" customWidth="1"/>
    <col min="4" max="4" width="3.28515625" style="17" customWidth="1"/>
    <col min="5" max="5" width="1.5703125" style="17" customWidth="1"/>
    <col min="6" max="6" width="14.28515625" style="17" customWidth="1"/>
    <col min="7" max="7" width="1.28515625" style="17" customWidth="1"/>
    <col min="8" max="8" width="14.28515625" style="17" customWidth="1"/>
    <col min="9" max="9" width="1.28515625" style="17" customWidth="1"/>
    <col min="10" max="10" width="14.28515625" style="17" customWidth="1"/>
    <col min="11" max="11" width="1.28515625" style="17" customWidth="1"/>
    <col min="12" max="12" width="14.28515625" style="17" customWidth="1"/>
    <col min="13" max="13" width="0.140625" style="17" customWidth="1"/>
    <col min="14" max="14" width="18.42578125" style="17" customWidth="1"/>
    <col min="15" max="15" width="12.5703125" style="17" customWidth="1"/>
    <col min="16" max="16384" width="10.85546875" style="17"/>
  </cols>
  <sheetData>
    <row r="1" spans="1:12" ht="24" customHeight="1" x14ac:dyDescent="0.2">
      <c r="H1" s="27"/>
      <c r="L1" s="27" t="s">
        <v>68</v>
      </c>
    </row>
    <row r="2" spans="1:12" ht="24" customHeight="1" x14ac:dyDescent="0.2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24" customHeight="1" x14ac:dyDescent="0.2">
      <c r="A3" s="60" t="s">
        <v>100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24" customHeight="1" x14ac:dyDescent="0.2">
      <c r="A4" s="60" t="s">
        <v>217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24" customHeight="1" x14ac:dyDescent="0.2">
      <c r="A5" s="61" t="s">
        <v>2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2" ht="24" customHeight="1" x14ac:dyDescent="0.2">
      <c r="A6" s="6"/>
      <c r="B6" s="6"/>
      <c r="C6" s="6"/>
      <c r="D6" s="6"/>
      <c r="E6" s="6"/>
      <c r="F6" s="62" t="s">
        <v>3</v>
      </c>
      <c r="G6" s="62"/>
      <c r="H6" s="62"/>
      <c r="I6" s="31"/>
      <c r="J6" s="62" t="s">
        <v>4</v>
      </c>
      <c r="K6" s="62"/>
      <c r="L6" s="62"/>
    </row>
    <row r="7" spans="1:12" ht="24" customHeight="1" x14ac:dyDescent="0.2">
      <c r="B7" s="32"/>
      <c r="C7" s="32"/>
      <c r="F7" s="33">
        <v>2567</v>
      </c>
      <c r="G7" s="34"/>
      <c r="H7" s="35" t="s">
        <v>70</v>
      </c>
      <c r="I7" s="33"/>
      <c r="J7" s="33">
        <v>2567</v>
      </c>
      <c r="K7" s="34"/>
      <c r="L7" s="35" t="s">
        <v>70</v>
      </c>
    </row>
    <row r="8" spans="1:12" ht="24" customHeight="1" x14ac:dyDescent="0.2">
      <c r="A8" s="25" t="s">
        <v>101</v>
      </c>
      <c r="B8" s="6"/>
      <c r="C8" s="6"/>
    </row>
    <row r="9" spans="1:12" ht="24" customHeight="1" x14ac:dyDescent="0.2">
      <c r="A9" s="17" t="s">
        <v>187</v>
      </c>
      <c r="B9" s="6"/>
      <c r="C9" s="6"/>
      <c r="F9" s="11">
        <f>PL!F98</f>
        <v>1179771</v>
      </c>
      <c r="G9" s="11"/>
      <c r="H9" s="11">
        <f>PL!H98</f>
        <v>96328</v>
      </c>
      <c r="I9" s="11"/>
      <c r="J9" s="11">
        <f>PL!J98</f>
        <v>521557</v>
      </c>
      <c r="K9" s="11"/>
      <c r="L9" s="11">
        <f>PL!L98</f>
        <v>-266386</v>
      </c>
    </row>
    <row r="10" spans="1:12" ht="24" customHeight="1" x14ac:dyDescent="0.2">
      <c r="A10" s="17" t="s">
        <v>215</v>
      </c>
      <c r="B10" s="6"/>
      <c r="C10" s="6"/>
      <c r="F10" s="11"/>
      <c r="G10" s="11"/>
      <c r="H10" s="11"/>
      <c r="I10" s="11"/>
      <c r="J10" s="11"/>
      <c r="K10" s="11"/>
      <c r="L10" s="11"/>
    </row>
    <row r="11" spans="1:12" ht="24" customHeight="1" x14ac:dyDescent="0.2">
      <c r="A11" s="17" t="s">
        <v>102</v>
      </c>
      <c r="B11" s="6"/>
      <c r="C11" s="6"/>
      <c r="F11" s="11"/>
      <c r="G11" s="11"/>
      <c r="H11" s="11"/>
      <c r="I11" s="11"/>
      <c r="J11" s="11"/>
      <c r="K11" s="11"/>
      <c r="L11" s="11"/>
    </row>
    <row r="12" spans="1:12" ht="24" customHeight="1" x14ac:dyDescent="0.2">
      <c r="A12" s="17" t="s">
        <v>103</v>
      </c>
      <c r="B12" s="6"/>
      <c r="C12" s="6"/>
      <c r="F12" s="11">
        <v>537143</v>
      </c>
      <c r="G12" s="11"/>
      <c r="H12" s="11">
        <v>560768</v>
      </c>
      <c r="I12" s="11"/>
      <c r="J12" s="11">
        <v>189119</v>
      </c>
      <c r="K12" s="11"/>
      <c r="L12" s="11">
        <v>192314</v>
      </c>
    </row>
    <row r="13" spans="1:12" ht="24" customHeight="1" x14ac:dyDescent="0.2">
      <c r="A13" s="17" t="s">
        <v>188</v>
      </c>
      <c r="B13" s="6"/>
      <c r="C13" s="6"/>
      <c r="F13" s="11">
        <v>80</v>
      </c>
      <c r="G13" s="11"/>
      <c r="H13" s="11">
        <v>0</v>
      </c>
      <c r="I13" s="11"/>
      <c r="J13" s="11">
        <v>0</v>
      </c>
      <c r="K13" s="11"/>
      <c r="L13" s="11">
        <v>0</v>
      </c>
    </row>
    <row r="14" spans="1:12" ht="24" customHeight="1" x14ac:dyDescent="0.2">
      <c r="A14" s="17" t="s">
        <v>104</v>
      </c>
      <c r="B14" s="6"/>
      <c r="C14" s="6"/>
      <c r="F14" s="11">
        <v>0</v>
      </c>
      <c r="G14" s="11"/>
      <c r="H14" s="11">
        <v>-1076</v>
      </c>
      <c r="I14" s="11"/>
      <c r="J14" s="11">
        <v>0</v>
      </c>
      <c r="K14" s="11"/>
      <c r="L14" s="11">
        <v>-862</v>
      </c>
    </row>
    <row r="15" spans="1:12" ht="24" customHeight="1" x14ac:dyDescent="0.2">
      <c r="A15" s="17" t="s">
        <v>189</v>
      </c>
      <c r="B15" s="6"/>
      <c r="C15" s="6"/>
      <c r="F15" s="11">
        <v>0</v>
      </c>
      <c r="G15" s="11"/>
      <c r="H15" s="11">
        <v>-640</v>
      </c>
      <c r="I15" s="11"/>
      <c r="J15" s="11">
        <v>0</v>
      </c>
      <c r="K15" s="11"/>
      <c r="L15" s="11">
        <v>0</v>
      </c>
    </row>
    <row r="16" spans="1:12" ht="24" customHeight="1" x14ac:dyDescent="0.2">
      <c r="A16" s="17" t="s">
        <v>190</v>
      </c>
      <c r="B16" s="6"/>
      <c r="C16" s="6"/>
      <c r="F16" s="11">
        <v>34661</v>
      </c>
      <c r="G16" s="11"/>
      <c r="H16" s="11">
        <v>39660</v>
      </c>
      <c r="I16" s="11"/>
      <c r="J16" s="11">
        <v>27817</v>
      </c>
      <c r="K16" s="11"/>
      <c r="L16" s="11">
        <v>24842</v>
      </c>
    </row>
    <row r="17" spans="1:12" ht="24" customHeight="1" x14ac:dyDescent="0.2">
      <c r="A17" s="17" t="s">
        <v>233</v>
      </c>
      <c r="B17" s="6"/>
      <c r="C17" s="6"/>
      <c r="F17" s="11">
        <v>-23883</v>
      </c>
      <c r="G17" s="11"/>
      <c r="H17" s="11">
        <v>207</v>
      </c>
      <c r="I17" s="11"/>
      <c r="J17" s="11">
        <v>0</v>
      </c>
      <c r="K17" s="11"/>
      <c r="L17" s="11">
        <v>0</v>
      </c>
    </row>
    <row r="18" spans="1:12" ht="24" customHeight="1" x14ac:dyDescent="0.2">
      <c r="A18" s="17" t="s">
        <v>191</v>
      </c>
      <c r="B18" s="6"/>
      <c r="C18" s="6"/>
      <c r="F18" s="11"/>
      <c r="G18" s="11"/>
      <c r="H18" s="11"/>
      <c r="I18" s="11"/>
      <c r="J18" s="11"/>
      <c r="K18" s="11"/>
      <c r="L18" s="11"/>
    </row>
    <row r="19" spans="1:12" ht="24" customHeight="1" x14ac:dyDescent="0.2">
      <c r="A19" s="17" t="s">
        <v>192</v>
      </c>
      <c r="B19" s="6"/>
      <c r="C19" s="6"/>
      <c r="F19" s="11">
        <v>-1664</v>
      </c>
      <c r="G19" s="11"/>
      <c r="H19" s="11">
        <v>3069</v>
      </c>
      <c r="I19" s="11"/>
      <c r="J19" s="11">
        <v>-213</v>
      </c>
      <c r="K19" s="11"/>
      <c r="L19" s="11">
        <v>-383</v>
      </c>
    </row>
    <row r="20" spans="1:12" ht="24" customHeight="1" x14ac:dyDescent="0.2">
      <c r="A20" s="17" t="s">
        <v>234</v>
      </c>
      <c r="B20" s="6"/>
      <c r="C20" s="6"/>
      <c r="F20" s="11">
        <v>-4557</v>
      </c>
      <c r="G20" s="11"/>
      <c r="H20" s="11">
        <v>-917</v>
      </c>
      <c r="I20" s="11"/>
      <c r="J20" s="11">
        <v>0</v>
      </c>
      <c r="K20" s="11"/>
      <c r="L20" s="11">
        <v>0</v>
      </c>
    </row>
    <row r="21" spans="1:12" ht="24" customHeight="1" x14ac:dyDescent="0.2">
      <c r="A21" s="17" t="s">
        <v>193</v>
      </c>
      <c r="B21" s="6"/>
      <c r="C21" s="6"/>
      <c r="F21" s="11">
        <v>8143</v>
      </c>
      <c r="G21" s="11"/>
      <c r="H21" s="11">
        <v>7668</v>
      </c>
      <c r="I21" s="11"/>
      <c r="J21" s="11">
        <v>3322</v>
      </c>
      <c r="K21" s="11"/>
      <c r="L21" s="11">
        <v>3134</v>
      </c>
    </row>
    <row r="22" spans="1:12" ht="24" customHeight="1" x14ac:dyDescent="0.2">
      <c r="A22" s="17" t="s">
        <v>194</v>
      </c>
      <c r="B22" s="6"/>
      <c r="C22" s="6"/>
      <c r="F22" s="11"/>
      <c r="G22" s="11"/>
      <c r="H22" s="11"/>
      <c r="I22" s="11"/>
      <c r="J22" s="11"/>
      <c r="K22" s="11"/>
      <c r="L22" s="11"/>
    </row>
    <row r="23" spans="1:12" ht="24" customHeight="1" x14ac:dyDescent="0.2">
      <c r="A23" s="17" t="s">
        <v>105</v>
      </c>
      <c r="B23" s="6"/>
      <c r="C23" s="6"/>
      <c r="F23" s="11">
        <v>-358393</v>
      </c>
      <c r="G23" s="11"/>
      <c r="H23" s="11">
        <v>117745</v>
      </c>
      <c r="I23" s="11"/>
      <c r="J23" s="11">
        <v>-326525</v>
      </c>
      <c r="K23" s="11"/>
      <c r="L23" s="11">
        <v>147454</v>
      </c>
    </row>
    <row r="24" spans="1:12" ht="24" customHeight="1" x14ac:dyDescent="0.2">
      <c r="A24" s="17" t="s">
        <v>228</v>
      </c>
      <c r="B24" s="6"/>
      <c r="C24" s="6"/>
      <c r="F24" s="11">
        <v>0</v>
      </c>
      <c r="G24" s="11"/>
      <c r="H24" s="11">
        <v>0</v>
      </c>
      <c r="I24" s="11"/>
      <c r="J24" s="11">
        <v>-23571</v>
      </c>
      <c r="K24" s="11"/>
      <c r="L24" s="11">
        <v>0</v>
      </c>
    </row>
    <row r="25" spans="1:12" ht="24" customHeight="1" x14ac:dyDescent="0.2">
      <c r="A25" s="17" t="s">
        <v>107</v>
      </c>
      <c r="B25" s="6"/>
      <c r="C25" s="6"/>
      <c r="F25" s="11">
        <v>-24161</v>
      </c>
      <c r="G25" s="11"/>
      <c r="H25" s="11">
        <v>-23138</v>
      </c>
      <c r="I25" s="11"/>
      <c r="J25" s="11">
        <v>-129</v>
      </c>
      <c r="K25" s="11"/>
      <c r="L25" s="11">
        <v>-88</v>
      </c>
    </row>
    <row r="26" spans="1:12" ht="24" customHeight="1" x14ac:dyDescent="0.2">
      <c r="A26" s="17" t="s">
        <v>106</v>
      </c>
      <c r="B26" s="6"/>
      <c r="C26" s="6"/>
      <c r="F26" s="13">
        <v>80841</v>
      </c>
      <c r="G26" s="11"/>
      <c r="H26" s="13">
        <v>86470</v>
      </c>
      <c r="I26" s="11"/>
      <c r="J26" s="13">
        <v>115292</v>
      </c>
      <c r="K26" s="11"/>
      <c r="L26" s="13">
        <v>105264</v>
      </c>
    </row>
    <row r="27" spans="1:12" ht="24" customHeight="1" x14ac:dyDescent="0.2">
      <c r="A27" s="17" t="s">
        <v>195</v>
      </c>
      <c r="B27" s="6"/>
      <c r="C27" s="6"/>
      <c r="F27" s="11"/>
      <c r="G27" s="11"/>
      <c r="H27" s="11"/>
      <c r="I27" s="11"/>
      <c r="J27" s="11"/>
      <c r="K27" s="11"/>
      <c r="L27" s="11"/>
    </row>
    <row r="28" spans="1:12" ht="24" customHeight="1" x14ac:dyDescent="0.2">
      <c r="A28" s="17" t="s">
        <v>196</v>
      </c>
      <c r="B28" s="6"/>
      <c r="C28" s="6"/>
      <c r="F28" s="11">
        <f>SUM(F9:F26)</f>
        <v>1427981</v>
      </c>
      <c r="G28" s="11"/>
      <c r="H28" s="11">
        <f>SUM(H9:H26)</f>
        <v>886144</v>
      </c>
      <c r="I28" s="11"/>
      <c r="J28" s="11">
        <f>SUM(J9:J26)</f>
        <v>506669</v>
      </c>
      <c r="K28" s="11"/>
      <c r="L28" s="11">
        <f>SUM(L9:L26)</f>
        <v>205289</v>
      </c>
    </row>
    <row r="29" spans="1:12" ht="24" customHeight="1" x14ac:dyDescent="0.2">
      <c r="A29" s="17" t="s">
        <v>108</v>
      </c>
      <c r="B29" s="6"/>
      <c r="C29" s="6"/>
      <c r="F29" s="11"/>
      <c r="G29" s="11"/>
      <c r="H29" s="11"/>
      <c r="I29" s="11"/>
      <c r="J29" s="11"/>
      <c r="K29" s="11"/>
      <c r="L29" s="11"/>
    </row>
    <row r="30" spans="1:12" ht="24" customHeight="1" x14ac:dyDescent="0.2">
      <c r="A30" s="17" t="s">
        <v>109</v>
      </c>
      <c r="B30" s="6"/>
      <c r="C30" s="6"/>
      <c r="F30" s="11">
        <v>97239</v>
      </c>
      <c r="G30" s="11"/>
      <c r="H30" s="11">
        <v>196524</v>
      </c>
      <c r="I30" s="11"/>
      <c r="J30" s="11">
        <v>-92821</v>
      </c>
      <c r="K30" s="11"/>
      <c r="L30" s="11">
        <v>144577</v>
      </c>
    </row>
    <row r="31" spans="1:12" ht="24" customHeight="1" x14ac:dyDescent="0.2">
      <c r="A31" s="17" t="s">
        <v>110</v>
      </c>
      <c r="B31" s="6"/>
      <c r="C31" s="6"/>
      <c r="F31" s="11">
        <v>-200016</v>
      </c>
      <c r="G31" s="11"/>
      <c r="H31" s="11">
        <v>114695</v>
      </c>
      <c r="I31" s="11"/>
      <c r="J31" s="11">
        <v>-176641</v>
      </c>
      <c r="K31" s="11"/>
      <c r="L31" s="11">
        <v>113644</v>
      </c>
    </row>
    <row r="32" spans="1:12" ht="24" customHeight="1" x14ac:dyDescent="0.2">
      <c r="A32" s="17" t="s">
        <v>111</v>
      </c>
      <c r="B32" s="6"/>
      <c r="C32" s="6"/>
      <c r="F32" s="11">
        <v>184961</v>
      </c>
      <c r="G32" s="11"/>
      <c r="H32" s="11">
        <v>167352</v>
      </c>
      <c r="I32" s="11"/>
      <c r="J32" s="11">
        <v>-26177</v>
      </c>
      <c r="K32" s="11"/>
      <c r="L32" s="11">
        <v>-38014</v>
      </c>
    </row>
    <row r="33" spans="1:12" ht="24" customHeight="1" x14ac:dyDescent="0.2">
      <c r="A33" s="17" t="s">
        <v>112</v>
      </c>
      <c r="F33" s="11">
        <v>-11014</v>
      </c>
      <c r="G33" s="11"/>
      <c r="H33" s="11">
        <v>-40471</v>
      </c>
      <c r="I33" s="11"/>
      <c r="J33" s="11">
        <v>23</v>
      </c>
      <c r="K33" s="11"/>
      <c r="L33" s="11">
        <v>523</v>
      </c>
    </row>
    <row r="34" spans="1:12" ht="24" customHeight="1" x14ac:dyDescent="0.2">
      <c r="A34" s="17" t="s">
        <v>113</v>
      </c>
      <c r="B34" s="6"/>
      <c r="C34" s="6"/>
      <c r="F34" s="11"/>
      <c r="G34" s="11"/>
      <c r="H34" s="11"/>
      <c r="I34" s="11"/>
      <c r="J34" s="11"/>
      <c r="K34" s="11"/>
      <c r="L34" s="11"/>
    </row>
    <row r="35" spans="1:12" ht="24" customHeight="1" x14ac:dyDescent="0.2">
      <c r="A35" s="17" t="s">
        <v>114</v>
      </c>
      <c r="B35" s="6"/>
      <c r="C35" s="6"/>
      <c r="F35" s="11">
        <v>-333593</v>
      </c>
      <c r="G35" s="11"/>
      <c r="H35" s="11">
        <v>-115210</v>
      </c>
      <c r="I35" s="11"/>
      <c r="J35" s="11">
        <v>-199835</v>
      </c>
      <c r="K35" s="11"/>
      <c r="L35" s="11">
        <v>-103059</v>
      </c>
    </row>
    <row r="36" spans="1:12" ht="24" customHeight="1" x14ac:dyDescent="0.2">
      <c r="A36" s="17" t="s">
        <v>115</v>
      </c>
      <c r="B36" s="6"/>
      <c r="C36" s="6"/>
      <c r="F36" s="11">
        <v>-35558</v>
      </c>
      <c r="G36" s="11"/>
      <c r="H36" s="11">
        <v>-25719</v>
      </c>
      <c r="I36" s="11"/>
      <c r="J36" s="11">
        <v>-24980</v>
      </c>
      <c r="K36" s="11"/>
      <c r="L36" s="11">
        <v>-15772</v>
      </c>
    </row>
    <row r="37" spans="1:12" ht="24" customHeight="1" x14ac:dyDescent="0.2">
      <c r="A37" s="17" t="s">
        <v>216</v>
      </c>
      <c r="B37" s="6"/>
      <c r="C37" s="6"/>
      <c r="F37" s="11">
        <v>0</v>
      </c>
      <c r="G37" s="11"/>
      <c r="H37" s="11">
        <v>-559</v>
      </c>
      <c r="I37" s="11"/>
      <c r="J37" s="11">
        <v>0</v>
      </c>
      <c r="K37" s="11"/>
      <c r="L37" s="11">
        <v>-559</v>
      </c>
    </row>
    <row r="38" spans="1:12" ht="24" customHeight="1" x14ac:dyDescent="0.2">
      <c r="A38" s="17" t="s">
        <v>197</v>
      </c>
      <c r="B38" s="6"/>
      <c r="C38" s="6"/>
      <c r="F38" s="11">
        <v>-12650</v>
      </c>
      <c r="G38" s="11"/>
      <c r="H38" s="11">
        <v>-4800</v>
      </c>
      <c r="I38" s="11"/>
      <c r="J38" s="11">
        <v>0</v>
      </c>
      <c r="K38" s="11"/>
      <c r="L38" s="11">
        <v>0</v>
      </c>
    </row>
    <row r="39" spans="1:12" ht="24" customHeight="1" x14ac:dyDescent="0.2">
      <c r="A39" s="17" t="s">
        <v>232</v>
      </c>
      <c r="F39" s="57">
        <f>SUM(F28:F38)</f>
        <v>1117350</v>
      </c>
      <c r="G39" s="11"/>
      <c r="H39" s="57">
        <f>SUM(H28:H38)</f>
        <v>1177956</v>
      </c>
      <c r="I39" s="11"/>
      <c r="J39" s="57">
        <f>SUM(J28:J38)</f>
        <v>-13762</v>
      </c>
      <c r="K39" s="11"/>
      <c r="L39" s="57">
        <f>SUM(L28:L38)</f>
        <v>306629</v>
      </c>
    </row>
    <row r="40" spans="1:12" ht="24" customHeight="1" x14ac:dyDescent="0.2">
      <c r="A40" s="17" t="s">
        <v>116</v>
      </c>
      <c r="F40" s="11">
        <v>-30243</v>
      </c>
      <c r="G40" s="11"/>
      <c r="H40" s="11">
        <v>-127949</v>
      </c>
      <c r="I40" s="11"/>
      <c r="J40" s="11">
        <v>-3814</v>
      </c>
      <c r="K40" s="11"/>
      <c r="L40" s="11">
        <v>-17</v>
      </c>
    </row>
    <row r="41" spans="1:12" ht="22.7" customHeight="1" x14ac:dyDescent="0.2">
      <c r="A41" s="25" t="s">
        <v>231</v>
      </c>
      <c r="B41" s="6"/>
      <c r="C41" s="6"/>
      <c r="F41" s="15">
        <f>SUM(F39:F40)</f>
        <v>1087107</v>
      </c>
      <c r="G41" s="11"/>
      <c r="H41" s="15">
        <f>SUM(H39:H40)</f>
        <v>1050007</v>
      </c>
      <c r="I41" s="11"/>
      <c r="J41" s="15">
        <f>SUM(J39:J40)</f>
        <v>-17576</v>
      </c>
      <c r="K41" s="11"/>
      <c r="L41" s="15">
        <f>SUM(L39:L40)</f>
        <v>306612</v>
      </c>
    </row>
    <row r="42" spans="1:12" ht="22.7" customHeight="1" x14ac:dyDescent="0.2">
      <c r="B42" s="6"/>
      <c r="C42" s="6"/>
    </row>
    <row r="43" spans="1:12" ht="22.7" customHeight="1" x14ac:dyDescent="0.2">
      <c r="A43" s="17" t="s">
        <v>31</v>
      </c>
      <c r="B43" s="6"/>
      <c r="C43" s="6"/>
    </row>
    <row r="44" spans="1:12" ht="22.7" customHeight="1" x14ac:dyDescent="0.2">
      <c r="B44" s="6"/>
      <c r="C44" s="6"/>
      <c r="L44" s="27" t="s">
        <v>68</v>
      </c>
    </row>
    <row r="45" spans="1:12" ht="22.7" customHeight="1" x14ac:dyDescent="0.2">
      <c r="A45" s="60" t="s">
        <v>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22.7" customHeight="1" x14ac:dyDescent="0.2">
      <c r="A46" s="60" t="s">
        <v>117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22.7" customHeight="1" x14ac:dyDescent="0.2">
      <c r="A47" s="60" t="s">
        <v>225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</row>
    <row r="48" spans="1:12" ht="22.7" customHeight="1" x14ac:dyDescent="0.2">
      <c r="A48" s="61" t="s">
        <v>2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</row>
    <row r="49" spans="1:12" ht="22.7" customHeight="1" x14ac:dyDescent="0.2">
      <c r="A49" s="6"/>
      <c r="B49" s="6"/>
      <c r="C49" s="6"/>
      <c r="D49" s="6"/>
      <c r="E49" s="6"/>
      <c r="F49" s="62" t="s">
        <v>3</v>
      </c>
      <c r="G49" s="62"/>
      <c r="H49" s="62"/>
      <c r="I49" s="31"/>
      <c r="J49" s="62" t="s">
        <v>4</v>
      </c>
      <c r="K49" s="62"/>
      <c r="L49" s="62"/>
    </row>
    <row r="50" spans="1:12" ht="22.7" customHeight="1" x14ac:dyDescent="0.2">
      <c r="B50" s="32"/>
      <c r="C50" s="32"/>
      <c r="F50" s="33">
        <v>2567</v>
      </c>
      <c r="G50" s="34"/>
      <c r="H50" s="35" t="s">
        <v>70</v>
      </c>
      <c r="I50" s="33"/>
      <c r="J50" s="33">
        <v>2567</v>
      </c>
      <c r="K50" s="34"/>
      <c r="L50" s="35" t="s">
        <v>70</v>
      </c>
    </row>
    <row r="51" spans="1:12" ht="22.7" customHeight="1" x14ac:dyDescent="0.2">
      <c r="A51" s="25" t="s">
        <v>118</v>
      </c>
    </row>
    <row r="52" spans="1:12" ht="22.7" customHeight="1" x14ac:dyDescent="0.2">
      <c r="A52" s="17" t="s">
        <v>119</v>
      </c>
      <c r="F52" s="11">
        <v>22337</v>
      </c>
      <c r="G52" s="11"/>
      <c r="H52" s="11">
        <v>25226</v>
      </c>
      <c r="I52" s="11"/>
      <c r="J52" s="11">
        <v>129</v>
      </c>
      <c r="L52" s="11">
        <v>88</v>
      </c>
    </row>
    <row r="53" spans="1:12" ht="22.7" customHeight="1" x14ac:dyDescent="0.2">
      <c r="A53" s="17" t="s">
        <v>229</v>
      </c>
      <c r="F53" s="11">
        <v>0</v>
      </c>
      <c r="G53" s="11"/>
      <c r="H53" s="11">
        <v>0</v>
      </c>
      <c r="I53" s="11"/>
      <c r="J53" s="11">
        <v>23571</v>
      </c>
      <c r="L53" s="11">
        <v>0</v>
      </c>
    </row>
    <row r="54" spans="1:12" ht="22.7" customHeight="1" x14ac:dyDescent="0.2">
      <c r="A54" s="17" t="s">
        <v>198</v>
      </c>
      <c r="F54" s="11">
        <v>54</v>
      </c>
      <c r="G54" s="11"/>
      <c r="H54" s="11">
        <v>197</v>
      </c>
      <c r="I54" s="11"/>
      <c r="J54" s="11">
        <v>0</v>
      </c>
      <c r="K54" s="56"/>
      <c r="L54" s="11">
        <v>0</v>
      </c>
    </row>
    <row r="55" spans="1:12" ht="22.7" customHeight="1" x14ac:dyDescent="0.2">
      <c r="A55" s="17" t="s">
        <v>241</v>
      </c>
      <c r="F55" s="11">
        <v>175767</v>
      </c>
      <c r="G55" s="11"/>
      <c r="H55" s="11">
        <v>192913</v>
      </c>
      <c r="I55" s="11"/>
      <c r="J55" s="11">
        <v>0</v>
      </c>
      <c r="K55" s="56"/>
      <c r="L55" s="11">
        <v>0</v>
      </c>
    </row>
    <row r="56" spans="1:12" ht="22.7" customHeight="1" x14ac:dyDescent="0.2">
      <c r="A56" s="17" t="s">
        <v>120</v>
      </c>
      <c r="F56" s="11">
        <v>-7419</v>
      </c>
      <c r="G56" s="11"/>
      <c r="H56" s="11">
        <v>-256462</v>
      </c>
      <c r="I56" s="11"/>
      <c r="J56" s="11">
        <v>-27826</v>
      </c>
      <c r="K56" s="11"/>
      <c r="L56" s="11">
        <v>-34</v>
      </c>
    </row>
    <row r="57" spans="1:12" ht="22.7" customHeight="1" x14ac:dyDescent="0.2">
      <c r="A57" s="17" t="s">
        <v>199</v>
      </c>
      <c r="F57" s="11">
        <v>-31858</v>
      </c>
      <c r="G57" s="11"/>
      <c r="H57" s="11">
        <v>52535</v>
      </c>
      <c r="I57" s="11"/>
      <c r="J57" s="11">
        <v>-3856</v>
      </c>
      <c r="K57" s="11"/>
      <c r="L57" s="11">
        <v>-7168</v>
      </c>
    </row>
    <row r="58" spans="1:12" ht="22.7" customHeight="1" x14ac:dyDescent="0.2">
      <c r="A58" s="17" t="s">
        <v>121</v>
      </c>
      <c r="F58" s="11">
        <v>71637</v>
      </c>
      <c r="G58" s="11"/>
      <c r="H58" s="11">
        <v>10423</v>
      </c>
      <c r="I58" s="11"/>
      <c r="J58" s="11">
        <v>4442</v>
      </c>
      <c r="K58" s="11"/>
      <c r="L58" s="11">
        <v>403</v>
      </c>
    </row>
    <row r="59" spans="1:12" ht="22.7" customHeight="1" x14ac:dyDescent="0.2">
      <c r="A59" s="17" t="s">
        <v>200</v>
      </c>
      <c r="F59" s="13">
        <v>-761160</v>
      </c>
      <c r="G59" s="11"/>
      <c r="H59" s="13">
        <v>-545141</v>
      </c>
      <c r="I59" s="11"/>
      <c r="J59" s="13">
        <v>-46094</v>
      </c>
      <c r="K59" s="11"/>
      <c r="L59" s="13">
        <v>-27159</v>
      </c>
    </row>
    <row r="60" spans="1:12" ht="22.7" customHeight="1" x14ac:dyDescent="0.2">
      <c r="A60" s="25" t="s">
        <v>122</v>
      </c>
      <c r="F60" s="13">
        <f>SUM(F52:F59)</f>
        <v>-530642</v>
      </c>
      <c r="G60" s="11"/>
      <c r="H60" s="13">
        <f>SUM(H52:H59)</f>
        <v>-520309</v>
      </c>
      <c r="I60" s="11"/>
      <c r="J60" s="13">
        <f>SUM(J52:J59)</f>
        <v>-49634</v>
      </c>
      <c r="K60" s="11"/>
      <c r="L60" s="13">
        <f>SUM(L52:L59)</f>
        <v>-33870</v>
      </c>
    </row>
    <row r="61" spans="1:12" ht="22.7" customHeight="1" x14ac:dyDescent="0.2">
      <c r="A61" s="25" t="s">
        <v>123</v>
      </c>
      <c r="F61" s="11"/>
      <c r="G61" s="11"/>
      <c r="H61" s="11"/>
      <c r="I61" s="11"/>
      <c r="J61" s="11"/>
      <c r="K61" s="11"/>
      <c r="L61" s="11"/>
    </row>
    <row r="62" spans="1:12" ht="22.7" customHeight="1" x14ac:dyDescent="0.2">
      <c r="A62" s="17" t="s">
        <v>210</v>
      </c>
      <c r="F62" s="11">
        <v>414543</v>
      </c>
      <c r="G62" s="11"/>
      <c r="H62" s="11">
        <v>-3153</v>
      </c>
      <c r="I62" s="11"/>
      <c r="J62" s="11">
        <v>330000</v>
      </c>
      <c r="K62" s="11"/>
      <c r="L62" s="11">
        <v>68000</v>
      </c>
    </row>
    <row r="63" spans="1:12" ht="22.7" customHeight="1" x14ac:dyDescent="0.2">
      <c r="A63" s="17" t="s">
        <v>201</v>
      </c>
      <c r="F63" s="11">
        <v>89394</v>
      </c>
      <c r="G63" s="11"/>
      <c r="H63" s="11">
        <v>34823</v>
      </c>
      <c r="I63" s="11"/>
      <c r="J63" s="11">
        <v>0</v>
      </c>
      <c r="K63" s="11"/>
      <c r="L63" s="11">
        <v>0</v>
      </c>
    </row>
    <row r="64" spans="1:12" ht="22.7" customHeight="1" x14ac:dyDescent="0.2">
      <c r="A64" s="17" t="s">
        <v>202</v>
      </c>
      <c r="F64" s="11">
        <v>-131154</v>
      </c>
      <c r="G64" s="11"/>
      <c r="H64" s="11">
        <v>-838657</v>
      </c>
      <c r="I64" s="11"/>
      <c r="J64" s="11">
        <v>0</v>
      </c>
      <c r="K64" s="11"/>
      <c r="L64" s="11">
        <v>0</v>
      </c>
    </row>
    <row r="65" spans="1:13" ht="22.7" customHeight="1" x14ac:dyDescent="0.2">
      <c r="A65" s="17" t="s">
        <v>203</v>
      </c>
      <c r="F65" s="11">
        <v>1262</v>
      </c>
      <c r="G65" s="11"/>
      <c r="H65" s="11">
        <v>-17717</v>
      </c>
      <c r="I65" s="11"/>
      <c r="J65" s="11">
        <v>-684</v>
      </c>
      <c r="K65" s="11"/>
      <c r="L65" s="11">
        <v>-671</v>
      </c>
    </row>
    <row r="66" spans="1:13" ht="22.7" customHeight="1" x14ac:dyDescent="0.2">
      <c r="A66" s="17" t="s">
        <v>124</v>
      </c>
      <c r="F66" s="11">
        <v>-110338</v>
      </c>
      <c r="G66" s="11"/>
      <c r="H66" s="11">
        <v>-85692</v>
      </c>
      <c r="I66" s="11"/>
      <c r="J66" s="11">
        <v>-114863</v>
      </c>
      <c r="K66" s="11"/>
      <c r="L66" s="11">
        <v>-104826</v>
      </c>
    </row>
    <row r="67" spans="1:13" ht="22.7" customHeight="1" x14ac:dyDescent="0.2">
      <c r="A67" s="17" t="s">
        <v>186</v>
      </c>
      <c r="F67" s="11">
        <v>-182874</v>
      </c>
      <c r="G67" s="11"/>
      <c r="H67" s="11">
        <v>-243000</v>
      </c>
      <c r="I67" s="11"/>
      <c r="J67" s="11">
        <v>-171000</v>
      </c>
      <c r="K67" s="11"/>
      <c r="L67" s="11">
        <v>-243000</v>
      </c>
    </row>
    <row r="68" spans="1:13" ht="22.7" customHeight="1" x14ac:dyDescent="0.2">
      <c r="A68" s="25" t="s">
        <v>239</v>
      </c>
      <c r="F68" s="15">
        <f>SUM(F62:F67)</f>
        <v>80833</v>
      </c>
      <c r="G68" s="11"/>
      <c r="H68" s="15">
        <f>SUM(H62:H67)</f>
        <v>-1153396</v>
      </c>
      <c r="I68" s="11"/>
      <c r="J68" s="15">
        <f>SUM(J62:J67)</f>
        <v>43453</v>
      </c>
      <c r="K68" s="11"/>
      <c r="L68" s="15">
        <f>SUM(L62:L67)</f>
        <v>-280497</v>
      </c>
    </row>
    <row r="69" spans="1:13" ht="22.7" customHeight="1" x14ac:dyDescent="0.2">
      <c r="A69" s="25" t="s">
        <v>240</v>
      </c>
      <c r="F69" s="13">
        <v>-578901</v>
      </c>
      <c r="G69" s="11"/>
      <c r="H69" s="13">
        <v>315468</v>
      </c>
      <c r="I69" s="11"/>
      <c r="J69" s="13">
        <v>0</v>
      </c>
      <c r="K69" s="11"/>
      <c r="L69" s="13">
        <v>0</v>
      </c>
    </row>
    <row r="70" spans="1:13" ht="22.7" customHeight="1" x14ac:dyDescent="0.2">
      <c r="A70" s="25" t="s">
        <v>125</v>
      </c>
      <c r="F70" s="11">
        <f>SUM(F41,F60,F68,F69)</f>
        <v>58397</v>
      </c>
      <c r="G70" s="11"/>
      <c r="H70" s="11">
        <f>SUM(H41,H60,H68,H69)</f>
        <v>-308230</v>
      </c>
      <c r="I70" s="11"/>
      <c r="J70" s="11">
        <f>SUM(J41,J60,J68,J69)</f>
        <v>-23757</v>
      </c>
      <c r="K70" s="11"/>
      <c r="L70" s="11">
        <f>SUM(L41,L60,L68,L69)</f>
        <v>-7755</v>
      </c>
    </row>
    <row r="71" spans="1:13" ht="22.7" customHeight="1" x14ac:dyDescent="0.2">
      <c r="A71" s="17" t="s">
        <v>126</v>
      </c>
      <c r="F71" s="13">
        <v>1623314</v>
      </c>
      <c r="G71" s="11"/>
      <c r="H71" s="13">
        <v>2346977</v>
      </c>
      <c r="I71" s="13"/>
      <c r="J71" s="13">
        <v>52993</v>
      </c>
      <c r="K71" s="13"/>
      <c r="L71" s="13">
        <v>34261</v>
      </c>
    </row>
    <row r="72" spans="1:13" ht="22.7" customHeight="1" thickBot="1" x14ac:dyDescent="0.25">
      <c r="A72" s="25" t="s">
        <v>127</v>
      </c>
      <c r="B72" s="26"/>
      <c r="C72" s="26"/>
      <c r="F72" s="16">
        <f>SUM(F70:F71)</f>
        <v>1681711</v>
      </c>
      <c r="G72" s="11"/>
      <c r="H72" s="16">
        <f>SUM(H70:H71)</f>
        <v>2038747</v>
      </c>
      <c r="I72" s="11"/>
      <c r="J72" s="16">
        <f>SUM(J70:J71)</f>
        <v>29236</v>
      </c>
      <c r="K72" s="11"/>
      <c r="L72" s="16">
        <f>SUM(L70:L71)</f>
        <v>26506</v>
      </c>
    </row>
    <row r="73" spans="1:13" ht="22.7" customHeight="1" thickTop="1" x14ac:dyDescent="0.2">
      <c r="B73" s="26"/>
      <c r="C73" s="26"/>
      <c r="F73" s="11">
        <f>SUM(F72-BS!F11)</f>
        <v>0</v>
      </c>
      <c r="G73" s="11"/>
      <c r="H73" s="11"/>
      <c r="I73" s="11"/>
      <c r="J73" s="11">
        <f>SUM(J72-BS!J11)</f>
        <v>0</v>
      </c>
      <c r="K73" s="11"/>
      <c r="L73" s="11"/>
    </row>
    <row r="74" spans="1:13" ht="22.7" customHeight="1" x14ac:dyDescent="0.2">
      <c r="A74" s="25" t="s">
        <v>128</v>
      </c>
    </row>
    <row r="75" spans="1:13" ht="22.7" customHeight="1" x14ac:dyDescent="0.2">
      <c r="A75" s="17" t="s">
        <v>204</v>
      </c>
      <c r="M75" s="17">
        <v>0</v>
      </c>
    </row>
    <row r="76" spans="1:13" ht="22.7" customHeight="1" x14ac:dyDescent="0.2">
      <c r="A76" s="17" t="s">
        <v>230</v>
      </c>
      <c r="F76" s="11">
        <v>154905</v>
      </c>
      <c r="G76" s="4"/>
      <c r="H76" s="11">
        <v>261935</v>
      </c>
      <c r="I76" s="4"/>
      <c r="J76" s="11">
        <v>14146</v>
      </c>
      <c r="L76" s="11">
        <v>16148</v>
      </c>
    </row>
    <row r="77" spans="1:13" ht="22.7" customHeight="1" x14ac:dyDescent="0.2">
      <c r="A77" s="17" t="s">
        <v>205</v>
      </c>
      <c r="F77" s="41">
        <v>7778</v>
      </c>
      <c r="G77" s="38"/>
      <c r="H77" s="41">
        <v>64865</v>
      </c>
      <c r="I77" s="38"/>
      <c r="J77" s="11">
        <v>0</v>
      </c>
      <c r="K77" s="38"/>
      <c r="L77" s="11">
        <v>4168</v>
      </c>
    </row>
    <row r="78" spans="1:13" ht="22.7" customHeight="1" x14ac:dyDescent="0.2">
      <c r="A78" s="17" t="s">
        <v>206</v>
      </c>
    </row>
    <row r="79" spans="1:13" ht="22.7" customHeight="1" x14ac:dyDescent="0.2">
      <c r="A79" s="17" t="s">
        <v>207</v>
      </c>
      <c r="F79" s="41">
        <v>-2909</v>
      </c>
      <c r="G79" s="38"/>
      <c r="H79" s="41">
        <v>10823</v>
      </c>
      <c r="I79" s="38"/>
      <c r="J79" s="11">
        <v>0</v>
      </c>
      <c r="K79" s="38"/>
      <c r="L79" s="11">
        <v>0</v>
      </c>
    </row>
    <row r="80" spans="1:13" ht="22.7" customHeight="1" x14ac:dyDescent="0.2">
      <c r="A80" s="17" t="s">
        <v>214</v>
      </c>
      <c r="F80" s="41"/>
      <c r="G80" s="38"/>
      <c r="H80" s="41"/>
      <c r="I80" s="38"/>
      <c r="J80" s="11"/>
      <c r="K80" s="38"/>
      <c r="L80" s="11"/>
    </row>
    <row r="81" spans="1:12" ht="22.7" customHeight="1" x14ac:dyDescent="0.2">
      <c r="A81" s="17" t="s">
        <v>208</v>
      </c>
      <c r="F81" s="41">
        <v>4556</v>
      </c>
      <c r="G81" s="38"/>
      <c r="H81" s="41">
        <v>917</v>
      </c>
      <c r="I81" s="38"/>
      <c r="J81" s="11">
        <v>0</v>
      </c>
      <c r="K81" s="38"/>
      <c r="L81" s="11">
        <v>0</v>
      </c>
    </row>
    <row r="82" spans="1:12" ht="22.7" customHeight="1" x14ac:dyDescent="0.2">
      <c r="A82" s="17" t="s">
        <v>209</v>
      </c>
      <c r="F82" s="41"/>
      <c r="G82" s="38"/>
      <c r="H82" s="41"/>
      <c r="I82" s="38"/>
      <c r="J82" s="11"/>
      <c r="K82" s="38"/>
      <c r="L82" s="11"/>
    </row>
    <row r="83" spans="1:12" ht="22.7" customHeight="1" x14ac:dyDescent="0.2">
      <c r="A83" s="17" t="s">
        <v>129</v>
      </c>
      <c r="F83" s="41">
        <v>-520</v>
      </c>
      <c r="G83" s="38"/>
      <c r="H83" s="41">
        <v>-20210</v>
      </c>
      <c r="I83" s="38"/>
      <c r="J83" s="11">
        <v>0</v>
      </c>
      <c r="K83" s="38"/>
      <c r="L83" s="11">
        <v>0</v>
      </c>
    </row>
    <row r="84" spans="1:12" ht="24" customHeight="1" x14ac:dyDescent="0.2">
      <c r="B84" s="6"/>
      <c r="C84" s="6"/>
    </row>
    <row r="85" spans="1:12" ht="24" customHeight="1" x14ac:dyDescent="0.2">
      <c r="A85" s="17" t="s">
        <v>31</v>
      </c>
    </row>
  </sheetData>
  <mergeCells count="12">
    <mergeCell ref="F49:H49"/>
    <mergeCell ref="J49:L49"/>
    <mergeCell ref="A3:L3"/>
    <mergeCell ref="A4:L4"/>
    <mergeCell ref="A5:L5"/>
    <mergeCell ref="F6:H6"/>
    <mergeCell ref="J6:L6"/>
    <mergeCell ref="A2:L2"/>
    <mergeCell ref="A45:L45"/>
    <mergeCell ref="A46:L46"/>
    <mergeCell ref="A47:L47"/>
    <mergeCell ref="A48:L48"/>
  </mergeCells>
  <pageMargins left="0.78740157480314965" right="0.39370078740157483" top="0.78740157480314965" bottom="0.39370078740157483" header="0.31496062992125984" footer="0.31496062992125984"/>
  <pageSetup paperSize="9" scale="71" fitToHeight="5" orientation="portrait" r:id="rId1"/>
  <rowBreaks count="1" manualBreakCount="1">
    <brk id="4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14" ma:contentTypeDescription="สร้างเอกสารใหม่" ma:contentTypeScope="" ma:versionID="f6772440b722130ff4a30a750d213ba1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e54fe51ad9323e2056b4fb4d111c7915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C5CC44-798F-456D-8ED3-2ED699E23C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1A80CD-3E55-475E-AA3B-A0537983E6C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0e4d3de-a45d-45c9-92d6-25bfc07e9dd7"/>
    <ds:schemaRef ds:uri="1ebe0214-ea1b-4651-afd3-11fab35034a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483FAE-0452-44D2-AB06-7DE8342977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Darika Tongprapai</cp:lastModifiedBy>
  <cp:revision/>
  <cp:lastPrinted>2024-11-07T03:28:50Z</cp:lastPrinted>
  <dcterms:created xsi:type="dcterms:W3CDTF">2010-07-14T04:48:26Z</dcterms:created>
  <dcterms:modified xsi:type="dcterms:W3CDTF">2024-11-07T03:28:52Z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0x010100B37A3E79226407459180A83057C52B83</vt:lpwstr>
  </property>
  <property fmtid="{D5CDD505-2E9C-101B-9397-08002B2CF9AE}" pid="4" name="MediaServiceImageTags">
    <vt:lpwstr/>
  </property>
</Properties>
</file>