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7\United Paper (UTP)_2567\UTP-Sep'67\"/>
    </mc:Choice>
  </mc:AlternateContent>
  <xr:revisionPtr revIDLastSave="0" documentId="13_ncr:1_{60F5C55C-FD9A-4620-8BC1-3394B0832F24}" xr6:coauthVersionLast="47" xr6:coauthVersionMax="47" xr10:uidLastSave="{00000000-0000-0000-0000-000000000000}"/>
  <bookViews>
    <workbookView xWindow="-120" yWindow="-120" windowWidth="29040" windowHeight="15720" tabRatio="707" firstSheet="1" activeTab="2" xr2:uid="{00000000-000D-0000-FFFF-FFFF00000000}"/>
  </bookViews>
  <sheets>
    <sheet name="0000" sheetId="5" state="veryHidden" r:id="rId1"/>
    <sheet name="BS" sheetId="12" r:id="rId2"/>
    <sheet name="PL" sheetId="13" r:id="rId3"/>
    <sheet name="SE" sheetId="6" r:id="rId4"/>
    <sheet name="CF" sheetId="14" r:id="rId5"/>
  </sheets>
  <definedNames>
    <definedName name="_xlnm.Print_Area" localSheetId="1">BS!$A$1:$G$79</definedName>
    <definedName name="_xlnm.Print_Area" localSheetId="4">CF!$A$1:$G$68</definedName>
    <definedName name="_xlnm.Print_Area" localSheetId="2">PL!$A$1:$G$66</definedName>
    <definedName name="_xlnm.Print_Area" localSheetId="3">SE!$A$1:$M$24</definedName>
    <definedName name="t" localSheetId="4">CF!$A$1:$G$72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3" l="1"/>
  <c r="D49" i="12" l="1"/>
  <c r="D42" i="12"/>
  <c r="D22" i="12"/>
  <c r="D50" i="12" l="1"/>
  <c r="D49" i="13"/>
  <c r="F49" i="13"/>
  <c r="D16" i="13"/>
  <c r="F16" i="13"/>
  <c r="L19" i="6" l="1"/>
  <c r="D61" i="14" l="1"/>
  <c r="F61" i="14"/>
  <c r="L14" i="6"/>
  <c r="H20" i="6"/>
  <c r="F20" i="6"/>
  <c r="D20" i="6"/>
  <c r="D15" i="6"/>
  <c r="F15" i="6"/>
  <c r="H15" i="6"/>
  <c r="F11" i="13"/>
  <c r="F20" i="13" s="1"/>
  <c r="F23" i="13" s="1"/>
  <c r="F25" i="13" s="1"/>
  <c r="F30" i="13" s="1"/>
  <c r="D20" i="13" l="1"/>
  <c r="D23" i="13" s="1"/>
  <c r="D25" i="13" s="1"/>
  <c r="D30" i="13" s="1"/>
  <c r="F28" i="13"/>
  <c r="D57" i="14" l="1"/>
  <c r="D15" i="12" l="1"/>
  <c r="D23" i="12" s="1"/>
  <c r="D28" i="13" l="1"/>
  <c r="F15" i="12"/>
  <c r="F74" i="12" l="1"/>
  <c r="F73" i="12"/>
  <c r="F70" i="12"/>
  <c r="F69" i="12"/>
  <c r="F57" i="14" l="1"/>
  <c r="D70" i="12" l="1"/>
  <c r="D69" i="12"/>
  <c r="L12" i="6"/>
  <c r="F22" i="12"/>
  <c r="L17" i="6"/>
  <c r="A3" i="14"/>
  <c r="A41" i="14" s="1"/>
  <c r="F44" i="13"/>
  <c r="A58" i="12"/>
  <c r="F42" i="12"/>
  <c r="A31" i="12"/>
  <c r="F49" i="12"/>
  <c r="F67" i="12"/>
  <c r="D67" i="12"/>
  <c r="F53" i="13" l="1"/>
  <c r="F56" i="13" s="1"/>
  <c r="F58" i="13" s="1"/>
  <c r="D73" i="12"/>
  <c r="F50" i="12"/>
  <c r="F23" i="12"/>
  <c r="F63" i="13" l="1"/>
  <c r="F61" i="13"/>
  <c r="J13" i="6" s="1"/>
  <c r="J15" i="6" s="1"/>
  <c r="F9" i="14"/>
  <c r="F24" i="14" s="1"/>
  <c r="F34" i="14" s="1"/>
  <c r="F50" i="14" s="1"/>
  <c r="F63" i="14" l="1"/>
  <c r="F65" i="14" s="1"/>
  <c r="F69" i="14" s="1"/>
  <c r="L13" i="6"/>
  <c r="L15" i="6" s="1"/>
  <c r="N15" i="6" s="1"/>
  <c r="F75" i="12"/>
  <c r="F76" i="12" l="1"/>
  <c r="F80" i="12" l="1"/>
  <c r="D44" i="13"/>
  <c r="D53" i="13" l="1"/>
  <c r="D56" i="13" l="1"/>
  <c r="D58" i="13" s="1"/>
  <c r="D61" i="13" s="1"/>
  <c r="D9" i="14" l="1"/>
  <c r="D24" i="14" s="1"/>
  <c r="D34" i="14" s="1"/>
  <c r="D50" i="14" s="1"/>
  <c r="D63" i="14" s="1"/>
  <c r="D65" i="14" s="1"/>
  <c r="D69" i="14" s="1"/>
  <c r="D63" i="13"/>
  <c r="J20" i="6" l="1"/>
  <c r="L18" i="6"/>
  <c r="L20" i="6" s="1"/>
  <c r="D74" i="12" l="1"/>
  <c r="D75" i="12" s="1"/>
  <c r="D76" i="12" l="1"/>
  <c r="D80" i="12" l="1"/>
</calcChain>
</file>

<file path=xl/sharedStrings.xml><?xml version="1.0" encoding="utf-8"?>
<sst xmlns="http://schemas.openxmlformats.org/spreadsheetml/2006/main" count="213" uniqueCount="139">
  <si>
    <t>บริษัท  ยูไนเต็ด  เปเปอร์  จำกัด  (มหาชน)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</si>
  <si>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</si>
  <si>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</si>
  <si>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</si>
  <si>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</si>
  <si>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</si>
  <si>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</si>
  <si>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</si>
  <si>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</si>
  <si>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</si>
  <si>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</si>
  <si>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</si>
  <si>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</si>
  <si>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</si>
  <si>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</si>
  <si>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</si>
  <si>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</si>
  <si>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</si>
  <si>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</si>
  <si>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</si>
  <si>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</si>
  <si>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</si>
  <si>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</si>
  <si>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</si>
  <si>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</si>
  <si>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</si>
  <si>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</si>
  <si>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</si>
  <si>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</si>
  <si>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</si>
  <si>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</si>
  <si>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</si>
  <si>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</si>
  <si>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</si>
  <si>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</si>
  <si>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</si>
  <si>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</si>
  <si>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</si>
  <si>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</si>
  <si>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</si>
  <si>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</si>
  <si>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</si>
  <si>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</si>
  <si>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</si>
  <si>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</si>
  <si>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</si>
  <si>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</si>
  <si>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</si>
  <si>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</si>
  <si>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</si>
  <si>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</si>
  <si>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</si>
  <si>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</si>
  <si>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</si>
  <si>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</si>
  <si>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</si>
  <si>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</si>
  <si>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</si>
  <si>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</si>
  <si>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</si>
  <si>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</si>
  <si>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</si>
  <si>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</si>
  <si>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</si>
  <si>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</si>
  <si>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</si>
  <si>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</si>
  <si>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</si>
  <si>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</si>
  <si>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</si>
  <si>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</si>
  <si>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</si>
  <si>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</si>
  <si>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</si>
  <si>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</si>
  <si>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</si>
  <si>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</si>
  <si>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</si>
  <si>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</si>
  <si>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</si>
  <si>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</si>
  <si>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</si>
  <si>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</si>
  <si>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</si>
  <si>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</si>
  <si>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รายการปรับกระทบกำไรเป็นเงินสดสุทธิได้มาจาก(ใช้ไปใน)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</si>
  <si>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</si>
  <si>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</si>
  <si>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 xml:space="preserve">     รายได้ทางการเงิน</t>
  </si>
  <si>
    <t xml:space="preserve">     รับรายได้ทางการเงิน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</si>
  <si>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</si>
  <si>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</si>
  <si>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 xml:space="preserve">ต้นทุนขาย </t>
  </si>
  <si>
    <t xml:space="preserve">รายได้จากการขาย </t>
  </si>
  <si>
    <t xml:space="preserve">     สินทรัพย์ทางการเงินหมุนเวียนอื่น</t>
  </si>
  <si>
    <t xml:space="preserve">     (กำไร) ขาดทุนที่ยังไม่เกิดขึ้นจริงจากอัตราแลกเปลี่ยน</t>
  </si>
  <si>
    <t>2566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</si>
  <si>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</si>
  <si>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</si>
  <si>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 xml:space="preserve">     ขาดทุนจากการลดมูลค่าของสินค้าคงเหลือ (โอนกลับ)</t>
  </si>
  <si>
    <t xml:space="preserve">     ชำระหนี้สินตามสัญญาเช่า</t>
  </si>
  <si>
    <t xml:space="preserve">     จ่ายลงทุนในเงินฝากประจำ</t>
  </si>
  <si>
    <t xml:space="preserve"> </t>
  </si>
  <si>
    <t>ยอดคงเหลือ ณ วันที่ 31 ธันวาคม 2566</t>
  </si>
  <si>
    <t xml:space="preserve">(หน่วย : บาท) </t>
  </si>
  <si>
    <t xml:space="preserve">     ประมาณการหนี้สินไม่หมุนเวียนสำหรับผลประโยชน์พนักงาน</t>
  </si>
  <si>
    <t>(ยังไม่ได้ตรวจสอบ</t>
  </si>
  <si>
    <t>(ตรวจสอบแล้ว)</t>
  </si>
  <si>
    <t>แต่สอบทานแล้ว)</t>
  </si>
  <si>
    <t>31 ธันวาคม 2566</t>
  </si>
  <si>
    <t>ยอดคงเหลือ ณ วันที่  31 ธันวาคม 2565</t>
  </si>
  <si>
    <t>2567</t>
  </si>
  <si>
    <t>(ยังไม่ได้ตรวจสอบ/สอบทานแล้ว)</t>
  </si>
  <si>
    <t>กำไรสำหรับงวด</t>
  </si>
  <si>
    <t>กำไรเบ็ดเสร็จรวมสำหรับงวด</t>
  </si>
  <si>
    <t>กำไร(ขาดทุน) 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</si>
  <si>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</si>
  <si>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</si>
  <si>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</si>
  <si>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>งบฐานะการเงิน  (ต่อ)</t>
  </si>
  <si>
    <t>งบการเปลี่ยนแปลงส่วนของผู้ถือหุ้น</t>
  </si>
  <si>
    <t>เงินปันผลจ่าย</t>
  </si>
  <si>
    <t xml:space="preserve">     จ่ายเงินปันผล</t>
  </si>
  <si>
    <t xml:space="preserve">     รับคืนเงินลงทุนในเงินฝากประจำ</t>
  </si>
  <si>
    <t>ณ วันที่ 30 กันยายน  2567</t>
  </si>
  <si>
    <t>30 กันยายน 2567</t>
  </si>
  <si>
    <t xml:space="preserve">    เงินชดเชยความเสียหายจากไฟไหม้</t>
  </si>
  <si>
    <t xml:space="preserve">    อื่นๆ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</si>
  <si>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</si>
  <si>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</si>
  <si>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 xml:space="preserve">     ขาดทุนจากการตัดจำหน่ายทรัพย์สิน</t>
  </si>
  <si>
    <t>2 , 12</t>
  </si>
  <si>
    <t>8 , 12</t>
  </si>
  <si>
    <t xml:space="preserve">                          รวมสินทรัพย์หมุนเวียน</t>
  </si>
  <si>
    <t xml:space="preserve">สำหรับงวดสามเดือนสิ้นสุดวันที่ 30 กันยายน  2567 </t>
  </si>
  <si>
    <t>สำหรับงวดเก้าเดือนสิ้นสุดวันที่ 30 กันยายน  2567</t>
  </si>
  <si>
    <t>ยอดคงเหลือ ณ วันที่ 30 กันยายน 2567</t>
  </si>
  <si>
    <t xml:space="preserve">   กิจกรรมดำเนินงาน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</si>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</sst>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.000000_);[Blue]\(#,##0.000000\)"/>
    <numFmt numFmtId="193" formatCode="#,##0.000000000_);[Blue]\(#,##0.000000000\)"/>
    <numFmt numFmtId="194" formatCode="0.0000000000000000"/>
    <numFmt numFmtId="195" formatCode="0.00000000000000000"/>
    <numFmt numFmtId="196" formatCode="#,##0_);[Blue]\(#,##0\)"/>
  </numFmts>
  <fonts count="41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  <font>
      <sz val="1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2">
    <xf numFmtId="0" fontId="0" fillId="0" borderId="0"/>
    <xf numFmtId="18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43" fontId="3" fillId="0" borderId="0" applyFont="0" applyFill="0" applyBorder="0" applyAlignment="0" applyProtection="0"/>
    <xf numFmtId="39" fontId="4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5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3" fillId="0" borderId="0"/>
    <xf numFmtId="0" fontId="16" fillId="0" borderId="0"/>
    <xf numFmtId="0" fontId="12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187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6" fillId="0" borderId="0"/>
    <xf numFmtId="43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8" fillId="0" borderId="0"/>
    <xf numFmtId="0" fontId="6" fillId="0" borderId="0"/>
    <xf numFmtId="0" fontId="12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0" fontId="6" fillId="0" borderId="0"/>
    <xf numFmtId="44" fontId="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188" fontId="8" fillId="0" borderId="0" xfId="8" applyNumberFormat="1" applyFont="1"/>
    <xf numFmtId="188" fontId="8" fillId="0" borderId="0" xfId="8" quotePrefix="1" applyNumberFormat="1" applyFont="1"/>
    <xf numFmtId="187" fontId="8" fillId="0" borderId="0" xfId="8" applyNumberFormat="1" applyFont="1"/>
    <xf numFmtId="188" fontId="8" fillId="0" borderId="0" xfId="0" applyNumberFormat="1" applyFont="1" applyAlignment="1">
      <alignment vertical="center"/>
    </xf>
    <xf numFmtId="188" fontId="10" fillId="0" borderId="0" xfId="8" applyNumberFormat="1" applyFont="1"/>
    <xf numFmtId="188" fontId="10" fillId="0" borderId="0" xfId="0" applyNumberFormat="1" applyFont="1" applyAlignment="1">
      <alignment vertical="center"/>
    </xf>
    <xf numFmtId="188" fontId="8" fillId="0" borderId="0" xfId="8" applyNumberFormat="1" applyFont="1" applyAlignment="1">
      <alignment vertical="center"/>
    </xf>
    <xf numFmtId="188" fontId="10" fillId="0" borderId="0" xfId="8" quotePrefix="1" applyNumberFormat="1" applyFont="1" applyAlignment="1">
      <alignment horizontal="center"/>
    </xf>
    <xf numFmtId="49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0" fontId="8" fillId="0" borderId="0" xfId="8" applyNumberFormat="1" applyFont="1" applyAlignment="1">
      <alignment vertical="center"/>
    </xf>
    <xf numFmtId="188" fontId="8" fillId="0" borderId="0" xfId="0" applyNumberFormat="1" applyFont="1"/>
    <xf numFmtId="189" fontId="8" fillId="0" borderId="0" xfId="6" applyNumberFormat="1" applyFont="1"/>
    <xf numFmtId="188" fontId="8" fillId="0" borderId="0" xfId="4" applyNumberFormat="1" applyFont="1" applyFill="1" applyAlignment="1" applyProtection="1"/>
    <xf numFmtId="188" fontId="8" fillId="0" borderId="0" xfId="8" applyNumberFormat="1" applyFont="1" applyAlignment="1">
      <alignment horizontal="center" vertical="center"/>
    </xf>
    <xf numFmtId="188" fontId="8" fillId="0" borderId="0" xfId="8" applyNumberFormat="1" applyFont="1" applyAlignment="1">
      <alignment horizontal="left"/>
    </xf>
    <xf numFmtId="188" fontId="8" fillId="0" borderId="0" xfId="5" applyNumberFormat="1" applyFont="1"/>
    <xf numFmtId="188" fontId="8" fillId="0" borderId="0" xfId="1" applyNumberFormat="1" applyFont="1" applyFill="1" applyBorder="1"/>
    <xf numFmtId="188" fontId="10" fillId="0" borderId="0" xfId="0" applyNumberFormat="1" applyFont="1"/>
    <xf numFmtId="188" fontId="9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right"/>
    </xf>
    <xf numFmtId="188" fontId="11" fillId="0" borderId="0" xfId="0" applyNumberFormat="1" applyFont="1" applyAlignment="1">
      <alignment horizontal="center"/>
    </xf>
    <xf numFmtId="188" fontId="8" fillId="0" borderId="0" xfId="0" quotePrefix="1" applyNumberFormat="1" applyFont="1" applyAlignment="1">
      <alignment horizontal="left"/>
    </xf>
    <xf numFmtId="188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187" fontId="8" fillId="0" borderId="4" xfId="8" applyNumberFormat="1" applyFont="1" applyBorder="1"/>
    <xf numFmtId="191" fontId="8" fillId="0" borderId="0" xfId="0" applyNumberFormat="1" applyFont="1" applyAlignment="1" applyProtection="1">
      <alignment horizontal="right"/>
      <protection hidden="1"/>
    </xf>
    <xf numFmtId="188" fontId="10" fillId="0" borderId="1" xfId="8" applyNumberFormat="1" applyFont="1" applyBorder="1" applyAlignment="1">
      <alignment horizontal="center"/>
    </xf>
    <xf numFmtId="188" fontId="9" fillId="0" borderId="0" xfId="8" applyNumberFormat="1" applyFont="1" applyAlignment="1">
      <alignment horizontal="center"/>
    </xf>
    <xf numFmtId="188" fontId="10" fillId="0" borderId="0" xfId="8" applyNumberFormat="1" applyFont="1" applyAlignment="1">
      <alignment horizontal="center" vertical="center"/>
    </xf>
    <xf numFmtId="188" fontId="10" fillId="0" borderId="0" xfId="8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43" fontId="8" fillId="0" borderId="0" xfId="7" applyFont="1" applyFill="1"/>
    <xf numFmtId="43" fontId="10" fillId="0" borderId="0" xfId="7" applyFont="1"/>
    <xf numFmtId="43" fontId="8" fillId="0" borderId="1" xfId="7" applyFont="1" applyBorder="1" applyAlignment="1">
      <alignment horizontal="right"/>
    </xf>
    <xf numFmtId="43" fontId="8" fillId="0" borderId="0" xfId="7" applyFont="1"/>
    <xf numFmtId="43" fontId="8" fillId="0" borderId="0" xfId="7" applyFont="1" applyAlignment="1">
      <alignment horizontal="center"/>
    </xf>
    <xf numFmtId="43" fontId="8" fillId="0" borderId="1" xfId="7" applyFont="1" applyBorder="1" applyAlignment="1">
      <alignment horizontal="center"/>
    </xf>
    <xf numFmtId="43" fontId="8" fillId="0" borderId="0" xfId="7" applyFont="1" applyAlignment="1">
      <alignment vertical="center"/>
    </xf>
    <xf numFmtId="187" fontId="8" fillId="0" borderId="1" xfId="8" applyNumberFormat="1" applyFont="1" applyBorder="1"/>
    <xf numFmtId="187" fontId="8" fillId="0" borderId="2" xfId="8" applyNumberFormat="1" applyFont="1" applyBorder="1"/>
    <xf numFmtId="187" fontId="8" fillId="0" borderId="1" xfId="4" applyNumberFormat="1" applyFont="1" applyFill="1" applyBorder="1" applyAlignment="1" applyProtection="1"/>
    <xf numFmtId="187" fontId="8" fillId="0" borderId="3" xfId="4" applyNumberFormat="1" applyFont="1" applyFill="1" applyBorder="1" applyAlignment="1" applyProtection="1"/>
    <xf numFmtId="188" fontId="8" fillId="0" borderId="0" xfId="8" quotePrefix="1" applyNumberFormat="1" applyFont="1" applyAlignment="1">
      <alignment horizontal="center"/>
    </xf>
    <xf numFmtId="0" fontId="9" fillId="0" borderId="0" xfId="8" applyNumberFormat="1" applyFont="1" applyAlignment="1">
      <alignment horizontal="center"/>
    </xf>
    <xf numFmtId="188" fontId="9" fillId="0" borderId="0" xfId="8" quotePrefix="1" applyNumberFormat="1" applyFont="1"/>
    <xf numFmtId="188" fontId="9" fillId="0" borderId="0" xfId="8" applyNumberFormat="1" applyFont="1"/>
    <xf numFmtId="0" fontId="9" fillId="0" borderId="0" xfId="8" quotePrefix="1" applyNumberFormat="1" applyFont="1" applyAlignment="1">
      <alignment horizontal="center"/>
    </xf>
    <xf numFmtId="188" fontId="8" fillId="0" borderId="0" xfId="4" applyNumberFormat="1" applyFont="1"/>
    <xf numFmtId="194" fontId="8" fillId="0" borderId="0" xfId="0" applyNumberFormat="1" applyFont="1"/>
    <xf numFmtId="195" fontId="8" fillId="0" borderId="0" xfId="0" applyNumberFormat="1" applyFont="1"/>
    <xf numFmtId="188" fontId="11" fillId="0" borderId="0" xfId="8" applyNumberFormat="1" applyFont="1" applyAlignment="1">
      <alignment horizontal="center"/>
    </xf>
    <xf numFmtId="188" fontId="9" fillId="0" borderId="0" xfId="0" applyNumberFormat="1" applyFont="1"/>
    <xf numFmtId="190" fontId="10" fillId="0" borderId="0" xfId="0" quotePrefix="1" applyNumberFormat="1" applyFont="1" applyAlignment="1">
      <alignment horizontal="center"/>
    </xf>
    <xf numFmtId="190" fontId="8" fillId="0" borderId="0" xfId="0" quotePrefix="1" applyNumberFormat="1" applyFont="1" applyAlignment="1">
      <alignment horizontal="center"/>
    </xf>
    <xf numFmtId="188" fontId="8" fillId="0" borderId="0" xfId="8" applyNumberFormat="1" applyFont="1" applyAlignment="1">
      <alignment horizontal="center"/>
    </xf>
    <xf numFmtId="0" fontId="8" fillId="0" borderId="0" xfId="8" applyNumberFormat="1" applyFont="1" applyAlignment="1">
      <alignment horizontal="center"/>
    </xf>
    <xf numFmtId="43" fontId="8" fillId="0" borderId="0" xfId="3" applyFont="1" applyFill="1" applyAlignment="1" applyProtection="1"/>
    <xf numFmtId="43" fontId="8" fillId="0" borderId="0" xfId="3" applyFont="1" applyFill="1" applyBorder="1" applyAlignment="1"/>
    <xf numFmtId="43" fontId="8" fillId="0" borderId="0" xfId="3" quotePrefix="1" applyFont="1" applyFill="1" applyAlignment="1" applyProtection="1"/>
    <xf numFmtId="43" fontId="8" fillId="0" borderId="0" xfId="3" applyFont="1" applyFill="1" applyAlignment="1" applyProtection="1">
      <alignment horizontal="right"/>
    </xf>
    <xf numFmtId="0" fontId="8" fillId="0" borderId="0" xfId="8" quotePrefix="1" applyNumberFormat="1" applyFont="1"/>
    <xf numFmtId="0" fontId="8" fillId="0" borderId="0" xfId="8" applyNumberFormat="1" applyFont="1"/>
    <xf numFmtId="43" fontId="8" fillId="0" borderId="0" xfId="3" applyFont="1" applyFill="1"/>
    <xf numFmtId="43" fontId="8" fillId="0" borderId="0" xfId="3" applyFont="1" applyFill="1" applyAlignment="1">
      <alignment horizontal="right"/>
    </xf>
    <xf numFmtId="0" fontId="9" fillId="0" borderId="0" xfId="8" applyNumberFormat="1" applyFont="1"/>
    <xf numFmtId="43" fontId="8" fillId="0" borderId="2" xfId="7" applyFont="1" applyFill="1" applyBorder="1" applyAlignment="1" applyProtection="1">
      <alignment horizontal="right"/>
    </xf>
    <xf numFmtId="43" fontId="8" fillId="0" borderId="0" xfId="3" applyFont="1" applyFill="1" applyAlignment="1"/>
    <xf numFmtId="43" fontId="8" fillId="0" borderId="0" xfId="3" applyFont="1" applyFill="1" applyBorder="1" applyAlignment="1" applyProtection="1">
      <alignment horizontal="right"/>
    </xf>
    <xf numFmtId="49" fontId="8" fillId="0" borderId="0" xfId="0" applyNumberFormat="1" applyFont="1"/>
    <xf numFmtId="188" fontId="10" fillId="0" borderId="0" xfId="8" applyNumberFormat="1" applyFont="1" applyAlignment="1">
      <alignment horizontal="left"/>
    </xf>
    <xf numFmtId="49" fontId="9" fillId="0" borderId="0" xfId="8" applyNumberFormat="1" applyFont="1"/>
    <xf numFmtId="49" fontId="8" fillId="0" borderId="0" xfId="8" applyNumberFormat="1" applyFont="1"/>
    <xf numFmtId="43" fontId="8" fillId="0" borderId="2" xfId="3" applyFont="1" applyFill="1" applyBorder="1" applyAlignment="1" applyProtection="1">
      <alignment horizontal="right"/>
    </xf>
    <xf numFmtId="43" fontId="8" fillId="0" borderId="4" xfId="7" applyFont="1" applyFill="1" applyBorder="1" applyAlignment="1" applyProtection="1">
      <alignment horizontal="right"/>
    </xf>
    <xf numFmtId="192" fontId="8" fillId="0" borderId="0" xfId="8" applyNumberFormat="1" applyFont="1"/>
    <xf numFmtId="40" fontId="8" fillId="0" borderId="0" xfId="8" applyNumberFormat="1" applyFont="1"/>
    <xf numFmtId="49" fontId="11" fillId="0" borderId="0" xfId="8" applyNumberFormat="1" applyFont="1"/>
    <xf numFmtId="49" fontId="10" fillId="0" borderId="0" xfId="8" applyNumberFormat="1" applyFont="1"/>
    <xf numFmtId="0" fontId="8" fillId="0" borderId="0" xfId="0" applyFont="1" applyAlignment="1">
      <alignment horizontal="center"/>
    </xf>
    <xf numFmtId="43" fontId="8" fillId="0" borderId="2" xfId="7" applyFont="1" applyFill="1" applyBorder="1" applyAlignment="1">
      <alignment horizontal="right"/>
    </xf>
    <xf numFmtId="43" fontId="8" fillId="0" borderId="0" xfId="3" applyFont="1" applyFill="1" applyBorder="1" applyAlignment="1">
      <alignment horizontal="right"/>
    </xf>
    <xf numFmtId="49" fontId="9" fillId="0" borderId="0" xfId="8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3" fontId="8" fillId="0" borderId="0" xfId="3" applyFont="1"/>
    <xf numFmtId="43" fontId="8" fillId="0" borderId="2" xfId="3" applyFont="1" applyBorder="1" applyAlignment="1">
      <alignment horizontal="right"/>
    </xf>
    <xf numFmtId="43" fontId="8" fillId="0" borderId="0" xfId="3" applyFont="1" applyAlignment="1">
      <alignment horizontal="left"/>
    </xf>
    <xf numFmtId="43" fontId="8" fillId="0" borderId="2" xfId="7" applyFont="1" applyBorder="1" applyAlignment="1">
      <alignment horizontal="right"/>
    </xf>
    <xf numFmtId="43" fontId="8" fillId="0" borderId="0" xfId="3" applyFont="1" applyAlignment="1">
      <alignment horizontal="right"/>
    </xf>
    <xf numFmtId="188" fontId="8" fillId="0" borderId="0" xfId="0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49" fontId="8" fillId="0" borderId="0" xfId="8" quotePrefix="1" applyNumberFormat="1" applyFont="1" applyAlignment="1">
      <alignment horizontal="left"/>
    </xf>
    <xf numFmtId="188" fontId="8" fillId="0" borderId="3" xfId="8" applyNumberFormat="1" applyFont="1" applyBorder="1"/>
    <xf numFmtId="0" fontId="9" fillId="0" borderId="0" xfId="8" quotePrefix="1" applyNumberFormat="1" applyFont="1"/>
    <xf numFmtId="43" fontId="8" fillId="0" borderId="0" xfId="7" applyFont="1" applyFill="1" applyBorder="1" applyAlignment="1"/>
    <xf numFmtId="187" fontId="8" fillId="0" borderId="0" xfId="3" applyNumberFormat="1" applyFont="1" applyFill="1" applyBorder="1" applyAlignment="1"/>
    <xf numFmtId="0" fontId="9" fillId="0" borderId="0" xfId="8" quotePrefix="1" applyNumberFormat="1" applyFont="1" applyAlignment="1">
      <alignment horizontal="right"/>
    </xf>
    <xf numFmtId="0" fontId="8" fillId="0" borderId="0" xfId="8" quotePrefix="1" applyNumberFormat="1" applyFont="1" applyAlignment="1">
      <alignment horizontal="right"/>
    </xf>
    <xf numFmtId="0" fontId="9" fillId="0" borderId="0" xfId="8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193" fontId="8" fillId="0" borderId="0" xfId="3" applyNumberFormat="1" applyFont="1" applyFill="1" applyBorder="1" applyAlignment="1"/>
    <xf numFmtId="43" fontId="8" fillId="0" borderId="2" xfId="7" applyFont="1" applyFill="1" applyBorder="1" applyAlignment="1"/>
    <xf numFmtId="43" fontId="8" fillId="0" borderId="3" xfId="7" applyFont="1" applyFill="1" applyBorder="1" applyAlignment="1"/>
    <xf numFmtId="188" fontId="8" fillId="0" borderId="0" xfId="8" applyNumberFormat="1" applyFont="1" applyAlignment="1">
      <alignment horizontal="right"/>
    </xf>
    <xf numFmtId="188" fontId="8" fillId="0" borderId="0" xfId="3" applyNumberFormat="1" applyFont="1" applyFill="1" applyBorder="1" applyAlignment="1"/>
    <xf numFmtId="43" fontId="8" fillId="0" borderId="0" xfId="7" applyFont="1" applyFill="1" applyAlignment="1"/>
    <xf numFmtId="0" fontId="9" fillId="0" borderId="0" xfId="0" quotePrefix="1" applyFont="1" applyAlignment="1">
      <alignment horizontal="center"/>
    </xf>
    <xf numFmtId="187" fontId="8" fillId="0" borderId="0" xfId="3" applyNumberFormat="1" applyFont="1" applyFill="1" applyBorder="1" applyAlignment="1" applyProtection="1">
      <alignment horizontal="right"/>
    </xf>
    <xf numFmtId="187" fontId="8" fillId="0" borderId="0" xfId="3" applyNumberFormat="1" applyFont="1" applyFill="1" applyAlignment="1" applyProtection="1">
      <alignment horizontal="right"/>
    </xf>
    <xf numFmtId="187" fontId="8" fillId="0" borderId="0" xfId="3" applyNumberFormat="1" applyFont="1" applyFill="1" applyAlignment="1">
      <alignment horizontal="right"/>
    </xf>
    <xf numFmtId="39" fontId="8" fillId="0" borderId="0" xfId="5" applyNumberFormat="1" applyFont="1"/>
    <xf numFmtId="39" fontId="10" fillId="0" borderId="0" xfId="5" applyNumberFormat="1" applyFont="1"/>
    <xf numFmtId="39" fontId="8" fillId="0" borderId="0" xfId="0" applyNumberFormat="1" applyFont="1" applyAlignment="1">
      <alignment vertical="center"/>
    </xf>
    <xf numFmtId="188" fontId="40" fillId="0" borderId="0" xfId="0" applyNumberFormat="1" applyFont="1" applyAlignment="1">
      <alignment vertical="center"/>
    </xf>
    <xf numFmtId="39" fontId="8" fillId="0" borderId="0" xfId="8" applyFont="1"/>
    <xf numFmtId="189" fontId="8" fillId="0" borderId="0" xfId="8" applyNumberFormat="1" applyFont="1" applyAlignment="1">
      <alignment vertical="center"/>
    </xf>
    <xf numFmtId="189" fontId="8" fillId="0" borderId="0" xfId="6" applyNumberFormat="1" applyFont="1" applyAlignment="1" applyProtection="1">
      <alignment horizontal="right" vertical="center"/>
      <protection hidden="1"/>
    </xf>
    <xf numFmtId="189" fontId="10" fillId="0" borderId="0" xfId="8" quotePrefix="1" applyNumberFormat="1" applyFont="1" applyAlignment="1">
      <alignment horizontal="center" vertical="center"/>
    </xf>
    <xf numFmtId="189" fontId="10" fillId="0" borderId="0" xfId="8" applyNumberFormat="1" applyFont="1" applyAlignment="1">
      <alignment horizontal="center" vertical="center"/>
    </xf>
    <xf numFmtId="39" fontId="10" fillId="0" borderId="0" xfId="8" applyFont="1" applyAlignment="1">
      <alignment horizontal="left"/>
    </xf>
    <xf numFmtId="39" fontId="8" fillId="0" borderId="0" xfId="8" applyFont="1" applyAlignment="1">
      <alignment horizontal="left"/>
    </xf>
    <xf numFmtId="189" fontId="8" fillId="0" borderId="0" xfId="8" applyNumberFormat="1" applyFont="1"/>
    <xf numFmtId="189" fontId="8" fillId="0" borderId="0" xfId="5" applyNumberFormat="1" applyFont="1"/>
    <xf numFmtId="39" fontId="9" fillId="0" borderId="0" xfId="8" applyFont="1" applyAlignment="1">
      <alignment horizontal="left"/>
    </xf>
    <xf numFmtId="187" fontId="8" fillId="0" borderId="0" xfId="5" applyNumberFormat="1" applyFont="1"/>
    <xf numFmtId="187" fontId="8" fillId="0" borderId="1" xfId="5" applyNumberFormat="1" applyFont="1" applyBorder="1"/>
    <xf numFmtId="39" fontId="8" fillId="0" borderId="0" xfId="8" applyFont="1" applyAlignment="1">
      <alignment horizontal="center" vertical="center"/>
    </xf>
    <xf numFmtId="189" fontId="8" fillId="0" borderId="2" xfId="1" applyNumberFormat="1" applyFont="1" applyFill="1" applyBorder="1" applyProtection="1"/>
    <xf numFmtId="187" fontId="8" fillId="0" borderId="2" xfId="3" applyNumberFormat="1" applyFont="1" applyFill="1" applyBorder="1" applyAlignment="1" applyProtection="1">
      <alignment horizontal="right"/>
    </xf>
    <xf numFmtId="187" fontId="8" fillId="0" borderId="4" xfId="3" applyNumberFormat="1" applyFont="1" applyFill="1" applyBorder="1" applyAlignment="1" applyProtection="1">
      <alignment horizontal="right"/>
    </xf>
    <xf numFmtId="189" fontId="8" fillId="0" borderId="0" xfId="1" applyNumberFormat="1" applyFont="1" applyFill="1"/>
    <xf numFmtId="189" fontId="8" fillId="0" borderId="0" xfId="1" applyNumberFormat="1" applyFont="1" applyFill="1" applyBorder="1" applyAlignment="1"/>
    <xf numFmtId="189" fontId="8" fillId="0" borderId="0" xfId="0" applyNumberFormat="1" applyFont="1"/>
    <xf numFmtId="39" fontId="8" fillId="0" borderId="0" xfId="6" applyNumberFormat="1" applyFont="1"/>
    <xf numFmtId="189" fontId="8" fillId="0" borderId="0" xfId="7" applyNumberFormat="1" applyFont="1" applyFill="1"/>
    <xf numFmtId="43" fontId="8" fillId="0" borderId="1" xfId="7" applyFont="1" applyBorder="1"/>
    <xf numFmtId="188" fontId="8" fillId="0" borderId="1" xfId="0" applyNumberFormat="1" applyFont="1" applyBorder="1" applyAlignment="1">
      <alignment vertical="center"/>
    </xf>
    <xf numFmtId="10" fontId="8" fillId="0" borderId="0" xfId="58" applyNumberFormat="1" applyFont="1" applyFill="1"/>
    <xf numFmtId="187" fontId="8" fillId="0" borderId="0" xfId="0" quotePrefix="1" applyNumberFormat="1" applyFont="1" applyAlignment="1">
      <alignment horizontal="center"/>
    </xf>
    <xf numFmtId="187" fontId="8" fillId="0" borderId="2" xfId="0" quotePrefix="1" applyNumberFormat="1" applyFont="1" applyBorder="1" applyAlignment="1">
      <alignment horizontal="center"/>
    </xf>
    <xf numFmtId="187" fontId="8" fillId="0" borderId="0" xfId="0" applyNumberFormat="1" applyFont="1" applyAlignment="1">
      <alignment horizontal="center"/>
    </xf>
    <xf numFmtId="49" fontId="9" fillId="0" borderId="0" xfId="0" applyNumberFormat="1" applyFont="1"/>
    <xf numFmtId="187" fontId="8" fillId="0" borderId="2" xfId="0" applyNumberFormat="1" applyFont="1" applyBorder="1" applyAlignment="1">
      <alignment horizontal="center"/>
    </xf>
    <xf numFmtId="187" fontId="8" fillId="0" borderId="4" xfId="0" applyNumberFormat="1" applyFont="1" applyBorder="1" applyAlignment="1">
      <alignment horizontal="center"/>
    </xf>
    <xf numFmtId="187" fontId="8" fillId="0" borderId="2" xfId="3" applyNumberFormat="1" applyFont="1" applyFill="1" applyBorder="1" applyAlignment="1">
      <alignment horizontal="right"/>
    </xf>
    <xf numFmtId="188" fontId="8" fillId="0" borderId="3" xfId="8" applyNumberFormat="1" applyFont="1" applyBorder="1" applyAlignment="1">
      <alignment horizontal="right"/>
    </xf>
    <xf numFmtId="187" fontId="8" fillId="0" borderId="0" xfId="3" applyNumberFormat="1" applyFont="1" applyFill="1" applyBorder="1" applyAlignment="1">
      <alignment horizontal="right"/>
    </xf>
    <xf numFmtId="187" fontId="8" fillId="0" borderId="0" xfId="8" applyNumberFormat="1" applyFont="1" applyAlignment="1">
      <alignment horizontal="right"/>
    </xf>
    <xf numFmtId="187" fontId="8" fillId="0" borderId="2" xfId="8" applyNumberFormat="1" applyFont="1" applyBorder="1" applyAlignment="1">
      <alignment horizontal="right"/>
    </xf>
    <xf numFmtId="188" fontId="8" fillId="0" borderId="4" xfId="8" applyNumberFormat="1" applyFont="1" applyBorder="1" applyAlignment="1">
      <alignment horizontal="right"/>
    </xf>
    <xf numFmtId="43" fontId="8" fillId="0" borderId="1" xfId="7" applyFont="1" applyFill="1" applyBorder="1"/>
    <xf numFmtId="187" fontId="8" fillId="0" borderId="1" xfId="4" applyNumberFormat="1" applyFont="1" applyBorder="1"/>
    <xf numFmtId="187" fontId="8" fillId="0" borderId="3" xfId="4" applyNumberFormat="1" applyFont="1" applyBorder="1"/>
    <xf numFmtId="196" fontId="9" fillId="0" borderId="0" xfId="0" applyNumberFormat="1" applyFont="1" applyAlignment="1">
      <alignment horizontal="center"/>
    </xf>
    <xf numFmtId="188" fontId="10" fillId="0" borderId="0" xfId="8" applyNumberFormat="1" applyFont="1" applyAlignment="1">
      <alignment horizontal="center"/>
    </xf>
    <xf numFmtId="188" fontId="10" fillId="0" borderId="0" xfId="8" applyNumberFormat="1" applyFont="1" applyAlignment="1">
      <alignment horizontal="center" vertical="center"/>
    </xf>
    <xf numFmtId="188" fontId="8" fillId="0" borderId="0" xfId="8" applyNumberFormat="1" applyFont="1" applyAlignment="1">
      <alignment horizontal="center" vertical="center"/>
    </xf>
    <xf numFmtId="188" fontId="8" fillId="0" borderId="2" xfId="0" applyNumberFormat="1" applyFont="1" applyBorder="1" applyAlignment="1">
      <alignment horizontal="center"/>
    </xf>
    <xf numFmtId="39" fontId="10" fillId="0" borderId="0" xfId="8" applyFont="1" applyAlignment="1">
      <alignment horizontal="center" vertical="center"/>
    </xf>
    <xf numFmtId="39" fontId="10" fillId="0" borderId="0" xfId="8" applyFont="1" applyAlignment="1">
      <alignment horizontal="center"/>
    </xf>
  </cellXfs>
  <cellStyles count="122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3 4" xfId="114" xr:uid="{85292997-408E-4667-9C3E-AFAF89D004F5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4 4" xfId="115" xr:uid="{1CAB18C6-C553-4218-9025-BC19588913D9}"/>
    <cellStyle name="Comma 5" xfId="4" xr:uid="{00000000-0005-0000-0000-000030000000}"/>
    <cellStyle name="Comma 5 2" xfId="65" xr:uid="{00000000-0005-0000-0000-000031000000}"/>
    <cellStyle name="Comma 5 2 2" xfId="120" xr:uid="{1362C447-7754-49F6-9EE3-223923F866A5}"/>
    <cellStyle name="Comma 5 3" xfId="116" xr:uid="{6EDFB504-CBD1-4794-A3F7-FE7D90B55843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3 3 2" xfId="121" xr:uid="{8835CA12-B96C-478B-9026-3E99A38479A6}"/>
    <cellStyle name="Normal 3 4" xfId="117" xr:uid="{F80B6503-574C-4303-B85B-3DC676E57EA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6 3" xfId="119" xr:uid="{C845972D-BA10-4A70-8DF3-8F0836C2808A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Percent 5" xfId="118" xr:uid="{16A2AC41-0EF9-429F-929C-EBAA24CD1CA0}"/>
    <cellStyle name="Total 2" xfId="56" xr:uid="{00000000-0005-0000-0000-000065000000}"/>
    <cellStyle name="Warning Text 2" xfId="57" xr:uid="{00000000-0005-0000-0000-000066000000}"/>
    <cellStyle name="จุลภาค" xfId="7" builtinId="3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ชื่อเรื่อง" xfId="9" builtinId="15" customBuiltin="1"/>
    <cellStyle name="ปกติ" xfId="0" builtinId="0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" xfId="58" builtinId="5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5"/>
  <sheetViews>
    <sheetView topLeftCell="A43" zoomScaleNormal="100" zoomScaleSheetLayoutView="100" workbookViewId="0">
      <selection activeCell="A79" sqref="A79"/>
    </sheetView>
  </sheetViews>
  <sheetFormatPr defaultColWidth="9" defaultRowHeight="21.75" x14ac:dyDescent="0.45"/>
  <cols>
    <col min="1" max="1" width="44.7109375" style="12" customWidth="1"/>
    <col min="2" max="2" width="8.7109375" style="55" customWidth="1"/>
    <col min="3" max="3" width="4.140625" style="12" customWidth="1"/>
    <col min="4" max="4" width="18.7109375" style="12" customWidth="1"/>
    <col min="5" max="5" width="2.28515625" style="12" customWidth="1"/>
    <col min="6" max="6" width="18.42578125" style="12" customWidth="1"/>
    <col min="7" max="7" width="2.140625" style="12" customWidth="1"/>
    <col min="8" max="8" width="6.7109375" style="12" customWidth="1"/>
    <col min="9" max="9" width="8.7109375" style="12" customWidth="1"/>
    <col min="10" max="16384" width="9" style="12"/>
  </cols>
  <sheetData>
    <row r="1" spans="1:8" x14ac:dyDescent="0.45">
      <c r="A1" s="157" t="s">
        <v>0</v>
      </c>
      <c r="B1" s="157"/>
      <c r="C1" s="157"/>
      <c r="D1" s="157"/>
      <c r="E1" s="157"/>
      <c r="F1" s="157"/>
      <c r="G1" s="5"/>
    </row>
    <row r="2" spans="1:8" s="19" customFormat="1" x14ac:dyDescent="0.45">
      <c r="A2" s="157" t="s">
        <v>118</v>
      </c>
      <c r="B2" s="157"/>
      <c r="C2" s="157"/>
      <c r="D2" s="157"/>
      <c r="E2" s="157"/>
      <c r="F2" s="157"/>
      <c r="G2" s="5"/>
    </row>
    <row r="3" spans="1:8" x14ac:dyDescent="0.45">
      <c r="A3" s="157" t="s">
        <v>124</v>
      </c>
      <c r="B3" s="157"/>
      <c r="C3" s="157"/>
      <c r="D3" s="157"/>
      <c r="E3" s="157"/>
      <c r="F3" s="157"/>
      <c r="G3" s="5"/>
      <c r="H3" s="5"/>
    </row>
    <row r="4" spans="1:8" x14ac:dyDescent="0.45">
      <c r="A4" s="33"/>
      <c r="B4" s="54"/>
      <c r="C4" s="33"/>
      <c r="D4" s="33"/>
      <c r="E4" s="33"/>
      <c r="F4" s="33"/>
      <c r="G4" s="5"/>
      <c r="H4" s="5"/>
    </row>
    <row r="5" spans="1:8" x14ac:dyDescent="0.45">
      <c r="F5" s="29" t="s">
        <v>1</v>
      </c>
    </row>
    <row r="6" spans="1:8" x14ac:dyDescent="0.45">
      <c r="A6" s="33" t="s">
        <v>2</v>
      </c>
      <c r="B6" s="31" t="s">
        <v>3</v>
      </c>
      <c r="C6" s="33"/>
      <c r="D6" s="56" t="s">
        <v>125</v>
      </c>
      <c r="E6" s="1"/>
      <c r="F6" s="56" t="s">
        <v>109</v>
      </c>
      <c r="G6" s="33"/>
    </row>
    <row r="7" spans="1:8" x14ac:dyDescent="0.45">
      <c r="A7" s="33"/>
      <c r="B7" s="31"/>
      <c r="C7" s="33"/>
      <c r="D7" s="57" t="s">
        <v>106</v>
      </c>
      <c r="E7" s="1"/>
      <c r="F7" s="57" t="s">
        <v>107</v>
      </c>
      <c r="G7" s="33"/>
    </row>
    <row r="8" spans="1:8" x14ac:dyDescent="0.45">
      <c r="A8" s="33"/>
      <c r="B8" s="58"/>
      <c r="C8" s="33"/>
      <c r="D8" s="57" t="s">
        <v>108</v>
      </c>
      <c r="E8" s="58"/>
      <c r="F8" s="57"/>
      <c r="G8" s="33"/>
    </row>
    <row r="9" spans="1:8" x14ac:dyDescent="0.45">
      <c r="A9" s="5" t="s">
        <v>4</v>
      </c>
      <c r="B9" s="49"/>
      <c r="C9" s="1"/>
      <c r="D9" s="57"/>
      <c r="E9" s="1"/>
      <c r="F9" s="1"/>
    </row>
    <row r="10" spans="1:8" x14ac:dyDescent="0.45">
      <c r="A10" s="1" t="s">
        <v>5</v>
      </c>
      <c r="B10" s="47"/>
      <c r="C10" s="59"/>
      <c r="D10" s="141">
        <v>666604438.50000036</v>
      </c>
      <c r="E10" s="60"/>
      <c r="F10" s="60">
        <v>1057447867.3000003</v>
      </c>
      <c r="G10" s="61"/>
    </row>
    <row r="11" spans="1:8" x14ac:dyDescent="0.45">
      <c r="A11" s="1" t="s">
        <v>6</v>
      </c>
      <c r="B11" s="47" t="s">
        <v>131</v>
      </c>
      <c r="C11" s="59"/>
      <c r="D11" s="141">
        <v>956104106.52999997</v>
      </c>
      <c r="E11" s="62"/>
      <c r="F11" s="63">
        <v>974243160.39040077</v>
      </c>
      <c r="G11" s="61"/>
    </row>
    <row r="12" spans="1:8" x14ac:dyDescent="0.45">
      <c r="A12" s="1" t="s">
        <v>7</v>
      </c>
      <c r="B12" s="47">
        <v>3</v>
      </c>
      <c r="C12" s="59"/>
      <c r="D12" s="141">
        <v>390690077.11000001</v>
      </c>
      <c r="E12" s="60"/>
      <c r="F12" s="63">
        <v>344677333.14000005</v>
      </c>
      <c r="G12" s="61"/>
    </row>
    <row r="13" spans="1:8" x14ac:dyDescent="0.45">
      <c r="A13" s="12" t="s">
        <v>8</v>
      </c>
      <c r="B13" s="47"/>
      <c r="C13" s="64"/>
      <c r="D13" s="141">
        <v>157025061.91999999</v>
      </c>
      <c r="E13" s="60"/>
      <c r="F13" s="63">
        <v>143777491.31000009</v>
      </c>
      <c r="G13" s="61"/>
    </row>
    <row r="14" spans="1:8" x14ac:dyDescent="0.45">
      <c r="A14" s="1" t="s">
        <v>94</v>
      </c>
      <c r="B14" s="47">
        <v>4</v>
      </c>
      <c r="C14" s="65"/>
      <c r="D14" s="141">
        <v>1206555689.73</v>
      </c>
      <c r="E14" s="66"/>
      <c r="F14" s="67">
        <v>900000000</v>
      </c>
      <c r="G14" s="66"/>
    </row>
    <row r="15" spans="1:8" x14ac:dyDescent="0.45">
      <c r="A15" s="73" t="s">
        <v>133</v>
      </c>
      <c r="B15" s="68"/>
      <c r="C15" s="65"/>
      <c r="D15" s="142">
        <f>SUM(D10:D14)</f>
        <v>3376979373.7900004</v>
      </c>
      <c r="E15" s="60"/>
      <c r="F15" s="69">
        <f>SUM(F10:F14)</f>
        <v>3420145852.1404009</v>
      </c>
      <c r="G15" s="70"/>
    </row>
    <row r="16" spans="1:8" x14ac:dyDescent="0.45">
      <c r="A16" s="5"/>
      <c r="B16" s="68"/>
      <c r="C16" s="65"/>
      <c r="D16" s="110"/>
      <c r="E16" s="60"/>
      <c r="F16" s="71"/>
      <c r="G16" s="70"/>
    </row>
    <row r="17" spans="1:8" x14ac:dyDescent="0.45">
      <c r="A17" s="5" t="s">
        <v>9</v>
      </c>
      <c r="B17" s="68"/>
      <c r="C17" s="65"/>
      <c r="D17" s="111"/>
      <c r="E17" s="60"/>
      <c r="F17" s="63"/>
      <c r="G17" s="70"/>
    </row>
    <row r="18" spans="1:8" x14ac:dyDescent="0.45">
      <c r="A18" s="1" t="s">
        <v>10</v>
      </c>
      <c r="B18" s="47">
        <v>5</v>
      </c>
      <c r="C18" s="59"/>
      <c r="D18" s="143">
        <v>1569123609.5999999</v>
      </c>
      <c r="E18" s="62"/>
      <c r="F18" s="63">
        <v>1581698434.1699989</v>
      </c>
      <c r="G18" s="70"/>
    </row>
    <row r="19" spans="1:8" x14ac:dyDescent="0.45">
      <c r="A19" s="1" t="s">
        <v>67</v>
      </c>
      <c r="B19" s="47">
        <v>6</v>
      </c>
      <c r="C19" s="59"/>
      <c r="D19" s="141">
        <v>5621262.9599999981</v>
      </c>
      <c r="E19" s="62"/>
      <c r="F19" s="63">
        <v>3687697.9699999988</v>
      </c>
      <c r="G19" s="70"/>
    </row>
    <row r="20" spans="1:8" x14ac:dyDescent="0.45">
      <c r="A20" s="1" t="s">
        <v>11</v>
      </c>
      <c r="B20" s="47">
        <v>7</v>
      </c>
      <c r="C20" s="59"/>
      <c r="D20" s="141">
        <v>43626313.929999992</v>
      </c>
      <c r="E20" s="62"/>
      <c r="F20" s="63">
        <v>42041897.419999994</v>
      </c>
      <c r="G20" s="70"/>
    </row>
    <row r="21" spans="1:8" x14ac:dyDescent="0.45">
      <c r="A21" s="1" t="s">
        <v>12</v>
      </c>
      <c r="B21" s="144"/>
      <c r="C21" s="72"/>
      <c r="D21" s="141">
        <v>10200</v>
      </c>
      <c r="E21" s="60"/>
      <c r="F21" s="67">
        <v>10200</v>
      </c>
      <c r="G21" s="70"/>
    </row>
    <row r="22" spans="1:8" x14ac:dyDescent="0.45">
      <c r="A22" s="73" t="s">
        <v>62</v>
      </c>
      <c r="B22" s="74"/>
      <c r="C22" s="75"/>
      <c r="D22" s="145">
        <f>SUM(D18:D21)</f>
        <v>1618381386.49</v>
      </c>
      <c r="E22" s="60"/>
      <c r="F22" s="76">
        <f>SUM(F18:F21)</f>
        <v>1627438229.559999</v>
      </c>
      <c r="G22" s="60"/>
    </row>
    <row r="23" spans="1:8" ht="22.5" thickBot="1" x14ac:dyDescent="0.5">
      <c r="A23" s="5" t="s">
        <v>13</v>
      </c>
      <c r="B23" s="49"/>
      <c r="C23" s="1"/>
      <c r="D23" s="146">
        <f>+D15+D22</f>
        <v>4995360760.2800007</v>
      </c>
      <c r="E23" s="60"/>
      <c r="F23" s="77">
        <f>+F15+F22</f>
        <v>5047584081.7003994</v>
      </c>
      <c r="G23" s="70"/>
    </row>
    <row r="24" spans="1:8" ht="22.5" thickTop="1" x14ac:dyDescent="0.45">
      <c r="A24" s="5"/>
      <c r="B24" s="49"/>
      <c r="C24" s="1"/>
      <c r="D24" s="106"/>
      <c r="E24" s="78"/>
      <c r="F24" s="78"/>
      <c r="G24" s="1"/>
    </row>
    <row r="25" spans="1:8" x14ac:dyDescent="0.45">
      <c r="B25" s="49"/>
      <c r="C25" s="1"/>
      <c r="D25" s="1"/>
      <c r="E25" s="1"/>
      <c r="F25" s="1"/>
      <c r="G25" s="1"/>
    </row>
    <row r="26" spans="1:8" x14ac:dyDescent="0.45">
      <c r="A26" s="79" t="s">
        <v>138</v>
      </c>
      <c r="B26" s="49"/>
      <c r="C26" s="1"/>
      <c r="D26" s="1"/>
      <c r="E26" s="1"/>
      <c r="G26" s="1"/>
    </row>
    <row r="27" spans="1:8" x14ac:dyDescent="0.45">
      <c r="A27" s="79"/>
      <c r="B27" s="49"/>
      <c r="C27" s="1"/>
      <c r="D27" s="1"/>
      <c r="E27" s="1"/>
      <c r="F27" s="1"/>
      <c r="G27" s="1"/>
    </row>
    <row r="29" spans="1:8" x14ac:dyDescent="0.45">
      <c r="A29" s="157" t="s">
        <v>0</v>
      </c>
      <c r="B29" s="157"/>
      <c r="C29" s="157"/>
      <c r="D29" s="157"/>
      <c r="E29" s="157"/>
      <c r="F29" s="157"/>
      <c r="G29" s="5"/>
    </row>
    <row r="30" spans="1:8" s="19" customFormat="1" x14ac:dyDescent="0.45">
      <c r="A30" s="157" t="s">
        <v>119</v>
      </c>
      <c r="B30" s="157"/>
      <c r="C30" s="157"/>
      <c r="D30" s="157"/>
      <c r="E30" s="157"/>
      <c r="F30" s="157"/>
      <c r="G30" s="5"/>
    </row>
    <row r="31" spans="1:8" x14ac:dyDescent="0.45">
      <c r="A31" s="157" t="str">
        <f>+A3</f>
        <v>ณ วันที่ 30 กันยายน  2567</v>
      </c>
      <c r="B31" s="157"/>
      <c r="C31" s="157"/>
      <c r="D31" s="157"/>
      <c r="E31" s="157"/>
      <c r="F31" s="157"/>
      <c r="G31" s="5"/>
      <c r="H31" s="5"/>
    </row>
    <row r="32" spans="1:8" x14ac:dyDescent="0.45">
      <c r="A32" s="33"/>
      <c r="B32" s="54"/>
      <c r="C32" s="33"/>
      <c r="D32" s="33"/>
      <c r="E32" s="33"/>
      <c r="F32" s="33"/>
      <c r="G32" s="5"/>
      <c r="H32" s="5"/>
    </row>
    <row r="33" spans="1:7" x14ac:dyDescent="0.45">
      <c r="F33" s="29" t="s">
        <v>1</v>
      </c>
    </row>
    <row r="34" spans="1:7" x14ac:dyDescent="0.45">
      <c r="A34" s="33" t="s">
        <v>14</v>
      </c>
      <c r="B34" s="31" t="s">
        <v>3</v>
      </c>
      <c r="C34" s="33"/>
      <c r="D34" s="56" t="s">
        <v>125</v>
      </c>
      <c r="E34" s="1"/>
      <c r="F34" s="56" t="s">
        <v>109</v>
      </c>
      <c r="G34" s="33"/>
    </row>
    <row r="35" spans="1:7" x14ac:dyDescent="0.45">
      <c r="A35" s="33"/>
      <c r="B35" s="31"/>
      <c r="C35" s="33"/>
      <c r="D35" s="57" t="s">
        <v>106</v>
      </c>
      <c r="E35" s="1"/>
      <c r="F35" s="57" t="s">
        <v>107</v>
      </c>
      <c r="G35" s="33"/>
    </row>
    <row r="36" spans="1:7" x14ac:dyDescent="0.45">
      <c r="A36" s="33"/>
      <c r="B36" s="58"/>
      <c r="C36" s="33"/>
      <c r="D36" s="57" t="s">
        <v>108</v>
      </c>
      <c r="E36" s="58"/>
      <c r="F36" s="57"/>
      <c r="G36" s="33"/>
    </row>
    <row r="37" spans="1:7" x14ac:dyDescent="0.45">
      <c r="A37" s="5" t="s">
        <v>15</v>
      </c>
      <c r="B37" s="80"/>
      <c r="C37" s="81"/>
      <c r="D37" s="81"/>
      <c r="E37" s="5"/>
    </row>
    <row r="38" spans="1:7" x14ac:dyDescent="0.45">
      <c r="A38" s="1" t="s">
        <v>16</v>
      </c>
      <c r="B38" s="47" t="s">
        <v>132</v>
      </c>
      <c r="C38" s="59"/>
      <c r="D38" s="141">
        <v>360406942.35000002</v>
      </c>
      <c r="E38" s="70"/>
      <c r="F38" s="63">
        <v>330474880.95040047</v>
      </c>
      <c r="G38" s="61"/>
    </row>
    <row r="39" spans="1:7" x14ac:dyDescent="0.45">
      <c r="A39" s="1" t="s">
        <v>68</v>
      </c>
      <c r="B39" s="47"/>
      <c r="C39" s="59"/>
      <c r="D39" s="111"/>
      <c r="E39" s="70"/>
      <c r="F39" s="63"/>
      <c r="G39" s="61"/>
    </row>
    <row r="40" spans="1:7" x14ac:dyDescent="0.45">
      <c r="A40" s="1" t="s">
        <v>17</v>
      </c>
      <c r="B40" s="47">
        <v>6</v>
      </c>
      <c r="C40" s="59"/>
      <c r="D40" s="111">
        <v>2853640.39</v>
      </c>
      <c r="E40" s="70"/>
      <c r="F40" s="63">
        <v>2389392.4900000002</v>
      </c>
      <c r="G40" s="61"/>
    </row>
    <row r="41" spans="1:7" x14ac:dyDescent="0.45">
      <c r="A41" s="1" t="s">
        <v>18</v>
      </c>
      <c r="B41" s="26"/>
      <c r="C41" s="82"/>
      <c r="D41" s="112">
        <v>17857422.000000041</v>
      </c>
      <c r="E41" s="70"/>
      <c r="F41" s="67">
        <v>53885261.299999997</v>
      </c>
      <c r="G41" s="61"/>
    </row>
    <row r="42" spans="1:7" x14ac:dyDescent="0.45">
      <c r="A42" s="5" t="s">
        <v>63</v>
      </c>
      <c r="B42" s="26"/>
      <c r="C42" s="82"/>
      <c r="D42" s="147">
        <f>SUM(D38:D41)</f>
        <v>381118004.74000007</v>
      </c>
      <c r="E42" s="70"/>
      <c r="F42" s="83">
        <f>SUM(F38:F41)</f>
        <v>386749534.74040049</v>
      </c>
      <c r="G42" s="70"/>
    </row>
    <row r="43" spans="1:7" x14ac:dyDescent="0.45">
      <c r="A43" s="5"/>
      <c r="B43" s="26"/>
      <c r="C43" s="82"/>
      <c r="D43" s="84"/>
      <c r="E43" s="70"/>
      <c r="F43" s="84"/>
      <c r="G43" s="70"/>
    </row>
    <row r="44" spans="1:7" x14ac:dyDescent="0.45">
      <c r="A44" s="5" t="s">
        <v>19</v>
      </c>
      <c r="B44" s="26"/>
      <c r="C44" s="82"/>
      <c r="D44" s="67"/>
      <c r="E44" s="70"/>
      <c r="F44" s="67"/>
      <c r="G44" s="70"/>
    </row>
    <row r="45" spans="1:7" x14ac:dyDescent="0.45">
      <c r="A45" s="1" t="s">
        <v>69</v>
      </c>
      <c r="B45" s="47">
        <v>6</v>
      </c>
      <c r="C45" s="82"/>
      <c r="D45" s="67">
        <v>3213533.9600000018</v>
      </c>
      <c r="E45" s="70"/>
      <c r="F45" s="67">
        <v>1696347.1100000024</v>
      </c>
      <c r="G45" s="70"/>
    </row>
    <row r="46" spans="1:7" x14ac:dyDescent="0.45">
      <c r="A46" s="1" t="s">
        <v>20</v>
      </c>
      <c r="G46" s="61"/>
    </row>
    <row r="47" spans="1:7" x14ac:dyDescent="0.45">
      <c r="A47" s="1" t="s">
        <v>21</v>
      </c>
      <c r="B47" s="47">
        <v>9</v>
      </c>
      <c r="C47" s="59"/>
      <c r="D47" s="63">
        <v>54697461.200000003</v>
      </c>
      <c r="E47" s="70"/>
      <c r="F47" s="63">
        <v>51163785.200000003</v>
      </c>
      <c r="G47" s="61"/>
    </row>
    <row r="48" spans="1:7" x14ac:dyDescent="0.45">
      <c r="A48" s="1" t="s">
        <v>22</v>
      </c>
      <c r="B48" s="9"/>
      <c r="C48" s="10"/>
      <c r="D48" s="63">
        <v>3257909.2800000003</v>
      </c>
      <c r="E48" s="70"/>
      <c r="F48" s="63">
        <v>2964304.1900000004</v>
      </c>
      <c r="G48" s="61"/>
    </row>
    <row r="49" spans="1:8" x14ac:dyDescent="0.45">
      <c r="A49" s="5" t="s">
        <v>64</v>
      </c>
      <c r="B49" s="85"/>
      <c r="C49" s="86"/>
      <c r="D49" s="88">
        <f>SUM(D45:D48)</f>
        <v>61168904.440000005</v>
      </c>
      <c r="E49" s="87"/>
      <c r="F49" s="88">
        <f>SUM(F45:F48)</f>
        <v>55824436.5</v>
      </c>
      <c r="G49" s="87"/>
    </row>
    <row r="50" spans="1:8" x14ac:dyDescent="0.45">
      <c r="A50" s="5" t="s">
        <v>65</v>
      </c>
      <c r="D50" s="88">
        <f>+D42+D49</f>
        <v>442286909.18000007</v>
      </c>
      <c r="E50" s="89"/>
      <c r="F50" s="90">
        <f>+F42+F49</f>
        <v>442573971.24040049</v>
      </c>
      <c r="G50" s="87"/>
    </row>
    <row r="51" spans="1:8" x14ac:dyDescent="0.45">
      <c r="A51" s="5"/>
      <c r="D51" s="91"/>
      <c r="E51" s="89"/>
      <c r="F51" s="91"/>
      <c r="G51" s="87"/>
    </row>
    <row r="52" spans="1:8" x14ac:dyDescent="0.45">
      <c r="A52" s="5"/>
      <c r="D52" s="91"/>
      <c r="E52" s="89"/>
      <c r="F52" s="91"/>
      <c r="G52" s="87"/>
    </row>
    <row r="53" spans="1:8" x14ac:dyDescent="0.45">
      <c r="A53" s="79" t="s">
        <v>138</v>
      </c>
      <c r="B53" s="49"/>
      <c r="C53" s="1"/>
      <c r="D53" s="1"/>
      <c r="E53" s="1"/>
      <c r="F53" s="1"/>
      <c r="G53" s="1"/>
    </row>
    <row r="54" spans="1:8" x14ac:dyDescent="0.45">
      <c r="A54" s="79"/>
      <c r="B54" s="49"/>
      <c r="C54" s="1"/>
      <c r="D54" s="1"/>
      <c r="E54" s="1"/>
      <c r="F54" s="1"/>
      <c r="G54" s="1"/>
    </row>
    <row r="55" spans="1:8" x14ac:dyDescent="0.45">
      <c r="A55" s="79"/>
      <c r="B55" s="49"/>
      <c r="C55" s="1"/>
      <c r="D55" s="1"/>
      <c r="E55" s="1"/>
      <c r="F55" s="1"/>
      <c r="G55" s="1"/>
    </row>
    <row r="56" spans="1:8" x14ac:dyDescent="0.45">
      <c r="A56" s="157" t="s">
        <v>0</v>
      </c>
      <c r="B56" s="157"/>
      <c r="C56" s="157"/>
      <c r="D56" s="157"/>
      <c r="E56" s="157"/>
      <c r="F56" s="157"/>
      <c r="G56" s="5"/>
    </row>
    <row r="57" spans="1:8" s="19" customFormat="1" x14ac:dyDescent="0.45">
      <c r="A57" s="157" t="s">
        <v>119</v>
      </c>
      <c r="B57" s="157"/>
      <c r="C57" s="157"/>
      <c r="D57" s="157"/>
      <c r="E57" s="157"/>
      <c r="F57" s="157"/>
      <c r="G57" s="5"/>
    </row>
    <row r="58" spans="1:8" x14ac:dyDescent="0.45">
      <c r="A58" s="157" t="str">
        <f>+A3</f>
        <v>ณ วันที่ 30 กันยายน  2567</v>
      </c>
      <c r="B58" s="157"/>
      <c r="C58" s="157"/>
      <c r="D58" s="157"/>
      <c r="E58" s="157"/>
      <c r="F58" s="157"/>
      <c r="G58" s="5"/>
      <c r="H58" s="5"/>
    </row>
    <row r="59" spans="1:8" x14ac:dyDescent="0.45">
      <c r="A59" s="33"/>
      <c r="B59" s="54"/>
      <c r="C59" s="33"/>
      <c r="D59" s="33"/>
      <c r="E59" s="33"/>
      <c r="F59" s="33"/>
      <c r="G59" s="5"/>
      <c r="H59" s="5"/>
    </row>
    <row r="60" spans="1:8" x14ac:dyDescent="0.45">
      <c r="B60" s="12"/>
      <c r="F60" s="29" t="s">
        <v>1</v>
      </c>
    </row>
    <row r="61" spans="1:8" x14ac:dyDescent="0.45">
      <c r="A61" s="33" t="s">
        <v>14</v>
      </c>
      <c r="B61" s="31"/>
      <c r="C61" s="33"/>
      <c r="D61" s="56" t="s">
        <v>125</v>
      </c>
      <c r="E61" s="1"/>
      <c r="F61" s="56" t="s">
        <v>109</v>
      </c>
      <c r="G61" s="33"/>
    </row>
    <row r="62" spans="1:8" x14ac:dyDescent="0.45">
      <c r="A62" s="33"/>
      <c r="B62" s="31"/>
      <c r="C62" s="33"/>
      <c r="D62" s="57" t="s">
        <v>106</v>
      </c>
      <c r="E62" s="1"/>
      <c r="F62" s="57" t="s">
        <v>107</v>
      </c>
      <c r="G62" s="33"/>
    </row>
    <row r="63" spans="1:8" x14ac:dyDescent="0.45">
      <c r="A63" s="33"/>
      <c r="B63" s="58"/>
      <c r="C63" s="33"/>
      <c r="D63" s="57" t="s">
        <v>108</v>
      </c>
      <c r="E63" s="58"/>
      <c r="F63" s="57"/>
      <c r="G63" s="33"/>
    </row>
    <row r="64" spans="1:8" x14ac:dyDescent="0.45">
      <c r="A64" s="5" t="s">
        <v>23</v>
      </c>
      <c r="D64" s="92"/>
      <c r="E64" s="93"/>
      <c r="F64" s="92"/>
      <c r="G64" s="1"/>
    </row>
    <row r="65" spans="1:7" x14ac:dyDescent="0.45">
      <c r="A65" s="1" t="s">
        <v>24</v>
      </c>
      <c r="D65" s="92"/>
      <c r="E65" s="93"/>
      <c r="F65" s="1"/>
      <c r="G65" s="1"/>
    </row>
    <row r="66" spans="1:7" x14ac:dyDescent="0.45">
      <c r="A66" s="1" t="s">
        <v>25</v>
      </c>
      <c r="D66" s="92"/>
      <c r="E66" s="93"/>
      <c r="F66" s="1"/>
      <c r="G66" s="1"/>
    </row>
    <row r="67" spans="1:7" ht="22.5" thickBot="1" x14ac:dyDescent="0.5">
      <c r="A67" s="1" t="s">
        <v>26</v>
      </c>
      <c r="B67" s="47"/>
      <c r="D67" s="148">
        <f>65000000*10</f>
        <v>650000000</v>
      </c>
      <c r="E67" s="94"/>
      <c r="F67" s="95">
        <f>65000000*10</f>
        <v>650000000</v>
      </c>
    </row>
    <row r="68" spans="1:7" ht="22.5" thickTop="1" x14ac:dyDescent="0.45">
      <c r="A68" s="1" t="s">
        <v>27</v>
      </c>
      <c r="B68" s="96"/>
      <c r="C68" s="64"/>
      <c r="D68" s="100"/>
      <c r="E68" s="75"/>
      <c r="F68" s="1"/>
      <c r="G68" s="1"/>
    </row>
    <row r="69" spans="1:7" x14ac:dyDescent="0.45">
      <c r="A69" s="1" t="s">
        <v>26</v>
      </c>
      <c r="B69" s="47"/>
      <c r="C69" s="64"/>
      <c r="D69" s="149">
        <f>SE!D20</f>
        <v>650000000</v>
      </c>
      <c r="E69" s="75"/>
      <c r="F69" s="97">
        <f>SE!D17</f>
        <v>650000000</v>
      </c>
      <c r="G69" s="98"/>
    </row>
    <row r="70" spans="1:7" x14ac:dyDescent="0.45">
      <c r="A70" s="1" t="s">
        <v>28</v>
      </c>
      <c r="B70" s="99"/>
      <c r="C70" s="100"/>
      <c r="D70" s="149">
        <f>SE!F20</f>
        <v>174464850</v>
      </c>
      <c r="E70" s="75"/>
      <c r="F70" s="97">
        <f>SE!F17</f>
        <v>174464850</v>
      </c>
      <c r="G70" s="98"/>
    </row>
    <row r="71" spans="1:7" x14ac:dyDescent="0.45">
      <c r="A71" s="1" t="s">
        <v>29</v>
      </c>
      <c r="B71" s="101"/>
      <c r="C71" s="102"/>
      <c r="D71" s="102"/>
      <c r="F71" s="103"/>
      <c r="G71" s="98"/>
    </row>
    <row r="72" spans="1:7" x14ac:dyDescent="0.45">
      <c r="A72" s="1" t="s">
        <v>30</v>
      </c>
      <c r="B72" s="101"/>
      <c r="C72" s="102"/>
      <c r="D72" s="102"/>
      <c r="F72" s="103"/>
      <c r="G72" s="98"/>
    </row>
    <row r="73" spans="1:7" x14ac:dyDescent="0.45">
      <c r="A73" s="1" t="s">
        <v>31</v>
      </c>
      <c r="B73" s="47"/>
      <c r="C73" s="59"/>
      <c r="D73" s="150">
        <f>+SE!H15</f>
        <v>65000000</v>
      </c>
      <c r="F73" s="97">
        <f>SE!H17</f>
        <v>65000000</v>
      </c>
      <c r="G73" s="98"/>
    </row>
    <row r="74" spans="1:7" x14ac:dyDescent="0.45">
      <c r="A74" s="1" t="s">
        <v>32</v>
      </c>
      <c r="B74" s="47"/>
      <c r="C74" s="59"/>
      <c r="D74" s="150">
        <f>SE!J20</f>
        <v>3663609001.0999994</v>
      </c>
      <c r="E74" s="75"/>
      <c r="F74" s="97">
        <f>SE!J17</f>
        <v>3715545260.4599996</v>
      </c>
      <c r="G74" s="98"/>
    </row>
    <row r="75" spans="1:7" x14ac:dyDescent="0.45">
      <c r="A75" s="5" t="s">
        <v>66</v>
      </c>
      <c r="B75" s="68"/>
      <c r="C75" s="65"/>
      <c r="D75" s="151">
        <f>SUM(D69:D74)</f>
        <v>4553073851.0999994</v>
      </c>
      <c r="E75" s="75"/>
      <c r="F75" s="104">
        <f>SUM(F69:F74)</f>
        <v>4605010110.4599991</v>
      </c>
      <c r="G75" s="1"/>
    </row>
    <row r="76" spans="1:7" ht="22.5" thickBot="1" x14ac:dyDescent="0.5">
      <c r="A76" s="5" t="s">
        <v>33</v>
      </c>
      <c r="B76" s="49"/>
      <c r="C76" s="1"/>
      <c r="D76" s="152">
        <f>+D50+D75</f>
        <v>4995360760.2799997</v>
      </c>
      <c r="E76" s="75"/>
      <c r="F76" s="105">
        <f>+F50+F75</f>
        <v>5047584081.7003994</v>
      </c>
      <c r="G76" s="1"/>
    </row>
    <row r="77" spans="1:7" ht="22.5" thickTop="1" x14ac:dyDescent="0.45">
      <c r="A77" s="5"/>
      <c r="B77" s="49"/>
      <c r="C77" s="1"/>
      <c r="D77" s="106"/>
      <c r="E77" s="75"/>
      <c r="F77" s="107"/>
      <c r="G77" s="1"/>
    </row>
    <row r="78" spans="1:7" x14ac:dyDescent="0.45">
      <c r="A78" s="5"/>
      <c r="B78" s="49"/>
      <c r="C78" s="1"/>
      <c r="D78" s="1"/>
      <c r="E78" s="75"/>
      <c r="F78" s="107"/>
      <c r="G78" s="1"/>
    </row>
    <row r="79" spans="1:7" x14ac:dyDescent="0.45">
      <c r="A79" s="79" t="s">
        <v>138</v>
      </c>
      <c r="B79" s="49"/>
      <c r="C79" s="1"/>
      <c r="D79" s="1"/>
      <c r="E79" s="1"/>
      <c r="F79" s="1"/>
      <c r="G79" s="98"/>
    </row>
    <row r="80" spans="1:7" x14ac:dyDescent="0.45">
      <c r="A80" s="79"/>
      <c r="B80" s="49"/>
      <c r="C80" s="1"/>
      <c r="D80" s="38">
        <f>D23-D76</f>
        <v>0</v>
      </c>
      <c r="E80" s="38"/>
      <c r="F80" s="38">
        <f>F23-F76</f>
        <v>0</v>
      </c>
      <c r="G80" s="98"/>
    </row>
    <row r="81" spans="1:7" x14ac:dyDescent="0.45">
      <c r="A81" s="79"/>
      <c r="B81" s="49"/>
      <c r="C81" s="1"/>
      <c r="D81" s="1"/>
      <c r="E81" s="1"/>
      <c r="F81" s="1"/>
      <c r="G81" s="98"/>
    </row>
    <row r="82" spans="1:7" x14ac:dyDescent="0.45">
      <c r="A82" s="79"/>
      <c r="B82" s="49"/>
      <c r="C82" s="1"/>
      <c r="D82" s="1"/>
      <c r="E82" s="1"/>
      <c r="F82" s="1"/>
      <c r="G82" s="98"/>
    </row>
    <row r="83" spans="1:7" x14ac:dyDescent="0.45">
      <c r="A83" s="79"/>
      <c r="B83" s="49"/>
      <c r="C83" s="1"/>
      <c r="D83" s="1"/>
      <c r="E83" s="1"/>
      <c r="F83" s="1"/>
      <c r="G83" s="98"/>
    </row>
    <row r="84" spans="1:7" x14ac:dyDescent="0.45">
      <c r="A84" s="79"/>
      <c r="B84" s="49"/>
      <c r="C84" s="1"/>
      <c r="D84" s="1"/>
      <c r="E84" s="1"/>
      <c r="F84" s="1"/>
      <c r="G84" s="98"/>
    </row>
    <row r="85" spans="1:7" x14ac:dyDescent="0.45">
      <c r="D85" s="108"/>
      <c r="E85" s="108"/>
      <c r="F85" s="108"/>
    </row>
  </sheetData>
  <mergeCells count="9">
    <mergeCell ref="A58:F58"/>
    <mergeCell ref="A3:F3"/>
    <mergeCell ref="A31:F31"/>
    <mergeCell ref="A1:F1"/>
    <mergeCell ref="A2:F2"/>
    <mergeCell ref="A29:F29"/>
    <mergeCell ref="A30:F30"/>
    <mergeCell ref="A56:F56"/>
    <mergeCell ref="A57:F57"/>
  </mergeCells>
  <phoneticPr fontId="0" type="noConversion"/>
  <pageMargins left="0.9055118110236221" right="0.23622047244094491" top="0.78740157480314965" bottom="0.51181102362204722" header="0.31496062992125984" footer="0.39370078740157483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8" max="16383" man="1"/>
    <brk id="5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9"/>
  <sheetViews>
    <sheetView tabSelected="1" topLeftCell="A10" zoomScale="89" zoomScaleNormal="89" zoomScaleSheetLayoutView="95" workbookViewId="0">
      <selection activeCell="A37" sqref="A37:F37"/>
    </sheetView>
  </sheetViews>
  <sheetFormatPr defaultColWidth="9" defaultRowHeight="21.75" x14ac:dyDescent="0.45"/>
  <cols>
    <col min="1" max="1" width="44.7109375" style="27" customWidth="1"/>
    <col min="2" max="2" width="8.7109375" style="27" customWidth="1"/>
    <col min="3" max="3" width="2.85546875" style="27" customWidth="1"/>
    <col min="4" max="4" width="18.7109375" style="27" customWidth="1"/>
    <col min="5" max="5" width="2.28515625" style="27" customWidth="1"/>
    <col min="6" max="6" width="18.140625" style="27" customWidth="1"/>
    <col min="7" max="7" width="2.7109375" style="27" customWidth="1"/>
    <col min="8" max="8" width="7" style="27" customWidth="1"/>
    <col min="9" max="9" width="16.42578125" style="27" bestFit="1" customWidth="1"/>
    <col min="10" max="10" width="15.42578125" style="27" customWidth="1"/>
    <col min="11" max="16384" width="9" style="27"/>
  </cols>
  <sheetData>
    <row r="1" spans="1:8" s="6" customFormat="1" x14ac:dyDescent="0.5">
      <c r="A1" s="158" t="s">
        <v>0</v>
      </c>
      <c r="B1" s="158"/>
      <c r="C1" s="158"/>
      <c r="D1" s="158"/>
      <c r="E1" s="158"/>
      <c r="F1" s="158"/>
    </row>
    <row r="2" spans="1:8" s="6" customFormat="1" x14ac:dyDescent="0.5">
      <c r="A2" s="158" t="s">
        <v>34</v>
      </c>
      <c r="B2" s="158"/>
      <c r="C2" s="158"/>
      <c r="D2" s="158"/>
      <c r="E2" s="158"/>
      <c r="F2" s="158"/>
    </row>
    <row r="3" spans="1:8" s="4" customFormat="1" x14ac:dyDescent="0.5">
      <c r="A3" s="158" t="s">
        <v>134</v>
      </c>
      <c r="B3" s="158"/>
      <c r="C3" s="158"/>
      <c r="D3" s="158"/>
      <c r="E3" s="158"/>
      <c r="F3" s="158"/>
    </row>
    <row r="4" spans="1:8" s="4" customFormat="1" x14ac:dyDescent="0.5">
      <c r="A4" s="159" t="s">
        <v>112</v>
      </c>
      <c r="B4" s="159"/>
      <c r="C4" s="159"/>
      <c r="D4" s="159"/>
      <c r="E4" s="159"/>
      <c r="F4" s="159"/>
    </row>
    <row r="5" spans="1:8" s="4" customFormat="1" x14ac:dyDescent="0.5">
      <c r="A5" s="15"/>
      <c r="B5" s="15"/>
      <c r="C5" s="15"/>
      <c r="D5" s="15"/>
      <c r="E5" s="15"/>
      <c r="F5" s="15"/>
    </row>
    <row r="6" spans="1:8" s="4" customFormat="1" x14ac:dyDescent="0.45">
      <c r="A6" s="7"/>
      <c r="B6" s="7"/>
      <c r="C6" s="7"/>
      <c r="D6" s="7"/>
      <c r="E6" s="7"/>
      <c r="F6" s="29" t="s">
        <v>1</v>
      </c>
    </row>
    <row r="7" spans="1:8" s="4" customFormat="1" x14ac:dyDescent="0.45">
      <c r="A7" s="7"/>
      <c r="B7" s="31" t="s">
        <v>3</v>
      </c>
      <c r="C7" s="32"/>
      <c r="D7" s="8" t="s">
        <v>111</v>
      </c>
      <c r="E7" s="33"/>
      <c r="F7" s="8" t="s">
        <v>96</v>
      </c>
    </row>
    <row r="8" spans="1:8" s="4" customFormat="1" x14ac:dyDescent="0.45">
      <c r="A8" s="7"/>
      <c r="B8" s="31"/>
      <c r="C8" s="32"/>
      <c r="D8" s="8"/>
      <c r="E8" s="33"/>
      <c r="F8" s="46"/>
    </row>
    <row r="9" spans="1:8" s="4" customFormat="1" x14ac:dyDescent="0.45">
      <c r="A9" s="1" t="s">
        <v>93</v>
      </c>
      <c r="B9" s="2"/>
      <c r="C9" s="2"/>
      <c r="D9" s="3">
        <v>845790728.42999995</v>
      </c>
      <c r="E9" s="3"/>
      <c r="F9" s="3">
        <v>963981817.47000003</v>
      </c>
    </row>
    <row r="10" spans="1:8" s="4" customFormat="1" x14ac:dyDescent="0.45">
      <c r="A10" s="1" t="s">
        <v>92</v>
      </c>
      <c r="B10" s="2"/>
      <c r="C10" s="2"/>
      <c r="D10" s="42">
        <v>-715577439.26999998</v>
      </c>
      <c r="E10" s="3"/>
      <c r="F10" s="42">
        <v>-716927796.25</v>
      </c>
    </row>
    <row r="11" spans="1:8" s="4" customFormat="1" x14ac:dyDescent="0.45">
      <c r="A11" s="5" t="s">
        <v>35</v>
      </c>
      <c r="B11" s="2"/>
      <c r="C11" s="2"/>
      <c r="D11" s="43">
        <f>SUM(D9:D10)</f>
        <v>130213289.15999997</v>
      </c>
      <c r="E11" s="3"/>
      <c r="F11" s="43">
        <f>SUM(F9:F10)</f>
        <v>247054021.22000003</v>
      </c>
      <c r="G11" s="3"/>
      <c r="H11" s="3"/>
    </row>
    <row r="12" spans="1:8" s="4" customFormat="1" x14ac:dyDescent="0.45">
      <c r="A12" s="5"/>
      <c r="B12" s="2"/>
      <c r="C12" s="2"/>
      <c r="D12" s="3"/>
      <c r="E12" s="3"/>
      <c r="F12" s="3"/>
    </row>
    <row r="13" spans="1:8" s="4" customFormat="1" x14ac:dyDescent="0.45">
      <c r="A13" s="1" t="s">
        <v>36</v>
      </c>
      <c r="B13" s="2"/>
      <c r="C13" s="2"/>
      <c r="D13" s="3"/>
      <c r="E13" s="3"/>
      <c r="F13" s="3"/>
    </row>
    <row r="14" spans="1:8" s="4" customFormat="1" x14ac:dyDescent="0.45">
      <c r="A14" s="1" t="s">
        <v>126</v>
      </c>
      <c r="B14" s="2"/>
      <c r="C14" s="2"/>
      <c r="D14" s="3">
        <v>0</v>
      </c>
      <c r="E14" s="3"/>
      <c r="F14" s="3">
        <v>80550849.900000006</v>
      </c>
    </row>
    <row r="15" spans="1:8" s="4" customFormat="1" x14ac:dyDescent="0.45">
      <c r="A15" s="1" t="s">
        <v>127</v>
      </c>
      <c r="B15" s="2"/>
      <c r="C15" s="2"/>
      <c r="D15" s="42">
        <v>5202060.74</v>
      </c>
      <c r="F15" s="139">
        <v>977915.91</v>
      </c>
    </row>
    <row r="16" spans="1:8" s="4" customFormat="1" x14ac:dyDescent="0.45">
      <c r="A16" s="1"/>
      <c r="B16" s="2"/>
      <c r="C16" s="2"/>
      <c r="D16" s="42">
        <f>SUM(D14:D15)</f>
        <v>5202060.74</v>
      </c>
      <c r="E16" s="3"/>
      <c r="F16" s="42">
        <f>SUM(F14:F15)</f>
        <v>81528765.810000002</v>
      </c>
    </row>
    <row r="17" spans="1:6" s="4" customFormat="1" x14ac:dyDescent="0.45">
      <c r="A17" s="5"/>
      <c r="B17" s="2"/>
      <c r="C17" s="2"/>
      <c r="D17" s="3"/>
      <c r="E17" s="3"/>
      <c r="F17" s="3"/>
    </row>
    <row r="18" spans="1:6" s="4" customFormat="1" x14ac:dyDescent="0.45">
      <c r="A18" s="1" t="s">
        <v>37</v>
      </c>
      <c r="B18" s="2"/>
      <c r="C18" s="2"/>
      <c r="D18" s="3">
        <v>-1325962.68</v>
      </c>
      <c r="E18" s="3"/>
      <c r="F18" s="3">
        <v>-1740453.34</v>
      </c>
    </row>
    <row r="19" spans="1:6" s="4" customFormat="1" x14ac:dyDescent="0.45">
      <c r="A19" s="1" t="s">
        <v>38</v>
      </c>
      <c r="B19" s="2"/>
      <c r="C19" s="2"/>
      <c r="D19" s="42">
        <v>-16814261.190000001</v>
      </c>
      <c r="E19" s="3"/>
      <c r="F19" s="42">
        <v>-15424533.32</v>
      </c>
    </row>
    <row r="20" spans="1:6" s="4" customFormat="1" x14ac:dyDescent="0.45">
      <c r="A20" s="5" t="s">
        <v>82</v>
      </c>
      <c r="B20" s="2"/>
      <c r="C20" s="2"/>
      <c r="D20" s="3">
        <f>D11+D16+D18+D19</f>
        <v>117275126.02999997</v>
      </c>
      <c r="E20" s="3"/>
      <c r="F20" s="3">
        <f>F11+F16+F18+F19</f>
        <v>311417800.37000006</v>
      </c>
    </row>
    <row r="21" spans="1:6" s="4" customFormat="1" x14ac:dyDescent="0.45">
      <c r="A21" s="1" t="s">
        <v>83</v>
      </c>
      <c r="B21" s="2"/>
      <c r="C21" s="2"/>
      <c r="D21" s="3">
        <v>9459024.1500000022</v>
      </c>
      <c r="E21" s="3"/>
      <c r="F21" s="3">
        <v>3411863.53</v>
      </c>
    </row>
    <row r="22" spans="1:6" s="4" customFormat="1" x14ac:dyDescent="0.45">
      <c r="A22" s="1" t="s">
        <v>39</v>
      </c>
      <c r="B22" s="2"/>
      <c r="C22" s="2"/>
      <c r="D22" s="42">
        <v>-79643.53</v>
      </c>
      <c r="E22" s="3"/>
      <c r="F22" s="42">
        <v>-36755.18</v>
      </c>
    </row>
    <row r="23" spans="1:6" s="4" customFormat="1" x14ac:dyDescent="0.45">
      <c r="A23" s="5" t="s">
        <v>84</v>
      </c>
      <c r="B23" s="2"/>
      <c r="C23" s="2"/>
      <c r="D23" s="3">
        <f>SUM(D20:D22)</f>
        <v>126654506.64999998</v>
      </c>
      <c r="E23" s="3"/>
      <c r="F23" s="3">
        <f>SUM(F20:F22)</f>
        <v>314792908.72000003</v>
      </c>
    </row>
    <row r="24" spans="1:6" s="4" customFormat="1" x14ac:dyDescent="0.45">
      <c r="A24" s="1" t="s">
        <v>40</v>
      </c>
      <c r="B24" s="47"/>
      <c r="C24" s="2"/>
      <c r="D24" s="42">
        <v>-17346995.890000008</v>
      </c>
      <c r="E24" s="3"/>
      <c r="F24" s="42">
        <v>-35755663.289999999</v>
      </c>
    </row>
    <row r="25" spans="1:6" s="4" customFormat="1" x14ac:dyDescent="0.45">
      <c r="A25" s="5" t="s">
        <v>113</v>
      </c>
      <c r="B25" s="48"/>
      <c r="C25" s="2"/>
      <c r="D25" s="43">
        <f>SUM(D23:D24)</f>
        <v>109307510.75999996</v>
      </c>
      <c r="E25" s="3"/>
      <c r="F25" s="43">
        <f>SUM(F23:F24)</f>
        <v>279037245.43000001</v>
      </c>
    </row>
    <row r="26" spans="1:6" s="4" customFormat="1" x14ac:dyDescent="0.45">
      <c r="A26" s="5"/>
      <c r="B26" s="48"/>
      <c r="C26" s="2"/>
      <c r="D26" s="3"/>
      <c r="E26" s="3"/>
      <c r="F26" s="3"/>
    </row>
    <row r="27" spans="1:6" s="4" customFormat="1" x14ac:dyDescent="0.45">
      <c r="A27" s="5" t="s">
        <v>115</v>
      </c>
      <c r="B27" s="49"/>
      <c r="C27" s="1"/>
      <c r="D27" s="44">
        <v>0</v>
      </c>
      <c r="E27" s="3"/>
      <c r="F27" s="44">
        <v>0</v>
      </c>
    </row>
    <row r="28" spans="1:6" s="4" customFormat="1" ht="22.5" thickBot="1" x14ac:dyDescent="0.5">
      <c r="A28" s="5" t="s">
        <v>114</v>
      </c>
      <c r="B28" s="49"/>
      <c r="C28" s="1"/>
      <c r="D28" s="45">
        <f>D25+D27</f>
        <v>109307510.75999996</v>
      </c>
      <c r="E28" s="3"/>
      <c r="F28" s="45">
        <f>F25+F27</f>
        <v>279037245.43000001</v>
      </c>
    </row>
    <row r="29" spans="1:6" s="4" customFormat="1" ht="22.5" thickTop="1" x14ac:dyDescent="0.45">
      <c r="B29" s="49"/>
      <c r="C29" s="1"/>
      <c r="D29" s="12"/>
      <c r="E29" s="12"/>
      <c r="F29" s="12"/>
    </row>
    <row r="30" spans="1:6" s="4" customFormat="1" x14ac:dyDescent="0.45">
      <c r="A30" s="5" t="s">
        <v>41</v>
      </c>
      <c r="B30" s="47">
        <v>11</v>
      </c>
      <c r="C30" s="10"/>
      <c r="D30" s="14">
        <f>+D25/650000000</f>
        <v>0.1681654011692307</v>
      </c>
      <c r="E30" s="1"/>
      <c r="F30" s="14">
        <f>+F25/650000000</f>
        <v>0.42928806989230772</v>
      </c>
    </row>
    <row r="31" spans="1:6" s="4" customFormat="1" x14ac:dyDescent="0.45">
      <c r="A31" s="5"/>
      <c r="B31" s="50"/>
      <c r="C31" s="10"/>
      <c r="D31" s="14"/>
      <c r="E31" s="1"/>
      <c r="F31" s="14"/>
    </row>
    <row r="32" spans="1:6" s="4" customFormat="1" x14ac:dyDescent="0.45">
      <c r="B32" s="9"/>
      <c r="C32" s="10"/>
      <c r="D32" s="14"/>
      <c r="E32" s="1"/>
      <c r="F32" s="14"/>
    </row>
    <row r="33" spans="1:6" s="4" customFormat="1" x14ac:dyDescent="0.5">
      <c r="A33" s="11" t="s">
        <v>138</v>
      </c>
    </row>
    <row r="34" spans="1:6" s="6" customFormat="1" x14ac:dyDescent="0.5">
      <c r="A34" s="158" t="s">
        <v>0</v>
      </c>
      <c r="B34" s="158"/>
      <c r="C34" s="158"/>
      <c r="D34" s="158"/>
      <c r="E34" s="158"/>
      <c r="F34" s="158"/>
    </row>
    <row r="35" spans="1:6" s="6" customFormat="1" x14ac:dyDescent="0.5">
      <c r="A35" s="158" t="s">
        <v>34</v>
      </c>
      <c r="B35" s="158"/>
      <c r="C35" s="158"/>
      <c r="D35" s="158"/>
      <c r="E35" s="158"/>
      <c r="F35" s="158"/>
    </row>
    <row r="36" spans="1:6" s="4" customFormat="1" x14ac:dyDescent="0.5">
      <c r="A36" s="158" t="s">
        <v>135</v>
      </c>
      <c r="B36" s="158"/>
      <c r="C36" s="158"/>
      <c r="D36" s="158"/>
      <c r="E36" s="158"/>
      <c r="F36" s="158"/>
    </row>
    <row r="37" spans="1:6" s="4" customFormat="1" x14ac:dyDescent="0.5">
      <c r="A37" s="159" t="s">
        <v>112</v>
      </c>
      <c r="B37" s="159"/>
      <c r="C37" s="159"/>
      <c r="D37" s="159"/>
      <c r="E37" s="159"/>
      <c r="F37" s="159"/>
    </row>
    <row r="38" spans="1:6" s="4" customFormat="1" x14ac:dyDescent="0.5">
      <c r="A38" s="15"/>
      <c r="B38" s="15"/>
      <c r="C38" s="15"/>
      <c r="D38" s="15"/>
      <c r="E38" s="15"/>
      <c r="F38" s="15"/>
    </row>
    <row r="39" spans="1:6" s="4" customFormat="1" x14ac:dyDescent="0.45">
      <c r="A39" s="7"/>
      <c r="B39" s="7"/>
      <c r="C39" s="7"/>
      <c r="D39" s="7"/>
      <c r="E39" s="7"/>
      <c r="F39" s="29" t="s">
        <v>1</v>
      </c>
    </row>
    <row r="40" spans="1:6" s="4" customFormat="1" x14ac:dyDescent="0.45">
      <c r="A40" s="7"/>
      <c r="B40" s="31" t="s">
        <v>3</v>
      </c>
      <c r="C40" s="32"/>
      <c r="D40" s="8" t="s">
        <v>111</v>
      </c>
      <c r="E40" s="33"/>
      <c r="F40" s="8" t="s">
        <v>96</v>
      </c>
    </row>
    <row r="41" spans="1:6" s="4" customFormat="1" x14ac:dyDescent="0.45">
      <c r="A41" s="7"/>
      <c r="B41" s="31"/>
      <c r="C41" s="32"/>
      <c r="D41" s="8"/>
      <c r="E41" s="33"/>
      <c r="F41" s="46"/>
    </row>
    <row r="42" spans="1:6" s="4" customFormat="1" x14ac:dyDescent="0.45">
      <c r="A42" s="1" t="s">
        <v>93</v>
      </c>
      <c r="B42" s="2"/>
      <c r="C42" s="2"/>
      <c r="D42" s="3">
        <v>2977104565.2600007</v>
      </c>
      <c r="E42" s="3"/>
      <c r="F42" s="3">
        <v>3136042221.7799997</v>
      </c>
    </row>
    <row r="43" spans="1:6" s="4" customFormat="1" x14ac:dyDescent="0.45">
      <c r="A43" s="1" t="s">
        <v>92</v>
      </c>
      <c r="B43" s="2"/>
      <c r="C43" s="2"/>
      <c r="D43" s="42">
        <v>-2388531084</v>
      </c>
      <c r="E43" s="3"/>
      <c r="F43" s="42">
        <v>-2372443672.7799988</v>
      </c>
    </row>
    <row r="44" spans="1:6" s="4" customFormat="1" x14ac:dyDescent="0.45">
      <c r="A44" s="5" t="s">
        <v>35</v>
      </c>
      <c r="B44" s="2"/>
      <c r="C44" s="2"/>
      <c r="D44" s="43">
        <f>SUM(D42:D43)</f>
        <v>588573481.26000071</v>
      </c>
      <c r="E44" s="3"/>
      <c r="F44" s="43">
        <f>SUM(F42:F43)</f>
        <v>763598549.00000095</v>
      </c>
    </row>
    <row r="45" spans="1:6" s="4" customFormat="1" x14ac:dyDescent="0.45">
      <c r="A45" s="5"/>
      <c r="B45" s="2"/>
      <c r="C45" s="2"/>
      <c r="D45" s="140"/>
      <c r="E45" s="140"/>
      <c r="F45" s="140"/>
    </row>
    <row r="46" spans="1:6" s="4" customFormat="1" x14ac:dyDescent="0.45">
      <c r="A46" s="5" t="s">
        <v>36</v>
      </c>
      <c r="B46" s="2"/>
      <c r="C46" s="2"/>
      <c r="D46" s="35"/>
      <c r="E46" s="38"/>
      <c r="F46" s="38"/>
    </row>
    <row r="47" spans="1:6" s="4" customFormat="1" x14ac:dyDescent="0.45">
      <c r="A47" s="1" t="s">
        <v>126</v>
      </c>
      <c r="B47" s="2"/>
      <c r="C47" s="2"/>
      <c r="D47" s="35">
        <v>0</v>
      </c>
      <c r="E47" s="38"/>
      <c r="F47" s="38">
        <v>80550849.900000006</v>
      </c>
    </row>
    <row r="48" spans="1:6" s="4" customFormat="1" x14ac:dyDescent="0.45">
      <c r="A48" s="1" t="s">
        <v>127</v>
      </c>
      <c r="B48" s="2"/>
      <c r="C48" s="2"/>
      <c r="D48" s="153">
        <v>9625709.9000000022</v>
      </c>
      <c r="E48" s="38"/>
      <c r="F48" s="138">
        <v>5179702.8899999997</v>
      </c>
    </row>
    <row r="49" spans="1:6" s="4" customFormat="1" x14ac:dyDescent="0.45">
      <c r="A49" s="1"/>
      <c r="B49" s="2"/>
      <c r="C49" s="2"/>
      <c r="D49" s="153">
        <f>SUM(D47:D48)</f>
        <v>9625709.9000000022</v>
      </c>
      <c r="E49" s="38"/>
      <c r="F49" s="138">
        <f>SUM(F47:F48)</f>
        <v>85730552.790000007</v>
      </c>
    </row>
    <row r="50" spans="1:6" s="4" customFormat="1" x14ac:dyDescent="0.45">
      <c r="A50" s="5"/>
      <c r="B50" s="2"/>
      <c r="C50" s="2"/>
      <c r="D50" s="3"/>
      <c r="E50" s="3"/>
      <c r="F50" s="3"/>
    </row>
    <row r="51" spans="1:6" s="4" customFormat="1" x14ac:dyDescent="0.45">
      <c r="A51" s="1" t="s">
        <v>37</v>
      </c>
      <c r="B51" s="2"/>
      <c r="C51" s="2"/>
      <c r="D51" s="3">
        <v>-4204527.4400000004</v>
      </c>
      <c r="E51" s="3"/>
      <c r="F51" s="3">
        <v>-5371301.4000000004</v>
      </c>
    </row>
    <row r="52" spans="1:6" s="4" customFormat="1" x14ac:dyDescent="0.45">
      <c r="A52" s="1" t="s">
        <v>38</v>
      </c>
      <c r="B52" s="2"/>
      <c r="C52" s="2"/>
      <c r="D52" s="42">
        <v>-52615583.299999997</v>
      </c>
      <c r="E52" s="3"/>
      <c r="F52" s="42">
        <v>-47444022.170000002</v>
      </c>
    </row>
    <row r="53" spans="1:6" s="4" customFormat="1" x14ac:dyDescent="0.45">
      <c r="A53" s="5" t="s">
        <v>82</v>
      </c>
      <c r="B53" s="2"/>
      <c r="C53" s="2"/>
      <c r="D53" s="3">
        <f>D44+D49+D51+D52</f>
        <v>541379080.42000067</v>
      </c>
      <c r="E53" s="3"/>
      <c r="F53" s="3">
        <f>F44+F49+F51+F52</f>
        <v>796513778.22000098</v>
      </c>
    </row>
    <row r="54" spans="1:6" s="4" customFormat="1" x14ac:dyDescent="0.45">
      <c r="A54" s="1" t="s">
        <v>83</v>
      </c>
      <c r="B54" s="2"/>
      <c r="C54" s="2"/>
      <c r="D54" s="3">
        <v>28367431.920000002</v>
      </c>
      <c r="E54" s="3"/>
      <c r="F54" s="3">
        <v>9671096.6600000001</v>
      </c>
    </row>
    <row r="55" spans="1:6" s="4" customFormat="1" x14ac:dyDescent="0.45">
      <c r="A55" s="1" t="s">
        <v>39</v>
      </c>
      <c r="B55" s="2"/>
      <c r="C55" s="2"/>
      <c r="D55" s="42">
        <v>-241410.65000000014</v>
      </c>
      <c r="E55" s="3"/>
      <c r="F55" s="42">
        <v>-117722.51</v>
      </c>
    </row>
    <row r="56" spans="1:6" s="4" customFormat="1" x14ac:dyDescent="0.45">
      <c r="A56" s="5" t="s">
        <v>84</v>
      </c>
      <c r="B56" s="2"/>
      <c r="C56" s="2"/>
      <c r="D56" s="3">
        <f>SUM(D53:D55)</f>
        <v>569505101.69000065</v>
      </c>
      <c r="E56" s="3"/>
      <c r="F56" s="3">
        <f>SUM(F53:F55)</f>
        <v>806067152.37000096</v>
      </c>
    </row>
    <row r="57" spans="1:6" s="4" customFormat="1" x14ac:dyDescent="0.45">
      <c r="A57" s="1" t="s">
        <v>40</v>
      </c>
      <c r="B57" s="47">
        <v>7</v>
      </c>
      <c r="C57" s="2"/>
      <c r="D57" s="42">
        <v>-81941361.049999997</v>
      </c>
      <c r="E57" s="3"/>
      <c r="F57" s="42">
        <v>-100902403.01000001</v>
      </c>
    </row>
    <row r="58" spans="1:6" s="4" customFormat="1" x14ac:dyDescent="0.45">
      <c r="A58" s="5" t="s">
        <v>113</v>
      </c>
      <c r="B58" s="48"/>
      <c r="C58" s="2"/>
      <c r="D58" s="43">
        <f>SUM(D56:D57)</f>
        <v>487563740.64000064</v>
      </c>
      <c r="E58" s="3"/>
      <c r="F58" s="43">
        <f>SUM(F56:F57)</f>
        <v>705164749.36000097</v>
      </c>
    </row>
    <row r="59" spans="1:6" s="4" customFormat="1" x14ac:dyDescent="0.45">
      <c r="A59" s="5"/>
      <c r="B59" s="48"/>
      <c r="C59" s="2"/>
      <c r="D59" s="3"/>
      <c r="E59" s="3"/>
      <c r="F59" s="3"/>
    </row>
    <row r="60" spans="1:6" s="4" customFormat="1" x14ac:dyDescent="0.45">
      <c r="A60" s="5" t="s">
        <v>115</v>
      </c>
      <c r="B60" s="49"/>
      <c r="C60" s="1"/>
      <c r="D60" s="154">
        <v>0</v>
      </c>
      <c r="E60" s="3"/>
      <c r="F60" s="44">
        <v>0</v>
      </c>
    </row>
    <row r="61" spans="1:6" s="4" customFormat="1" ht="22.5" thickBot="1" x14ac:dyDescent="0.5">
      <c r="A61" s="5" t="s">
        <v>114</v>
      </c>
      <c r="B61" s="49"/>
      <c r="C61" s="1"/>
      <c r="D61" s="155">
        <f>D58+D60</f>
        <v>487563740.64000064</v>
      </c>
      <c r="E61" s="3"/>
      <c r="F61" s="45">
        <f>F58+F60</f>
        <v>705164749.36000097</v>
      </c>
    </row>
    <row r="62" spans="1:6" s="4" customFormat="1" ht="22.5" thickTop="1" x14ac:dyDescent="0.45">
      <c r="B62" s="49"/>
      <c r="C62" s="1"/>
      <c r="D62" s="12"/>
      <c r="E62" s="12"/>
      <c r="F62" s="12"/>
    </row>
    <row r="63" spans="1:6" s="4" customFormat="1" x14ac:dyDescent="0.45">
      <c r="A63" s="5" t="s">
        <v>41</v>
      </c>
      <c r="B63" s="47">
        <v>11</v>
      </c>
      <c r="C63" s="10"/>
      <c r="D63" s="51">
        <f>+D58/650000000</f>
        <v>0.75009806252307787</v>
      </c>
      <c r="E63" s="1"/>
      <c r="F63" s="14">
        <f>+F58/650000000</f>
        <v>1.0848688451692323</v>
      </c>
    </row>
    <row r="64" spans="1:6" s="4" customFormat="1" x14ac:dyDescent="0.45">
      <c r="A64" s="5"/>
      <c r="B64" s="50"/>
      <c r="C64" s="10"/>
      <c r="D64" s="51"/>
      <c r="E64" s="1"/>
      <c r="F64" s="14"/>
    </row>
    <row r="65" spans="1:6" s="4" customFormat="1" x14ac:dyDescent="0.45">
      <c r="B65" s="9"/>
      <c r="C65" s="10"/>
      <c r="D65" s="51"/>
      <c r="E65" s="1"/>
      <c r="F65" s="14"/>
    </row>
    <row r="66" spans="1:6" s="4" customFormat="1" x14ac:dyDescent="0.5">
      <c r="A66" s="11" t="s">
        <v>138</v>
      </c>
    </row>
    <row r="67" spans="1:6" x14ac:dyDescent="0.45">
      <c r="A67" s="52"/>
    </row>
    <row r="69" spans="1:6" x14ac:dyDescent="0.45">
      <c r="A69" s="53"/>
    </row>
  </sheetData>
  <mergeCells count="8">
    <mergeCell ref="A34:F34"/>
    <mergeCell ref="A35:F35"/>
    <mergeCell ref="A36:F36"/>
    <mergeCell ref="A37:F37"/>
    <mergeCell ref="A1:F1"/>
    <mergeCell ref="A2:F2"/>
    <mergeCell ref="A3:F3"/>
    <mergeCell ref="A4:F4"/>
  </mergeCells>
  <phoneticPr fontId="0" type="noConversion"/>
  <pageMargins left="0.9055118110236221" right="0.23622047244094491" top="0.78740157480314965" bottom="0.51181102362204722" header="0.31496062992125984" footer="0.39370078740157483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zoomScale="90" zoomScaleNormal="90" zoomScaleSheetLayoutView="90" workbookViewId="0">
      <selection activeCell="A23" sqref="A23"/>
    </sheetView>
  </sheetViews>
  <sheetFormatPr defaultColWidth="9" defaultRowHeight="21.75" x14ac:dyDescent="0.45"/>
  <cols>
    <col min="1" max="1" width="34.85546875" style="12" customWidth="1"/>
    <col min="2" max="2" width="9.42578125" style="20" customWidth="1"/>
    <col min="3" max="3" width="2.5703125" style="12" customWidth="1"/>
    <col min="4" max="4" width="16" style="12" customWidth="1"/>
    <col min="5" max="5" width="1.85546875" style="12" customWidth="1"/>
    <col min="6" max="6" width="16.42578125" style="12" bestFit="1" customWidth="1"/>
    <col min="7" max="7" width="2" style="12" customWidth="1"/>
    <col min="8" max="8" width="16.42578125" style="12" customWidth="1"/>
    <col min="9" max="9" width="1.85546875" style="12" customWidth="1"/>
    <col min="10" max="10" width="17.85546875" style="12" bestFit="1" customWidth="1"/>
    <col min="11" max="11" width="2.140625" style="12" customWidth="1"/>
    <col min="12" max="12" width="17.85546875" style="38" bestFit="1" customWidth="1"/>
    <col min="13" max="13" width="2" style="12" customWidth="1"/>
    <col min="14" max="14" width="9.140625" style="12" customWidth="1"/>
    <col min="15" max="16384" width="9" style="12"/>
  </cols>
  <sheetData>
    <row r="1" spans="1:14" x14ac:dyDescent="0.4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33"/>
    </row>
    <row r="2" spans="1:14" s="19" customFormat="1" x14ac:dyDescent="0.45">
      <c r="A2" s="157" t="s">
        <v>120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33"/>
    </row>
    <row r="3" spans="1:14" s="4" customFormat="1" x14ac:dyDescent="0.5">
      <c r="A3" s="158" t="s">
        <v>129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4" s="4" customFormat="1" x14ac:dyDescent="0.5">
      <c r="A4" s="159" t="s">
        <v>112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4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36"/>
    </row>
    <row r="6" spans="1:14" x14ac:dyDescent="0.45">
      <c r="A6" s="5"/>
      <c r="B6" s="12"/>
      <c r="C6" s="5"/>
      <c r="D6" s="30"/>
      <c r="E6" s="30"/>
      <c r="F6" s="30"/>
      <c r="G6" s="30"/>
      <c r="H6" s="30"/>
      <c r="I6" s="30"/>
      <c r="J6" s="30"/>
      <c r="K6" s="30"/>
      <c r="L6" s="37" t="s">
        <v>1</v>
      </c>
      <c r="M6" s="33"/>
    </row>
    <row r="7" spans="1:14" x14ac:dyDescent="0.45">
      <c r="H7" s="160" t="s">
        <v>42</v>
      </c>
      <c r="I7" s="160"/>
      <c r="J7" s="160"/>
      <c r="K7" s="21"/>
    </row>
    <row r="8" spans="1:14" x14ac:dyDescent="0.45">
      <c r="G8" s="21"/>
      <c r="H8" s="21" t="s">
        <v>43</v>
      </c>
      <c r="J8" s="21"/>
    </row>
    <row r="9" spans="1:14" x14ac:dyDescent="0.45">
      <c r="D9" s="21" t="s">
        <v>44</v>
      </c>
      <c r="F9" s="21" t="s">
        <v>45</v>
      </c>
      <c r="G9" s="21"/>
      <c r="H9" s="21" t="s">
        <v>46</v>
      </c>
      <c r="J9" s="21"/>
      <c r="L9" s="39" t="s">
        <v>47</v>
      </c>
    </row>
    <row r="10" spans="1:14" x14ac:dyDescent="0.45">
      <c r="B10" s="31" t="s">
        <v>3</v>
      </c>
      <c r="C10" s="22"/>
      <c r="D10" s="34" t="s">
        <v>48</v>
      </c>
      <c r="F10" s="34" t="s">
        <v>49</v>
      </c>
      <c r="G10" s="21"/>
      <c r="H10" s="34" t="s">
        <v>50</v>
      </c>
      <c r="J10" s="34" t="s">
        <v>51</v>
      </c>
      <c r="L10" s="40" t="s">
        <v>52</v>
      </c>
    </row>
    <row r="11" spans="1:14" ht="11.1" customHeight="1" x14ac:dyDescent="0.45">
      <c r="B11" s="23"/>
      <c r="C11" s="22"/>
      <c r="D11" s="21"/>
      <c r="F11" s="21"/>
      <c r="G11" s="21"/>
      <c r="H11" s="21"/>
      <c r="J11" s="21"/>
      <c r="L11" s="39"/>
      <c r="N11" s="38"/>
    </row>
    <row r="12" spans="1:14" x14ac:dyDescent="0.45">
      <c r="A12" s="19" t="s">
        <v>110</v>
      </c>
      <c r="B12" s="23"/>
      <c r="C12" s="22"/>
      <c r="D12" s="3">
        <v>650000000</v>
      </c>
      <c r="E12" s="3"/>
      <c r="F12" s="3">
        <v>174464850</v>
      </c>
      <c r="G12" s="3"/>
      <c r="H12" s="3">
        <v>65000000</v>
      </c>
      <c r="I12" s="3"/>
      <c r="J12" s="38">
        <v>3229196468.2100005</v>
      </c>
      <c r="K12" s="3"/>
      <c r="L12" s="38">
        <f>SUM(D12:K12)</f>
        <v>4118661318.2100005</v>
      </c>
      <c r="N12" s="38"/>
    </row>
    <row r="13" spans="1:14" x14ac:dyDescent="0.45">
      <c r="A13" s="4" t="s">
        <v>114</v>
      </c>
      <c r="B13" s="25"/>
      <c r="C13" s="24"/>
      <c r="D13" s="3">
        <v>0</v>
      </c>
      <c r="E13" s="3"/>
      <c r="F13" s="3">
        <v>0</v>
      </c>
      <c r="G13" s="3"/>
      <c r="H13" s="3">
        <v>0</v>
      </c>
      <c r="I13" s="3"/>
      <c r="J13" s="3">
        <f>+PL!F61</f>
        <v>705164749.36000097</v>
      </c>
      <c r="K13" s="3"/>
      <c r="L13" s="3">
        <f>SUM(D13:K13)</f>
        <v>705164749.36000097</v>
      </c>
      <c r="N13" s="38"/>
    </row>
    <row r="14" spans="1:14" x14ac:dyDescent="0.45">
      <c r="A14" s="4" t="s">
        <v>121</v>
      </c>
      <c r="B14" s="156">
        <v>10</v>
      </c>
      <c r="C14" s="24"/>
      <c r="D14" s="3">
        <v>0</v>
      </c>
      <c r="E14" s="3"/>
      <c r="F14" s="3">
        <v>0</v>
      </c>
      <c r="G14" s="3"/>
      <c r="H14" s="3">
        <v>0</v>
      </c>
      <c r="I14" s="3"/>
      <c r="J14" s="3">
        <v>-389997180</v>
      </c>
      <c r="K14" s="3"/>
      <c r="L14" s="3">
        <f>SUM(D14:K14)</f>
        <v>-389997180</v>
      </c>
      <c r="N14" s="38"/>
    </row>
    <row r="15" spans="1:14" ht="22.5" thickBot="1" x14ac:dyDescent="0.5">
      <c r="A15" s="6" t="s">
        <v>128</v>
      </c>
      <c r="B15" s="26"/>
      <c r="D15" s="28">
        <f>SUM(D12:D14)</f>
        <v>650000000</v>
      </c>
      <c r="E15" s="3"/>
      <c r="F15" s="28">
        <f>SUM(F12:F14)</f>
        <v>174464850</v>
      </c>
      <c r="G15" s="3"/>
      <c r="H15" s="28">
        <f>SUM(H12:H14)</f>
        <v>65000000</v>
      </c>
      <c r="I15" s="3"/>
      <c r="J15" s="28">
        <f>SUM(J12:J14)</f>
        <v>3544364037.5700016</v>
      </c>
      <c r="K15" s="3"/>
      <c r="L15" s="28">
        <f>SUM(L12:L14)</f>
        <v>4433828887.5700016</v>
      </c>
      <c r="N15" s="38">
        <f>4433828887.57-L15</f>
        <v>0</v>
      </c>
    </row>
    <row r="16" spans="1:14" ht="17.649999999999999" customHeight="1" thickTop="1" x14ac:dyDescent="0.45">
      <c r="A16" s="6"/>
      <c r="B16" s="26"/>
      <c r="D16" s="3"/>
      <c r="E16" s="3"/>
      <c r="F16" s="3"/>
      <c r="G16" s="3"/>
      <c r="H16" s="3"/>
      <c r="I16" s="3"/>
      <c r="J16" s="3"/>
      <c r="K16" s="3"/>
      <c r="N16" s="38"/>
    </row>
    <row r="17" spans="1:14" x14ac:dyDescent="0.45">
      <c r="A17" s="6" t="s">
        <v>103</v>
      </c>
      <c r="B17" s="26"/>
      <c r="C17" s="21"/>
      <c r="D17" s="3">
        <v>650000000</v>
      </c>
      <c r="E17" s="3"/>
      <c r="F17" s="3">
        <v>174464850</v>
      </c>
      <c r="G17" s="3"/>
      <c r="H17" s="3">
        <v>65000000</v>
      </c>
      <c r="I17" s="3"/>
      <c r="J17" s="3">
        <v>3715545260.4599996</v>
      </c>
      <c r="K17" s="3"/>
      <c r="L17" s="38">
        <f>SUM(D17:K17)</f>
        <v>4605010110.4599991</v>
      </c>
      <c r="N17" s="38"/>
    </row>
    <row r="18" spans="1:14" x14ac:dyDescent="0.45">
      <c r="A18" s="4" t="s">
        <v>114</v>
      </c>
      <c r="B18" s="26"/>
      <c r="D18" s="3">
        <v>0</v>
      </c>
      <c r="E18" s="3"/>
      <c r="F18" s="3">
        <v>0</v>
      </c>
      <c r="G18" s="3"/>
      <c r="H18" s="3">
        <v>0</v>
      </c>
      <c r="I18" s="3"/>
      <c r="J18" s="3">
        <v>487563740.63999969</v>
      </c>
      <c r="K18" s="3"/>
      <c r="L18" s="3">
        <f>SUM(D18:K18)</f>
        <v>487563740.63999969</v>
      </c>
      <c r="N18" s="38"/>
    </row>
    <row r="19" spans="1:14" x14ac:dyDescent="0.45">
      <c r="A19" s="4" t="s">
        <v>121</v>
      </c>
      <c r="B19" s="26">
        <v>10</v>
      </c>
      <c r="D19" s="3">
        <v>0</v>
      </c>
      <c r="E19" s="3"/>
      <c r="F19" s="3">
        <v>0</v>
      </c>
      <c r="G19" s="3"/>
      <c r="H19" s="3">
        <v>0</v>
      </c>
      <c r="I19" s="3"/>
      <c r="J19" s="3">
        <v>-539500000</v>
      </c>
      <c r="K19" s="3"/>
      <c r="L19" s="3">
        <f>SUM(D19:K19)</f>
        <v>-539500000</v>
      </c>
      <c r="N19" s="38"/>
    </row>
    <row r="20" spans="1:14" ht="22.5" thickBot="1" x14ac:dyDescent="0.5">
      <c r="A20" s="6" t="s">
        <v>136</v>
      </c>
      <c r="B20" s="109"/>
      <c r="C20" s="24"/>
      <c r="D20" s="28">
        <f>SUM(D17:D19)</f>
        <v>650000000</v>
      </c>
      <c r="E20" s="3"/>
      <c r="F20" s="28">
        <f>SUM(F17:F19)</f>
        <v>174464850</v>
      </c>
      <c r="G20" s="3"/>
      <c r="H20" s="28">
        <f>SUM(H17:H19)</f>
        <v>65000000</v>
      </c>
      <c r="I20" s="3"/>
      <c r="J20" s="28">
        <f>SUM(J17:J19)</f>
        <v>3663609001.0999994</v>
      </c>
      <c r="K20" s="3"/>
      <c r="L20" s="28">
        <f>SUM(L17:L19)</f>
        <v>4553073851.0999985</v>
      </c>
    </row>
    <row r="21" spans="1:14" ht="22.5" thickTop="1" x14ac:dyDescent="0.45">
      <c r="A21" s="4"/>
      <c r="B21" s="25"/>
      <c r="C21" s="24"/>
      <c r="D21" s="3"/>
      <c r="E21" s="3"/>
      <c r="F21" s="3"/>
      <c r="G21" s="3"/>
      <c r="H21" s="3"/>
      <c r="I21" s="3"/>
      <c r="J21" s="3"/>
      <c r="K21" s="3"/>
    </row>
    <row r="22" spans="1:14" x14ac:dyDescent="0.45">
      <c r="A22" s="6"/>
      <c r="D22" s="4"/>
      <c r="E22" s="4"/>
      <c r="F22" s="4"/>
      <c r="G22" s="4"/>
      <c r="H22" s="4"/>
      <c r="I22" s="4"/>
      <c r="J22" s="4"/>
      <c r="K22" s="4"/>
      <c r="L22" s="41"/>
    </row>
    <row r="23" spans="1:14" x14ac:dyDescent="0.45">
      <c r="A23" s="1" t="s">
        <v>138</v>
      </c>
    </row>
    <row r="24" spans="1:14" x14ac:dyDescent="0.45">
      <c r="A24" s="1"/>
    </row>
    <row r="25" spans="1:14" s="17" customFormat="1" x14ac:dyDescent="0.45">
      <c r="B25" s="13"/>
      <c r="C25" s="16"/>
      <c r="E25" s="1"/>
      <c r="F25" s="18"/>
      <c r="L25" s="38"/>
    </row>
    <row r="26" spans="1:14" s="17" customFormat="1" x14ac:dyDescent="0.45">
      <c r="B26" s="13"/>
      <c r="C26" s="16"/>
      <c r="E26" s="1"/>
      <c r="F26" s="18"/>
      <c r="L26" s="38"/>
    </row>
    <row r="27" spans="1:14" x14ac:dyDescent="0.45">
      <c r="B27" s="26"/>
      <c r="C27" s="27"/>
      <c r="D27" s="27"/>
      <c r="L27" s="35"/>
    </row>
    <row r="28" spans="1:14" x14ac:dyDescent="0.45">
      <c r="L28" s="35"/>
    </row>
  </sheetData>
  <mergeCells count="5">
    <mergeCell ref="A1:L1"/>
    <mergeCell ref="A2:L2"/>
    <mergeCell ref="A3:L3"/>
    <mergeCell ref="A4:L4"/>
    <mergeCell ref="H7:J7"/>
  </mergeCells>
  <phoneticPr fontId="0" type="noConversion"/>
  <pageMargins left="0.9" right="0.31496062992126" top="0.8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2"/>
  <sheetViews>
    <sheetView topLeftCell="A49" zoomScale="94" zoomScaleNormal="94" zoomScaleSheetLayoutView="90" workbookViewId="0">
      <selection activeCell="A68" sqref="A68"/>
    </sheetView>
  </sheetViews>
  <sheetFormatPr defaultColWidth="9" defaultRowHeight="21.75" x14ac:dyDescent="0.45"/>
  <cols>
    <col min="1" max="1" width="44.7109375" style="113" customWidth="1"/>
    <col min="2" max="2" width="8.7109375" style="113" customWidth="1"/>
    <col min="3" max="3" width="3.85546875" style="113" customWidth="1"/>
    <col min="4" max="4" width="18.7109375" style="125" customWidth="1"/>
    <col min="5" max="5" width="2.7109375" style="125" customWidth="1"/>
    <col min="6" max="6" width="18.42578125" style="125" customWidth="1"/>
    <col min="7" max="7" width="5" style="113" customWidth="1"/>
    <col min="8" max="8" width="10.85546875" style="113" customWidth="1"/>
    <col min="9" max="13" width="8.7109375" style="113" customWidth="1"/>
    <col min="14" max="16384" width="9" style="113"/>
  </cols>
  <sheetData>
    <row r="1" spans="1:14" x14ac:dyDescent="0.45">
      <c r="A1" s="162" t="s">
        <v>0</v>
      </c>
      <c r="B1" s="162"/>
      <c r="C1" s="162"/>
      <c r="D1" s="162"/>
      <c r="E1" s="162"/>
      <c r="F1" s="162"/>
    </row>
    <row r="2" spans="1:14" s="114" customFormat="1" x14ac:dyDescent="0.45">
      <c r="A2" s="162" t="s">
        <v>53</v>
      </c>
      <c r="B2" s="162"/>
      <c r="C2" s="162"/>
      <c r="D2" s="162"/>
      <c r="E2" s="162"/>
      <c r="F2" s="162"/>
    </row>
    <row r="3" spans="1:14" s="115" customFormat="1" x14ac:dyDescent="0.5">
      <c r="A3" s="161" t="str">
        <f>+SE!A3</f>
        <v>สำหรับงวดเก้าเดือนสิ้นสุดวันที่ 30 กันยายน 2567</v>
      </c>
      <c r="B3" s="161"/>
      <c r="C3" s="161"/>
      <c r="D3" s="161"/>
      <c r="E3" s="161"/>
      <c r="F3" s="161"/>
    </row>
    <row r="4" spans="1:14" s="4" customFormat="1" x14ac:dyDescent="0.5">
      <c r="A4" s="159" t="s">
        <v>112</v>
      </c>
      <c r="B4" s="159"/>
      <c r="C4" s="159"/>
      <c r="D4" s="159"/>
      <c r="E4" s="159"/>
      <c r="F4" s="159"/>
      <c r="I4" s="116"/>
      <c r="J4" s="116"/>
    </row>
    <row r="5" spans="1:14" s="4" customFormat="1" x14ac:dyDescent="0.5">
      <c r="A5" s="15"/>
      <c r="B5" s="15"/>
      <c r="C5" s="15"/>
      <c r="D5" s="15"/>
      <c r="E5" s="15"/>
      <c r="F5" s="15"/>
      <c r="I5" s="116"/>
      <c r="J5" s="116"/>
    </row>
    <row r="6" spans="1:14" x14ac:dyDescent="0.45">
      <c r="A6" s="117"/>
      <c r="B6" s="117"/>
      <c r="C6" s="117"/>
      <c r="D6" s="118"/>
      <c r="E6" s="118"/>
      <c r="F6" s="119" t="s">
        <v>104</v>
      </c>
    </row>
    <row r="7" spans="1:14" x14ac:dyDescent="0.45">
      <c r="A7" s="117"/>
      <c r="B7" s="117"/>
      <c r="C7" s="117"/>
      <c r="D7" s="120" t="s">
        <v>111</v>
      </c>
      <c r="E7" s="121"/>
      <c r="F7" s="120" t="s">
        <v>96</v>
      </c>
    </row>
    <row r="8" spans="1:14" x14ac:dyDescent="0.45">
      <c r="A8" s="122" t="s">
        <v>54</v>
      </c>
      <c r="B8" s="123"/>
      <c r="C8" s="123"/>
      <c r="D8" s="124"/>
      <c r="E8" s="124"/>
      <c r="F8" s="124"/>
    </row>
    <row r="9" spans="1:14" x14ac:dyDescent="0.45">
      <c r="A9" s="123" t="s">
        <v>113</v>
      </c>
      <c r="B9" s="123"/>
      <c r="C9" s="123"/>
      <c r="D9" s="125">
        <f>PL!D58</f>
        <v>487563740.64000064</v>
      </c>
      <c r="F9" s="125">
        <f>+PL!F58</f>
        <v>705164749.36000097</v>
      </c>
    </row>
    <row r="10" spans="1:14" x14ac:dyDescent="0.45">
      <c r="A10" s="126" t="s">
        <v>85</v>
      </c>
      <c r="B10" s="123"/>
      <c r="C10" s="123"/>
    </row>
    <row r="11" spans="1:14" x14ac:dyDescent="0.45">
      <c r="A11" s="126" t="s">
        <v>137</v>
      </c>
      <c r="B11" s="123"/>
      <c r="C11" s="123"/>
      <c r="D11" s="108"/>
      <c r="E11" s="108"/>
      <c r="F11" s="108"/>
    </row>
    <row r="12" spans="1:14" x14ac:dyDescent="0.45">
      <c r="A12" s="123" t="s">
        <v>71</v>
      </c>
      <c r="B12" s="123"/>
      <c r="C12" s="123"/>
      <c r="D12" s="127">
        <v>154618040.75000003</v>
      </c>
      <c r="E12" s="127"/>
      <c r="F12" s="127">
        <v>145476100.25000003</v>
      </c>
      <c r="I12" s="38"/>
    </row>
    <row r="13" spans="1:14" x14ac:dyDescent="0.45">
      <c r="A13" s="123" t="s">
        <v>97</v>
      </c>
      <c r="B13" s="123"/>
      <c r="C13" s="123"/>
      <c r="D13" s="127">
        <v>22194.59</v>
      </c>
      <c r="E13" s="3"/>
      <c r="F13" s="127">
        <v>-284779.31</v>
      </c>
      <c r="N13" s="113" t="s">
        <v>102</v>
      </c>
    </row>
    <row r="14" spans="1:14" x14ac:dyDescent="0.45">
      <c r="A14" s="123" t="s">
        <v>99</v>
      </c>
      <c r="B14" s="123"/>
      <c r="C14" s="123"/>
      <c r="D14" s="127">
        <v>1144281.2700000005</v>
      </c>
      <c r="E14" s="3"/>
      <c r="F14" s="127">
        <v>-270410.90000000014</v>
      </c>
    </row>
    <row r="15" spans="1:14" x14ac:dyDescent="0.45">
      <c r="A15" s="123" t="s">
        <v>98</v>
      </c>
      <c r="B15" s="123"/>
      <c r="C15" s="123"/>
      <c r="D15" s="127">
        <v>58019.76</v>
      </c>
      <c r="E15" s="3"/>
      <c r="F15" s="127">
        <v>4265046.2800000021</v>
      </c>
    </row>
    <row r="16" spans="1:14" x14ac:dyDescent="0.45">
      <c r="A16" s="123" t="s">
        <v>130</v>
      </c>
      <c r="B16" s="123"/>
      <c r="C16" s="123"/>
      <c r="D16" s="127">
        <v>1441536.5500000007</v>
      </c>
      <c r="E16" s="3"/>
      <c r="F16" s="127">
        <v>0</v>
      </c>
    </row>
    <row r="17" spans="1:6" x14ac:dyDescent="0.45">
      <c r="A17" s="123" t="s">
        <v>90</v>
      </c>
      <c r="B17" s="123"/>
      <c r="C17" s="123"/>
      <c r="D17" s="127">
        <v>966461.94</v>
      </c>
      <c r="E17" s="3"/>
      <c r="F17" s="127">
        <v>4405.6099999999997</v>
      </c>
    </row>
    <row r="18" spans="1:6" x14ac:dyDescent="0.45">
      <c r="A18" s="123" t="s">
        <v>95</v>
      </c>
      <c r="B18" s="123"/>
      <c r="C18" s="123"/>
      <c r="D18" s="127">
        <v>-757143.44</v>
      </c>
      <c r="E18" s="3"/>
      <c r="F18" s="127">
        <v>1563951.91</v>
      </c>
    </row>
    <row r="19" spans="1:6" x14ac:dyDescent="0.45">
      <c r="A19" s="123" t="s">
        <v>72</v>
      </c>
      <c r="B19" s="123"/>
      <c r="C19" s="123"/>
      <c r="D19" s="127">
        <v>5085989</v>
      </c>
      <c r="E19" s="127"/>
      <c r="F19" s="127">
        <v>5351541</v>
      </c>
    </row>
    <row r="20" spans="1:6" x14ac:dyDescent="0.45">
      <c r="A20" s="123" t="s">
        <v>88</v>
      </c>
      <c r="B20" s="123"/>
      <c r="C20" s="123"/>
      <c r="D20" s="127">
        <v>-28367431.920000002</v>
      </c>
      <c r="E20" s="127"/>
      <c r="F20" s="127">
        <v>-9671096.6600000001</v>
      </c>
    </row>
    <row r="21" spans="1:6" x14ac:dyDescent="0.45">
      <c r="A21" s="123" t="s">
        <v>73</v>
      </c>
      <c r="B21" s="123"/>
      <c r="C21" s="123"/>
      <c r="D21" s="127">
        <v>241410.65000000014</v>
      </c>
      <c r="E21" s="127"/>
      <c r="F21" s="127">
        <v>117722.51000000007</v>
      </c>
    </row>
    <row r="22" spans="1:6" x14ac:dyDescent="0.45">
      <c r="A22" s="123" t="s">
        <v>91</v>
      </c>
      <c r="B22" s="123"/>
      <c r="C22" s="123"/>
      <c r="D22" s="128">
        <v>81941361.050000012</v>
      </c>
      <c r="E22" s="127"/>
      <c r="F22" s="128">
        <v>100902403.01000002</v>
      </c>
    </row>
    <row r="23" spans="1:6" x14ac:dyDescent="0.45">
      <c r="A23" s="123" t="s">
        <v>55</v>
      </c>
      <c r="B23" s="123"/>
      <c r="C23" s="123"/>
      <c r="E23" s="124"/>
    </row>
    <row r="24" spans="1:6" x14ac:dyDescent="0.45">
      <c r="A24" s="123" t="s">
        <v>56</v>
      </c>
      <c r="B24" s="123"/>
      <c r="C24" s="123"/>
      <c r="D24" s="127">
        <f>SUM(D9:D22)</f>
        <v>703958460.84000063</v>
      </c>
      <c r="E24" s="127"/>
      <c r="F24" s="127">
        <f>SUM(F9:F22)</f>
        <v>952619633.06000102</v>
      </c>
    </row>
    <row r="25" spans="1:6" x14ac:dyDescent="0.45">
      <c r="A25" s="126" t="s">
        <v>57</v>
      </c>
      <c r="B25" s="123"/>
      <c r="C25" s="123"/>
      <c r="D25" s="127"/>
      <c r="E25" s="127"/>
      <c r="F25" s="127"/>
    </row>
    <row r="26" spans="1:6" x14ac:dyDescent="0.45">
      <c r="A26" s="123" t="s">
        <v>6</v>
      </c>
      <c r="B26" s="123"/>
      <c r="C26" s="123"/>
      <c r="D26" s="127">
        <v>25644701.879999999</v>
      </c>
      <c r="E26" s="127"/>
      <c r="F26" s="127">
        <v>45162283.049999997</v>
      </c>
    </row>
    <row r="27" spans="1:6" x14ac:dyDescent="0.45">
      <c r="A27" s="123" t="s">
        <v>70</v>
      </c>
      <c r="B27" s="123"/>
      <c r="C27" s="123"/>
      <c r="D27" s="127">
        <v>-47157025.240000002</v>
      </c>
      <c r="E27" s="127"/>
      <c r="F27" s="127">
        <v>25312003.039999999</v>
      </c>
    </row>
    <row r="28" spans="1:6" x14ac:dyDescent="0.45">
      <c r="A28" s="123" t="s">
        <v>8</v>
      </c>
      <c r="B28" s="123"/>
      <c r="C28" s="123"/>
      <c r="D28" s="127">
        <v>-40394359.920000002</v>
      </c>
      <c r="E28" s="127"/>
      <c r="F28" s="127">
        <v>-15342994.129999992</v>
      </c>
    </row>
    <row r="29" spans="1:6" x14ac:dyDescent="0.45">
      <c r="A29" s="123" t="s">
        <v>12</v>
      </c>
      <c r="B29" s="123"/>
      <c r="C29" s="123"/>
      <c r="D29" s="127">
        <v>0</v>
      </c>
      <c r="E29" s="127"/>
      <c r="F29" s="127">
        <v>209880.4099999998</v>
      </c>
    </row>
    <row r="30" spans="1:6" x14ac:dyDescent="0.45">
      <c r="A30" s="126" t="s">
        <v>86</v>
      </c>
      <c r="B30" s="123"/>
      <c r="C30" s="123"/>
      <c r="E30" s="124"/>
    </row>
    <row r="31" spans="1:6" x14ac:dyDescent="0.45">
      <c r="A31" s="123" t="s">
        <v>16</v>
      </c>
      <c r="B31" s="123"/>
      <c r="C31" s="123"/>
      <c r="D31" s="127">
        <v>22703605.120000001</v>
      </c>
      <c r="E31" s="127"/>
      <c r="F31" s="127">
        <v>-13981435.369999999</v>
      </c>
    </row>
    <row r="32" spans="1:6" x14ac:dyDescent="0.45">
      <c r="A32" s="123" t="s">
        <v>76</v>
      </c>
      <c r="B32" s="123"/>
      <c r="C32" s="123"/>
      <c r="D32" s="127">
        <v>293605.09000000032</v>
      </c>
      <c r="E32" s="127"/>
      <c r="F32" s="127">
        <v>793030.01999999955</v>
      </c>
    </row>
    <row r="33" spans="1:10" x14ac:dyDescent="0.45">
      <c r="A33" s="123" t="s">
        <v>105</v>
      </c>
      <c r="B33" s="123"/>
      <c r="C33" s="123"/>
      <c r="D33" s="128">
        <v>-1552313</v>
      </c>
      <c r="E33" s="127"/>
      <c r="F33" s="128">
        <v>0</v>
      </c>
    </row>
    <row r="34" spans="1:10" x14ac:dyDescent="0.45">
      <c r="A34" s="123" t="s">
        <v>87</v>
      </c>
      <c r="B34" s="123"/>
      <c r="C34" s="123"/>
      <c r="D34" s="127">
        <f>SUM(D24:D33)</f>
        <v>663496674.7700007</v>
      </c>
      <c r="E34" s="127"/>
      <c r="F34" s="127">
        <f>SUM(F24:F33)</f>
        <v>994772400.08000088</v>
      </c>
    </row>
    <row r="35" spans="1:10" x14ac:dyDescent="0.45">
      <c r="B35" s="123"/>
      <c r="C35" s="123"/>
      <c r="D35" s="127"/>
      <c r="E35" s="127"/>
      <c r="F35" s="127"/>
    </row>
    <row r="36" spans="1:10" x14ac:dyDescent="0.45">
      <c r="A36" s="117" t="s">
        <v>138</v>
      </c>
      <c r="B36" s="123"/>
      <c r="C36" s="123"/>
      <c r="E36" s="124"/>
    </row>
    <row r="37" spans="1:10" x14ac:dyDescent="0.45">
      <c r="A37" s="117"/>
      <c r="B37" s="123"/>
      <c r="C37" s="123"/>
      <c r="E37" s="124"/>
    </row>
    <row r="38" spans="1:10" x14ac:dyDescent="0.45">
      <c r="A38" s="117"/>
      <c r="B38" s="123"/>
      <c r="C38" s="123"/>
      <c r="E38" s="124"/>
    </row>
    <row r="39" spans="1:10" x14ac:dyDescent="0.45">
      <c r="A39" s="162" t="s">
        <v>0</v>
      </c>
      <c r="B39" s="162"/>
      <c r="C39" s="162"/>
      <c r="D39" s="162"/>
      <c r="E39" s="162"/>
      <c r="F39" s="162"/>
    </row>
    <row r="40" spans="1:10" s="114" customFormat="1" x14ac:dyDescent="0.45">
      <c r="A40" s="162" t="s">
        <v>58</v>
      </c>
      <c r="B40" s="162"/>
      <c r="C40" s="162"/>
      <c r="D40" s="162"/>
      <c r="E40" s="162"/>
      <c r="F40" s="162"/>
    </row>
    <row r="41" spans="1:10" s="115" customFormat="1" x14ac:dyDescent="0.5">
      <c r="A41" s="161" t="str">
        <f>+A3</f>
        <v>สำหรับงวดเก้าเดือนสิ้นสุดวันที่ 30 กันยายน 2567</v>
      </c>
      <c r="B41" s="161"/>
      <c r="C41" s="161"/>
      <c r="D41" s="161"/>
      <c r="E41" s="161"/>
      <c r="F41" s="161"/>
    </row>
    <row r="42" spans="1:10" s="4" customFormat="1" x14ac:dyDescent="0.5">
      <c r="A42" s="159" t="s">
        <v>112</v>
      </c>
      <c r="B42" s="159"/>
      <c r="C42" s="159"/>
      <c r="D42" s="159"/>
      <c r="E42" s="159"/>
      <c r="F42" s="159"/>
      <c r="I42" s="116"/>
      <c r="J42" s="116"/>
    </row>
    <row r="43" spans="1:10" s="115" customFormat="1" x14ac:dyDescent="0.5">
      <c r="A43" s="129"/>
      <c r="B43" s="129"/>
      <c r="C43" s="129"/>
      <c r="D43" s="129"/>
      <c r="E43" s="129"/>
      <c r="F43" s="129"/>
    </row>
    <row r="44" spans="1:10" x14ac:dyDescent="0.45">
      <c r="A44" s="117"/>
      <c r="B44" s="117"/>
      <c r="C44" s="117"/>
      <c r="D44" s="118"/>
      <c r="E44" s="118"/>
      <c r="F44" s="119" t="s">
        <v>1</v>
      </c>
    </row>
    <row r="45" spans="1:10" x14ac:dyDescent="0.45">
      <c r="A45" s="117"/>
      <c r="B45" s="117"/>
      <c r="C45" s="117"/>
      <c r="D45" s="120" t="s">
        <v>111</v>
      </c>
      <c r="E45" s="121"/>
      <c r="F45" s="120" t="s">
        <v>96</v>
      </c>
    </row>
    <row r="46" spans="1:10" ht="19.5" customHeight="1" x14ac:dyDescent="0.45">
      <c r="A46" s="117"/>
      <c r="B46" s="117"/>
      <c r="C46" s="117"/>
      <c r="D46" s="120"/>
      <c r="E46" s="121"/>
      <c r="F46" s="120"/>
    </row>
    <row r="47" spans="1:10" x14ac:dyDescent="0.45">
      <c r="A47" s="123" t="s">
        <v>89</v>
      </c>
      <c r="B47" s="123"/>
      <c r="C47" s="123"/>
      <c r="D47" s="127">
        <v>5971945.6500000004</v>
      </c>
      <c r="E47" s="127"/>
      <c r="F47" s="127">
        <v>2978685.1699999985</v>
      </c>
    </row>
    <row r="48" spans="1:10" x14ac:dyDescent="0.45">
      <c r="A48" s="123" t="s">
        <v>74</v>
      </c>
      <c r="B48" s="123"/>
      <c r="C48" s="123"/>
      <c r="D48" s="127">
        <v>-241410.65000000014</v>
      </c>
      <c r="E48" s="127"/>
      <c r="F48" s="127">
        <v>-117722.51000000007</v>
      </c>
    </row>
    <row r="49" spans="1:6" x14ac:dyDescent="0.45">
      <c r="A49" s="123" t="s">
        <v>75</v>
      </c>
      <c r="B49" s="123"/>
      <c r="C49" s="123"/>
      <c r="D49" s="127">
        <v>-119662987.94999996</v>
      </c>
      <c r="E49" s="127"/>
      <c r="F49" s="127">
        <v>-112707508.32000002</v>
      </c>
    </row>
    <row r="50" spans="1:6" x14ac:dyDescent="0.45">
      <c r="A50" s="114" t="s">
        <v>79</v>
      </c>
      <c r="D50" s="130">
        <f>SUM(D47:D49)+D34</f>
        <v>549564221.82000077</v>
      </c>
      <c r="E50" s="124"/>
      <c r="F50" s="130">
        <f>SUM(F47:F49)+F34</f>
        <v>884925854.42000079</v>
      </c>
    </row>
    <row r="51" spans="1:6" x14ac:dyDescent="0.45">
      <c r="A51" s="114" t="s">
        <v>59</v>
      </c>
      <c r="E51" s="124"/>
    </row>
    <row r="52" spans="1:6" x14ac:dyDescent="0.45">
      <c r="A52" s="123" t="s">
        <v>89</v>
      </c>
      <c r="D52" s="125">
        <v>14977014.75</v>
      </c>
      <c r="E52" s="124"/>
      <c r="F52" s="127">
        <v>3030821.93</v>
      </c>
    </row>
    <row r="53" spans="1:6" x14ac:dyDescent="0.45">
      <c r="A53" s="123" t="s">
        <v>101</v>
      </c>
      <c r="D53" s="112">
        <v>-856555689.73000002</v>
      </c>
      <c r="E53" s="124"/>
      <c r="F53" s="111">
        <v>-50000000</v>
      </c>
    </row>
    <row r="54" spans="1:6" x14ac:dyDescent="0.45">
      <c r="A54" s="123" t="s">
        <v>123</v>
      </c>
      <c r="D54" s="112">
        <v>550000000</v>
      </c>
      <c r="E54" s="124"/>
      <c r="F54" s="111">
        <v>0</v>
      </c>
    </row>
    <row r="55" spans="1:6" x14ac:dyDescent="0.45">
      <c r="A55" s="123" t="s">
        <v>77</v>
      </c>
      <c r="D55" s="112">
        <v>-107364595.13</v>
      </c>
      <c r="E55" s="112"/>
      <c r="F55" s="111">
        <v>-54747050.240000002</v>
      </c>
    </row>
    <row r="56" spans="1:6" x14ac:dyDescent="0.45">
      <c r="A56" s="123" t="s">
        <v>78</v>
      </c>
      <c r="D56" s="112">
        <v>706542.06</v>
      </c>
      <c r="E56" s="112"/>
      <c r="F56" s="111">
        <v>135560</v>
      </c>
    </row>
    <row r="57" spans="1:6" x14ac:dyDescent="0.45">
      <c r="A57" s="122" t="s">
        <v>80</v>
      </c>
      <c r="B57" s="123"/>
      <c r="C57" s="123"/>
      <c r="D57" s="131">
        <f>SUM(D52:D56)</f>
        <v>-398236728.05000001</v>
      </c>
      <c r="E57" s="111"/>
      <c r="F57" s="131">
        <f>SUM(F52:F56)</f>
        <v>-101580668.31</v>
      </c>
    </row>
    <row r="58" spans="1:6" x14ac:dyDescent="0.45">
      <c r="A58" s="114" t="s">
        <v>60</v>
      </c>
      <c r="B58" s="123"/>
      <c r="C58" s="123"/>
      <c r="D58" s="111"/>
      <c r="E58" s="111"/>
      <c r="F58" s="113"/>
    </row>
    <row r="59" spans="1:6" x14ac:dyDescent="0.45">
      <c r="A59" s="123" t="s">
        <v>100</v>
      </c>
      <c r="B59" s="123"/>
      <c r="C59" s="123"/>
      <c r="D59" s="111">
        <v>-2670922.5699999998</v>
      </c>
      <c r="E59" s="111"/>
      <c r="F59" s="111">
        <v>-2969277.49</v>
      </c>
    </row>
    <row r="60" spans="1:6" x14ac:dyDescent="0.45">
      <c r="A60" s="123" t="s">
        <v>122</v>
      </c>
      <c r="B60" s="123"/>
      <c r="C60" s="123"/>
      <c r="D60" s="111">
        <v>-539500000</v>
      </c>
      <c r="E60" s="111"/>
      <c r="F60" s="111">
        <v>-389997180</v>
      </c>
    </row>
    <row r="61" spans="1:6" x14ac:dyDescent="0.45">
      <c r="A61" s="122" t="s">
        <v>81</v>
      </c>
      <c r="B61" s="123"/>
      <c r="C61" s="123"/>
      <c r="D61" s="131">
        <f>SUM(D59:D60)</f>
        <v>-542170922.57000005</v>
      </c>
      <c r="E61" s="111"/>
      <c r="F61" s="131">
        <f>SUM(F59:F60)</f>
        <v>-392966457.49000001</v>
      </c>
    </row>
    <row r="62" spans="1:6" x14ac:dyDescent="0.45">
      <c r="A62" s="122"/>
      <c r="B62" s="123"/>
      <c r="C62" s="123"/>
      <c r="D62" s="111"/>
      <c r="E62" s="111"/>
      <c r="F62" s="111"/>
    </row>
    <row r="63" spans="1:6" x14ac:dyDescent="0.45">
      <c r="A63" s="122" t="s">
        <v>61</v>
      </c>
      <c r="B63" s="123"/>
      <c r="C63" s="123"/>
      <c r="D63" s="111">
        <f>+D50+D57+D61</f>
        <v>-390843428.7999993</v>
      </c>
      <c r="E63" s="111"/>
      <c r="F63" s="111">
        <f>+F50+F57+F61</f>
        <v>390378728.62000084</v>
      </c>
    </row>
    <row r="64" spans="1:6" x14ac:dyDescent="0.45">
      <c r="A64" s="122" t="s">
        <v>116</v>
      </c>
      <c r="B64" s="123"/>
      <c r="C64" s="123"/>
      <c r="D64" s="111">
        <v>1057447867.3000003</v>
      </c>
      <c r="E64" s="111"/>
      <c r="F64" s="111">
        <v>743114525.7100004</v>
      </c>
    </row>
    <row r="65" spans="1:6" ht="22.5" thickBot="1" x14ac:dyDescent="0.5">
      <c r="A65" s="122" t="s">
        <v>117</v>
      </c>
      <c r="B65" s="123"/>
      <c r="C65" s="123"/>
      <c r="D65" s="132">
        <f>SUM(D63:D64)</f>
        <v>666604438.50000095</v>
      </c>
      <c r="E65" s="111"/>
      <c r="F65" s="132">
        <f>SUM(F63:F64)</f>
        <v>1133493254.3300014</v>
      </c>
    </row>
    <row r="66" spans="1:6" ht="22.5" thickTop="1" x14ac:dyDescent="0.45">
      <c r="D66" s="133"/>
      <c r="E66" s="133"/>
      <c r="F66" s="133"/>
    </row>
    <row r="68" spans="1:6" x14ac:dyDescent="0.45">
      <c r="A68" s="117" t="s">
        <v>138</v>
      </c>
    </row>
    <row r="69" spans="1:6" x14ac:dyDescent="0.45">
      <c r="D69" s="35">
        <f>D65-BS!D10</f>
        <v>0</v>
      </c>
      <c r="E69" s="35"/>
      <c r="F69" s="35">
        <f>1133493254.33-F65</f>
        <v>0</v>
      </c>
    </row>
    <row r="70" spans="1:6" s="17" customFormat="1" x14ac:dyDescent="0.45">
      <c r="A70" s="13"/>
      <c r="B70" s="16"/>
      <c r="C70" s="16"/>
      <c r="D70" s="125"/>
      <c r="E70" s="124"/>
      <c r="F70" s="134"/>
    </row>
    <row r="71" spans="1:6" s="12" customFormat="1" x14ac:dyDescent="0.45">
      <c r="A71" s="13"/>
      <c r="D71" s="135"/>
      <c r="E71" s="135"/>
      <c r="F71" s="135"/>
    </row>
    <row r="72" spans="1:6" x14ac:dyDescent="0.45">
      <c r="A72" s="136"/>
      <c r="F72" s="137"/>
    </row>
  </sheetData>
  <mergeCells count="8">
    <mergeCell ref="A42:F42"/>
    <mergeCell ref="A4:F4"/>
    <mergeCell ref="A41:F41"/>
    <mergeCell ref="A1:F1"/>
    <mergeCell ref="A2:F2"/>
    <mergeCell ref="A39:F39"/>
    <mergeCell ref="A40:F40"/>
    <mergeCell ref="A3:F3"/>
  </mergeCells>
  <phoneticPr fontId="0" type="noConversion"/>
  <pageMargins left="0.9" right="0.23622047244094499" top="0.8" bottom="0.5" header="0.31496062992126" footer="0.39370078740157499"/>
  <pageSetup paperSize="9" scale="93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679448FF12E44693E40F66C5359C5D" ma:contentTypeVersion="7" ma:contentTypeDescription="Create a new document." ma:contentTypeScope="" ma:versionID="928cc8331191f7c3f289c785f12a609a">
  <xsd:schema xmlns:xsd="http://www.w3.org/2001/XMLSchema" xmlns:xs="http://www.w3.org/2001/XMLSchema" xmlns:p="http://schemas.microsoft.com/office/2006/metadata/properties" xmlns:ns2="2f54a706-0569-4b43-824b-842b3670f598" targetNamespace="http://schemas.microsoft.com/office/2006/metadata/properties" ma:root="true" ma:fieldsID="493683e0db3df12b97da40483a7eac9e" ns2:_="">
    <xsd:import namespace="2f54a706-0569-4b43-824b-842b3670f59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Authorizedby_x003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4a706-0569-4b43-824b-842b3670f59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uthorizedby_x003a_" ma:index="14" nillable="true" ma:displayName="Authorized by :" ma:format="Dropdown" ma:internalName="Authorizedby_x003a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f54a706-0569-4b43-824b-842b3670f598" xsi:nil="true"/>
    <Preparer_x0020_Sign_x002d_off xmlns="2f54a706-0569-4b43-824b-842b3670f598" xsi:nil="true"/>
    <Authorizedby_x003a_ xmlns="2f54a706-0569-4b43-824b-842b3670f598" xsi:nil="true"/>
  </documentManagement>
</p:properties>
</file>

<file path=customXml/itemProps1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2BF3FB-0519-4AC2-9449-C7EF516D50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54a706-0569-4b43-824b-842b3670f5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20041F-EC4F-4D20-8862-453C5B699F6F}">
  <ds:schemaRefs>
    <ds:schemaRef ds:uri="http://schemas.microsoft.com/office/2006/metadata/properties"/>
    <ds:schemaRef ds:uri="2f54a706-0569-4b43-824b-842b3670f598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2024-11-07T09:44:54Z</cp:lastPrinted>
  <dcterms:created xsi:type="dcterms:W3CDTF">1998-09-16T09:49:24Z</dcterms:created>
  <dcterms:modified xsi:type="dcterms:W3CDTF">2024-11-07T09:45:29Z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0x010100C1679448FF12E44693E40F66C5359C5D</vt:lpwstr>
  </property>
  <property fmtid="{D5CDD505-2E9C-101B-9397-08002B2CF9AE}" pid="3" name="MediaServiceImageTags">
    <vt:lpwstr/>
  </property>
</Properties>
</file>