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Sep'67\"/>
    </mc:Choice>
  </mc:AlternateContent>
  <xr:revisionPtr revIDLastSave="0" documentId="13_ncr:1_{0D3E1339-B7D7-486B-8E55-42A26F3C8DE4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EQ" sheetId="21" r:id="rId4"/>
    <sheet name="CF" sheetId="20" r:id="rId5"/>
  </sheets>
  <externalReferences>
    <externalReference r:id="rId6"/>
  </externalReferences>
  <definedNames>
    <definedName name="_xlnm.Print_Area" localSheetId="4">CF!$A$1:$F$75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0" l="1"/>
  <c r="F60" i="19"/>
  <c r="D60" i="19"/>
  <c r="F56" i="19"/>
  <c r="D56" i="19"/>
  <c r="F16" i="19"/>
  <c r="D16" i="19"/>
  <c r="F96" i="1" l="1"/>
  <c r="F95" i="1"/>
  <c r="D95" i="1"/>
  <c r="A3" i="20"/>
  <c r="F64" i="20"/>
  <c r="D64" i="20"/>
  <c r="F51" i="19" l="1"/>
  <c r="D51" i="19"/>
  <c r="H20" i="21"/>
  <c r="F20" i="21"/>
  <c r="D20" i="21"/>
  <c r="L19" i="21"/>
  <c r="L17" i="21"/>
  <c r="H15" i="21"/>
  <c r="F15" i="21"/>
  <c r="D15" i="21"/>
  <c r="L14" i="21"/>
  <c r="L12" i="21"/>
  <c r="A4" i="21"/>
  <c r="D63" i="19" l="1"/>
  <c r="D65" i="19" s="1"/>
  <c r="F63" i="19"/>
  <c r="F65" i="19" s="1"/>
  <c r="F70" i="19" l="1"/>
  <c r="J13" i="21"/>
  <c r="D70" i="19"/>
  <c r="J18" i="21"/>
  <c r="F68" i="19"/>
  <c r="D68" i="19"/>
  <c r="D10" i="20" s="1"/>
  <c r="L18" i="21" l="1"/>
  <c r="L20" i="21" s="1"/>
  <c r="J20" i="21"/>
  <c r="D96" i="1" s="1"/>
  <c r="L13" i="21"/>
  <c r="L15" i="21" s="1"/>
  <c r="J15" i="21"/>
  <c r="F22" i="1"/>
  <c r="F15" i="1"/>
  <c r="F23" i="1" s="1"/>
  <c r="F60" i="20" l="1"/>
  <c r="D60" i="20"/>
  <c r="F48" i="20" l="1"/>
  <c r="D48" i="20"/>
  <c r="D11" i="19" l="1"/>
  <c r="D20" i="19" s="1"/>
  <c r="D22" i="1" l="1"/>
  <c r="F60" i="1"/>
  <c r="D60" i="1"/>
  <c r="D15" i="1"/>
  <c r="D23" i="1" l="1"/>
  <c r="A4" i="20" l="1"/>
  <c r="A45" i="20" s="1"/>
  <c r="F11" i="19" l="1"/>
  <c r="F20" i="19" s="1"/>
  <c r="F23" i="19" l="1"/>
  <c r="F25" i="19" s="1"/>
  <c r="F24" i="20" l="1"/>
  <c r="F28" i="19"/>
  <c r="F30" i="19"/>
  <c r="F83" i="1" l="1"/>
  <c r="D83" i="1"/>
  <c r="A80" i="1"/>
  <c r="A44" i="20"/>
  <c r="F54" i="1"/>
  <c r="F61" i="1" s="1"/>
  <c r="D54" i="1"/>
  <c r="D61" i="1" s="1"/>
  <c r="F46" i="1"/>
  <c r="D46" i="1"/>
  <c r="A43" i="1"/>
  <c r="F34" i="20"/>
  <c r="F53" i="20" l="1"/>
  <c r="D23" i="19"/>
  <c r="D25" i="19" s="1"/>
  <c r="F97" i="1"/>
  <c r="D28" i="19" l="1"/>
  <c r="D30" i="19"/>
  <c r="D24" i="20"/>
  <c r="F66" i="20"/>
  <c r="F68" i="20" s="1"/>
  <c r="F98" i="1"/>
  <c r="D34" i="20" l="1"/>
  <c r="D53" i="20" s="1"/>
  <c r="D66" i="20" s="1"/>
  <c r="D68" i="20" s="1"/>
  <c r="D97" i="1"/>
  <c r="D98" i="1" s="1"/>
</calcChain>
</file>

<file path=xl/sharedStrings.xml><?xml version="1.0" encoding="utf-8"?>
<sst xmlns="http://schemas.openxmlformats.org/spreadsheetml/2006/main" count="223" uniqueCount="149">
  <si>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</si>
  <si>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</si>
  <si>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</si>
  <si>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</si>
  <si>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</si>
  <si>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</si>
  <si>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</si>
  <si>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</si>
  <si>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</si>
  <si>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</si>
  <si>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</si>
  <si>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</si>
  <si>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</si>
  <si>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</si>
  <si>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</si>
  <si>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</si>
  <si>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</si>
  <si>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</si>
  <si>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</si>
  <si>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</si>
  <si>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</si>
  <si>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</si>
  <si>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</si>
  <si>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</si>
  <si>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</si>
  <si>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</si>
  <si>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</si>
  <si>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</si>
  <si>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</si>
  <si>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borrowings from </t>
  </si>
  <si>
    <t xml:space="preserve">                financial institution</t>
  </si>
  <si>
    <t xml:space="preserve">        Current income tax payable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</si>
  <si>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</si>
  <si>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</si>
  <si>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</si>
  <si>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</si>
  <si>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</si>
  <si>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</si>
  <si>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</si>
  <si>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</si>
  <si>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</si>
  <si>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</si>
  <si>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</si>
  <si>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</si>
  <si>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</si>
  <si>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</si>
  <si>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</si>
  <si>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</si>
  <si>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</si>
  <si>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</si>
  <si>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</si>
  <si>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</si>
  <si>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</si>
  <si>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</si>
  <si>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2024</t>
  </si>
  <si>
    <t>2023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</si>
  <si>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</si>
  <si>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</si>
  <si>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</si>
  <si>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</si>
  <si>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</si>
  <si>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</si>
  <si>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</si>
  <si>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</si>
  <si>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</si>
  <si>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</si>
  <si>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</si>
  <si>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</si>
  <si>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</si>
  <si>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</si>
  <si>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</si>
  <si>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</si>
  <si>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</si>
  <si>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</si>
  <si>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</si>
  <si>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</si>
  <si>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</si>
  <si>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</si>
  <si>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</si>
  <si>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</si>
  <si>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</si>
  <si>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</si>
  <si>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</si>
  <si>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2022</t>
  </si>
  <si>
    <t>Balance as at December 31, 2023</t>
  </si>
  <si>
    <t xml:space="preserve">     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</si>
  <si>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</si>
  <si>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</si>
  <si>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</si>
  <si>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</si>
  <si>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</si>
  <si>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</si>
  <si>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</si>
  <si>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</si>
  <si>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</si>
  <si>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</si>
  <si>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</si>
  <si>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</si>
  <si>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</si>
  <si>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</si>
  <si>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</si>
  <si>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</si>
  <si>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</si>
  <si>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</si>
  <si>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</si>
  <si>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</si>
  <si>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</si>
  <si>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       Other non-current assets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</si>
  <si>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</si>
  <si>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</si>
  <si>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</si>
  <si>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</si>
  <si>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</si>
  <si>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</si>
  <si>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</si>
  <si>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</si>
  <si>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</si>
  <si>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</si>
  <si>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</si>
  <si>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</si>
  <si>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</si>
  <si>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</si>
  <si>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</si>
  <si>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</si>
  <si>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</si>
  <si>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</si>
  <si>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</si>
  <si>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</si>
  <si>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</si>
  <si>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</si>
  <si>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>December 31, 2023</t>
  </si>
  <si>
    <t>Dividend paid</t>
  </si>
  <si>
    <t xml:space="preserve">             Dividend paid</t>
  </si>
  <si>
    <t xml:space="preserve">             Recovered investment in fixed deposits</t>
  </si>
  <si>
    <t>AS AT SEPTEMBER 30, 2024</t>
  </si>
  <si>
    <t>September 30, 2024</t>
  </si>
  <si>
    <t xml:space="preserve">    Indemnity from fire </t>
  </si>
  <si>
    <t xml:space="preserve">    Others</t>
  </si>
  <si>
    <t>FOR THE NINE-MONTH PERIODS ENDED SEPTEMBER 30, 2024</t>
  </si>
  <si>
    <t>Balance as at September 30, 2023</t>
  </si>
  <si>
    <t>2 , 12</t>
  </si>
  <si>
    <t>8 , 12</t>
  </si>
  <si>
    <t>9</t>
  </si>
  <si>
    <t>7</t>
  </si>
  <si>
    <t xml:space="preserve">                           (Sign)   ……………………....……………………………………………………. Authorized directors</t>
  </si>
  <si>
    <t xml:space="preserve">             Losses on write-off assets</t>
  </si>
  <si>
    <t>Condensed notes to interim financial information are parts of this interim financial information</t>
  </si>
  <si>
    <t>FOR THE THREE-MONTH PERIODS ENDED SEPTEMBER 30, 2024</t>
  </si>
  <si>
    <t>Balance as at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</si>
</sst>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169">
    <xf numFmtId="0" fontId="0" fillId="0" borderId="0" xfId="0"/>
    <xf numFmtId="188" fontId="5" fillId="0" borderId="0" xfId="8" applyNumberFormat="1" applyFont="1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39" fontId="6" fillId="0" borderId="0" xfId="8" applyFont="1"/>
    <xf numFmtId="43" fontId="6" fillId="0" borderId="0" xfId="1" applyFont="1" applyFill="1" applyAlignment="1" applyProtection="1">
      <alignment horizontal="left"/>
    </xf>
    <xf numFmtId="188" fontId="6" fillId="0" borderId="0" xfId="1" applyNumberFormat="1" applyFont="1" applyFill="1" applyBorder="1" applyAlignment="1"/>
    <xf numFmtId="188" fontId="5" fillId="0" borderId="0" xfId="8" applyNumberFormat="1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39" fontId="6" fillId="0" borderId="0" xfId="8" applyFont="1" applyAlignment="1">
      <alignment horizontal="left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7" fontId="6" fillId="0" borderId="0" xfId="1" applyNumberFormat="1" applyFont="1" applyFill="1" applyBorder="1" applyAlignment="1"/>
    <xf numFmtId="187" fontId="6" fillId="0" borderId="0" xfId="1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/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Alignment="1"/>
    <xf numFmtId="187" fontId="6" fillId="0" borderId="0" xfId="3" applyNumberFormat="1" applyFont="1" applyFill="1" applyAlignment="1" applyProtection="1"/>
    <xf numFmtId="187" fontId="6" fillId="0" borderId="1" xfId="3" applyNumberFormat="1" applyFont="1" applyFill="1" applyBorder="1" applyAlignment="1"/>
    <xf numFmtId="188" fontId="6" fillId="0" borderId="0" xfId="2" applyNumberFormat="1" applyFont="1" applyFill="1" applyBorder="1" applyAlignment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 applyAlignment="1" applyProtection="1"/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0" xfId="2" applyNumberFormat="1" applyFont="1" applyFill="1" applyBorder="1"/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43" fontId="6" fillId="0" borderId="0" xfId="12" applyFont="1" applyFill="1" applyBorder="1" applyAlignment="1"/>
    <xf numFmtId="189" fontId="6" fillId="0" borderId="0" xfId="12" applyNumberFormat="1" applyFont="1" applyFill="1" applyBorder="1" applyAlignment="1"/>
    <xf numFmtId="187" fontId="6" fillId="0" borderId="4" xfId="12" applyNumberFormat="1" applyFont="1" applyFill="1" applyBorder="1" applyAlignment="1"/>
    <xf numFmtId="187" fontId="6" fillId="0" borderId="0" xfId="12" applyNumberFormat="1" applyFont="1" applyFill="1" applyBorder="1" applyAlignment="1"/>
    <xf numFmtId="188" fontId="6" fillId="0" borderId="3" xfId="1" applyNumberFormat="1" applyFont="1" applyFill="1" applyBorder="1" applyAlignment="1"/>
    <xf numFmtId="188" fontId="6" fillId="0" borderId="0" xfId="0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6" fillId="0" borderId="0" xfId="8" applyNumberFormat="1" applyFont="1"/>
    <xf numFmtId="191" fontId="8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188" fontId="5" fillId="0" borderId="0" xfId="8" quotePrefix="1" applyNumberFormat="1" applyFont="1" applyAlignment="1">
      <alignment horizontal="center"/>
    </xf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0" fontId="5" fillId="0" borderId="0" xfId="8" applyNumberFormat="1" applyFont="1"/>
    <xf numFmtId="188" fontId="8" fillId="0" borderId="0" xfId="8" applyNumberFormat="1" applyFont="1"/>
    <xf numFmtId="40" fontId="6" fillId="0" borderId="0" xfId="8" applyNumberFormat="1" applyFont="1"/>
    <xf numFmtId="0" fontId="6" fillId="0" borderId="0" xfId="8" applyNumberFormat="1" applyFont="1" applyAlignment="1">
      <alignment horizontal="center"/>
    </xf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0" fontId="8" fillId="0" borderId="0" xfId="8" quotePrefix="1" applyNumberFormat="1" applyFont="1" applyAlignment="1">
      <alignment horizontal="center"/>
    </xf>
    <xf numFmtId="49" fontId="6" fillId="0" borderId="0" xfId="8" applyNumberFormat="1" applyFont="1"/>
    <xf numFmtId="188" fontId="6" fillId="0" borderId="0" xfId="8" applyNumberFormat="1" applyFont="1" applyAlignment="1">
      <alignment horizontal="right"/>
    </xf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188" fontId="8" fillId="0" borderId="0" xfId="0" applyNumberFormat="1" applyFont="1"/>
    <xf numFmtId="49" fontId="6" fillId="0" borderId="0" xfId="8" applyNumberFormat="1" applyFont="1" applyAlignment="1">
      <alignment horizontal="lef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0" fontId="6" fillId="0" borderId="0" xfId="16" applyNumberFormat="1" applyFont="1" applyFill="1"/>
    <xf numFmtId="188" fontId="5" fillId="0" borderId="0" xfId="8" applyNumberFormat="1" applyFont="1" applyAlignment="1">
      <alignment horizontal="center"/>
    </xf>
    <xf numFmtId="188" fontId="6" fillId="0" borderId="0" xfId="8" quotePrefix="1" applyNumberFormat="1" applyFont="1" applyAlignment="1">
      <alignment horizontal="center"/>
    </xf>
    <xf numFmtId="188" fontId="5" fillId="0" borderId="0" xfId="8" applyNumberFormat="1" applyFont="1" applyFill="1" applyAlignment="1">
      <alignment horizontal="center"/>
    </xf>
    <xf numFmtId="188" fontId="6" fillId="0" borderId="0" xfId="6" applyNumberFormat="1" applyFont="1" applyFill="1"/>
    <xf numFmtId="188" fontId="5" fillId="0" borderId="0" xfId="6" applyNumberFormat="1" applyFont="1" applyFill="1"/>
    <xf numFmtId="188" fontId="5" fillId="0" borderId="0" xfId="8" applyNumberFormat="1" applyFont="1" applyFill="1" applyAlignment="1">
      <alignment horizontal="center"/>
    </xf>
    <xf numFmtId="188" fontId="6" fillId="0" borderId="0" xfId="8" applyNumberFormat="1" applyFont="1" applyFill="1"/>
    <xf numFmtId="191" fontId="8" fillId="0" borderId="0" xfId="7" applyNumberFormat="1" applyFont="1" applyFill="1" applyAlignment="1" applyProtection="1">
      <alignment horizontal="right"/>
      <protection hidden="1"/>
    </xf>
    <xf numFmtId="188" fontId="5" fillId="0" borderId="0" xfId="8" quotePrefix="1" applyNumberFormat="1" applyFont="1" applyFill="1" applyAlignment="1">
      <alignment horizontal="center"/>
    </xf>
    <xf numFmtId="40" fontId="5" fillId="0" borderId="0" xfId="8" applyNumberFormat="1" applyFont="1" applyFill="1" applyAlignment="1">
      <alignment horizontal="left"/>
    </xf>
    <xf numFmtId="188" fontId="5" fillId="0" borderId="0" xfId="8" applyNumberFormat="1" applyFont="1" applyFill="1" applyAlignment="1">
      <alignment horizontal="left"/>
    </xf>
    <xf numFmtId="188" fontId="6" fillId="0" borderId="0" xfId="8" applyNumberFormat="1" applyFont="1" applyFill="1" applyAlignment="1">
      <alignment horizontal="left"/>
    </xf>
    <xf numFmtId="40" fontId="6" fillId="0" borderId="0" xfId="8" applyNumberFormat="1" applyFont="1" applyFill="1" applyAlignment="1">
      <alignment horizontal="left"/>
    </xf>
    <xf numFmtId="39" fontId="8" fillId="0" borderId="0" xfId="8" applyFont="1" applyFill="1"/>
    <xf numFmtId="40" fontId="8" fillId="0" borderId="0" xfId="8" applyNumberFormat="1" applyFont="1" applyFill="1" applyAlignment="1">
      <alignment horizontal="left"/>
    </xf>
    <xf numFmtId="189" fontId="6" fillId="0" borderId="0" xfId="6" applyNumberFormat="1" applyFont="1" applyFill="1"/>
    <xf numFmtId="189" fontId="6" fillId="0" borderId="0" xfId="8" applyNumberFormat="1" applyFont="1" applyFill="1"/>
    <xf numFmtId="192" fontId="6" fillId="0" borderId="0" xfId="8" applyNumberFormat="1" applyFont="1" applyFill="1" applyAlignment="1">
      <alignment horizontal="left"/>
    </xf>
    <xf numFmtId="189" fontId="6" fillId="0" borderId="5" xfId="6" applyNumberFormat="1" applyFont="1" applyFill="1" applyBorder="1"/>
    <xf numFmtId="39" fontId="6" fillId="0" borderId="0" xfId="8" applyFont="1" applyFill="1"/>
    <xf numFmtId="39" fontId="6" fillId="0" borderId="0" xfId="8" applyFont="1" applyFill="1" applyAlignment="1">
      <alignment horizontal="left"/>
    </xf>
    <xf numFmtId="0" fontId="6" fillId="0" borderId="0" xfId="0" applyFont="1" applyFill="1"/>
    <xf numFmtId="188" fontId="6" fillId="0" borderId="0" xfId="8" quotePrefix="1" applyNumberFormat="1" applyFont="1" applyFill="1" applyAlignment="1">
      <alignment horizontal="center"/>
    </xf>
    <xf numFmtId="187" fontId="6" fillId="0" borderId="0" xfId="6" applyNumberFormat="1" applyFont="1" applyFill="1"/>
    <xf numFmtId="39" fontId="5" fillId="0" borderId="0" xfId="8" applyFont="1" applyFill="1"/>
    <xf numFmtId="0" fontId="8" fillId="0" borderId="0" xfId="8" applyNumberFormat="1" applyFont="1" applyAlignment="1">
      <alignment horizontal="center"/>
    </xf>
    <xf numFmtId="43" fontId="6" fillId="0" borderId="0" xfId="1" applyFont="1" applyFill="1"/>
    <xf numFmtId="0" fontId="8" fillId="0" borderId="0" xfId="8" quotePrefix="1" applyNumberFormat="1" applyFont="1"/>
    <xf numFmtId="43" fontId="6" fillId="0" borderId="0" xfId="1" quotePrefix="1" applyFont="1" applyFill="1" applyAlignment="1">
      <alignment horizontal="right"/>
    </xf>
    <xf numFmtId="49" fontId="8" fillId="0" borderId="0" xfId="0" applyNumberFormat="1" applyFont="1"/>
    <xf numFmtId="49" fontId="6" fillId="0" borderId="0" xfId="0" applyNumberFormat="1" applyFont="1"/>
    <xf numFmtId="49" fontId="8" fillId="0" borderId="0" xfId="8" applyNumberFormat="1" applyFont="1"/>
    <xf numFmtId="43" fontId="6" fillId="0" borderId="4" xfId="1" applyFont="1" applyFill="1" applyBorder="1" applyAlignment="1">
      <alignment horizontal="right"/>
    </xf>
    <xf numFmtId="0" fontId="8" fillId="0" borderId="0" xfId="0" quotePrefix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8" fontId="5" fillId="0" borderId="0" xfId="7" applyNumberFormat="1" applyFont="1" applyFill="1"/>
    <xf numFmtId="188" fontId="6" fillId="0" borderId="0" xfId="7" applyNumberFormat="1" applyFont="1" applyFill="1"/>
    <xf numFmtId="188" fontId="7" fillId="0" borderId="0" xfId="8" applyNumberFormat="1" applyFont="1" applyFill="1" applyAlignment="1">
      <alignment horizontal="center"/>
    </xf>
    <xf numFmtId="40" fontId="6" fillId="0" borderId="0" xfId="8" applyNumberFormat="1" applyFont="1" applyFill="1"/>
    <xf numFmtId="188" fontId="6" fillId="0" borderId="0" xfId="8" quotePrefix="1" applyNumberFormat="1" applyFont="1" applyFill="1"/>
    <xf numFmtId="187" fontId="6" fillId="0" borderId="0" xfId="8" applyNumberFormat="1" applyFont="1" applyFill="1"/>
    <xf numFmtId="187" fontId="6" fillId="0" borderId="1" xfId="8" applyNumberFormat="1" applyFont="1" applyFill="1" applyBorder="1"/>
    <xf numFmtId="40" fontId="5" fillId="0" borderId="0" xfId="8" applyNumberFormat="1" applyFont="1" applyFill="1"/>
    <xf numFmtId="187" fontId="6" fillId="0" borderId="2" xfId="8" applyNumberFormat="1" applyFont="1" applyFill="1" applyBorder="1"/>
    <xf numFmtId="49" fontId="8" fillId="0" borderId="0" xfId="8" quotePrefix="1" applyNumberFormat="1" applyFont="1" applyFill="1" applyAlignment="1">
      <alignment horizontal="center"/>
    </xf>
    <xf numFmtId="188" fontId="8" fillId="0" borderId="0" xfId="8" quotePrefix="1" applyNumberFormat="1" applyFont="1" applyFill="1"/>
    <xf numFmtId="188" fontId="5" fillId="0" borderId="0" xfId="8" applyNumberFormat="1" applyFont="1" applyFill="1"/>
    <xf numFmtId="40" fontId="5" fillId="0" borderId="0" xfId="7" applyNumberFormat="1" applyFont="1" applyFill="1"/>
    <xf numFmtId="188" fontId="8" fillId="0" borderId="0" xfId="8" applyNumberFormat="1" applyFont="1" applyFill="1"/>
    <xf numFmtId="188" fontId="6" fillId="0" borderId="0" xfId="0" applyNumberFormat="1" applyFont="1" applyFill="1"/>
    <xf numFmtId="192" fontId="5" fillId="0" borderId="0" xfId="8" applyNumberFormat="1" applyFont="1" applyFill="1"/>
    <xf numFmtId="0" fontId="8" fillId="0" borderId="0" xfId="8" quotePrefix="1" applyNumberFormat="1" applyFont="1" applyFill="1" applyAlignment="1">
      <alignment horizontal="center"/>
    </xf>
    <xf numFmtId="0" fontId="6" fillId="0" borderId="0" xfId="7" applyFont="1" applyFill="1"/>
    <xf numFmtId="188" fontId="6" fillId="0" borderId="0" xfId="15" applyNumberFormat="1" applyFont="1" applyFill="1"/>
    <xf numFmtId="0" fontId="5" fillId="0" borderId="0" xfId="15" applyFont="1" applyFill="1" applyAlignment="1">
      <alignment horizontal="center"/>
    </xf>
    <xf numFmtId="0" fontId="5" fillId="0" borderId="0" xfId="15" applyFont="1" applyFill="1"/>
    <xf numFmtId="188" fontId="5" fillId="0" borderId="0" xfId="15" applyNumberFormat="1" applyFont="1" applyFill="1"/>
    <xf numFmtId="188" fontId="5" fillId="0" borderId="1" xfId="8" applyNumberFormat="1" applyFont="1" applyFill="1" applyBorder="1" applyAlignment="1">
      <alignment horizontal="center"/>
    </xf>
    <xf numFmtId="188" fontId="8" fillId="0" borderId="1" xfId="8" applyNumberFormat="1" applyFont="1" applyFill="1" applyBorder="1" applyAlignment="1">
      <alignment horizontal="right"/>
    </xf>
    <xf numFmtId="188" fontId="6" fillId="0" borderId="5" xfId="8" applyNumberFormat="1" applyFont="1" applyFill="1" applyBorder="1" applyAlignment="1">
      <alignment horizontal="center"/>
    </xf>
    <xf numFmtId="188" fontId="6" fillId="0" borderId="0" xfId="15" applyNumberFormat="1" applyFont="1" applyFill="1" applyAlignment="1">
      <alignment horizontal="center"/>
    </xf>
    <xf numFmtId="190" fontId="6" fillId="0" borderId="0" xfId="15" applyNumberFormat="1" applyFont="1" applyFill="1" applyAlignment="1">
      <alignment horizontal="center"/>
    </xf>
    <xf numFmtId="190" fontId="6" fillId="0" borderId="1" xfId="15" applyNumberFormat="1" applyFont="1" applyFill="1" applyBorder="1" applyAlignment="1">
      <alignment horizontal="center"/>
    </xf>
    <xf numFmtId="40" fontId="6" fillId="0" borderId="0" xfId="15" applyNumberFormat="1" applyFont="1" applyFill="1" applyAlignment="1">
      <alignment horizontal="center"/>
    </xf>
    <xf numFmtId="190" fontId="6" fillId="0" borderId="5" xfId="15" applyNumberFormat="1" applyFont="1" applyFill="1" applyBorder="1" applyAlignment="1">
      <alignment horizontal="center"/>
    </xf>
    <xf numFmtId="188" fontId="8" fillId="0" borderId="0" xfId="15" applyNumberFormat="1" applyFont="1" applyFill="1" applyAlignment="1">
      <alignment horizontal="center"/>
    </xf>
    <xf numFmtId="188" fontId="5" fillId="0" borderId="0" xfId="15" applyNumberFormat="1" applyFont="1" applyFill="1" applyAlignment="1">
      <alignment horizontal="right"/>
    </xf>
    <xf numFmtId="190" fontId="6" fillId="0" borderId="1" xfId="15" applyNumberFormat="1" applyFont="1" applyFill="1" applyBorder="1" applyAlignment="1">
      <alignment horizontal="center"/>
    </xf>
    <xf numFmtId="188" fontId="6" fillId="0" borderId="1" xfId="15" applyNumberFormat="1" applyFont="1" applyFill="1" applyBorder="1" applyAlignment="1">
      <alignment horizontal="center"/>
    </xf>
    <xf numFmtId="40" fontId="6" fillId="0" borderId="1" xfId="15" applyNumberFormat="1" applyFont="1" applyFill="1" applyBorder="1" applyAlignment="1">
      <alignment horizontal="center"/>
    </xf>
    <xf numFmtId="188" fontId="5" fillId="0" borderId="0" xfId="15" applyNumberFormat="1" applyFont="1" applyFill="1" applyAlignment="1">
      <alignment horizontal="center"/>
    </xf>
    <xf numFmtId="40" fontId="5" fillId="0" borderId="0" xfId="15" applyNumberFormat="1" applyFont="1" applyFill="1"/>
    <xf numFmtId="188" fontId="6" fillId="0" borderId="0" xfId="15" quotePrefix="1" applyNumberFormat="1" applyFont="1" applyFill="1" applyAlignment="1">
      <alignment horizontal="left"/>
    </xf>
    <xf numFmtId="189" fontId="6" fillId="0" borderId="0" xfId="15" applyNumberFormat="1" applyFont="1" applyFill="1"/>
    <xf numFmtId="188" fontId="8" fillId="0" borderId="0" xfId="15" quotePrefix="1" applyNumberFormat="1" applyFont="1" applyFill="1" applyAlignment="1">
      <alignment horizontal="center"/>
    </xf>
    <xf numFmtId="0" fontId="6" fillId="0" borderId="0" xfId="15" applyFont="1" applyFill="1" applyAlignment="1">
      <alignment horizontal="center"/>
    </xf>
    <xf numFmtId="0" fontId="6" fillId="0" borderId="0" xfId="15" applyFont="1" applyFill="1"/>
    <xf numFmtId="0" fontId="8" fillId="0" borderId="0" xfId="15" applyFont="1" applyFill="1" applyAlignment="1">
      <alignment horizontal="center"/>
    </xf>
    <xf numFmtId="188" fontId="6" fillId="0" borderId="0" xfId="15" quotePrefix="1" applyNumberFormat="1" applyFont="1" applyFill="1" applyAlignment="1">
      <alignment horizontal="center"/>
    </xf>
  </cellXfs>
  <cellStyles count="17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  <cellStyle name="เปอร์เซ็นต์" xfId="16" builtinId="5"/>
  </cellStyles>
  <dxfs count="0"/>
  <tableStyles count="0" defaultTableStyle="TableStyleMedium9" defaultPivotStyle="PivotStyleLight16"/>
  <colors>
    <mruColors>
      <color rgb="FF99FF99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bc841d983169de1/4.%20WP%20DIA%20Share%20point_backup/WP%20Audit%20Listed%20%5e0%20PAEs/UTP/2566/UTP_Q2_66_WP/&#3591;&#3610;&#3585;&#3634;&#3619;&#3648;&#3591;&#3636;&#3609;-&#3649;&#3612;&#3609;&#3585;&#3588;&#3629;&#3617;/UTP%20June.66_E2.xlsx" TargetMode="External"/><Relationship Id="rId1" Type="http://schemas.openxmlformats.org/officeDocument/2006/relationships/externalLinkPath" Target="https://d.docs.live.net/ebc841d983169de1/4.%20WP%20DIA%20Share%20point_backup/WP%20Audit%20Listed%20%5e0%20PAEs/UTP/2566/UTP_Q2_66_WP/&#3591;&#3610;&#3585;&#3634;&#3619;&#3648;&#3591;&#3636;&#3609;-&#3649;&#3612;&#3609;&#3585;&#3588;&#3629;&#3617;/UTP%20June.66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"/>
      <sheetName val="BS"/>
      <sheetName val="PL"/>
      <sheetName val="EQ"/>
      <sheetName val="CF"/>
    </sheetNames>
    <sheetDataSet>
      <sheetData sheetId="0"/>
      <sheetData sheetId="1"/>
      <sheetData sheetId="2">
        <row r="4">
          <cell r="A4" t="str">
            <v>(UNAUDITED/REVIEWED  ONLY)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5"/>
  <sheetViews>
    <sheetView topLeftCell="A94" zoomScale="90" zoomScaleNormal="90" zoomScaleSheetLayoutView="99" workbookViewId="0">
      <selection activeCell="A38" sqref="A38"/>
    </sheetView>
  </sheetViews>
  <sheetFormatPr defaultColWidth="9.140625" defaultRowHeight="25.5" customHeight="1" x14ac:dyDescent="0.2"/>
  <cols>
    <col min="1" max="1" width="48.7109375" style="46" customWidth="1"/>
    <col min="2" max="2" width="7.7109375" style="46" customWidth="1"/>
    <col min="3" max="3" width="2.5703125" style="46" customWidth="1"/>
    <col min="4" max="4" width="19.85546875" style="46" customWidth="1"/>
    <col min="5" max="5" width="1.7109375" style="46" customWidth="1"/>
    <col min="6" max="6" width="18.42578125" style="46" customWidth="1"/>
    <col min="7" max="7" width="3.140625" style="46" customWidth="1"/>
    <col min="8" max="16384" width="9.140625" style="46"/>
  </cols>
  <sheetData>
    <row r="1" spans="1:8" ht="22.5" customHeight="1" x14ac:dyDescent="0.2">
      <c r="A1" s="86" t="s">
        <v>0</v>
      </c>
      <c r="B1" s="86"/>
      <c r="C1" s="86"/>
      <c r="D1" s="86"/>
      <c r="E1" s="86"/>
      <c r="F1" s="86"/>
      <c r="G1" s="1"/>
      <c r="H1" s="1"/>
    </row>
    <row r="2" spans="1:8" s="47" customFormat="1" ht="22.5" customHeight="1" x14ac:dyDescent="0.2">
      <c r="A2" s="86" t="s">
        <v>1</v>
      </c>
      <c r="B2" s="86"/>
      <c r="C2" s="86"/>
      <c r="D2" s="86"/>
      <c r="E2" s="86"/>
      <c r="F2" s="86"/>
      <c r="G2" s="1"/>
      <c r="H2" s="1"/>
    </row>
    <row r="3" spans="1:8" ht="22.5" customHeight="1" x14ac:dyDescent="0.2">
      <c r="A3" s="86" t="s">
        <v>134</v>
      </c>
      <c r="B3" s="86"/>
      <c r="C3" s="86"/>
      <c r="D3" s="86"/>
      <c r="E3" s="86"/>
      <c r="F3" s="86"/>
      <c r="G3" s="1"/>
      <c r="H3" s="1"/>
    </row>
    <row r="4" spans="1:8" ht="22.5" customHeight="1" x14ac:dyDescent="0.25">
      <c r="A4" s="8"/>
      <c r="B4" s="48"/>
      <c r="C4" s="8"/>
      <c r="D4" s="8"/>
      <c r="E4" s="8"/>
      <c r="F4" s="8"/>
    </row>
    <row r="5" spans="1:8" s="51" customFormat="1" ht="22.5" customHeight="1" x14ac:dyDescent="0.2">
      <c r="A5" s="49"/>
      <c r="B5" s="49"/>
      <c r="C5" s="49"/>
      <c r="D5" s="49"/>
      <c r="E5" s="49"/>
      <c r="F5" s="50" t="s">
        <v>2</v>
      </c>
    </row>
    <row r="6" spans="1:8" ht="22.5" customHeight="1" x14ac:dyDescent="0.25">
      <c r="A6" s="8" t="s">
        <v>3</v>
      </c>
      <c r="B6" s="48" t="s">
        <v>4</v>
      </c>
      <c r="C6" s="8"/>
      <c r="D6" s="52" t="s">
        <v>135</v>
      </c>
      <c r="E6" s="49"/>
      <c r="F6" s="52" t="s">
        <v>130</v>
      </c>
    </row>
    <row r="7" spans="1:8" ht="22.5" customHeight="1" x14ac:dyDescent="0.25">
      <c r="A7" s="8"/>
      <c r="B7" s="48"/>
      <c r="C7" s="8"/>
      <c r="D7" s="53" t="s">
        <v>5</v>
      </c>
      <c r="E7" s="49"/>
      <c r="F7" s="54" t="s">
        <v>6</v>
      </c>
    </row>
    <row r="8" spans="1:8" ht="22.5" customHeight="1" x14ac:dyDescent="0.25">
      <c r="A8" s="8"/>
      <c r="B8" s="48"/>
      <c r="C8" s="8"/>
      <c r="D8" s="53" t="s">
        <v>7</v>
      </c>
      <c r="E8" s="49"/>
      <c r="F8" s="52"/>
    </row>
    <row r="9" spans="1:8" ht="22.5" customHeight="1" x14ac:dyDescent="0.2">
      <c r="A9" s="55" t="s">
        <v>8</v>
      </c>
      <c r="B9" s="56"/>
      <c r="C9" s="49"/>
      <c r="D9" s="49"/>
      <c r="E9" s="49"/>
      <c r="F9" s="49"/>
    </row>
    <row r="10" spans="1:8" ht="22.5" customHeight="1" x14ac:dyDescent="0.2">
      <c r="A10" s="57" t="s">
        <v>9</v>
      </c>
      <c r="B10" s="111"/>
      <c r="C10" s="58"/>
      <c r="D10" s="112">
        <v>666604438.50000036</v>
      </c>
      <c r="E10" s="2"/>
      <c r="F10" s="4">
        <v>1057447867.3000003</v>
      </c>
    </row>
    <row r="11" spans="1:8" ht="22.5" customHeight="1" x14ac:dyDescent="0.2">
      <c r="A11" s="49" t="s">
        <v>10</v>
      </c>
      <c r="B11" s="111" t="s">
        <v>140</v>
      </c>
      <c r="C11" s="58"/>
      <c r="D11" s="17">
        <v>956104106.52999997</v>
      </c>
      <c r="E11" s="3"/>
      <c r="F11" s="4">
        <v>974243160.39040077</v>
      </c>
    </row>
    <row r="12" spans="1:8" ht="22.5" customHeight="1" x14ac:dyDescent="0.2">
      <c r="A12" s="57" t="s">
        <v>11</v>
      </c>
      <c r="B12" s="111">
        <v>3</v>
      </c>
      <c r="C12" s="58"/>
      <c r="D12" s="17">
        <v>390690077.11000001</v>
      </c>
      <c r="E12" s="2"/>
      <c r="F12" s="4">
        <v>344677333.14000005</v>
      </c>
    </row>
    <row r="13" spans="1:8" ht="22.5" customHeight="1" x14ac:dyDescent="0.2">
      <c r="A13" s="57" t="s">
        <v>12</v>
      </c>
      <c r="B13" s="113"/>
      <c r="C13" s="59"/>
      <c r="D13" s="114">
        <v>157025061.91999999</v>
      </c>
      <c r="E13" s="2"/>
      <c r="F13" s="4">
        <v>143777491.31000009</v>
      </c>
    </row>
    <row r="14" spans="1:8" ht="22.5" customHeight="1" x14ac:dyDescent="0.2">
      <c r="A14" s="57" t="s">
        <v>13</v>
      </c>
      <c r="B14" s="111">
        <v>4</v>
      </c>
      <c r="C14" s="59"/>
      <c r="D14" s="114">
        <v>1206555689.73</v>
      </c>
      <c r="E14" s="2"/>
      <c r="F14" s="4">
        <v>900000000</v>
      </c>
    </row>
    <row r="15" spans="1:8" ht="22.5" customHeight="1" x14ac:dyDescent="0.2">
      <c r="A15" s="55" t="s">
        <v>14</v>
      </c>
      <c r="B15" s="60"/>
      <c r="C15" s="61"/>
      <c r="D15" s="25">
        <f>SUM(D10:D14)</f>
        <v>3376979373.7900004</v>
      </c>
      <c r="E15" s="4"/>
      <c r="F15" s="12">
        <f>SUM(F10:F14)</f>
        <v>3420145852.1404009</v>
      </c>
    </row>
    <row r="16" spans="1:8" ht="22.5" customHeight="1" x14ac:dyDescent="0.2">
      <c r="A16" s="55"/>
      <c r="B16" s="60"/>
      <c r="C16" s="61"/>
      <c r="D16" s="13"/>
      <c r="E16" s="4"/>
      <c r="F16" s="13"/>
    </row>
    <row r="17" spans="1:6" ht="22.5" customHeight="1" x14ac:dyDescent="0.2">
      <c r="A17" s="55" t="s">
        <v>15</v>
      </c>
      <c r="B17" s="60"/>
      <c r="C17" s="61"/>
      <c r="D17" s="11"/>
      <c r="E17" s="4"/>
      <c r="F17" s="11"/>
    </row>
    <row r="18" spans="1:6" ht="22.5" customHeight="1" x14ac:dyDescent="0.2">
      <c r="A18" s="57" t="s">
        <v>16</v>
      </c>
      <c r="B18" s="111">
        <v>5</v>
      </c>
      <c r="C18" s="58"/>
      <c r="D18" s="23">
        <v>1569123609.5999999</v>
      </c>
      <c r="E18" s="3"/>
      <c r="F18" s="22">
        <v>1581698434.1699989</v>
      </c>
    </row>
    <row r="19" spans="1:6" ht="22.5" customHeight="1" x14ac:dyDescent="0.2">
      <c r="A19" s="57" t="s">
        <v>17</v>
      </c>
      <c r="B19" s="62">
        <v>6</v>
      </c>
      <c r="C19" s="58"/>
      <c r="D19" s="23">
        <v>5621262.9599999981</v>
      </c>
      <c r="E19" s="3"/>
      <c r="F19" s="22">
        <v>3687697.9699999988</v>
      </c>
    </row>
    <row r="20" spans="1:6" ht="22.5" customHeight="1" x14ac:dyDescent="0.2">
      <c r="A20" s="49" t="s">
        <v>18</v>
      </c>
      <c r="B20" s="111">
        <v>7</v>
      </c>
      <c r="C20" s="58"/>
      <c r="D20" s="23">
        <v>43626313.929999992</v>
      </c>
      <c r="E20" s="3"/>
      <c r="F20" s="22">
        <v>42041897.419999994</v>
      </c>
    </row>
    <row r="21" spans="1:6" ht="22.5" customHeight="1" x14ac:dyDescent="0.2">
      <c r="A21" s="57" t="s">
        <v>19</v>
      </c>
      <c r="B21" s="115"/>
      <c r="C21" s="116"/>
      <c r="D21" s="23">
        <v>10200</v>
      </c>
      <c r="E21" s="2"/>
      <c r="F21" s="24">
        <v>10200</v>
      </c>
    </row>
    <row r="22" spans="1:6" ht="22.5" customHeight="1" x14ac:dyDescent="0.2">
      <c r="A22" s="55" t="s">
        <v>20</v>
      </c>
      <c r="B22" s="117"/>
      <c r="C22" s="63"/>
      <c r="D22" s="25">
        <f>SUM(D18:D21)</f>
        <v>1618381386.49</v>
      </c>
      <c r="E22" s="4"/>
      <c r="F22" s="12">
        <f>SUM(F18:F21)</f>
        <v>1627438229.559999</v>
      </c>
    </row>
    <row r="23" spans="1:6" ht="22.5" customHeight="1" thickBot="1" x14ac:dyDescent="0.25">
      <c r="A23" s="55" t="s">
        <v>21</v>
      </c>
      <c r="B23" s="56"/>
      <c r="C23" s="49"/>
      <c r="D23" s="118">
        <f>+D15+D22</f>
        <v>4995360760.2800007</v>
      </c>
      <c r="E23" s="4"/>
      <c r="F23" s="15">
        <f>+F15+F22</f>
        <v>5047584081.7003994</v>
      </c>
    </row>
    <row r="24" spans="1:6" ht="22.5" customHeight="1" thickTop="1" x14ac:dyDescent="0.2">
      <c r="A24" s="1"/>
      <c r="B24" s="49"/>
      <c r="C24" s="49"/>
      <c r="D24" s="64"/>
      <c r="E24" s="49"/>
      <c r="F24" s="49"/>
    </row>
    <row r="25" spans="1:6" ht="22.5" customHeight="1" x14ac:dyDescent="0.2">
      <c r="A25" s="1"/>
      <c r="B25" s="49"/>
      <c r="C25" s="49"/>
      <c r="D25" s="49"/>
      <c r="E25" s="49"/>
      <c r="F25" s="49"/>
    </row>
    <row r="26" spans="1:6" ht="22.5" customHeight="1" x14ac:dyDescent="0.2">
      <c r="A26" s="1"/>
      <c r="B26" s="49"/>
      <c r="C26" s="49"/>
      <c r="D26" s="49"/>
      <c r="E26" s="49"/>
      <c r="F26" s="49"/>
    </row>
    <row r="27" spans="1:6" ht="22.5" customHeight="1" x14ac:dyDescent="0.2">
      <c r="A27" s="5" t="s">
        <v>146</v>
      </c>
      <c r="B27" s="49"/>
      <c r="C27" s="49"/>
      <c r="D27" s="49"/>
      <c r="E27" s="49"/>
      <c r="F27" s="49"/>
    </row>
    <row r="28" spans="1:6" ht="22.5" customHeight="1" x14ac:dyDescent="0.2">
      <c r="A28" s="49"/>
      <c r="B28" s="49"/>
      <c r="C28" s="49"/>
      <c r="D28" s="49"/>
      <c r="E28" s="49"/>
      <c r="F28" s="49"/>
    </row>
    <row r="29" spans="1:6" ht="22.5" customHeight="1" x14ac:dyDescent="0.2">
      <c r="A29" s="5"/>
      <c r="B29" s="49"/>
      <c r="C29" s="49"/>
      <c r="D29" s="49"/>
      <c r="E29" s="49"/>
      <c r="F29" s="49"/>
    </row>
    <row r="30" spans="1:6" ht="22.5" customHeight="1" x14ac:dyDescent="0.2">
      <c r="A30" s="5"/>
      <c r="B30" s="49"/>
      <c r="C30" s="49"/>
      <c r="D30" s="49"/>
      <c r="E30" s="49"/>
      <c r="F30" s="49"/>
    </row>
    <row r="31" spans="1:6" ht="22.5" customHeight="1" x14ac:dyDescent="0.2">
      <c r="A31" s="5"/>
      <c r="B31" s="49"/>
      <c r="C31" s="49"/>
      <c r="D31" s="49"/>
      <c r="E31" s="49"/>
      <c r="F31" s="49"/>
    </row>
    <row r="32" spans="1:6" ht="22.5" customHeight="1" x14ac:dyDescent="0.2">
      <c r="A32" s="5"/>
      <c r="B32" s="49"/>
      <c r="C32" s="49"/>
      <c r="D32" s="49"/>
      <c r="E32" s="49"/>
      <c r="F32" s="49"/>
    </row>
    <row r="33" spans="1:7" ht="22.5" customHeight="1" x14ac:dyDescent="0.2">
      <c r="A33" s="5"/>
      <c r="B33" s="49"/>
      <c r="C33" s="49"/>
      <c r="D33" s="49"/>
      <c r="E33" s="49"/>
      <c r="F33" s="49"/>
    </row>
    <row r="34" spans="1:7" ht="22.5" customHeight="1" x14ac:dyDescent="0.2">
      <c r="A34" s="5"/>
      <c r="B34" s="49"/>
      <c r="C34" s="49"/>
      <c r="D34" s="49"/>
      <c r="E34" s="49"/>
      <c r="F34" s="49"/>
    </row>
    <row r="35" spans="1:7" s="65" customFormat="1" ht="22.5" customHeight="1" x14ac:dyDescent="0.2">
      <c r="A35" s="5" t="s">
        <v>22</v>
      </c>
      <c r="E35" s="5"/>
      <c r="F35" s="5"/>
      <c r="G35" s="5"/>
    </row>
    <row r="36" spans="1:7" s="65" customFormat="1" ht="22.5" customHeight="1" x14ac:dyDescent="0.2">
      <c r="A36" s="5" t="s">
        <v>23</v>
      </c>
      <c r="C36" s="5"/>
      <c r="E36" s="5"/>
      <c r="F36" s="5"/>
      <c r="G36" s="5"/>
    </row>
    <row r="37" spans="1:7" s="65" customFormat="1" ht="22.5" customHeight="1" x14ac:dyDescent="0.2">
      <c r="A37" s="5"/>
      <c r="C37" s="5"/>
      <c r="E37" s="5"/>
      <c r="F37" s="5"/>
      <c r="G37" s="5"/>
    </row>
    <row r="38" spans="1:7" s="65" customFormat="1" ht="22.5" customHeight="1" x14ac:dyDescent="0.2">
      <c r="A38" s="5"/>
      <c r="C38" s="5"/>
      <c r="E38" s="5"/>
      <c r="F38" s="5"/>
      <c r="G38" s="5"/>
    </row>
    <row r="39" spans="1:7" s="65" customFormat="1" ht="22.5" customHeight="1" x14ac:dyDescent="0.2">
      <c r="A39" s="5"/>
      <c r="C39" s="5"/>
      <c r="E39" s="5"/>
      <c r="F39" s="5"/>
      <c r="G39" s="5"/>
    </row>
    <row r="40" spans="1:7" ht="22.5" customHeight="1" x14ac:dyDescent="0.2">
      <c r="A40" s="87" t="s">
        <v>24</v>
      </c>
      <c r="B40" s="87"/>
      <c r="C40" s="87"/>
      <c r="D40" s="87"/>
      <c r="E40" s="87"/>
      <c r="F40" s="87"/>
    </row>
    <row r="41" spans="1:7" ht="22.5" customHeight="1" x14ac:dyDescent="0.2">
      <c r="A41" s="86" t="s">
        <v>0</v>
      </c>
      <c r="B41" s="86"/>
      <c r="C41" s="86"/>
      <c r="D41" s="86"/>
      <c r="E41" s="86"/>
      <c r="F41" s="86"/>
    </row>
    <row r="42" spans="1:7" s="47" customFormat="1" ht="22.5" customHeight="1" x14ac:dyDescent="0.2">
      <c r="A42" s="86" t="s">
        <v>25</v>
      </c>
      <c r="B42" s="86"/>
      <c r="C42" s="86"/>
      <c r="D42" s="86"/>
      <c r="E42" s="86"/>
      <c r="F42" s="86"/>
    </row>
    <row r="43" spans="1:7" ht="22.5" customHeight="1" x14ac:dyDescent="0.2">
      <c r="A43" s="86" t="str">
        <f>+A3</f>
        <v>AS AT SEPTEMBER 30, 2024</v>
      </c>
      <c r="B43" s="86"/>
      <c r="C43" s="86"/>
      <c r="D43" s="86"/>
      <c r="E43" s="86"/>
      <c r="F43" s="86"/>
    </row>
    <row r="44" spans="1:7" s="47" customFormat="1" ht="22.5" customHeight="1" x14ac:dyDescent="0.2">
      <c r="A44" s="8"/>
      <c r="B44" s="8"/>
      <c r="C44" s="8"/>
      <c r="D44" s="8"/>
      <c r="E44" s="8"/>
      <c r="F44" s="8"/>
    </row>
    <row r="45" spans="1:7" s="51" customFormat="1" ht="22.5" customHeight="1" x14ac:dyDescent="0.2">
      <c r="A45" s="49"/>
      <c r="B45" s="49"/>
      <c r="C45" s="49"/>
      <c r="D45" s="49"/>
      <c r="E45" s="49"/>
      <c r="F45" s="50" t="s">
        <v>2</v>
      </c>
    </row>
    <row r="46" spans="1:7" ht="22.5" customHeight="1" x14ac:dyDescent="0.25">
      <c r="A46" s="66" t="s">
        <v>26</v>
      </c>
      <c r="B46" s="48" t="s">
        <v>4</v>
      </c>
      <c r="C46" s="8"/>
      <c r="D46" s="52" t="str">
        <f>+D6</f>
        <v>September 30, 2024</v>
      </c>
      <c r="E46" s="49"/>
      <c r="F46" s="52" t="str">
        <f>+F6</f>
        <v>December 31, 2023</v>
      </c>
    </row>
    <row r="47" spans="1:7" ht="22.5" customHeight="1" x14ac:dyDescent="0.25">
      <c r="A47" s="66"/>
      <c r="B47" s="48"/>
      <c r="C47" s="8"/>
      <c r="D47" s="53" t="s">
        <v>5</v>
      </c>
      <c r="E47" s="49"/>
      <c r="F47" s="54" t="s">
        <v>6</v>
      </c>
    </row>
    <row r="48" spans="1:7" ht="22.5" customHeight="1" x14ac:dyDescent="0.25">
      <c r="A48" s="66"/>
      <c r="B48" s="48"/>
      <c r="C48" s="8"/>
      <c r="D48" s="53" t="s">
        <v>7</v>
      </c>
      <c r="E48" s="49"/>
      <c r="F48" s="52"/>
    </row>
    <row r="49" spans="1:6" ht="22.5" customHeight="1" x14ac:dyDescent="0.25">
      <c r="A49" s="55" t="s">
        <v>27</v>
      </c>
      <c r="B49" s="67"/>
      <c r="C49" s="68"/>
      <c r="D49" s="68"/>
      <c r="E49" s="1"/>
    </row>
    <row r="50" spans="1:6" ht="22.5" customHeight="1" x14ac:dyDescent="0.2">
      <c r="A50" s="49" t="s">
        <v>28</v>
      </c>
      <c r="B50" s="119" t="s">
        <v>141</v>
      </c>
      <c r="C50" s="58"/>
      <c r="D50" s="14">
        <v>360406942.35040027</v>
      </c>
      <c r="E50" s="16"/>
      <c r="F50" s="14">
        <v>330474880.95040047</v>
      </c>
    </row>
    <row r="51" spans="1:6" ht="22.5" customHeight="1" x14ac:dyDescent="0.2">
      <c r="A51" s="49" t="s">
        <v>29</v>
      </c>
      <c r="B51" s="119"/>
      <c r="C51" s="58"/>
      <c r="D51" s="14"/>
      <c r="E51" s="16"/>
      <c r="F51" s="14"/>
    </row>
    <row r="52" spans="1:6" ht="22.5" customHeight="1" x14ac:dyDescent="0.2">
      <c r="A52" s="57" t="s">
        <v>30</v>
      </c>
      <c r="B52" s="119">
        <v>6</v>
      </c>
      <c r="C52" s="58"/>
      <c r="D52" s="14">
        <v>2853640.39</v>
      </c>
      <c r="E52" s="16"/>
      <c r="F52" s="14">
        <v>2389392.4900000002</v>
      </c>
    </row>
    <row r="53" spans="1:6" ht="22.5" customHeight="1" x14ac:dyDescent="0.2">
      <c r="A53" s="57" t="s">
        <v>31</v>
      </c>
      <c r="B53" s="69"/>
      <c r="C53" s="70"/>
      <c r="D53" s="23">
        <v>17857422.000000041</v>
      </c>
      <c r="E53" s="16"/>
      <c r="F53" s="23">
        <v>53885261.299999997</v>
      </c>
    </row>
    <row r="54" spans="1:6" ht="22.5" customHeight="1" x14ac:dyDescent="0.2">
      <c r="A54" s="55" t="s">
        <v>32</v>
      </c>
      <c r="B54" s="69"/>
      <c r="C54" s="70"/>
      <c r="D54" s="25">
        <f>SUM(D50:D53)</f>
        <v>381118004.74040031</v>
      </c>
      <c r="E54" s="16"/>
      <c r="F54" s="25">
        <f>SUM(F50:F53)</f>
        <v>386749534.74040049</v>
      </c>
    </row>
    <row r="55" spans="1:6" ht="22.5" customHeight="1" x14ac:dyDescent="0.2">
      <c r="A55" s="55"/>
      <c r="B55" s="69"/>
      <c r="C55" s="70"/>
      <c r="D55" s="9"/>
      <c r="E55" s="16"/>
      <c r="F55" s="9"/>
    </row>
    <row r="56" spans="1:6" ht="22.5" customHeight="1" x14ac:dyDescent="0.2">
      <c r="A56" s="55" t="s">
        <v>33</v>
      </c>
      <c r="B56" s="69"/>
      <c r="C56" s="70"/>
      <c r="D56" s="17"/>
      <c r="E56" s="16"/>
      <c r="F56" s="17"/>
    </row>
    <row r="57" spans="1:6" ht="22.5" customHeight="1" x14ac:dyDescent="0.2">
      <c r="A57" s="57" t="s">
        <v>34</v>
      </c>
      <c r="B57" s="119">
        <v>6</v>
      </c>
      <c r="C57" s="70"/>
      <c r="D57" s="17">
        <v>3213533.9600000018</v>
      </c>
      <c r="E57" s="16"/>
      <c r="F57" s="17">
        <v>1696347.1100000024</v>
      </c>
    </row>
    <row r="58" spans="1:6" ht="22.5" customHeight="1" x14ac:dyDescent="0.2">
      <c r="A58" s="49" t="s">
        <v>35</v>
      </c>
      <c r="B58" s="71" t="s">
        <v>142</v>
      </c>
      <c r="C58" s="58"/>
      <c r="D58" s="14">
        <v>54697461.200000003</v>
      </c>
      <c r="E58" s="18"/>
      <c r="F58" s="14">
        <v>51163785.200000003</v>
      </c>
    </row>
    <row r="59" spans="1:6" ht="22.5" customHeight="1" x14ac:dyDescent="0.2">
      <c r="A59" s="57" t="s">
        <v>36</v>
      </c>
      <c r="C59" s="120"/>
      <c r="D59" s="26">
        <v>3257909.2800000003</v>
      </c>
      <c r="E59" s="18"/>
      <c r="F59" s="26">
        <v>2964304.1900000004</v>
      </c>
    </row>
    <row r="60" spans="1:6" ht="22.5" customHeight="1" x14ac:dyDescent="0.2">
      <c r="A60" s="55" t="s">
        <v>37</v>
      </c>
      <c r="B60" s="121"/>
      <c r="C60" s="122"/>
      <c r="D60" s="27">
        <f>SUM(D57:D59)</f>
        <v>61168904.440000005</v>
      </c>
      <c r="E60" s="16"/>
      <c r="F60" s="27">
        <f>SUM(F57:F59)</f>
        <v>55824436.5</v>
      </c>
    </row>
    <row r="61" spans="1:6" ht="22.5" customHeight="1" x14ac:dyDescent="0.2">
      <c r="A61" s="55" t="s">
        <v>38</v>
      </c>
      <c r="B61" s="72"/>
      <c r="D61" s="25">
        <f>+D54+D60</f>
        <v>442286909.18040031</v>
      </c>
      <c r="E61" s="6"/>
      <c r="F61" s="25">
        <f>+F54+F60</f>
        <v>442573971.24040049</v>
      </c>
    </row>
    <row r="62" spans="1:6" ht="22.5" customHeight="1" x14ac:dyDescent="0.2">
      <c r="A62" s="55"/>
      <c r="B62" s="72"/>
      <c r="D62" s="9"/>
      <c r="E62" s="6"/>
      <c r="F62" s="9"/>
    </row>
    <row r="63" spans="1:6" ht="22.5" customHeight="1" x14ac:dyDescent="0.2">
      <c r="A63" s="55"/>
      <c r="B63" s="72"/>
      <c r="D63" s="9"/>
      <c r="E63" s="6"/>
      <c r="F63" s="9"/>
    </row>
    <row r="64" spans="1:6" ht="22.5" customHeight="1" x14ac:dyDescent="0.2">
      <c r="A64" s="55"/>
      <c r="B64" s="72"/>
      <c r="D64" s="9"/>
      <c r="E64" s="6"/>
      <c r="F64" s="9"/>
    </row>
    <row r="65" spans="1:7" ht="22.5" customHeight="1" x14ac:dyDescent="0.2">
      <c r="A65" s="5" t="s">
        <v>146</v>
      </c>
      <c r="B65" s="49"/>
      <c r="C65" s="49"/>
      <c r="D65" s="49"/>
      <c r="E65" s="49"/>
      <c r="F65" s="49"/>
    </row>
    <row r="66" spans="1:7" ht="22.5" customHeight="1" x14ac:dyDescent="0.2">
      <c r="A66" s="5"/>
      <c r="B66" s="49"/>
      <c r="C66" s="49"/>
      <c r="D66" s="49"/>
      <c r="E66" s="49"/>
      <c r="F66" s="49"/>
    </row>
    <row r="67" spans="1:7" ht="22.5" customHeight="1" x14ac:dyDescent="0.2">
      <c r="A67" s="5"/>
      <c r="B67" s="49"/>
      <c r="C67" s="49"/>
      <c r="D67" s="49"/>
      <c r="E67" s="49"/>
      <c r="F67" s="49"/>
    </row>
    <row r="68" spans="1:7" ht="22.5" customHeight="1" x14ac:dyDescent="0.2">
      <c r="A68" s="5"/>
      <c r="B68" s="49"/>
      <c r="C68" s="49"/>
      <c r="D68" s="49"/>
      <c r="E68" s="49"/>
      <c r="F68" s="49"/>
    </row>
    <row r="69" spans="1:7" ht="22.5" customHeight="1" x14ac:dyDescent="0.2">
      <c r="A69" s="5"/>
      <c r="B69" s="49"/>
      <c r="C69" s="49"/>
      <c r="D69" s="49"/>
      <c r="E69" s="49"/>
      <c r="F69" s="49"/>
    </row>
    <row r="70" spans="1:7" ht="22.5" customHeight="1" x14ac:dyDescent="0.2">
      <c r="A70" s="5"/>
      <c r="B70" s="49"/>
      <c r="C70" s="49"/>
      <c r="D70" s="49"/>
      <c r="E70" s="49"/>
      <c r="F70" s="49"/>
    </row>
    <row r="71" spans="1:7" ht="22.5" customHeight="1" x14ac:dyDescent="0.2">
      <c r="A71" s="5"/>
      <c r="B71" s="49"/>
      <c r="C71" s="49"/>
      <c r="D71" s="49"/>
      <c r="E71" s="49"/>
      <c r="F71" s="49"/>
    </row>
    <row r="72" spans="1:7" ht="22.5" customHeight="1" x14ac:dyDescent="0.2">
      <c r="A72" s="5"/>
      <c r="B72" s="49"/>
      <c r="C72" s="49"/>
      <c r="D72" s="49"/>
      <c r="E72" s="49"/>
      <c r="F72" s="49"/>
    </row>
    <row r="73" spans="1:7" ht="22.5" customHeight="1" x14ac:dyDescent="0.2">
      <c r="A73" s="5"/>
      <c r="B73" s="49"/>
      <c r="C73" s="49"/>
      <c r="D73" s="49"/>
      <c r="E73" s="49"/>
      <c r="F73" s="49"/>
    </row>
    <row r="74" spans="1:7" s="65" customFormat="1" ht="22.5" customHeight="1" x14ac:dyDescent="0.2">
      <c r="A74" s="5" t="s">
        <v>144</v>
      </c>
      <c r="E74" s="5"/>
      <c r="F74" s="5"/>
      <c r="G74" s="5"/>
    </row>
    <row r="75" spans="1:7" s="65" customFormat="1" ht="22.5" customHeight="1" x14ac:dyDescent="0.2">
      <c r="A75" s="5" t="s">
        <v>23</v>
      </c>
      <c r="C75" s="5"/>
      <c r="E75" s="5"/>
      <c r="F75" s="5"/>
      <c r="G75" s="5"/>
    </row>
    <row r="76" spans="1:7" s="65" customFormat="1" ht="22.5" customHeight="1" x14ac:dyDescent="0.2">
      <c r="A76" s="5"/>
      <c r="C76" s="5"/>
      <c r="E76" s="5"/>
      <c r="F76" s="5"/>
      <c r="G76" s="5"/>
    </row>
    <row r="77" spans="1:7" ht="22.5" customHeight="1" x14ac:dyDescent="0.2">
      <c r="A77" s="87" t="s">
        <v>39</v>
      </c>
      <c r="B77" s="87"/>
      <c r="C77" s="87"/>
      <c r="D77" s="87"/>
      <c r="E77" s="87"/>
      <c r="F77" s="87"/>
    </row>
    <row r="78" spans="1:7" ht="22.5" customHeight="1" x14ac:dyDescent="0.2">
      <c r="A78" s="86" t="s">
        <v>0</v>
      </c>
      <c r="B78" s="86"/>
      <c r="C78" s="86"/>
      <c r="D78" s="86"/>
      <c r="E78" s="86"/>
      <c r="F78" s="86"/>
    </row>
    <row r="79" spans="1:7" s="47" customFormat="1" ht="22.5" customHeight="1" x14ac:dyDescent="0.2">
      <c r="A79" s="86" t="s">
        <v>25</v>
      </c>
      <c r="B79" s="86"/>
      <c r="C79" s="86"/>
      <c r="D79" s="86"/>
      <c r="E79" s="86"/>
      <c r="F79" s="86"/>
    </row>
    <row r="80" spans="1:7" ht="22.5" customHeight="1" x14ac:dyDescent="0.2">
      <c r="A80" s="86" t="str">
        <f>+A3</f>
        <v>AS AT SEPTEMBER 30, 2024</v>
      </c>
      <c r="B80" s="86"/>
      <c r="C80" s="86"/>
      <c r="D80" s="86"/>
      <c r="E80" s="86"/>
      <c r="F80" s="86"/>
    </row>
    <row r="81" spans="1:6" s="47" customFormat="1" ht="22.5" customHeight="1" x14ac:dyDescent="0.2">
      <c r="A81" s="8"/>
      <c r="B81" s="8"/>
      <c r="C81" s="8"/>
      <c r="D81" s="8"/>
      <c r="E81" s="8"/>
      <c r="F81" s="8"/>
    </row>
    <row r="82" spans="1:6" s="51" customFormat="1" ht="22.5" customHeight="1" x14ac:dyDescent="0.2">
      <c r="A82" s="49"/>
      <c r="B82" s="49"/>
      <c r="C82" s="49"/>
      <c r="D82" s="49"/>
      <c r="E82" s="49"/>
      <c r="F82" s="50" t="s">
        <v>2</v>
      </c>
    </row>
    <row r="83" spans="1:6" ht="22.5" customHeight="1" x14ac:dyDescent="0.25">
      <c r="A83" s="66" t="s">
        <v>26</v>
      </c>
      <c r="B83" s="48"/>
      <c r="C83" s="8"/>
      <c r="D83" s="52" t="str">
        <f>+D6</f>
        <v>September 30, 2024</v>
      </c>
      <c r="E83" s="49"/>
      <c r="F83" s="52" t="str">
        <f>+F6</f>
        <v>December 31, 2023</v>
      </c>
    </row>
    <row r="84" spans="1:6" ht="22.5" customHeight="1" x14ac:dyDescent="0.25">
      <c r="A84" s="66"/>
      <c r="B84" s="48"/>
      <c r="C84" s="8"/>
      <c r="D84" s="53" t="s">
        <v>5</v>
      </c>
      <c r="E84" s="49"/>
      <c r="F84" s="54" t="s">
        <v>6</v>
      </c>
    </row>
    <row r="85" spans="1:6" ht="22.5" customHeight="1" x14ac:dyDescent="0.25">
      <c r="A85" s="66"/>
      <c r="B85" s="48"/>
      <c r="C85" s="8"/>
      <c r="D85" s="53" t="s">
        <v>7</v>
      </c>
      <c r="E85" s="49"/>
      <c r="F85" s="52"/>
    </row>
    <row r="86" spans="1:6" ht="22.5" customHeight="1" x14ac:dyDescent="0.2">
      <c r="A86" s="55" t="s">
        <v>40</v>
      </c>
      <c r="B86" s="72"/>
      <c r="E86" s="73"/>
      <c r="F86" s="49"/>
    </row>
    <row r="87" spans="1:6" ht="22.5" customHeight="1" x14ac:dyDescent="0.2">
      <c r="A87" s="57" t="s">
        <v>41</v>
      </c>
      <c r="B87" s="72"/>
      <c r="E87" s="73"/>
      <c r="F87" s="49"/>
    </row>
    <row r="88" spans="1:6" ht="22.5" customHeight="1" x14ac:dyDescent="0.2">
      <c r="A88" s="57" t="s">
        <v>42</v>
      </c>
      <c r="B88" s="72"/>
      <c r="E88" s="73"/>
      <c r="F88" s="49"/>
    </row>
    <row r="89" spans="1:6" ht="22.5" customHeight="1" thickBot="1" x14ac:dyDescent="0.25">
      <c r="A89" s="57" t="s">
        <v>43</v>
      </c>
      <c r="D89" s="74">
        <v>650000000</v>
      </c>
      <c r="E89" s="75"/>
      <c r="F89" s="74">
        <v>650000000</v>
      </c>
    </row>
    <row r="90" spans="1:6" ht="22.5" customHeight="1" thickTop="1" x14ac:dyDescent="0.2">
      <c r="A90" s="57" t="s">
        <v>44</v>
      </c>
      <c r="C90" s="59"/>
      <c r="D90" s="59"/>
      <c r="E90" s="63"/>
      <c r="F90" s="49"/>
    </row>
    <row r="91" spans="1:6" ht="22.5" customHeight="1" x14ac:dyDescent="0.2">
      <c r="A91" s="57" t="s">
        <v>43</v>
      </c>
      <c r="C91" s="59"/>
      <c r="D91" s="19">
        <v>650000000</v>
      </c>
      <c r="E91" s="63"/>
      <c r="F91" s="19">
        <v>650000000</v>
      </c>
    </row>
    <row r="92" spans="1:6" ht="22.5" customHeight="1" x14ac:dyDescent="0.2">
      <c r="A92" s="57" t="s">
        <v>45</v>
      </c>
      <c r="B92" s="76"/>
      <c r="C92" s="77"/>
      <c r="D92" s="19">
        <v>174464850</v>
      </c>
      <c r="E92" s="63"/>
      <c r="F92" s="19">
        <v>174464850</v>
      </c>
    </row>
    <row r="93" spans="1:6" ht="22.5" customHeight="1" x14ac:dyDescent="0.2">
      <c r="A93" s="57" t="s">
        <v>46</v>
      </c>
      <c r="B93" s="78"/>
      <c r="C93" s="79"/>
      <c r="D93" s="79"/>
      <c r="F93" s="19"/>
    </row>
    <row r="94" spans="1:6" ht="22.5" customHeight="1" x14ac:dyDescent="0.2">
      <c r="A94" s="57" t="s">
        <v>47</v>
      </c>
      <c r="B94" s="78"/>
      <c r="C94" s="79"/>
      <c r="D94" s="79"/>
      <c r="F94" s="19"/>
    </row>
    <row r="95" spans="1:6" ht="22.5" customHeight="1" x14ac:dyDescent="0.2">
      <c r="A95" s="57" t="s">
        <v>48</v>
      </c>
      <c r="B95" s="62"/>
      <c r="C95" s="58"/>
      <c r="D95" s="123">
        <f>EQ!H15</f>
        <v>65000000</v>
      </c>
      <c r="E95" s="80"/>
      <c r="F95" s="20">
        <f>EQ!H17</f>
        <v>65000000</v>
      </c>
    </row>
    <row r="96" spans="1:6" ht="22.5" customHeight="1" x14ac:dyDescent="0.2">
      <c r="A96" s="57" t="s">
        <v>49</v>
      </c>
      <c r="B96" s="62"/>
      <c r="C96" s="58"/>
      <c r="D96" s="123">
        <f>EQ!J20</f>
        <v>3663609001.1000004</v>
      </c>
      <c r="E96" s="81"/>
      <c r="F96" s="20">
        <f>EQ!J17</f>
        <v>3715545260.4599996</v>
      </c>
    </row>
    <row r="97" spans="1:7" ht="22.5" customHeight="1" x14ac:dyDescent="0.2">
      <c r="A97" s="55" t="s">
        <v>50</v>
      </c>
      <c r="B97" s="60"/>
      <c r="C97" s="61"/>
      <c r="D97" s="82">
        <f>SUM(D91:D96)</f>
        <v>4553073851.1000004</v>
      </c>
      <c r="E97" s="81"/>
      <c r="F97" s="82">
        <f>SUM(F91:F96)</f>
        <v>4605010110.4599991</v>
      </c>
    </row>
    <row r="98" spans="1:7" ht="22.5" customHeight="1" thickBot="1" x14ac:dyDescent="0.25">
      <c r="A98" s="55" t="s">
        <v>51</v>
      </c>
      <c r="B98" s="56"/>
      <c r="C98" s="49"/>
      <c r="D98" s="124">
        <f>+D61+D97</f>
        <v>4995360760.2804003</v>
      </c>
      <c r="E98" s="63"/>
      <c r="F98" s="45">
        <f>+F61+F97</f>
        <v>5047584081.7003994</v>
      </c>
    </row>
    <row r="99" spans="1:7" ht="22.5" customHeight="1" thickTop="1" x14ac:dyDescent="0.2">
      <c r="A99" s="1"/>
      <c r="B99" s="56"/>
      <c r="C99" s="49"/>
      <c r="D99" s="49"/>
      <c r="E99" s="63"/>
      <c r="F99" s="7"/>
    </row>
    <row r="100" spans="1:7" ht="22.5" customHeight="1" x14ac:dyDescent="0.2">
      <c r="A100" s="1"/>
      <c r="B100" s="56"/>
      <c r="C100" s="49"/>
      <c r="D100" s="49"/>
      <c r="E100" s="63"/>
      <c r="F100" s="7"/>
    </row>
    <row r="101" spans="1:7" ht="22.5" customHeight="1" x14ac:dyDescent="0.2">
      <c r="A101" s="1"/>
      <c r="B101" s="56"/>
      <c r="C101" s="49"/>
      <c r="D101" s="49"/>
      <c r="E101" s="63"/>
      <c r="F101" s="7"/>
    </row>
    <row r="102" spans="1:7" ht="22.5" customHeight="1" x14ac:dyDescent="0.2">
      <c r="A102" s="1"/>
      <c r="B102" s="56"/>
      <c r="C102" s="49"/>
      <c r="D102" s="49"/>
      <c r="E102" s="63"/>
      <c r="F102" s="7"/>
    </row>
    <row r="103" spans="1:7" ht="22.5" customHeight="1" x14ac:dyDescent="0.2">
      <c r="A103" s="1"/>
      <c r="B103" s="56"/>
      <c r="C103" s="49"/>
      <c r="D103" s="49"/>
      <c r="E103" s="63"/>
      <c r="F103" s="7"/>
    </row>
    <row r="104" spans="1:7" ht="22.5" customHeight="1" x14ac:dyDescent="0.2">
      <c r="A104" s="5" t="s">
        <v>146</v>
      </c>
      <c r="B104" s="5"/>
      <c r="C104" s="5"/>
      <c r="D104" s="5"/>
      <c r="E104" s="49"/>
      <c r="F104" s="19"/>
    </row>
    <row r="105" spans="1:7" ht="22.5" customHeight="1" x14ac:dyDescent="0.2">
      <c r="A105" s="10"/>
      <c r="B105" s="49"/>
      <c r="C105" s="49"/>
      <c r="D105" s="49"/>
      <c r="E105" s="49"/>
      <c r="F105" s="19"/>
    </row>
    <row r="106" spans="1:7" ht="22.5" customHeight="1" x14ac:dyDescent="0.2">
      <c r="A106" s="10"/>
      <c r="B106" s="49"/>
      <c r="C106" s="49"/>
      <c r="D106" s="49"/>
      <c r="E106" s="49"/>
      <c r="F106" s="19"/>
    </row>
    <row r="107" spans="1:7" ht="22.5" customHeight="1" x14ac:dyDescent="0.2">
      <c r="A107" s="10"/>
      <c r="B107" s="49"/>
      <c r="C107" s="49"/>
      <c r="D107" s="49"/>
      <c r="E107" s="49"/>
      <c r="F107" s="19"/>
    </row>
    <row r="108" spans="1:7" ht="22.5" customHeight="1" x14ac:dyDescent="0.2">
      <c r="B108" s="49"/>
      <c r="C108" s="49"/>
      <c r="D108" s="49"/>
      <c r="E108" s="49"/>
      <c r="F108" s="19"/>
    </row>
    <row r="109" spans="1:7" ht="22.5" customHeight="1" x14ac:dyDescent="0.2">
      <c r="B109" s="49"/>
      <c r="C109" s="49"/>
      <c r="D109" s="49"/>
      <c r="E109" s="49"/>
      <c r="F109" s="19"/>
    </row>
    <row r="110" spans="1:7" ht="22.5" customHeight="1" x14ac:dyDescent="0.2">
      <c r="B110" s="49"/>
      <c r="C110" s="49"/>
      <c r="D110" s="49"/>
      <c r="E110" s="49"/>
      <c r="F110" s="19"/>
    </row>
    <row r="111" spans="1:7" s="65" customFormat="1" ht="22.5" customHeight="1" x14ac:dyDescent="0.2">
      <c r="A111" s="5" t="s">
        <v>22</v>
      </c>
      <c r="E111" s="5"/>
      <c r="F111" s="5"/>
      <c r="G111" s="5"/>
    </row>
    <row r="112" spans="1:7" s="65" customFormat="1" ht="22.5" customHeight="1" x14ac:dyDescent="0.2">
      <c r="A112" s="5" t="s">
        <v>23</v>
      </c>
      <c r="C112" s="5"/>
      <c r="E112" s="5"/>
      <c r="F112" s="5"/>
      <c r="G112" s="5"/>
    </row>
    <row r="113" ht="22.5" customHeight="1" x14ac:dyDescent="0.2"/>
    <row r="114" ht="22.5" customHeight="1" x14ac:dyDescent="0.2"/>
    <row r="115" ht="22.5" customHeight="1" x14ac:dyDescent="0.2"/>
  </sheetData>
  <mergeCells count="11">
    <mergeCell ref="A1:F1"/>
    <mergeCell ref="A2:F2"/>
    <mergeCell ref="A40:F40"/>
    <mergeCell ref="A41:F41"/>
    <mergeCell ref="A3:F3"/>
    <mergeCell ref="A42:F42"/>
    <mergeCell ref="A77:F77"/>
    <mergeCell ref="A78:F78"/>
    <mergeCell ref="A79:F79"/>
    <mergeCell ref="A80:F80"/>
    <mergeCell ref="A43:F4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0" orientation="portrait" r:id="rId1"/>
  <headerFooter alignWithMargins="0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0"/>
  <sheetViews>
    <sheetView view="pageBreakPreview" topLeftCell="A52" zoomScaleNormal="85" zoomScaleSheetLayoutView="100" workbookViewId="0">
      <selection activeCell="A10" sqref="A10"/>
    </sheetView>
  </sheetViews>
  <sheetFormatPr defaultColWidth="9.140625" defaultRowHeight="21.75" customHeight="1" x14ac:dyDescent="0.2"/>
  <cols>
    <col min="1" max="1" width="48.5703125" style="142" customWidth="1"/>
    <col min="2" max="2" width="6.140625" style="142" customWidth="1"/>
    <col min="3" max="3" width="4.42578125" style="142" customWidth="1"/>
    <col min="4" max="4" width="18.7109375" style="142" customWidth="1"/>
    <col min="5" max="5" width="2.7109375" style="142" customWidth="1"/>
    <col min="6" max="6" width="18.7109375" style="142" customWidth="1"/>
    <col min="7" max="7" width="2.42578125" style="142" customWidth="1"/>
    <col min="8" max="16384" width="9.140625" style="142"/>
  </cols>
  <sheetData>
    <row r="1" spans="1:6" s="125" customFormat="1" ht="21.75" customHeight="1" x14ac:dyDescent="0.2">
      <c r="A1" s="88" t="s">
        <v>0</v>
      </c>
      <c r="B1" s="88"/>
      <c r="C1" s="88"/>
      <c r="D1" s="88"/>
      <c r="E1" s="88"/>
      <c r="F1" s="88"/>
    </row>
    <row r="2" spans="1:6" s="125" customFormat="1" ht="21.75" customHeight="1" x14ac:dyDescent="0.2">
      <c r="A2" s="88" t="s">
        <v>52</v>
      </c>
      <c r="B2" s="88"/>
      <c r="C2" s="88"/>
      <c r="D2" s="88"/>
      <c r="E2" s="88"/>
      <c r="F2" s="88"/>
    </row>
    <row r="3" spans="1:6" s="126" customFormat="1" ht="21.75" customHeight="1" x14ac:dyDescent="0.2">
      <c r="A3" s="88" t="s">
        <v>147</v>
      </c>
      <c r="B3" s="88"/>
      <c r="C3" s="88"/>
      <c r="D3" s="88"/>
      <c r="E3" s="88"/>
      <c r="F3" s="88"/>
    </row>
    <row r="4" spans="1:6" s="126" customFormat="1" ht="21.75" customHeight="1" x14ac:dyDescent="0.2">
      <c r="A4" s="88" t="s">
        <v>53</v>
      </c>
      <c r="B4" s="88"/>
      <c r="C4" s="88"/>
      <c r="D4" s="88"/>
      <c r="E4" s="88"/>
      <c r="F4" s="88"/>
    </row>
    <row r="5" spans="1:6" s="126" customFormat="1" ht="21.75" customHeight="1" x14ac:dyDescent="0.2">
      <c r="A5" s="91"/>
      <c r="B5" s="91"/>
      <c r="C5" s="91"/>
      <c r="D5" s="91"/>
      <c r="E5" s="91"/>
      <c r="F5" s="91"/>
    </row>
    <row r="6" spans="1:6" s="126" customFormat="1" ht="21.75" customHeight="1" x14ac:dyDescent="0.2">
      <c r="A6" s="92"/>
      <c r="B6" s="92"/>
      <c r="C6" s="92"/>
      <c r="D6" s="92"/>
      <c r="E6" s="92"/>
      <c r="F6" s="93" t="s">
        <v>2</v>
      </c>
    </row>
    <row r="7" spans="1:6" s="126" customFormat="1" ht="21.75" customHeight="1" x14ac:dyDescent="0.25">
      <c r="A7" s="92"/>
      <c r="B7" s="127" t="s">
        <v>4</v>
      </c>
      <c r="D7" s="94" t="s">
        <v>54</v>
      </c>
      <c r="E7" s="91"/>
      <c r="F7" s="94" t="s">
        <v>55</v>
      </c>
    </row>
    <row r="8" spans="1:6" s="126" customFormat="1" ht="21.75" customHeight="1" x14ac:dyDescent="0.2">
      <c r="A8" s="92"/>
      <c r="B8" s="91"/>
      <c r="D8" s="94"/>
      <c r="E8" s="91"/>
      <c r="F8" s="94"/>
    </row>
    <row r="9" spans="1:6" s="126" customFormat="1" ht="21.75" customHeight="1" x14ac:dyDescent="0.2">
      <c r="A9" s="128" t="s">
        <v>56</v>
      </c>
      <c r="B9" s="129"/>
      <c r="D9" s="130">
        <v>845790728.42999995</v>
      </c>
      <c r="E9" s="130"/>
      <c r="F9" s="130">
        <v>963981817.47000003</v>
      </c>
    </row>
    <row r="10" spans="1:6" s="126" customFormat="1" ht="21.75" customHeight="1" x14ac:dyDescent="0.2">
      <c r="A10" s="128" t="s">
        <v>57</v>
      </c>
      <c r="B10" s="129"/>
      <c r="D10" s="131">
        <v>-715577439.26999998</v>
      </c>
      <c r="E10" s="130"/>
      <c r="F10" s="131">
        <v>-716927796.25</v>
      </c>
    </row>
    <row r="11" spans="1:6" s="126" customFormat="1" ht="21.75" customHeight="1" x14ac:dyDescent="0.2">
      <c r="A11" s="132" t="s">
        <v>58</v>
      </c>
      <c r="B11" s="129"/>
      <c r="D11" s="133">
        <f>SUM(D9:D10)</f>
        <v>130213289.15999997</v>
      </c>
      <c r="E11" s="130"/>
      <c r="F11" s="133">
        <f>SUM(F9:F10)</f>
        <v>247054021.22000003</v>
      </c>
    </row>
    <row r="12" spans="1:6" s="126" customFormat="1" ht="21.6" customHeight="1" x14ac:dyDescent="0.2">
      <c r="A12" s="132"/>
      <c r="B12" s="129"/>
      <c r="D12" s="130"/>
      <c r="E12" s="130"/>
      <c r="F12" s="130"/>
    </row>
    <row r="13" spans="1:6" s="126" customFormat="1" ht="21.75" customHeight="1" x14ac:dyDescent="0.2">
      <c r="A13" s="128" t="s">
        <v>59</v>
      </c>
      <c r="B13" s="129"/>
      <c r="D13" s="130"/>
      <c r="E13" s="130"/>
      <c r="F13" s="130"/>
    </row>
    <row r="14" spans="1:6" s="126" customFormat="1" ht="21.75" customHeight="1" x14ac:dyDescent="0.2">
      <c r="A14" s="128" t="s">
        <v>136</v>
      </c>
      <c r="B14" s="129"/>
      <c r="D14" s="130">
        <v>0</v>
      </c>
      <c r="E14" s="130"/>
      <c r="F14" s="130">
        <v>80550849.900000006</v>
      </c>
    </row>
    <row r="15" spans="1:6" s="126" customFormat="1" ht="21.75" customHeight="1" x14ac:dyDescent="0.2">
      <c r="A15" s="128" t="s">
        <v>137</v>
      </c>
      <c r="B15" s="129"/>
      <c r="D15" s="130">
        <v>5202060.74</v>
      </c>
      <c r="E15" s="130"/>
      <c r="F15" s="130">
        <v>977915.91</v>
      </c>
    </row>
    <row r="16" spans="1:6" s="126" customFormat="1" ht="21.75" customHeight="1" x14ac:dyDescent="0.2">
      <c r="A16" s="128"/>
      <c r="B16" s="129"/>
      <c r="D16" s="133">
        <f>SUM(D14:D15)</f>
        <v>5202060.74</v>
      </c>
      <c r="E16" s="130"/>
      <c r="F16" s="133">
        <f>SUM(F14:F15)</f>
        <v>81528765.810000002</v>
      </c>
    </row>
    <row r="17" spans="1:9" s="126" customFormat="1" ht="21.6" customHeight="1" x14ac:dyDescent="0.2">
      <c r="A17" s="132" t="s">
        <v>60</v>
      </c>
      <c r="B17" s="129"/>
      <c r="E17" s="130"/>
    </row>
    <row r="18" spans="1:9" s="126" customFormat="1" ht="21.75" customHeight="1" x14ac:dyDescent="0.2">
      <c r="A18" s="128" t="s">
        <v>61</v>
      </c>
      <c r="B18" s="129"/>
      <c r="D18" s="130">
        <v>-1325962.68</v>
      </c>
      <c r="E18" s="130"/>
      <c r="F18" s="130">
        <v>-1740453.34</v>
      </c>
    </row>
    <row r="19" spans="1:9" s="126" customFormat="1" ht="21.75" customHeight="1" x14ac:dyDescent="0.2">
      <c r="A19" s="128" t="s">
        <v>62</v>
      </c>
      <c r="B19" s="129"/>
      <c r="D19" s="131">
        <v>-16814261.190000001</v>
      </c>
      <c r="E19" s="130"/>
      <c r="F19" s="131">
        <v>-15424533.32</v>
      </c>
    </row>
    <row r="20" spans="1:9" s="126" customFormat="1" ht="21.75" customHeight="1" x14ac:dyDescent="0.2">
      <c r="A20" s="132" t="s">
        <v>63</v>
      </c>
      <c r="B20" s="129"/>
      <c r="D20" s="130">
        <f>D11+D16+D18+D19</f>
        <v>117275126.02999997</v>
      </c>
      <c r="E20" s="130"/>
      <c r="F20" s="130">
        <f>F11+F16+F18+F19</f>
        <v>311417800.37000006</v>
      </c>
    </row>
    <row r="21" spans="1:9" s="126" customFormat="1" ht="21.75" customHeight="1" x14ac:dyDescent="0.2">
      <c r="A21" s="128" t="s">
        <v>64</v>
      </c>
      <c r="B21" s="129"/>
      <c r="D21" s="130">
        <v>9459024.1500000022</v>
      </c>
      <c r="E21" s="130"/>
      <c r="F21" s="130">
        <v>3411863.53</v>
      </c>
    </row>
    <row r="22" spans="1:9" s="126" customFormat="1" ht="21.75" customHeight="1" x14ac:dyDescent="0.2">
      <c r="A22" s="128" t="s">
        <v>65</v>
      </c>
      <c r="B22" s="129"/>
      <c r="D22" s="131">
        <v>-79643.53</v>
      </c>
      <c r="E22" s="130"/>
      <c r="F22" s="131">
        <v>-36755.18</v>
      </c>
    </row>
    <row r="23" spans="1:9" s="126" customFormat="1" ht="21.75" customHeight="1" x14ac:dyDescent="0.2">
      <c r="A23" s="132" t="s">
        <v>66</v>
      </c>
      <c r="B23" s="129"/>
      <c r="D23" s="130">
        <f>SUM(D20:D22)</f>
        <v>126654506.64999998</v>
      </c>
      <c r="E23" s="130"/>
      <c r="F23" s="130">
        <f>SUM(F20:F22)</f>
        <v>314792908.72000003</v>
      </c>
    </row>
    <row r="24" spans="1:9" s="126" customFormat="1" ht="21.75" customHeight="1" x14ac:dyDescent="0.2">
      <c r="A24" s="128" t="s">
        <v>67</v>
      </c>
      <c r="B24" s="134"/>
      <c r="D24" s="131">
        <v>-17346995.890000008</v>
      </c>
      <c r="E24" s="130"/>
      <c r="F24" s="131">
        <v>-35755663.289999999</v>
      </c>
    </row>
    <row r="25" spans="1:9" s="126" customFormat="1" ht="21.75" customHeight="1" x14ac:dyDescent="0.2">
      <c r="A25" s="132" t="s">
        <v>68</v>
      </c>
      <c r="B25" s="135"/>
      <c r="D25" s="133">
        <f>SUM(D23:D24)</f>
        <v>109307510.75999996</v>
      </c>
      <c r="E25" s="130"/>
      <c r="F25" s="133">
        <f>SUM(F23:F24)</f>
        <v>279037245.43000001</v>
      </c>
    </row>
    <row r="26" spans="1:9" s="126" customFormat="1" ht="21" customHeight="1" x14ac:dyDescent="0.2">
      <c r="A26" s="132"/>
      <c r="B26" s="135"/>
      <c r="D26" s="130"/>
      <c r="E26" s="130"/>
      <c r="F26" s="130"/>
    </row>
    <row r="27" spans="1:9" s="126" customFormat="1" ht="21.75" customHeight="1" x14ac:dyDescent="0.2">
      <c r="A27" s="136" t="s">
        <v>69</v>
      </c>
      <c r="B27" s="135"/>
      <c r="D27" s="131">
        <v>0</v>
      </c>
      <c r="E27" s="130"/>
      <c r="F27" s="131">
        <v>0</v>
      </c>
    </row>
    <row r="28" spans="1:9" s="126" customFormat="1" ht="21.75" customHeight="1" thickBot="1" x14ac:dyDescent="0.25">
      <c r="A28" s="137" t="s">
        <v>70</v>
      </c>
      <c r="B28" s="138"/>
      <c r="D28" s="83">
        <f>SUM(D25:D27)</f>
        <v>109307510.75999996</v>
      </c>
      <c r="E28" s="130"/>
      <c r="F28" s="83">
        <f>SUM(F25:F27)</f>
        <v>279037245.43000001</v>
      </c>
      <c r="I28" s="136"/>
    </row>
    <row r="29" spans="1:9" s="126" customFormat="1" ht="21.75" customHeight="1" thickTop="1" x14ac:dyDescent="0.2">
      <c r="A29" s="92"/>
      <c r="B29" s="138"/>
      <c r="D29" s="139"/>
      <c r="E29" s="139"/>
      <c r="F29" s="139"/>
    </row>
    <row r="30" spans="1:9" s="126" customFormat="1" ht="21.75" customHeight="1" x14ac:dyDescent="0.2">
      <c r="A30" s="140" t="s">
        <v>71</v>
      </c>
      <c r="B30" s="141">
        <v>11</v>
      </c>
      <c r="D30" s="84">
        <f>+D25/650000000</f>
        <v>0.1681654011692307</v>
      </c>
      <c r="E30" s="92"/>
      <c r="F30" s="84">
        <f>+F25/650000000</f>
        <v>0.42928806989230772</v>
      </c>
    </row>
    <row r="31" spans="1:9" s="126" customFormat="1" ht="21.75" customHeight="1" x14ac:dyDescent="0.2">
      <c r="A31" s="140"/>
      <c r="B31" s="134"/>
      <c r="D31" s="84"/>
      <c r="E31" s="92"/>
      <c r="F31" s="84"/>
    </row>
    <row r="32" spans="1:9" s="126" customFormat="1" ht="21.75" customHeight="1" x14ac:dyDescent="0.2">
      <c r="B32" s="92"/>
    </row>
    <row r="33" spans="1:10" s="126" customFormat="1" ht="21.75" customHeight="1" x14ac:dyDescent="0.2">
      <c r="B33" s="92"/>
    </row>
    <row r="34" spans="1:10" s="126" customFormat="1" ht="21.75" customHeight="1" x14ac:dyDescent="0.2">
      <c r="A34" s="105" t="s">
        <v>146</v>
      </c>
    </row>
    <row r="35" spans="1:10" s="126" customFormat="1" ht="21.75" customHeight="1" x14ac:dyDescent="0.2">
      <c r="A35" s="106"/>
    </row>
    <row r="36" spans="1:10" s="126" customFormat="1" ht="21.75" customHeight="1" x14ac:dyDescent="0.2">
      <c r="A36" s="106"/>
    </row>
    <row r="37" spans="1:10" s="126" customFormat="1" ht="21.75" customHeight="1" x14ac:dyDescent="0.2"/>
    <row r="38" spans="1:10" s="126" customFormat="1" ht="21.75" customHeight="1" x14ac:dyDescent="0.2"/>
    <row r="39" spans="1:10" ht="21.75" customHeight="1" x14ac:dyDescent="0.2">
      <c r="A39" s="105" t="s">
        <v>22</v>
      </c>
      <c r="E39" s="105"/>
      <c r="F39" s="105"/>
      <c r="G39" s="105"/>
      <c r="H39" s="105"/>
      <c r="I39" s="105"/>
      <c r="J39" s="105"/>
    </row>
    <row r="40" spans="1:10" ht="21.75" customHeight="1" x14ac:dyDescent="0.2">
      <c r="A40" s="105" t="s">
        <v>23</v>
      </c>
      <c r="C40" s="105"/>
      <c r="E40" s="105"/>
      <c r="F40" s="105"/>
      <c r="G40" s="105"/>
      <c r="H40" s="105"/>
      <c r="I40" s="105"/>
      <c r="J40" s="105"/>
    </row>
    <row r="41" spans="1:10" ht="21.75" customHeight="1" x14ac:dyDescent="0.2">
      <c r="A41" s="88" t="s">
        <v>0</v>
      </c>
      <c r="B41" s="88"/>
      <c r="C41" s="88"/>
      <c r="D41" s="88"/>
      <c r="E41" s="88"/>
      <c r="F41" s="88"/>
    </row>
    <row r="42" spans="1:10" ht="21.75" customHeight="1" x14ac:dyDescent="0.2">
      <c r="A42" s="88" t="s">
        <v>52</v>
      </c>
      <c r="B42" s="88"/>
      <c r="C42" s="88"/>
      <c r="D42" s="88"/>
      <c r="E42" s="88"/>
      <c r="F42" s="88"/>
    </row>
    <row r="43" spans="1:10" ht="21.75" customHeight="1" x14ac:dyDescent="0.2">
      <c r="A43" s="88" t="s">
        <v>138</v>
      </c>
      <c r="B43" s="88"/>
      <c r="C43" s="88"/>
      <c r="D43" s="88"/>
      <c r="E43" s="88"/>
      <c r="F43" s="88"/>
    </row>
    <row r="44" spans="1:10" ht="21.75" customHeight="1" x14ac:dyDescent="0.2">
      <c r="A44" s="88" t="s">
        <v>53</v>
      </c>
      <c r="B44" s="88"/>
      <c r="C44" s="88"/>
      <c r="D44" s="88"/>
      <c r="E44" s="88"/>
      <c r="F44" s="88"/>
    </row>
    <row r="45" spans="1:10" ht="21.75" customHeight="1" x14ac:dyDescent="0.2">
      <c r="A45" s="91"/>
      <c r="B45" s="91"/>
      <c r="C45" s="91"/>
      <c r="D45" s="91"/>
      <c r="E45" s="91"/>
      <c r="F45" s="91"/>
    </row>
    <row r="46" spans="1:10" ht="21.75" customHeight="1" x14ac:dyDescent="0.2">
      <c r="A46" s="92"/>
      <c r="B46" s="92"/>
      <c r="C46" s="92"/>
      <c r="D46" s="92"/>
      <c r="E46" s="92"/>
      <c r="F46" s="93" t="s">
        <v>2</v>
      </c>
    </row>
    <row r="47" spans="1:10" ht="21.75" customHeight="1" x14ac:dyDescent="0.25">
      <c r="A47" s="92"/>
      <c r="B47" s="127" t="s">
        <v>4</v>
      </c>
      <c r="C47" s="126"/>
      <c r="D47" s="94" t="s">
        <v>54</v>
      </c>
      <c r="E47" s="91"/>
      <c r="F47" s="94" t="s">
        <v>55</v>
      </c>
    </row>
    <row r="48" spans="1:10" ht="21.75" customHeight="1" x14ac:dyDescent="0.2">
      <c r="A48" s="92"/>
      <c r="B48" s="91"/>
      <c r="C48" s="126"/>
      <c r="D48" s="94"/>
      <c r="E48" s="91"/>
      <c r="F48" s="94"/>
    </row>
    <row r="49" spans="1:6" ht="21.75" customHeight="1" x14ac:dyDescent="0.2">
      <c r="A49" s="128" t="s">
        <v>56</v>
      </c>
      <c r="B49" s="129"/>
      <c r="C49" s="126"/>
      <c r="D49" s="130">
        <v>2977104565.2600007</v>
      </c>
      <c r="E49" s="130"/>
      <c r="F49" s="130">
        <v>3136042221.7799997</v>
      </c>
    </row>
    <row r="50" spans="1:6" ht="21.75" customHeight="1" x14ac:dyDescent="0.2">
      <c r="A50" s="128" t="s">
        <v>57</v>
      </c>
      <c r="B50" s="129"/>
      <c r="C50" s="126"/>
      <c r="D50" s="131">
        <v>-2388531084</v>
      </c>
      <c r="E50" s="130"/>
      <c r="F50" s="131">
        <v>-2372443672.7799988</v>
      </c>
    </row>
    <row r="51" spans="1:6" ht="21.75" customHeight="1" x14ac:dyDescent="0.2">
      <c r="A51" s="132" t="s">
        <v>58</v>
      </c>
      <c r="B51" s="129"/>
      <c r="C51" s="126"/>
      <c r="D51" s="133">
        <f>SUM(D49:D50)</f>
        <v>588573481.26000071</v>
      </c>
      <c r="E51" s="130"/>
      <c r="F51" s="133">
        <f>SUM(F49:F50)</f>
        <v>763598549.00000095</v>
      </c>
    </row>
    <row r="52" spans="1:6" ht="21.75" customHeight="1" x14ac:dyDescent="0.2">
      <c r="A52" s="132"/>
      <c r="B52" s="129"/>
      <c r="C52" s="126"/>
      <c r="D52" s="85"/>
      <c r="E52" s="85"/>
      <c r="F52" s="85"/>
    </row>
    <row r="53" spans="1:6" ht="21.75" customHeight="1" x14ac:dyDescent="0.2">
      <c r="A53" s="128" t="s">
        <v>59</v>
      </c>
      <c r="B53" s="129"/>
      <c r="C53" s="126"/>
      <c r="D53" s="130"/>
      <c r="E53" s="130"/>
      <c r="F53" s="130"/>
    </row>
    <row r="54" spans="1:6" ht="21.75" customHeight="1" x14ac:dyDescent="0.2">
      <c r="A54" s="128" t="s">
        <v>136</v>
      </c>
      <c r="B54" s="129"/>
      <c r="C54" s="126"/>
      <c r="D54" s="130">
        <v>0</v>
      </c>
      <c r="E54" s="130"/>
      <c r="F54" s="130">
        <v>80550849.900000006</v>
      </c>
    </row>
    <row r="55" spans="1:6" ht="21.75" customHeight="1" x14ac:dyDescent="0.2">
      <c r="A55" s="128" t="s">
        <v>137</v>
      </c>
      <c r="B55" s="129"/>
      <c r="C55" s="126"/>
      <c r="D55" s="130">
        <v>9625709.9000000022</v>
      </c>
      <c r="E55" s="130"/>
      <c r="F55" s="130">
        <v>5179702.8899999997</v>
      </c>
    </row>
    <row r="56" spans="1:6" ht="21.75" customHeight="1" x14ac:dyDescent="0.2">
      <c r="A56" s="128"/>
      <c r="B56" s="129"/>
      <c r="C56" s="126"/>
      <c r="D56" s="133">
        <f>SUM(D54:D55)</f>
        <v>9625709.9000000022</v>
      </c>
      <c r="E56" s="130"/>
      <c r="F56" s="133">
        <f>SUM(F54:F55)</f>
        <v>85730552.790000007</v>
      </c>
    </row>
    <row r="57" spans="1:6" ht="21.75" customHeight="1" x14ac:dyDescent="0.2">
      <c r="A57" s="132" t="s">
        <v>60</v>
      </c>
      <c r="B57" s="129"/>
      <c r="C57" s="126"/>
      <c r="D57" s="126"/>
      <c r="E57" s="130"/>
      <c r="F57" s="126"/>
    </row>
    <row r="58" spans="1:6" ht="21.75" customHeight="1" x14ac:dyDescent="0.2">
      <c r="A58" s="128" t="s">
        <v>61</v>
      </c>
      <c r="B58" s="129"/>
      <c r="C58" s="126"/>
      <c r="D58" s="130">
        <v>-4204527.4400000004</v>
      </c>
      <c r="E58" s="130"/>
      <c r="F58" s="130">
        <v>-5371301.4000000004</v>
      </c>
    </row>
    <row r="59" spans="1:6" ht="21.75" customHeight="1" x14ac:dyDescent="0.2">
      <c r="A59" s="128" t="s">
        <v>62</v>
      </c>
      <c r="B59" s="129"/>
      <c r="C59" s="126"/>
      <c r="D59" s="131">
        <v>-52615583.299999997</v>
      </c>
      <c r="E59" s="130"/>
      <c r="F59" s="131">
        <v>-47444022.170000002</v>
      </c>
    </row>
    <row r="60" spans="1:6" ht="21.75" customHeight="1" x14ac:dyDescent="0.2">
      <c r="A60" s="132" t="s">
        <v>63</v>
      </c>
      <c r="B60" s="129"/>
      <c r="C60" s="126"/>
      <c r="D60" s="130">
        <f>D51+D56+D58+D59</f>
        <v>541379080.42000067</v>
      </c>
      <c r="E60" s="130"/>
      <c r="F60" s="130">
        <f>F51+F56+F58+F59</f>
        <v>796513778.22000098</v>
      </c>
    </row>
    <row r="61" spans="1:6" ht="21.75" customHeight="1" x14ac:dyDescent="0.2">
      <c r="A61" s="128" t="s">
        <v>64</v>
      </c>
      <c r="B61" s="129"/>
      <c r="C61" s="126"/>
      <c r="D61" s="130">
        <v>28367431.920000002</v>
      </c>
      <c r="E61" s="130"/>
      <c r="F61" s="130">
        <v>9671096.6600000001</v>
      </c>
    </row>
    <row r="62" spans="1:6" ht="21.75" customHeight="1" x14ac:dyDescent="0.2">
      <c r="A62" s="128" t="s">
        <v>65</v>
      </c>
      <c r="B62" s="129"/>
      <c r="C62" s="126"/>
      <c r="D62" s="131">
        <v>-241410.65000000014</v>
      </c>
      <c r="E62" s="130"/>
      <c r="F62" s="131">
        <v>-117722.51</v>
      </c>
    </row>
    <row r="63" spans="1:6" ht="21.75" customHeight="1" x14ac:dyDescent="0.2">
      <c r="A63" s="132" t="s">
        <v>66</v>
      </c>
      <c r="B63" s="129"/>
      <c r="C63" s="126"/>
      <c r="D63" s="130">
        <f>SUM(D60:D62)</f>
        <v>569505101.69000065</v>
      </c>
      <c r="E63" s="130"/>
      <c r="F63" s="130">
        <f>SUM(F60:F62)</f>
        <v>806067152.37000096</v>
      </c>
    </row>
    <row r="64" spans="1:6" ht="21.75" customHeight="1" x14ac:dyDescent="0.2">
      <c r="A64" s="128" t="s">
        <v>67</v>
      </c>
      <c r="B64" s="134" t="s">
        <v>143</v>
      </c>
      <c r="C64" s="126"/>
      <c r="D64" s="131">
        <v>-81941361.049999997</v>
      </c>
      <c r="E64" s="130"/>
      <c r="F64" s="131">
        <v>-100902403.01000001</v>
      </c>
    </row>
    <row r="65" spans="1:6" ht="21.75" customHeight="1" x14ac:dyDescent="0.2">
      <c r="A65" s="132" t="s">
        <v>68</v>
      </c>
      <c r="B65" s="135"/>
      <c r="C65" s="126"/>
      <c r="D65" s="133">
        <f>SUM(D63:D64)</f>
        <v>487563740.64000064</v>
      </c>
      <c r="E65" s="130"/>
      <c r="F65" s="133">
        <f>SUM(F63:F64)</f>
        <v>705164749.36000097</v>
      </c>
    </row>
    <row r="66" spans="1:6" ht="21.75" customHeight="1" x14ac:dyDescent="0.2">
      <c r="A66" s="132"/>
      <c r="B66" s="135"/>
      <c r="C66" s="126"/>
      <c r="D66" s="130"/>
      <c r="E66" s="130"/>
      <c r="F66" s="130"/>
    </row>
    <row r="67" spans="1:6" ht="21.75" customHeight="1" x14ac:dyDescent="0.2">
      <c r="A67" s="136" t="s">
        <v>69</v>
      </c>
      <c r="B67" s="135"/>
      <c r="C67" s="126"/>
      <c r="D67" s="131">
        <v>0</v>
      </c>
      <c r="E67" s="130"/>
      <c r="F67" s="131">
        <v>0</v>
      </c>
    </row>
    <row r="68" spans="1:6" ht="21.75" customHeight="1" thickBot="1" x14ac:dyDescent="0.25">
      <c r="A68" s="137" t="s">
        <v>70</v>
      </c>
      <c r="B68" s="138"/>
      <c r="C68" s="126"/>
      <c r="D68" s="83">
        <f>SUM(D65:D67)</f>
        <v>487563740.64000064</v>
      </c>
      <c r="E68" s="130"/>
      <c r="F68" s="83">
        <f>SUM(F65:F67)</f>
        <v>705164749.36000097</v>
      </c>
    </row>
    <row r="69" spans="1:6" ht="21.75" customHeight="1" thickTop="1" x14ac:dyDescent="0.2">
      <c r="A69" s="92"/>
      <c r="B69" s="138"/>
      <c r="C69" s="126"/>
      <c r="D69" s="139"/>
      <c r="E69" s="139"/>
      <c r="F69" s="139"/>
    </row>
    <row r="70" spans="1:6" ht="21.75" customHeight="1" x14ac:dyDescent="0.2">
      <c r="A70" s="140" t="s">
        <v>71</v>
      </c>
      <c r="B70" s="141">
        <v>11</v>
      </c>
      <c r="C70" s="126"/>
      <c r="D70" s="84">
        <f>+D65/650000000</f>
        <v>0.75009806252307787</v>
      </c>
      <c r="E70" s="92"/>
      <c r="F70" s="84">
        <f>+F65/650000000</f>
        <v>1.0848688451692323</v>
      </c>
    </row>
    <row r="71" spans="1:6" ht="21.75" customHeight="1" x14ac:dyDescent="0.2">
      <c r="A71" s="140"/>
      <c r="B71" s="134"/>
      <c r="C71" s="126"/>
      <c r="D71" s="84"/>
      <c r="E71" s="92"/>
      <c r="F71" s="84"/>
    </row>
    <row r="72" spans="1:6" ht="21.75" customHeight="1" x14ac:dyDescent="0.2">
      <c r="A72" s="126"/>
      <c r="B72" s="92"/>
      <c r="C72" s="126"/>
      <c r="D72" s="126"/>
      <c r="E72" s="126"/>
      <c r="F72" s="126"/>
    </row>
    <row r="73" spans="1:6" ht="21.75" customHeight="1" x14ac:dyDescent="0.2">
      <c r="A73" s="126"/>
      <c r="B73" s="92"/>
      <c r="C73" s="126"/>
      <c r="D73" s="126"/>
      <c r="E73" s="126"/>
      <c r="F73" s="126"/>
    </row>
    <row r="74" spans="1:6" ht="21.75" customHeight="1" x14ac:dyDescent="0.2">
      <c r="A74" s="105" t="s">
        <v>146</v>
      </c>
      <c r="B74" s="126"/>
      <c r="C74" s="126"/>
      <c r="D74" s="126"/>
      <c r="E74" s="126"/>
      <c r="F74" s="126"/>
    </row>
    <row r="75" spans="1:6" ht="21.75" customHeight="1" x14ac:dyDescent="0.2">
      <c r="A75" s="106"/>
      <c r="B75" s="126"/>
      <c r="C75" s="126"/>
      <c r="D75" s="126"/>
      <c r="E75" s="126"/>
      <c r="F75" s="126"/>
    </row>
    <row r="76" spans="1:6" ht="21.75" customHeight="1" x14ac:dyDescent="0.2">
      <c r="A76" s="106"/>
      <c r="B76" s="126"/>
      <c r="C76" s="126"/>
      <c r="D76" s="126"/>
      <c r="E76" s="126"/>
      <c r="F76" s="126"/>
    </row>
    <row r="77" spans="1:6" ht="21.75" customHeight="1" x14ac:dyDescent="0.2">
      <c r="A77" s="126"/>
      <c r="B77" s="126"/>
      <c r="C77" s="126"/>
      <c r="D77" s="126"/>
      <c r="E77" s="126"/>
      <c r="F77" s="126"/>
    </row>
    <row r="78" spans="1:6" ht="21.75" customHeight="1" x14ac:dyDescent="0.2">
      <c r="A78" s="126"/>
      <c r="B78" s="126"/>
      <c r="C78" s="126"/>
      <c r="D78" s="126"/>
      <c r="E78" s="126"/>
      <c r="F78" s="126"/>
    </row>
    <row r="79" spans="1:6" ht="21.75" customHeight="1" x14ac:dyDescent="0.2">
      <c r="A79" s="105" t="s">
        <v>22</v>
      </c>
      <c r="E79" s="105"/>
      <c r="F79" s="105"/>
    </row>
    <row r="80" spans="1:6" ht="21.75" customHeight="1" x14ac:dyDescent="0.2">
      <c r="A80" s="105" t="s">
        <v>23</v>
      </c>
      <c r="C80" s="105"/>
      <c r="E80" s="105"/>
      <c r="F80" s="105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ageMargins left="0.86614173228346458" right="0.23622047244094491" top="0.74803149606299213" bottom="0.43307086614173229" header="0.23622047244094491" footer="0.35433070866141736"/>
  <pageSetup paperSize="9" scale="90" fitToHeight="0" orientation="portrait" r:id="rId1"/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9CEB-D9A8-4872-95D7-8B982F9ED3C6}">
  <dimension ref="A1:P27"/>
  <sheetViews>
    <sheetView view="pageBreakPreview" zoomScale="90" zoomScaleNormal="85" zoomScaleSheetLayoutView="90" workbookViewId="0">
      <selection activeCell="A12" sqref="A12"/>
    </sheetView>
  </sheetViews>
  <sheetFormatPr defaultColWidth="9.140625" defaultRowHeight="23.25" customHeight="1" x14ac:dyDescent="0.2"/>
  <cols>
    <col min="1" max="1" width="41.140625" style="143" customWidth="1"/>
    <col min="2" max="2" width="6.7109375" style="150" customWidth="1"/>
    <col min="3" max="3" width="3.5703125" style="143" customWidth="1"/>
    <col min="4" max="4" width="16.5703125" style="143" bestFit="1" customWidth="1"/>
    <col min="5" max="5" width="2.140625" style="143" customWidth="1"/>
    <col min="6" max="6" width="16.7109375" style="143" bestFit="1" customWidth="1"/>
    <col min="7" max="7" width="2" style="143" customWidth="1"/>
    <col min="8" max="8" width="15.7109375" style="143" customWidth="1"/>
    <col min="9" max="9" width="1.85546875" style="143" customWidth="1"/>
    <col min="10" max="10" width="18.42578125" style="143" bestFit="1" customWidth="1"/>
    <col min="11" max="11" width="1.85546875" style="143" customWidth="1"/>
    <col min="12" max="12" width="18.42578125" style="143" bestFit="1" customWidth="1"/>
    <col min="13" max="13" width="1.85546875" style="143" customWidth="1"/>
    <col min="14" max="16384" width="9.140625" style="143"/>
  </cols>
  <sheetData>
    <row r="1" spans="1:16" ht="22.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91"/>
    </row>
    <row r="2" spans="1:16" s="146" customFormat="1" ht="22.5" customHeight="1" x14ac:dyDescent="0.2">
      <c r="A2" s="144" t="s">
        <v>72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  <c r="O2" s="145"/>
      <c r="P2" s="145"/>
    </row>
    <row r="3" spans="1:16" ht="22.5" customHeight="1" x14ac:dyDescent="0.2">
      <c r="A3" s="88" t="s">
        <v>138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6" ht="22.5" customHeight="1" x14ac:dyDescent="0.2">
      <c r="A4" s="88" t="str">
        <f>+[1]PL!A4</f>
        <v>(UNAUDITED/REVIEWED  ONLY)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6" ht="22.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6" ht="22.5" customHeight="1" x14ac:dyDescent="0.2">
      <c r="A6" s="136"/>
      <c r="B6" s="91"/>
      <c r="C6" s="136"/>
      <c r="D6" s="147"/>
      <c r="E6" s="147"/>
      <c r="F6" s="147"/>
      <c r="G6" s="147"/>
      <c r="H6" s="147"/>
      <c r="I6" s="147"/>
      <c r="J6" s="147"/>
      <c r="K6" s="147"/>
      <c r="L6" s="148" t="s">
        <v>2</v>
      </c>
      <c r="M6" s="91"/>
    </row>
    <row r="7" spans="1:16" ht="22.5" customHeight="1" x14ac:dyDescent="0.2">
      <c r="A7" s="136"/>
      <c r="B7" s="91"/>
      <c r="C7" s="136"/>
      <c r="D7" s="91"/>
      <c r="E7" s="91"/>
      <c r="F7" s="91"/>
      <c r="G7" s="91"/>
      <c r="H7" s="91"/>
      <c r="I7" s="91"/>
      <c r="J7" s="91"/>
      <c r="K7" s="91"/>
      <c r="L7" s="149"/>
      <c r="M7" s="91"/>
    </row>
    <row r="8" spans="1:16" ht="22.5" customHeight="1" x14ac:dyDescent="0.2">
      <c r="D8" s="151"/>
      <c r="H8" s="152" t="s">
        <v>73</v>
      </c>
      <c r="I8" s="152"/>
      <c r="J8" s="152"/>
      <c r="K8" s="150"/>
      <c r="L8" s="153" t="s">
        <v>77</v>
      </c>
    </row>
    <row r="9" spans="1:16" ht="22.5" customHeight="1" x14ac:dyDescent="0.2">
      <c r="D9" s="151" t="s">
        <v>74</v>
      </c>
      <c r="F9" s="151" t="s">
        <v>75</v>
      </c>
      <c r="G9" s="150"/>
      <c r="H9" s="154" t="s">
        <v>76</v>
      </c>
      <c r="I9" s="151"/>
      <c r="J9" s="154" t="s">
        <v>81</v>
      </c>
      <c r="L9" s="153" t="s">
        <v>82</v>
      </c>
    </row>
    <row r="10" spans="1:16" ht="22.5" customHeight="1" x14ac:dyDescent="0.2">
      <c r="B10" s="155" t="s">
        <v>4</v>
      </c>
      <c r="C10" s="156"/>
      <c r="D10" s="157" t="s">
        <v>78</v>
      </c>
      <c r="F10" s="157" t="s">
        <v>79</v>
      </c>
      <c r="G10" s="150"/>
      <c r="H10" s="158" t="s">
        <v>80</v>
      </c>
      <c r="J10" s="158"/>
      <c r="L10" s="159"/>
    </row>
    <row r="11" spans="1:16" ht="9" customHeight="1" x14ac:dyDescent="0.2">
      <c r="B11" s="160"/>
      <c r="C11" s="156"/>
      <c r="D11" s="150"/>
      <c r="F11" s="150"/>
      <c r="G11" s="150"/>
      <c r="H11" s="150"/>
      <c r="J11" s="150"/>
      <c r="L11" s="150"/>
    </row>
    <row r="12" spans="1:16" ht="20.25" customHeight="1" x14ac:dyDescent="0.2">
      <c r="A12" s="161" t="s">
        <v>83</v>
      </c>
      <c r="C12" s="150"/>
      <c r="D12" s="41">
        <v>650000000</v>
      </c>
      <c r="E12" s="41"/>
      <c r="F12" s="41">
        <v>174464850</v>
      </c>
      <c r="G12" s="41"/>
      <c r="H12" s="41">
        <v>65000000</v>
      </c>
      <c r="I12" s="41"/>
      <c r="J12" s="41">
        <v>3229196468.2100005</v>
      </c>
      <c r="K12" s="41"/>
      <c r="L12" s="41">
        <f>SUM(D12:K12)</f>
        <v>4118661318.2100005</v>
      </c>
    </row>
    <row r="13" spans="1:16" ht="20.25" customHeight="1" x14ac:dyDescent="0.2">
      <c r="A13" s="143" t="s">
        <v>70</v>
      </c>
      <c r="D13" s="41">
        <v>0</v>
      </c>
      <c r="E13" s="41"/>
      <c r="F13" s="41">
        <v>0</v>
      </c>
      <c r="G13" s="41"/>
      <c r="H13" s="41">
        <v>0</v>
      </c>
      <c r="I13" s="41"/>
      <c r="J13" s="42">
        <f>PL!F65</f>
        <v>705164749.36000097</v>
      </c>
      <c r="K13" s="42"/>
      <c r="L13" s="42">
        <f>SUM(D13:J13)</f>
        <v>705164749.36000097</v>
      </c>
    </row>
    <row r="14" spans="1:16" ht="20.25" customHeight="1" x14ac:dyDescent="0.2">
      <c r="A14" s="143" t="s">
        <v>131</v>
      </c>
      <c r="B14" s="167">
        <v>10</v>
      </c>
      <c r="D14" s="41">
        <v>0</v>
      </c>
      <c r="E14" s="41"/>
      <c r="F14" s="41">
        <v>0</v>
      </c>
      <c r="G14" s="41"/>
      <c r="H14" s="41">
        <v>0</v>
      </c>
      <c r="I14" s="41"/>
      <c r="J14" s="42">
        <v>-389997180</v>
      </c>
      <c r="K14" s="42"/>
      <c r="L14" s="42">
        <f>SUM(D14:J14)</f>
        <v>-389997180</v>
      </c>
    </row>
    <row r="15" spans="1:16" ht="20.25" customHeight="1" thickBot="1" x14ac:dyDescent="0.25">
      <c r="A15" s="161" t="s">
        <v>139</v>
      </c>
      <c r="B15" s="164"/>
      <c r="C15" s="162"/>
      <c r="D15" s="43">
        <f>SUM(D12:D14)</f>
        <v>650000000</v>
      </c>
      <c r="E15" s="44"/>
      <c r="F15" s="43">
        <f>SUM(F12:F14)</f>
        <v>174464850</v>
      </c>
      <c r="G15" s="44"/>
      <c r="H15" s="43">
        <f>SUM(H12:H14)</f>
        <v>65000000</v>
      </c>
      <c r="I15" s="44"/>
      <c r="J15" s="43">
        <f>SUM(J12:J14)</f>
        <v>3544364037.5700016</v>
      </c>
      <c r="K15" s="42"/>
      <c r="L15" s="43">
        <f>SUM(L12:L14)</f>
        <v>4433828887.5700016</v>
      </c>
    </row>
    <row r="16" spans="1:16" ht="21" customHeight="1" thickTop="1" x14ac:dyDescent="0.2">
      <c r="B16" s="168"/>
      <c r="C16" s="162"/>
      <c r="J16" s="163"/>
      <c r="K16" s="163"/>
      <c r="L16" s="163"/>
    </row>
    <row r="17" spans="1:12" ht="21" customHeight="1" x14ac:dyDescent="0.2">
      <c r="A17" s="161" t="s">
        <v>84</v>
      </c>
      <c r="C17" s="150"/>
      <c r="D17" s="41">
        <v>650000000</v>
      </c>
      <c r="E17" s="41"/>
      <c r="F17" s="41">
        <v>174464850</v>
      </c>
      <c r="G17" s="41"/>
      <c r="H17" s="41">
        <v>65000000</v>
      </c>
      <c r="I17" s="41"/>
      <c r="J17" s="42">
        <v>3715545260.4599996</v>
      </c>
      <c r="K17" s="42"/>
      <c r="L17" s="42">
        <f>SUM(D17:K17)</f>
        <v>4605010110.4599991</v>
      </c>
    </row>
    <row r="18" spans="1:12" ht="21" customHeight="1" x14ac:dyDescent="0.2">
      <c r="A18" s="143" t="s">
        <v>70</v>
      </c>
      <c r="D18" s="41">
        <v>0</v>
      </c>
      <c r="E18" s="41"/>
      <c r="F18" s="41">
        <v>0</v>
      </c>
      <c r="G18" s="41"/>
      <c r="H18" s="41">
        <v>0</v>
      </c>
      <c r="I18" s="41"/>
      <c r="J18" s="42">
        <f>PL!D65</f>
        <v>487563740.64000064</v>
      </c>
      <c r="K18" s="42"/>
      <c r="L18" s="42">
        <f>SUM(D18:K18)</f>
        <v>487563740.64000064</v>
      </c>
    </row>
    <row r="19" spans="1:12" ht="21" customHeight="1" x14ac:dyDescent="0.2">
      <c r="A19" s="143" t="s">
        <v>131</v>
      </c>
      <c r="B19" s="167">
        <v>10</v>
      </c>
      <c r="D19" s="41">
        <v>0</v>
      </c>
      <c r="E19" s="41"/>
      <c r="F19" s="41">
        <v>0</v>
      </c>
      <c r="G19" s="41"/>
      <c r="H19" s="41">
        <v>0</v>
      </c>
      <c r="I19" s="41"/>
      <c r="J19" s="42">
        <v>-539500000</v>
      </c>
      <c r="K19" s="42"/>
      <c r="L19" s="42">
        <f>SUM(D19:K19)</f>
        <v>-539500000</v>
      </c>
    </row>
    <row r="20" spans="1:12" ht="21" customHeight="1" thickBot="1" x14ac:dyDescent="0.25">
      <c r="A20" s="161" t="s">
        <v>148</v>
      </c>
      <c r="B20" s="164"/>
      <c r="C20" s="162"/>
      <c r="D20" s="43">
        <f>SUM(D17:D19)</f>
        <v>650000000</v>
      </c>
      <c r="E20" s="44"/>
      <c r="F20" s="43">
        <f>SUM(F17:F19)</f>
        <v>174464850</v>
      </c>
      <c r="G20" s="44"/>
      <c r="H20" s="43">
        <f>SUM(H17:H19)</f>
        <v>65000000</v>
      </c>
      <c r="I20" s="44"/>
      <c r="J20" s="43">
        <f>SUM(J17:J19)</f>
        <v>3663609001.1000004</v>
      </c>
      <c r="K20" s="42"/>
      <c r="L20" s="43">
        <f>SUM(L17:L19)</f>
        <v>4553073851.0999994</v>
      </c>
    </row>
    <row r="21" spans="1:12" ht="21" customHeight="1" thickTop="1" x14ac:dyDescent="0.2">
      <c r="A21" s="161"/>
      <c r="B21" s="164"/>
      <c r="C21" s="162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27" customHeight="1" x14ac:dyDescent="0.2">
      <c r="A22" s="105" t="s">
        <v>146</v>
      </c>
    </row>
    <row r="23" spans="1:12" ht="21" customHeight="1" x14ac:dyDescent="0.2"/>
    <row r="24" spans="1:12" ht="21" customHeight="1" x14ac:dyDescent="0.2">
      <c r="B24" s="165"/>
      <c r="C24" s="166"/>
      <c r="D24" s="166"/>
    </row>
    <row r="25" spans="1:12" s="166" customFormat="1" ht="21" customHeight="1" x14ac:dyDescent="0.2">
      <c r="B25" s="105" t="s">
        <v>85</v>
      </c>
      <c r="E25" s="105"/>
      <c r="F25" s="105"/>
      <c r="G25" s="105"/>
      <c r="H25" s="105"/>
      <c r="I25" s="105"/>
      <c r="J25" s="105"/>
    </row>
    <row r="26" spans="1:12" s="166" customFormat="1" ht="21" customHeight="1" x14ac:dyDescent="0.2">
      <c r="B26" s="105" t="s">
        <v>86</v>
      </c>
      <c r="E26" s="105"/>
      <c r="F26" s="105"/>
      <c r="G26" s="105"/>
      <c r="H26" s="105"/>
      <c r="I26" s="105"/>
      <c r="J26" s="105"/>
    </row>
    <row r="27" spans="1:12" ht="23.25" customHeight="1" x14ac:dyDescent="0.2">
      <c r="B27" s="165"/>
      <c r="C27" s="166"/>
      <c r="D27" s="166"/>
    </row>
  </sheetData>
  <mergeCells count="5">
    <mergeCell ref="A1:L1"/>
    <mergeCell ref="A2:L2"/>
    <mergeCell ref="A3:L3"/>
    <mergeCell ref="A4:L4"/>
    <mergeCell ref="H8:J8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tabSelected="1" view="pageBreakPreview" topLeftCell="A22" zoomScaleNormal="90" zoomScaleSheetLayoutView="100" workbookViewId="0">
      <selection activeCell="A5" sqref="A5"/>
    </sheetView>
  </sheetViews>
  <sheetFormatPr defaultColWidth="9.140625" defaultRowHeight="21.95" customHeight="1" x14ac:dyDescent="0.2"/>
  <cols>
    <col min="1" max="1" width="53.28515625" style="89" customWidth="1"/>
    <col min="2" max="2" width="9.85546875" style="89" customWidth="1"/>
    <col min="3" max="3" width="2.5703125" style="89" customWidth="1"/>
    <col min="4" max="4" width="16.85546875" style="89" customWidth="1"/>
    <col min="5" max="5" width="2.5703125" style="89" customWidth="1"/>
    <col min="6" max="6" width="16.85546875" style="89" customWidth="1"/>
    <col min="7" max="7" width="2.42578125" style="89" customWidth="1"/>
    <col min="8" max="16384" width="9.140625" style="89"/>
  </cols>
  <sheetData>
    <row r="1" spans="1:8" ht="23.25" customHeight="1" x14ac:dyDescent="0.2">
      <c r="A1" s="88" t="s">
        <v>0</v>
      </c>
      <c r="B1" s="88"/>
      <c r="C1" s="88"/>
      <c r="D1" s="88"/>
      <c r="E1" s="88"/>
      <c r="F1" s="88"/>
    </row>
    <row r="2" spans="1:8" s="90" customFormat="1" ht="23.25" customHeight="1" x14ac:dyDescent="0.2">
      <c r="A2" s="88" t="s">
        <v>87</v>
      </c>
      <c r="B2" s="88"/>
      <c r="C2" s="88"/>
      <c r="D2" s="88"/>
      <c r="E2" s="88"/>
      <c r="F2" s="88"/>
    </row>
    <row r="3" spans="1:8" ht="23.25" customHeight="1" x14ac:dyDescent="0.2">
      <c r="A3" s="88" t="str">
        <f>EQ!A3</f>
        <v>FOR THE NINE-MONTH PERIODS ENDED SEPTEMBER 30, 2024</v>
      </c>
      <c r="B3" s="88"/>
      <c r="C3" s="88"/>
      <c r="D3" s="88"/>
      <c r="E3" s="88"/>
      <c r="F3" s="88"/>
    </row>
    <row r="4" spans="1:8" ht="23.25" customHeight="1" x14ac:dyDescent="0.2">
      <c r="A4" s="88" t="str">
        <f>+PL!A4</f>
        <v>(UNAUDITED/REVIEWED  ONLY)</v>
      </c>
      <c r="B4" s="88"/>
      <c r="C4" s="88"/>
      <c r="D4" s="88"/>
      <c r="E4" s="88"/>
      <c r="F4" s="88"/>
    </row>
    <row r="5" spans="1:8" ht="15.75" customHeight="1" x14ac:dyDescent="0.2">
      <c r="A5" s="91"/>
      <c r="B5" s="91"/>
      <c r="C5" s="91"/>
      <c r="D5" s="91"/>
      <c r="E5" s="91"/>
      <c r="F5" s="91"/>
    </row>
    <row r="6" spans="1:8" ht="23.25" customHeight="1" x14ac:dyDescent="0.2">
      <c r="A6" s="92"/>
      <c r="B6" s="92"/>
      <c r="C6" s="92"/>
      <c r="D6" s="92"/>
      <c r="E6" s="92"/>
      <c r="F6" s="93" t="s">
        <v>2</v>
      </c>
    </row>
    <row r="7" spans="1:8" ht="23.25" customHeight="1" x14ac:dyDescent="0.2">
      <c r="A7" s="92"/>
      <c r="B7" s="92"/>
      <c r="C7" s="92"/>
      <c r="D7" s="94" t="s">
        <v>54</v>
      </c>
      <c r="E7" s="91"/>
      <c r="F7" s="94" t="s">
        <v>55</v>
      </c>
    </row>
    <row r="8" spans="1:8" ht="10.5" customHeight="1" x14ac:dyDescent="0.2">
      <c r="A8" s="92"/>
      <c r="B8" s="92"/>
      <c r="C8" s="92"/>
      <c r="D8" s="94"/>
      <c r="E8" s="91"/>
      <c r="F8" s="94"/>
    </row>
    <row r="9" spans="1:8" ht="23.25" customHeight="1" x14ac:dyDescent="0.2">
      <c r="A9" s="95" t="s">
        <v>88</v>
      </c>
      <c r="B9" s="96"/>
      <c r="C9" s="97"/>
      <c r="D9" s="28"/>
      <c r="E9" s="28"/>
      <c r="F9" s="28"/>
    </row>
    <row r="10" spans="1:8" ht="23.25" customHeight="1" x14ac:dyDescent="0.2">
      <c r="A10" s="98" t="s">
        <v>89</v>
      </c>
      <c r="B10" s="97"/>
      <c r="C10" s="97"/>
      <c r="D10" s="28">
        <f>PL!D68</f>
        <v>487563740.64000064</v>
      </c>
      <c r="E10" s="29"/>
      <c r="F10" s="28">
        <f>PL!F65</f>
        <v>705164749.36000097</v>
      </c>
    </row>
    <row r="11" spans="1:8" ht="23.25" customHeight="1" x14ac:dyDescent="0.2">
      <c r="A11" s="99" t="s">
        <v>90</v>
      </c>
      <c r="B11" s="97"/>
      <c r="C11" s="97"/>
      <c r="D11" s="28"/>
      <c r="E11" s="29"/>
      <c r="F11" s="28"/>
    </row>
    <row r="12" spans="1:8" ht="23.25" customHeight="1" x14ac:dyDescent="0.2">
      <c r="A12" s="100" t="s">
        <v>91</v>
      </c>
      <c r="B12" s="97"/>
      <c r="C12" s="97"/>
      <c r="D12" s="28"/>
      <c r="E12" s="29"/>
      <c r="F12" s="28"/>
    </row>
    <row r="13" spans="1:8" ht="23.25" customHeight="1" x14ac:dyDescent="0.2">
      <c r="A13" s="98" t="s">
        <v>92</v>
      </c>
      <c r="B13" s="97"/>
      <c r="C13" s="97"/>
      <c r="D13" s="28">
        <v>154618040.75000003</v>
      </c>
      <c r="E13" s="29"/>
      <c r="F13" s="28">
        <v>145476100.25000003</v>
      </c>
    </row>
    <row r="14" spans="1:8" ht="23.25" customHeight="1" x14ac:dyDescent="0.2">
      <c r="A14" s="98" t="s">
        <v>93</v>
      </c>
      <c r="B14" s="97"/>
      <c r="C14" s="97"/>
      <c r="D14" s="28">
        <v>22194.5900000002</v>
      </c>
      <c r="E14" s="29"/>
      <c r="F14" s="101">
        <v>-284779.31</v>
      </c>
      <c r="H14" s="97"/>
    </row>
    <row r="15" spans="1:8" ht="23.25" customHeight="1" x14ac:dyDescent="0.2">
      <c r="A15" s="97" t="s">
        <v>94</v>
      </c>
      <c r="B15" s="97"/>
      <c r="C15" s="97"/>
      <c r="D15" s="28">
        <v>1144281.2700000005</v>
      </c>
      <c r="E15" s="29"/>
      <c r="F15" s="28">
        <v>-270410.90000000014</v>
      </c>
      <c r="H15" s="97"/>
    </row>
    <row r="16" spans="1:8" ht="23.25" customHeight="1" x14ac:dyDescent="0.2">
      <c r="A16" s="98" t="s">
        <v>95</v>
      </c>
      <c r="B16" s="97"/>
      <c r="C16" s="97"/>
      <c r="D16" s="28">
        <v>58019.760000005364</v>
      </c>
      <c r="E16" s="29"/>
      <c r="F16" s="28">
        <v>4265046.2800000021</v>
      </c>
      <c r="H16" s="98"/>
    </row>
    <row r="17" spans="1:8" ht="23.25" customHeight="1" x14ac:dyDescent="0.2">
      <c r="A17" s="98" t="s">
        <v>145</v>
      </c>
      <c r="B17" s="97"/>
      <c r="C17" s="97"/>
      <c r="D17" s="28">
        <v>1441536.5500000007</v>
      </c>
      <c r="E17" s="29"/>
      <c r="F17" s="28">
        <v>0</v>
      </c>
      <c r="H17" s="98"/>
    </row>
    <row r="18" spans="1:8" ht="23.25" customHeight="1" x14ac:dyDescent="0.2">
      <c r="A18" s="98" t="s">
        <v>96</v>
      </c>
      <c r="B18" s="97"/>
      <c r="C18" s="97"/>
      <c r="D18" s="28">
        <v>966461.94</v>
      </c>
      <c r="E18" s="29"/>
      <c r="F18" s="28">
        <v>4405.6099999999997</v>
      </c>
    </row>
    <row r="19" spans="1:8" ht="23.25" customHeight="1" x14ac:dyDescent="0.2">
      <c r="A19" s="98" t="s">
        <v>97</v>
      </c>
      <c r="B19" s="97"/>
      <c r="C19" s="97"/>
      <c r="D19" s="28">
        <v>-757143.44</v>
      </c>
      <c r="E19" s="29"/>
      <c r="F19" s="28">
        <v>1563951.91</v>
      </c>
    </row>
    <row r="20" spans="1:8" ht="23.25" customHeight="1" x14ac:dyDescent="0.2">
      <c r="A20" s="98" t="s">
        <v>98</v>
      </c>
      <c r="B20" s="97"/>
      <c r="C20" s="97"/>
      <c r="D20" s="21">
        <v>5085989</v>
      </c>
      <c r="E20" s="29"/>
      <c r="F20" s="21">
        <v>5351541</v>
      </c>
    </row>
    <row r="21" spans="1:8" ht="23.25" customHeight="1" x14ac:dyDescent="0.2">
      <c r="A21" s="98" t="s">
        <v>99</v>
      </c>
      <c r="B21" s="97"/>
      <c r="C21" s="97"/>
      <c r="D21" s="21">
        <v>-28367431.920000002</v>
      </c>
      <c r="E21" s="29"/>
      <c r="F21" s="21">
        <v>-9671096.6600000001</v>
      </c>
    </row>
    <row r="22" spans="1:8" ht="23.25" customHeight="1" x14ac:dyDescent="0.2">
      <c r="A22" s="98" t="s">
        <v>100</v>
      </c>
      <c r="B22" s="97"/>
      <c r="C22" s="97"/>
      <c r="D22" s="21">
        <v>241410.65000000014</v>
      </c>
      <c r="E22" s="29"/>
      <c r="F22" s="21">
        <v>117722.51000000007</v>
      </c>
    </row>
    <row r="23" spans="1:8" ht="23.25" customHeight="1" x14ac:dyDescent="0.2">
      <c r="A23" s="98" t="s">
        <v>101</v>
      </c>
      <c r="B23" s="97"/>
      <c r="C23" s="97"/>
      <c r="D23" s="30">
        <v>81941361.050000012</v>
      </c>
      <c r="E23" s="29"/>
      <c r="F23" s="30">
        <v>100902403.01000002</v>
      </c>
    </row>
    <row r="24" spans="1:8" ht="23.25" customHeight="1" x14ac:dyDescent="0.2">
      <c r="A24" s="98" t="s">
        <v>102</v>
      </c>
      <c r="B24" s="97"/>
      <c r="C24" s="97"/>
      <c r="D24" s="89">
        <f>SUM(D10:D23)</f>
        <v>703958460.84000063</v>
      </c>
      <c r="E24" s="92"/>
      <c r="F24" s="89">
        <f>SUM(F10:F23)</f>
        <v>952619633.06000102</v>
      </c>
    </row>
    <row r="25" spans="1:8" ht="23.25" customHeight="1" x14ac:dyDescent="0.2">
      <c r="A25" s="100" t="s">
        <v>103</v>
      </c>
      <c r="B25" s="97"/>
      <c r="C25" s="97"/>
      <c r="E25" s="92"/>
    </row>
    <row r="26" spans="1:8" ht="23.25" customHeight="1" x14ac:dyDescent="0.2">
      <c r="A26" s="97" t="s">
        <v>104</v>
      </c>
      <c r="B26" s="97"/>
      <c r="C26" s="97"/>
      <c r="D26" s="21">
        <v>25644701.880000494</v>
      </c>
      <c r="E26" s="102"/>
      <c r="F26" s="21">
        <v>45162283.049999997</v>
      </c>
    </row>
    <row r="27" spans="1:8" ht="23.25" customHeight="1" x14ac:dyDescent="0.2">
      <c r="A27" s="98" t="s">
        <v>105</v>
      </c>
      <c r="B27" s="97"/>
      <c r="C27" s="97"/>
      <c r="D27" s="21">
        <v>-47157025.239999115</v>
      </c>
      <c r="E27" s="102"/>
      <c r="F27" s="21">
        <v>25312003.03999877</v>
      </c>
    </row>
    <row r="28" spans="1:8" ht="23.25" customHeight="1" x14ac:dyDescent="0.2">
      <c r="A28" s="98" t="s">
        <v>106</v>
      </c>
      <c r="B28" s="97"/>
      <c r="C28" s="97"/>
      <c r="D28" s="21">
        <v>-40394359.919999868</v>
      </c>
      <c r="E28" s="102"/>
      <c r="F28" s="21">
        <v>-15342994.129999992</v>
      </c>
    </row>
    <row r="29" spans="1:8" ht="23.25" customHeight="1" x14ac:dyDescent="0.2">
      <c r="A29" s="98" t="s">
        <v>107</v>
      </c>
      <c r="B29" s="97"/>
      <c r="C29" s="97"/>
      <c r="D29" s="21">
        <v>0</v>
      </c>
      <c r="E29" s="102"/>
      <c r="F29" s="101">
        <v>209880.4099999998</v>
      </c>
    </row>
    <row r="30" spans="1:8" ht="23.25" customHeight="1" x14ac:dyDescent="0.2">
      <c r="A30" s="100" t="s">
        <v>108</v>
      </c>
      <c r="B30" s="97"/>
      <c r="C30" s="97"/>
      <c r="D30" s="101"/>
      <c r="E30" s="102"/>
      <c r="F30" s="101"/>
    </row>
    <row r="31" spans="1:8" ht="23.25" customHeight="1" x14ac:dyDescent="0.2">
      <c r="A31" s="98" t="s">
        <v>109</v>
      </c>
      <c r="B31" s="97"/>
      <c r="C31" s="97"/>
      <c r="D31" s="21">
        <v>22703605.12040028</v>
      </c>
      <c r="E31" s="102"/>
      <c r="F31" s="101">
        <v>-13981435.369999999</v>
      </c>
    </row>
    <row r="32" spans="1:8" ht="23.25" customHeight="1" x14ac:dyDescent="0.2">
      <c r="A32" s="98" t="s">
        <v>110</v>
      </c>
      <c r="B32" s="97"/>
      <c r="C32" s="97"/>
      <c r="D32" s="21">
        <v>293605.09000000032</v>
      </c>
      <c r="E32" s="102"/>
      <c r="F32" s="21">
        <v>793030.01999999955</v>
      </c>
    </row>
    <row r="33" spans="1:7" ht="23.25" customHeight="1" x14ac:dyDescent="0.2">
      <c r="A33" s="98" t="s">
        <v>111</v>
      </c>
      <c r="B33" s="97"/>
      <c r="C33" s="97"/>
      <c r="D33" s="21">
        <v>-1552313</v>
      </c>
      <c r="E33" s="102"/>
      <c r="F33" s="21">
        <v>0</v>
      </c>
    </row>
    <row r="34" spans="1:7" ht="23.25" customHeight="1" x14ac:dyDescent="0.2">
      <c r="A34" s="103" t="s">
        <v>112</v>
      </c>
      <c r="C34" s="97"/>
      <c r="D34" s="104">
        <f>SUM(D24:D33)</f>
        <v>663496674.77040243</v>
      </c>
      <c r="E34" s="102"/>
      <c r="F34" s="104">
        <f>SUM(F24:F33)</f>
        <v>994772400.07999969</v>
      </c>
    </row>
    <row r="35" spans="1:7" ht="12.75" x14ac:dyDescent="0.2">
      <c r="A35" s="97"/>
      <c r="B35" s="97"/>
      <c r="C35" s="97"/>
      <c r="E35" s="92"/>
    </row>
    <row r="36" spans="1:7" ht="23.25" customHeight="1" x14ac:dyDescent="0.2">
      <c r="A36" s="105" t="s">
        <v>146</v>
      </c>
      <c r="B36" s="92"/>
      <c r="C36" s="97"/>
      <c r="E36" s="92"/>
      <c r="F36" s="31"/>
    </row>
    <row r="37" spans="1:7" ht="12.75" x14ac:dyDescent="0.2">
      <c r="A37" s="106"/>
      <c r="B37" s="92"/>
      <c r="C37" s="97"/>
      <c r="E37" s="92"/>
      <c r="F37" s="31"/>
    </row>
    <row r="38" spans="1:7" ht="17.25" customHeight="1" x14ac:dyDescent="0.2">
      <c r="A38" s="106"/>
      <c r="B38" s="92"/>
      <c r="C38" s="97"/>
      <c r="E38" s="92"/>
      <c r="F38" s="31"/>
    </row>
    <row r="39" spans="1:7" s="107" customFormat="1" ht="23.25" customHeight="1" x14ac:dyDescent="0.2">
      <c r="A39" s="105" t="s">
        <v>22</v>
      </c>
      <c r="E39" s="105"/>
      <c r="F39" s="105"/>
      <c r="G39" s="105"/>
    </row>
    <row r="40" spans="1:7" s="107" customFormat="1" ht="23.25" customHeight="1" x14ac:dyDescent="0.2">
      <c r="A40" s="105" t="s">
        <v>23</v>
      </c>
      <c r="C40" s="105"/>
      <c r="E40" s="105"/>
      <c r="F40" s="105"/>
      <c r="G40" s="105"/>
    </row>
    <row r="41" spans="1:7" ht="23.25" customHeight="1" x14ac:dyDescent="0.2">
      <c r="A41" s="108" t="s">
        <v>24</v>
      </c>
      <c r="B41" s="108"/>
      <c r="C41" s="108"/>
      <c r="D41" s="108"/>
      <c r="E41" s="108"/>
      <c r="F41" s="108"/>
    </row>
    <row r="42" spans="1:7" ht="23.25" customHeight="1" x14ac:dyDescent="0.2">
      <c r="A42" s="88" t="s">
        <v>0</v>
      </c>
      <c r="B42" s="88"/>
      <c r="C42" s="88"/>
      <c r="D42" s="88"/>
      <c r="E42" s="88"/>
      <c r="F42" s="88"/>
    </row>
    <row r="43" spans="1:7" s="90" customFormat="1" ht="23.25" customHeight="1" x14ac:dyDescent="0.2">
      <c r="A43" s="88" t="s">
        <v>113</v>
      </c>
      <c r="B43" s="88"/>
      <c r="C43" s="88"/>
      <c r="D43" s="88"/>
      <c r="E43" s="88"/>
      <c r="F43" s="88"/>
    </row>
    <row r="44" spans="1:7" ht="23.25" customHeight="1" x14ac:dyDescent="0.2">
      <c r="A44" s="88" t="str">
        <f>+A3</f>
        <v>FOR THE NINE-MONTH PERIODS ENDED SEPTEMBER 30, 2024</v>
      </c>
      <c r="B44" s="88"/>
      <c r="C44" s="88"/>
      <c r="D44" s="88"/>
      <c r="E44" s="88"/>
      <c r="F44" s="88"/>
    </row>
    <row r="45" spans="1:7" ht="23.25" customHeight="1" x14ac:dyDescent="0.2">
      <c r="A45" s="88" t="str">
        <f>+A4</f>
        <v>(UNAUDITED/REVIEWED  ONLY)</v>
      </c>
      <c r="B45" s="88"/>
      <c r="C45" s="88"/>
      <c r="D45" s="88"/>
      <c r="E45" s="88"/>
      <c r="F45" s="88"/>
    </row>
    <row r="46" spans="1:7" ht="23.25" customHeight="1" x14ac:dyDescent="0.2">
      <c r="A46" s="91"/>
      <c r="B46" s="91"/>
      <c r="C46" s="91"/>
      <c r="D46" s="91"/>
      <c r="E46" s="91"/>
      <c r="F46" s="91"/>
    </row>
    <row r="47" spans="1:7" ht="23.25" customHeight="1" x14ac:dyDescent="0.2">
      <c r="A47" s="92"/>
      <c r="B47" s="92"/>
      <c r="C47" s="92"/>
      <c r="D47" s="92"/>
      <c r="E47" s="92"/>
      <c r="F47" s="93" t="s">
        <v>2</v>
      </c>
    </row>
    <row r="48" spans="1:7" ht="23.25" customHeight="1" x14ac:dyDescent="0.2">
      <c r="A48" s="92"/>
      <c r="B48" s="92"/>
      <c r="C48" s="92"/>
      <c r="D48" s="94" t="str">
        <f>+D7</f>
        <v>2024</v>
      </c>
      <c r="E48" s="91"/>
      <c r="F48" s="94" t="str">
        <f>+F7</f>
        <v>2023</v>
      </c>
    </row>
    <row r="49" spans="1:6" ht="10.5" customHeight="1" x14ac:dyDescent="0.2">
      <c r="A49" s="92"/>
      <c r="B49" s="92"/>
      <c r="C49" s="92"/>
      <c r="D49" s="94"/>
      <c r="E49" s="91"/>
      <c r="F49" s="94"/>
    </row>
    <row r="50" spans="1:6" ht="23.25" customHeight="1" x14ac:dyDescent="0.2">
      <c r="A50" s="92" t="s">
        <v>114</v>
      </c>
      <c r="B50" s="92"/>
      <c r="C50" s="92"/>
      <c r="D50" s="101">
        <v>5971945.6500000004</v>
      </c>
      <c r="E50" s="109"/>
      <c r="F50" s="32">
        <v>2978685.1699999985</v>
      </c>
    </row>
    <row r="51" spans="1:6" ht="23.25" customHeight="1" x14ac:dyDescent="0.2">
      <c r="A51" s="97" t="s">
        <v>115</v>
      </c>
      <c r="B51" s="97"/>
      <c r="C51" s="97"/>
      <c r="D51" s="21">
        <v>-241410.65000000014</v>
      </c>
      <c r="E51" s="109"/>
      <c r="F51" s="32">
        <v>-117722.51000000007</v>
      </c>
    </row>
    <row r="52" spans="1:6" ht="23.25" customHeight="1" x14ac:dyDescent="0.2">
      <c r="A52" s="97" t="s">
        <v>116</v>
      </c>
      <c r="B52" s="97"/>
      <c r="C52" s="97"/>
      <c r="D52" s="21">
        <v>-119662987.94999996</v>
      </c>
      <c r="E52" s="109"/>
      <c r="F52" s="32">
        <v>-112707508.32000002</v>
      </c>
    </row>
    <row r="53" spans="1:6" ht="23.25" customHeight="1" x14ac:dyDescent="0.2">
      <c r="A53" s="110" t="s">
        <v>117</v>
      </c>
      <c r="B53" s="90"/>
      <c r="D53" s="33">
        <f>SUM(D50:D52)+D34</f>
        <v>549564221.8204025</v>
      </c>
      <c r="E53" s="102"/>
      <c r="F53" s="33">
        <f>SUM(F50:F52)+F34</f>
        <v>884925854.4199996</v>
      </c>
    </row>
    <row r="54" spans="1:6" ht="23.25" customHeight="1" x14ac:dyDescent="0.2">
      <c r="A54" s="110" t="s">
        <v>118</v>
      </c>
      <c r="B54" s="90"/>
      <c r="E54" s="92"/>
    </row>
    <row r="55" spans="1:6" ht="23.25" customHeight="1" x14ac:dyDescent="0.2">
      <c r="A55" s="98" t="s">
        <v>119</v>
      </c>
      <c r="B55" s="97"/>
      <c r="D55" s="32">
        <v>14977014.75</v>
      </c>
      <c r="E55" s="102"/>
      <c r="F55" s="32">
        <v>3030821.93</v>
      </c>
    </row>
    <row r="56" spans="1:6" ht="23.25" customHeight="1" x14ac:dyDescent="0.2">
      <c r="A56" s="98" t="s">
        <v>120</v>
      </c>
      <c r="B56" s="97"/>
      <c r="D56" s="32">
        <v>-856555689.73000002</v>
      </c>
      <c r="E56" s="102"/>
      <c r="F56" s="32">
        <v>-50000000</v>
      </c>
    </row>
    <row r="57" spans="1:6" ht="23.25" customHeight="1" x14ac:dyDescent="0.2">
      <c r="A57" s="106" t="s">
        <v>133</v>
      </c>
      <c r="B57" s="97"/>
      <c r="D57" s="32">
        <v>550000000</v>
      </c>
      <c r="E57" s="102"/>
      <c r="F57" s="32">
        <v>0</v>
      </c>
    </row>
    <row r="58" spans="1:6" ht="23.25" customHeight="1" x14ac:dyDescent="0.2">
      <c r="A58" s="98" t="s">
        <v>121</v>
      </c>
      <c r="B58" s="97"/>
      <c r="D58" s="32">
        <v>-107364595.13</v>
      </c>
      <c r="E58" s="102"/>
      <c r="F58" s="32">
        <v>-54747050.240000002</v>
      </c>
    </row>
    <row r="59" spans="1:6" ht="23.25" customHeight="1" x14ac:dyDescent="0.2">
      <c r="A59" s="98" t="s">
        <v>122</v>
      </c>
      <c r="B59" s="97"/>
      <c r="D59" s="32">
        <v>706542.06</v>
      </c>
      <c r="E59" s="102"/>
      <c r="F59" s="32">
        <v>135560</v>
      </c>
    </row>
    <row r="60" spans="1:6" ht="23.25" customHeight="1" x14ac:dyDescent="0.2">
      <c r="A60" s="110" t="s">
        <v>123</v>
      </c>
      <c r="B60" s="96"/>
      <c r="C60" s="97"/>
      <c r="D60" s="34">
        <f>SUM(D55:D59)</f>
        <v>-398236728.05000001</v>
      </c>
      <c r="E60" s="102"/>
      <c r="F60" s="34">
        <f>SUM(F55:F59)</f>
        <v>-101580668.31</v>
      </c>
    </row>
    <row r="61" spans="1:6" ht="23.25" customHeight="1" x14ac:dyDescent="0.2">
      <c r="A61" s="110" t="s">
        <v>124</v>
      </c>
      <c r="B61" s="96"/>
      <c r="C61" s="97"/>
      <c r="D61" s="35"/>
      <c r="E61" s="102"/>
      <c r="F61" s="35"/>
    </row>
    <row r="62" spans="1:6" ht="23.25" customHeight="1" x14ac:dyDescent="0.2">
      <c r="A62" s="98" t="s">
        <v>125</v>
      </c>
      <c r="B62" s="96"/>
      <c r="C62" s="97"/>
      <c r="D62" s="32">
        <v>-2670922.5699999998</v>
      </c>
      <c r="E62" s="102"/>
      <c r="F62" s="32">
        <v>-2969277.49</v>
      </c>
    </row>
    <row r="63" spans="1:6" ht="23.25" customHeight="1" x14ac:dyDescent="0.2">
      <c r="A63" s="98" t="s">
        <v>132</v>
      </c>
      <c r="B63" s="96"/>
      <c r="C63" s="97"/>
      <c r="D63" s="32">
        <v>-539500000</v>
      </c>
      <c r="E63" s="102"/>
      <c r="F63" s="32">
        <v>-389997180</v>
      </c>
    </row>
    <row r="64" spans="1:6" ht="23.25" customHeight="1" x14ac:dyDescent="0.2">
      <c r="A64" s="110" t="s">
        <v>126</v>
      </c>
      <c r="B64" s="96"/>
      <c r="C64" s="97"/>
      <c r="D64" s="37">
        <f>SUM(D62:D63)</f>
        <v>-542170922.57000005</v>
      </c>
      <c r="E64" s="36"/>
      <c r="F64" s="37">
        <f>SUM(F62:F63)</f>
        <v>-392966457.49000001</v>
      </c>
    </row>
    <row r="65" spans="1:6" ht="23.25" customHeight="1" x14ac:dyDescent="0.2">
      <c r="A65" s="110"/>
      <c r="B65" s="96"/>
      <c r="C65" s="97"/>
      <c r="D65" s="38"/>
      <c r="E65" s="36"/>
      <c r="F65" s="38"/>
    </row>
    <row r="66" spans="1:6" ht="23.25" customHeight="1" x14ac:dyDescent="0.2">
      <c r="A66" s="110" t="s">
        <v>127</v>
      </c>
      <c r="B66" s="96"/>
      <c r="C66" s="97"/>
      <c r="D66" s="35">
        <f>D53+D60+D64</f>
        <v>-390843428.79959756</v>
      </c>
      <c r="E66" s="36"/>
      <c r="F66" s="35">
        <f>F53+F60+F64</f>
        <v>390378728.61999965</v>
      </c>
    </row>
    <row r="67" spans="1:6" ht="23.25" customHeight="1" x14ac:dyDescent="0.2">
      <c r="A67" s="110" t="s">
        <v>128</v>
      </c>
      <c r="B67" s="96"/>
      <c r="C67" s="97"/>
      <c r="D67" s="101">
        <v>1057447867.3000003</v>
      </c>
      <c r="E67" s="102"/>
      <c r="F67" s="101">
        <v>743114525.7100004</v>
      </c>
    </row>
    <row r="68" spans="1:6" ht="23.25" customHeight="1" thickBot="1" x14ac:dyDescent="0.25">
      <c r="A68" s="110" t="s">
        <v>129</v>
      </c>
      <c r="B68" s="96"/>
      <c r="C68" s="97"/>
      <c r="D68" s="39">
        <f>SUM(D66:D67)</f>
        <v>666604438.50040269</v>
      </c>
      <c r="E68" s="102"/>
      <c r="F68" s="39">
        <f>SUM(F66:F67)</f>
        <v>1133493254.3299999</v>
      </c>
    </row>
    <row r="69" spans="1:6" ht="23.25" customHeight="1" thickTop="1" x14ac:dyDescent="0.2">
      <c r="D69" s="40"/>
      <c r="E69" s="40"/>
      <c r="F69" s="40"/>
    </row>
    <row r="70" spans="1:6" ht="23.25" customHeight="1" x14ac:dyDescent="0.2">
      <c r="B70" s="92"/>
    </row>
    <row r="71" spans="1:6" ht="23.25" customHeight="1" x14ac:dyDescent="0.2">
      <c r="A71" s="105" t="s">
        <v>146</v>
      </c>
    </row>
    <row r="72" spans="1:6" ht="23.25" customHeight="1" x14ac:dyDescent="0.2"/>
    <row r="73" spans="1:6" ht="23.25" customHeight="1" x14ac:dyDescent="0.2"/>
    <row r="74" spans="1:6" ht="23.25" customHeight="1" x14ac:dyDescent="0.2">
      <c r="A74" s="105" t="s">
        <v>22</v>
      </c>
    </row>
    <row r="75" spans="1:6" ht="23.25" customHeight="1" x14ac:dyDescent="0.2">
      <c r="A75" s="105" t="s">
        <v>23</v>
      </c>
    </row>
  </sheetData>
  <mergeCells count="9">
    <mergeCell ref="A1:F1"/>
    <mergeCell ref="A2:F2"/>
    <mergeCell ref="A3:F3"/>
    <mergeCell ref="A4:F4"/>
    <mergeCell ref="A45:F45"/>
    <mergeCell ref="A44:F44"/>
    <mergeCell ref="A41:F41"/>
    <mergeCell ref="A42:F42"/>
    <mergeCell ref="A43:F43"/>
  </mergeCells>
  <pageMargins left="0.6692913385826772" right="0.27559055118110237" top="0.62992125984251968" bottom="0.43307086614173229" header="0.23622047244094491" footer="0.35433070866141736"/>
  <pageSetup paperSize="9" scale="90" fitToWidth="0" fitToHeight="0" orientation="portrait" r:id="rId1"/>
  <headerFooter alignWithMargins="0"/>
  <rowBreaks count="1" manualBreakCount="1">
    <brk id="4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679448FF12E44693E40F66C5359C5D" ma:contentTypeVersion="7" ma:contentTypeDescription="Create a new document." ma:contentTypeScope="" ma:versionID="928cc8331191f7c3f289c785f12a609a">
  <xsd:schema xmlns:xsd="http://www.w3.org/2001/XMLSchema" xmlns:xs="http://www.w3.org/2001/XMLSchema" xmlns:p="http://schemas.microsoft.com/office/2006/metadata/properties" xmlns:ns2="2f54a706-0569-4b43-824b-842b3670f598" targetNamespace="http://schemas.microsoft.com/office/2006/metadata/properties" ma:root="true" ma:fieldsID="493683e0db3df12b97da40483a7eac9e" ns2:_="">
    <xsd:import namespace="2f54a706-0569-4b43-824b-842b3670f5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4a706-0569-4b43-824b-842b3670f5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_x003a_" ma:index="14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f54a706-0569-4b43-824b-842b3670f598" xsi:nil="true"/>
    <Preparer_x0020_Sign_x002d_off xmlns="2f54a706-0569-4b43-824b-842b3670f598" xsi:nil="true"/>
    <Authorizedby_x003a_ xmlns="2f54a706-0569-4b43-824b-842b3670f598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7C5ED-F786-4DB0-88A6-71F12E049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54a706-0569-4b43-824b-842b3670f5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f54a706-0569-4b43-824b-842b3670f598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2024-11-11T02:38:51Z</cp:lastPrinted>
  <dcterms:created xsi:type="dcterms:W3CDTF">1998-09-16T09:49:24Z</dcterms:created>
  <dcterms:modified xsi:type="dcterms:W3CDTF">2024-11-11T02:38:56Z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0x010100C1679448FF12E44693E40F66C5359C5D</vt:lpwstr>
  </property>
  <property fmtid="{D5CDD505-2E9C-101B-9397-08002B2CF9AE}" pid="3" name="MediaServiceImageTags">
    <vt:lpwstr/>
  </property>
</Properties>
</file>