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0730" windowHeight="11310" tabRatio="709" firstSheet="2" activeTab="2"/>
  </bookViews>
  <sheets>
    <sheet name="0000000" sheetId="2" state="veryHidden" r:id="rId1"/>
    <sheet name="1000000" sheetId="3" state="veryHidden" r:id="rId2"/>
    <sheet name="4" sheetId="23" r:id="rId3"/>
    <sheet name="5" sheetId="30" r:id="rId4"/>
    <sheet name="6" sheetId="27" r:id="rId5"/>
    <sheet name="7" sheetId="28" r:id="rId6"/>
    <sheet name="8" sheetId="31" r:id="rId7"/>
    <sheet name="9" sheetId="32" r:id="rId8"/>
    <sheet name="10" sheetId="25" r:id="rId9"/>
    <sheet name="11" sheetId="24" r:id="rId10"/>
    <sheet name="12-13" sheetId="18" r:id="rId11"/>
    <sheet name="14" sheetId="26" r:id="rId12"/>
  </sheets>
  <externalReferences>
    <externalReference r:id="rId13"/>
    <externalReference r:id="rId14"/>
    <externalReference r:id="rId15"/>
  </externalReferences>
  <definedNames>
    <definedName name="_xlnm.Print_Area" localSheetId="8">'10'!$A$1:$N$42</definedName>
    <definedName name="_xlnm.Print_Area" localSheetId="9">'11'!$A$1:$J$31</definedName>
    <definedName name="_xlnm.Print_Area" localSheetId="10">'12-13'!$A$1:$I$101</definedName>
    <definedName name="_xlnm.Print_Area" localSheetId="11">'14'!$A$1:$H$51</definedName>
    <definedName name="_xlnm.Print_Area" localSheetId="2">'4'!$A$1:$G$41</definedName>
    <definedName name="_xlnm.Print_Area" localSheetId="3">'5'!$A$1:$G$56</definedName>
    <definedName name="_xlnm.Print_Area" localSheetId="4">'6'!$A$1:$H$49</definedName>
    <definedName name="_xlnm.Print_Area" localSheetId="5">'7'!$A$1:$H$44</definedName>
    <definedName name="_xlnm.Print_Area" localSheetId="6">'8'!$A$1:$H$46</definedName>
    <definedName name="_xlnm.Print_Area" localSheetId="7">'9'!$A$1:$H$44</definedName>
    <definedName name="_xlnm.Print_Titles" localSheetId="3">'5'!$1:$9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8"/>
  <c r="E22" i="26"/>
  <c r="H21" i="32" l="1"/>
  <c r="F21"/>
  <c r="H21" i="28"/>
  <c r="F21"/>
  <c r="G21" i="32"/>
  <c r="E21"/>
  <c r="G21" i="28"/>
  <c r="E21"/>
  <c r="E27" i="26"/>
  <c r="A24" i="24"/>
  <c r="A17"/>
  <c r="A4" i="32"/>
  <c r="C23" i="24" l="1"/>
  <c r="C16"/>
  <c r="C17" s="1"/>
  <c r="D16"/>
  <c r="D17" s="1"/>
  <c r="H16"/>
  <c r="H17" s="1"/>
  <c r="M24" i="25" l="1"/>
  <c r="L23" l="1"/>
  <c r="L14" l="1"/>
  <c r="N14" s="1"/>
  <c r="N17"/>
  <c r="M19"/>
  <c r="L16" a="1"/>
  <c r="L16" s="1"/>
  <c r="N16" s="1"/>
  <c r="L15" a="1"/>
  <c r="L15" s="1"/>
  <c r="N15" s="1"/>
  <c r="H16" i="32"/>
  <c r="G16"/>
  <c r="F16"/>
  <c r="F7"/>
  <c r="H7" s="1"/>
  <c r="E7"/>
  <c r="G7" s="1"/>
  <c r="G6"/>
  <c r="E6"/>
  <c r="A3"/>
  <c r="H16" i="31" l="1"/>
  <c r="G16"/>
  <c r="F16"/>
  <c r="E16"/>
  <c r="H12"/>
  <c r="G12"/>
  <c r="F12"/>
  <c r="E12"/>
  <c r="H7"/>
  <c r="G7"/>
  <c r="G6"/>
  <c r="E6"/>
  <c r="A2"/>
  <c r="D7" i="30"/>
  <c r="F7" i="23"/>
  <c r="F17" i="31" l="1"/>
  <c r="F25" s="1"/>
  <c r="F27" s="1"/>
  <c r="F30" s="1"/>
  <c r="F32" s="1"/>
  <c r="F12" i="32" s="1"/>
  <c r="E17" i="31"/>
  <c r="E25" s="1"/>
  <c r="E27" s="1"/>
  <c r="E30" s="1"/>
  <c r="E32" s="1"/>
  <c r="H17"/>
  <c r="H25" s="1"/>
  <c r="H27" s="1"/>
  <c r="H30" s="1"/>
  <c r="H32" s="1"/>
  <c r="G17"/>
  <c r="G25" s="1"/>
  <c r="G27" s="1"/>
  <c r="G30" s="1"/>
  <c r="G32" s="1"/>
  <c r="F17" i="32" l="1"/>
  <c r="F15" s="1"/>
  <c r="I21" i="24"/>
  <c r="H10" i="18"/>
  <c r="G10"/>
  <c r="G37" s="1"/>
  <c r="G73" s="1"/>
  <c r="F38" i="31"/>
  <c r="F10" i="32"/>
  <c r="F20" s="1"/>
  <c r="F13"/>
  <c r="H12"/>
  <c r="H38" i="31"/>
  <c r="I10" i="18"/>
  <c r="I37" s="1"/>
  <c r="I14" i="24"/>
  <c r="H17" i="32"/>
  <c r="H15" s="1"/>
  <c r="E38" i="31"/>
  <c r="E17" i="32" s="1"/>
  <c r="E15" s="1"/>
  <c r="E12"/>
  <c r="E13" s="1"/>
  <c r="G12"/>
  <c r="G17"/>
  <c r="G15" s="1"/>
  <c r="G38" i="31"/>
  <c r="H89" i="18"/>
  <c r="F89"/>
  <c r="F26" i="25"/>
  <c r="F27" s="1"/>
  <c r="F23" i="24"/>
  <c r="F24" s="1"/>
  <c r="C24"/>
  <c r="F20" i="25"/>
  <c r="H10" i="32" l="1"/>
  <c r="H20" s="1"/>
  <c r="H13"/>
  <c r="G13"/>
  <c r="G10"/>
  <c r="G20" s="1"/>
  <c r="E51" i="30"/>
  <c r="G51"/>
  <c r="F16" i="24"/>
  <c r="F17" s="1"/>
  <c r="D23" l="1"/>
  <c r="E23"/>
  <c r="F45" i="30"/>
  <c r="G23" i="24"/>
  <c r="G24" s="1"/>
  <c r="H23"/>
  <c r="H24" s="1"/>
  <c r="J20"/>
  <c r="J22"/>
  <c r="J19"/>
  <c r="D45" i="30"/>
  <c r="N23" i="25"/>
  <c r="L20"/>
  <c r="G20"/>
  <c r="C20"/>
  <c r="G32" i="30"/>
  <c r="F32"/>
  <c r="E32"/>
  <c r="D32"/>
  <c r="F23"/>
  <c r="E23"/>
  <c r="D23"/>
  <c r="J13" i="24"/>
  <c r="J12"/>
  <c r="G7" i="27"/>
  <c r="G23" i="30" l="1"/>
  <c r="H20" i="25"/>
  <c r="N22" l="1"/>
  <c r="D36" i="23"/>
  <c r="E33" i="30" l="1"/>
  <c r="G16" i="24"/>
  <c r="G17" s="1"/>
  <c r="G26" i="25"/>
  <c r="G27" s="1"/>
  <c r="I19"/>
  <c r="I20" s="1"/>
  <c r="F12" i="27"/>
  <c r="G12"/>
  <c r="H12"/>
  <c r="E12"/>
  <c r="G36" i="23" l="1"/>
  <c r="E36"/>
  <c r="E21"/>
  <c r="G21"/>
  <c r="E37" l="1"/>
  <c r="H22" i="26"/>
  <c r="G22"/>
  <c r="F22"/>
  <c r="C26" i="25" l="1"/>
  <c r="C27" s="1"/>
  <c r="D26"/>
  <c r="D27" s="1"/>
  <c r="E26"/>
  <c r="E27" s="1"/>
  <c r="H26"/>
  <c r="H27" s="1"/>
  <c r="J26"/>
  <c r="J27" s="1"/>
  <c r="F16" i="28"/>
  <c r="G16"/>
  <c r="H16"/>
  <c r="D41" i="30" l="1"/>
  <c r="F36" i="23"/>
  <c r="G89" i="18"/>
  <c r="I89"/>
  <c r="M20" i="25" l="1"/>
  <c r="A2" i="30" l="1"/>
  <c r="A4"/>
  <c r="A3"/>
  <c r="G27" i="26" l="1"/>
  <c r="G7" i="30" l="1"/>
  <c r="F7"/>
  <c r="E7"/>
  <c r="G33"/>
  <c r="G53" l="1"/>
  <c r="E53"/>
  <c r="E54" s="1"/>
  <c r="E55" s="1"/>
  <c r="F33"/>
  <c r="D33"/>
  <c r="E39" i="23" l="1"/>
  <c r="G54" i="30"/>
  <c r="E16" i="27" l="1"/>
  <c r="A4" i="24" l="1"/>
  <c r="A4" i="18" s="1"/>
  <c r="K25" i="25" l="1"/>
  <c r="K24"/>
  <c r="K22"/>
  <c r="J19"/>
  <c r="J20" s="1"/>
  <c r="K18"/>
  <c r="L18" s="1"/>
  <c r="K26" l="1"/>
  <c r="K27" s="1"/>
  <c r="K19"/>
  <c r="K20" s="1"/>
  <c r="D50" i="30" l="1"/>
  <c r="A55" i="18"/>
  <c r="A4" i="26" s="1"/>
  <c r="E19" i="25"/>
  <c r="E20" s="1"/>
  <c r="D19"/>
  <c r="D20" s="1"/>
  <c r="C19"/>
  <c r="F41" i="30"/>
  <c r="D48"/>
  <c r="D43"/>
  <c r="A3" i="26"/>
  <c r="I56" i="18"/>
  <c r="H57"/>
  <c r="F57"/>
  <c r="A54"/>
  <c r="A3" i="24"/>
  <c r="F7" i="28"/>
  <c r="H7" s="1"/>
  <c r="E7"/>
  <c r="G7" s="1"/>
  <c r="G6"/>
  <c r="E6"/>
  <c r="A4"/>
  <c r="A3"/>
  <c r="G6" i="27"/>
  <c r="E6"/>
  <c r="A2"/>
  <c r="A2" i="32" s="1"/>
  <c r="H16" i="27"/>
  <c r="H17" s="1"/>
  <c r="H22" s="1"/>
  <c r="F21" i="23"/>
  <c r="F37" s="1"/>
  <c r="D21"/>
  <c r="F16" i="27"/>
  <c r="G16"/>
  <c r="G17" s="1"/>
  <c r="G22" s="1"/>
  <c r="J15" i="24"/>
  <c r="N18" i="25"/>
  <c r="L25"/>
  <c r="N25" s="1"/>
  <c r="E16" i="24"/>
  <c r="E17" s="1"/>
  <c r="H7" i="27"/>
  <c r="F17" l="1"/>
  <c r="F22" s="1"/>
  <c r="D44" i="30"/>
  <c r="F48"/>
  <c r="D24" i="24"/>
  <c r="F43" i="30" s="1"/>
  <c r="E24" i="24"/>
  <c r="F44" i="30" s="1"/>
  <c r="D37" i="23"/>
  <c r="G37"/>
  <c r="G55" i="30" s="1"/>
  <c r="E17" i="27"/>
  <c r="E22" s="1"/>
  <c r="A2" i="28"/>
  <c r="A2" i="25" s="1"/>
  <c r="A2" i="24" s="1"/>
  <c r="A2" i="18" s="1"/>
  <c r="A53" s="1"/>
  <c r="A2" i="26" s="1"/>
  <c r="G39" i="23" l="1"/>
  <c r="H24" i="27"/>
  <c r="H26" s="1"/>
  <c r="H28" s="1"/>
  <c r="H30" s="1"/>
  <c r="G24"/>
  <c r="G26" s="1"/>
  <c r="G28" s="1"/>
  <c r="G30" s="1"/>
  <c r="E24"/>
  <c r="E26" s="1"/>
  <c r="F24"/>
  <c r="F26" s="1"/>
  <c r="E28" l="1"/>
  <c r="E30" s="1"/>
  <c r="H37" i="18"/>
  <c r="F28" i="27"/>
  <c r="F30" s="1"/>
  <c r="H17" i="28"/>
  <c r="H15" s="1"/>
  <c r="H12"/>
  <c r="G12"/>
  <c r="G17"/>
  <c r="G15" s="1"/>
  <c r="F73" i="18" l="1"/>
  <c r="E17" i="28"/>
  <c r="E15" s="1"/>
  <c r="E12"/>
  <c r="I23" i="24"/>
  <c r="I24" s="1"/>
  <c r="J21"/>
  <c r="J23" s="1"/>
  <c r="J24" s="1"/>
  <c r="F12" i="28"/>
  <c r="F10" s="1"/>
  <c r="F17"/>
  <c r="F15" s="1"/>
  <c r="H73" i="18"/>
  <c r="I73"/>
  <c r="I75" s="1"/>
  <c r="H10" i="28"/>
  <c r="G10"/>
  <c r="G20" s="1"/>
  <c r="G13"/>
  <c r="H13"/>
  <c r="H26" i="26" l="1"/>
  <c r="H28" s="1"/>
  <c r="E13" i="28"/>
  <c r="G75" i="18"/>
  <c r="F26" i="26" s="1"/>
  <c r="F28" s="1"/>
  <c r="F13" i="28"/>
  <c r="H75" i="18"/>
  <c r="F75"/>
  <c r="E26" i="26" s="1"/>
  <c r="H20" i="28"/>
  <c r="F20"/>
  <c r="E28" i="26" l="1"/>
  <c r="E29" s="1"/>
  <c r="G26"/>
  <c r="G28" s="1"/>
  <c r="G29" s="1"/>
  <c r="I16" i="24"/>
  <c r="I17" s="1"/>
  <c r="J14"/>
  <c r="J16" s="1"/>
  <c r="J17" s="1"/>
  <c r="F49" i="30"/>
  <c r="F51" s="1"/>
  <c r="N19" i="25"/>
  <c r="N20" s="1"/>
  <c r="F53" i="30" l="1"/>
  <c r="F54" s="1"/>
  <c r="F55" s="1"/>
  <c r="L19" i="25"/>
  <c r="F39" i="23" l="1"/>
  <c r="E10" i="32" l="1"/>
  <c r="E10" i="28"/>
  <c r="M26" i="25"/>
  <c r="M27" l="1"/>
  <c r="D52" i="30" s="1"/>
  <c r="E20" i="32"/>
  <c r="I24" i="25"/>
  <c r="E20" i="28"/>
  <c r="L24" i="25" l="1"/>
  <c r="I26"/>
  <c r="I27" l="1"/>
  <c r="D49" i="30" s="1"/>
  <c r="D51" s="1"/>
  <c r="D53" s="1"/>
  <c r="D54" s="1"/>
  <c r="D55" s="1"/>
  <c r="N24" i="25"/>
  <c r="N26" s="1"/>
  <c r="N27" s="1"/>
  <c r="L26"/>
  <c r="L27" s="1"/>
  <c r="D39" i="23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 xmlns:xda="http://schemas.microsoft.com/office/spreadsheetml/2017/dynamicarray"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<sst xmlns="http://schemas.openxmlformats.org/spreadsheetml/2006/main" count="401" uniqueCount="259">
  <si>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</si>
  <si>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</si>
  <si>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</si>
  <si>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</si>
  <si>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</si>
  <si>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</si>
  <si>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</si>
  <si>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</si>
  <si>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</si>
  <si>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</si>
  <si>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</si>
  <si>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</si>
  <si>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</si>
  <si>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</si>
  <si>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</si>
  <si>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</si>
  <si>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</si>
  <si>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</si>
  <si>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</si>
  <si>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</si>
  <si>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</si>
  <si>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</si>
  <si>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</si>
  <si>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</si>
  <si>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</si>
  <si>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</si>
  <si>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</si>
  <si>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</si>
  <si>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</si>
  <si>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</si>
  <si>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</si>
  <si>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</si>
  <si>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</si>
  <si>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</si>
  <si>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</si>
  <si>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</si>
  <si>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</si>
  <si>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</si>
  <si>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</si>
  <si>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</si>
  <si>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</si>
  <si>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</si>
  <si>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</si>
  <si>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</si>
  <si>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</si>
  <si>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</si>
  <si>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</si>
  <si>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</si>
  <si>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</si>
  <si>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</si>
  <si>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</si>
  <si>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</si>
  <si>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</si>
  <si>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</si>
  <si>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</si>
  <si>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</si>
  <si>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</si>
  <si>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</si>
  <si>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</si>
  <si>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</si>
  <si>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</si>
  <si>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</si>
  <si>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</si>
  <si>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</si>
  <si>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</si>
  <si>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</si>
  <si>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</si>
  <si>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</si>
  <si>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</si>
  <si>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</si>
  <si>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</si>
  <si>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</si>
  <si>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</si>
  <si>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</si>
  <si>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</si>
  <si>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</si>
  <si>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</si>
  <si>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</si>
  <si>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</si>
  <si>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</si>
  <si>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</si>
  <si>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</si>
  <si>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</si>
  <si>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</si>
  <si>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</si>
  <si>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</si>
  <si>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</si>
  <si>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</si>
  <si>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</si>
  <si>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</si>
  <si>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</si>
  <si>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</si>
  <si>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</si>
  <si>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</si>
  <si>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</si>
  <si>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</si>
  <si>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</si>
  <si>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>Cash payment for short-term loans to related parties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</si>
  <si>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</si>
  <si>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</si>
  <si>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</si>
  <si>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</si>
  <si>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</si>
  <si>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</si>
  <si>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</si>
  <si>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</si>
  <si>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</si>
  <si>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</si>
  <si>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</si>
  <si>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</si>
  <si>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</si>
  <si>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</si>
  <si>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</si>
  <si>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</si>
  <si>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</si>
  <si>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</si>
  <si>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</si>
  <si>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</si>
  <si>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</si>
  <si>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</si>
  <si>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</si>
  <si>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</si>
  <si>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</si>
  <si>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</si>
  <si>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</si>
  <si>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</si>
  <si>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</si>
  <si>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Cash received from short-term loans from related person and parties</t>
  </si>
  <si>
    <t>- Acquisition of right-of-use assets under lease agreements</t>
  </si>
  <si>
    <t>Other comprehensive income for the period</t>
  </si>
  <si>
    <t>Net cash used in investing activities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</si>
  <si>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</si>
  <si>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</si>
  <si>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</si>
  <si>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</si>
  <si>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</si>
  <si>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</si>
  <si>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</si>
  <si>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</si>
  <si>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</si>
  <si>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</si>
  <si>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</si>
  <si>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</si>
  <si>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</si>
  <si>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</si>
  <si>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</si>
  <si>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</si>
  <si>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</si>
  <si>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</si>
  <si>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</si>
  <si>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</si>
  <si>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</si>
  <si>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 xml:space="preserve">Profit (loss) from operating activities </t>
  </si>
  <si>
    <t>Profit (loss) before share of loss on investment in associate and income tax</t>
  </si>
  <si>
    <t>Profit (loss) before income tax</t>
  </si>
  <si>
    <t>Balance as at January 1, 2023</t>
  </si>
  <si>
    <t>Advance receipt of</t>
  </si>
  <si>
    <t>share subscription</t>
  </si>
  <si>
    <t>2023</t>
  </si>
  <si>
    <t>Profit (loss) for the period</t>
  </si>
  <si>
    <t>Profit (loss) for the period attributable to :</t>
  </si>
  <si>
    <t>Basic Profit (loss) per share</t>
  </si>
  <si>
    <t>Increase ordinary shares in the period</t>
  </si>
  <si>
    <t>Loss from declining in value of inventories (reversal)</t>
  </si>
  <si>
    <t>Change in operating assets and liabilities (continue)</t>
  </si>
  <si>
    <t>Operating assets (increase) decrease</t>
  </si>
  <si>
    <t xml:space="preserve">Income tax paid </t>
  </si>
  <si>
    <t>Cash payment in purchase of Right-of-use assets</t>
  </si>
  <si>
    <t>December 31, 2023</t>
  </si>
  <si>
    <t>Current portion of deferred rental income</t>
  </si>
  <si>
    <t>Deferred rental income</t>
  </si>
  <si>
    <t>Convertible debentures</t>
  </si>
  <si>
    <t>Convertible options</t>
  </si>
  <si>
    <t xml:space="preserve">2,746,762,885 ordinary shares @ Baht 0.50 </t>
  </si>
  <si>
    <t>Discount on ordinary shares</t>
  </si>
  <si>
    <t>Balance as at January 1, 2024</t>
  </si>
  <si>
    <t>2024</t>
  </si>
  <si>
    <t>5.1</t>
  </si>
  <si>
    <t>5.1 and 6</t>
  </si>
  <si>
    <t>Discount on</t>
  </si>
  <si>
    <t>(Reclassified)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</si>
  <si>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</si>
  <si>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</si>
  <si>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</si>
  <si>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</si>
  <si>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 xml:space="preserve">3,122,556,881 ordinary shares @ Baht 0.50 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</si>
  <si>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</si>
  <si>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</si>
  <si>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</si>
  <si>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</si>
  <si>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Profit for the period</t>
  </si>
  <si>
    <t>Previous tax assets</t>
  </si>
  <si>
    <t>5.1 and 22</t>
  </si>
  <si>
    <t>Short-term loans from other persons and parties</t>
  </si>
  <si>
    <t>Non-current provisions for employee benefits</t>
  </si>
  <si>
    <t>Current tax assets</t>
  </si>
  <si>
    <t>Cash received from convertible bonds</t>
  </si>
  <si>
    <t xml:space="preserve">Reversal allowance for expected credit loss - short-term loans to related parties </t>
  </si>
  <si>
    <t xml:space="preserve">Reversal allowance for expected credit loss - long-term loans to related parties </t>
  </si>
  <si>
    <t>Reversal allowance for expected credit loss - short-term loans to other parties</t>
  </si>
  <si>
    <t xml:space="preserve">Direct expense in issuing convertible debentures </t>
  </si>
  <si>
    <t>- Exercise of convertible bonds to ordinary shares</t>
  </si>
  <si>
    <t xml:space="preserve">- Transferred advance payment to investment in associate </t>
  </si>
  <si>
    <t>- Transferred of  inventory to property, plant and equipment</t>
  </si>
  <si>
    <t>- Transferred of property, plant and equipment to investment property</t>
  </si>
  <si>
    <t>Trade and other current payables</t>
  </si>
  <si>
    <t>Net cash received from (used in) operating activities</t>
  </si>
  <si>
    <t>Reversal loss on impairment of investment in subsidiaries</t>
  </si>
  <si>
    <t>Profit (loss) on sales of investments in subsidiaries</t>
  </si>
  <si>
    <t>Reversal estimate debt from equity of the investment in joint venture agreement</t>
  </si>
  <si>
    <t>(Increase) reversal expected credit loss</t>
  </si>
  <si>
    <t>Decrease in non-controlling interests of subsidiaries</t>
  </si>
  <si>
    <t xml:space="preserve">Profit (loss) on sales of investments </t>
  </si>
  <si>
    <t>Cash received from interest income</t>
  </si>
  <si>
    <t>Cash received from short-term loans from other parties</t>
  </si>
  <si>
    <t>4,930,446,159 ordinary shares @ Baht 0.50</t>
  </si>
  <si>
    <t xml:space="preserve">3,611,577,699 ordinary shares @ Baht 0.50 </t>
  </si>
  <si>
    <t>Income tax revenues (expenses)</t>
  </si>
  <si>
    <t>10</t>
  </si>
  <si>
    <t>Loss on impairment of asset</t>
  </si>
  <si>
    <t>Profit (loss) from operating activities before changes in operating assets and liabilities</t>
  </si>
  <si>
    <t>Loss on impairment of assets</t>
  </si>
  <si>
    <t>Reversal impairment loss on investment in subsidiaries</t>
  </si>
  <si>
    <t xml:space="preserve">Other comprehensive income </t>
  </si>
  <si>
    <t>Note</t>
  </si>
  <si>
    <t xml:space="preserve">Income (revenue) tax expense </t>
  </si>
  <si>
    <t>Effects of sales of investment in subsidiary in cash and cash equivalents</t>
  </si>
  <si>
    <t>Net cash received from (used in) financing activites</t>
  </si>
  <si>
    <t>Share of loss on investment in associate</t>
  </si>
  <si>
    <t xml:space="preserve">AS AT SEPTEMBER 30, 2024 </t>
  </si>
  <si>
    <t>FOR THE THREE-MONTH PERIOD ENDED SEPTEMBER 30, 2024</t>
  </si>
  <si>
    <t>September 30, 2024</t>
  </si>
  <si>
    <t>FOR THE NINE-MONTH PERIOD ENDED SEPTEMBER 30, 2024</t>
  </si>
  <si>
    <t>Balance as at September 30, 2023</t>
  </si>
  <si>
    <t>Balance as at September 30, 2024</t>
  </si>
  <si>
    <t>Allowance for expected credit loss-Other non-current assets</t>
  </si>
  <si>
    <t>Loss before income tax</t>
  </si>
  <si>
    <t>Loss before share of loss on investment in associate and income tax</t>
  </si>
  <si>
    <t xml:space="preserve">Loss from operating activities </t>
  </si>
  <si>
    <t>Loss for the period</t>
  </si>
  <si>
    <t>Cash payment for share subscription and purchase of assets</t>
  </si>
  <si>
    <t>11</t>
  </si>
  <si>
    <t>Allowance for expected credit loss-trade and other receivables</t>
  </si>
  <si>
    <t>Increase in provision in maintenance cost (reversal)</t>
  </si>
  <si>
    <t>Basic loss per share</t>
  </si>
  <si>
    <t>Decrease in other non-current financial assets</t>
  </si>
  <si>
    <t>Decrease in short-term loans from financial institutions</t>
  </si>
  <si>
    <t>Cash payment for short-term loans to other parties</t>
  </si>
  <si>
    <t>(Gain) loss from sale/depreciation of land building and equipment</t>
  </si>
  <si>
    <t>(Gain) loss from unrealized on exchange rate</t>
  </si>
  <si>
    <t>Cash received (paid) from operation activities</t>
  </si>
  <si>
    <t>- Transferred of short-term loans to related parties to short-term loans to other parties</t>
  </si>
  <si>
    <t>- Transferred of short-term loans from related parties to short-term loans from other parties</t>
  </si>
  <si>
    <t>Deferred rental income recognized as revenue</t>
  </si>
  <si>
    <t>Gain from lease liabilities canceled</t>
  </si>
  <si>
    <t>Cash received for short-term loans to related parties</t>
  </si>
  <si>
    <t>Cash received for short-term loans to other parties</t>
  </si>
  <si>
    <t>Cash received for long-term loans to related parties</t>
  </si>
  <si>
    <t>Cash payment for issuing convertible bonds expense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</si>
</sst>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</numFmts>
  <fonts count="3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8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b/>
      <sz val="16"/>
      <color theme="0"/>
      <name val="Angsana New"/>
      <family val="1"/>
    </font>
    <font>
      <b/>
      <sz val="16"/>
      <color rgb="FFC00000"/>
      <name val="Angsana New"/>
      <family val="1"/>
    </font>
    <font>
      <b/>
      <sz val="16"/>
      <name val="Angsana New"/>
      <family val="1"/>
      <charset val="222"/>
    </font>
    <font>
      <b/>
      <sz val="16"/>
      <name val="AngsanaUPC"/>
      <family val="1"/>
      <charset val="222"/>
    </font>
    <font>
      <u/>
      <sz val="16"/>
      <name val="Angsana New"/>
      <family val="1"/>
      <charset val="222"/>
    </font>
    <font>
      <b/>
      <sz val="16"/>
      <color rgb="FFFF0000"/>
      <name val="Angsana New"/>
      <family val="1"/>
    </font>
    <font>
      <u/>
      <sz val="16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51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98">
    <xf numFmtId="0" fontId="0" fillId="0" borderId="0" xfId="0"/>
    <xf numFmtId="0" fontId="16" fillId="0" borderId="0" xfId="10" applyFont="1"/>
    <xf numFmtId="1" fontId="16" fillId="0" borderId="0" xfId="10" applyNumberFormat="1" applyFont="1"/>
    <xf numFmtId="164" fontId="17" fillId="0" borderId="0" xfId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4" xfId="10" applyFont="1" applyBorder="1"/>
    <xf numFmtId="0" fontId="17" fillId="0" borderId="4" xfId="0" applyFont="1" applyBorder="1" applyAlignment="1">
      <alignment horizontal="center"/>
    </xf>
    <xf numFmtId="165" fontId="17" fillId="0" borderId="3" xfId="10" applyNumberFormat="1" applyFont="1" applyBorder="1"/>
    <xf numFmtId="0" fontId="17" fillId="0" borderId="3" xfId="0" applyFont="1" applyBorder="1" applyAlignment="1">
      <alignment horizontal="center"/>
    </xf>
    <xf numFmtId="15" fontId="17" fillId="0" borderId="3" xfId="0" applyNumberFormat="1" applyFont="1" applyBorder="1" applyAlignment="1">
      <alignment horizontal="center"/>
    </xf>
    <xf numFmtId="15" fontId="17" fillId="0" borderId="3" xfId="0" quotePrefix="1" applyNumberFormat="1" applyFont="1" applyBorder="1" applyAlignment="1">
      <alignment horizontal="center"/>
    </xf>
    <xf numFmtId="0" fontId="17" fillId="0" borderId="0" xfId="10" applyFont="1"/>
    <xf numFmtId="0" fontId="16" fillId="0" borderId="0" xfId="0" applyFont="1"/>
    <xf numFmtId="0" fontId="17" fillId="0" borderId="0" xfId="0" applyFont="1"/>
    <xf numFmtId="165" fontId="16" fillId="0" borderId="0" xfId="1" applyNumberFormat="1" applyFont="1" applyFill="1"/>
    <xf numFmtId="165" fontId="16" fillId="0" borderId="0" xfId="1" applyNumberFormat="1" applyFont="1"/>
    <xf numFmtId="41" fontId="16" fillId="0" borderId="0" xfId="1" applyNumberFormat="1" applyFont="1" applyFill="1"/>
    <xf numFmtId="165" fontId="16" fillId="0" borderId="0" xfId="10" applyNumberFormat="1" applyFont="1"/>
    <xf numFmtId="165" fontId="16" fillId="0" borderId="3" xfId="1" applyNumberFormat="1" applyFont="1" applyFill="1" applyBorder="1"/>
    <xf numFmtId="165" fontId="16" fillId="0" borderId="6" xfId="1" applyNumberFormat="1" applyFont="1" applyFill="1" applyBorder="1"/>
    <xf numFmtId="165" fontId="16" fillId="0" borderId="0" xfId="1" applyNumberFormat="1" applyFont="1" applyFill="1" applyBorder="1"/>
    <xf numFmtId="43" fontId="16" fillId="0" borderId="0" xfId="10" applyNumberFormat="1" applyFont="1"/>
    <xf numFmtId="164" fontId="17" fillId="0" borderId="0" xfId="0" applyNumberFormat="1" applyFont="1" applyAlignment="1">
      <alignment horizontal="center"/>
    </xf>
    <xf numFmtId="170" fontId="16" fillId="0" borderId="0" xfId="10" applyNumberFormat="1" applyFont="1"/>
    <xf numFmtId="165" fontId="17" fillId="0" borderId="0" xfId="1" applyNumberFormat="1" applyFont="1"/>
    <xf numFmtId="165" fontId="17" fillId="0" borderId="0" xfId="1" applyNumberFormat="1" applyFont="1" applyFill="1"/>
    <xf numFmtId="170" fontId="16" fillId="0" borderId="0" xfId="1" applyNumberFormat="1" applyFont="1" applyFill="1"/>
    <xf numFmtId="43" fontId="16" fillId="0" borderId="0" xfId="1" applyNumberFormat="1" applyFont="1" applyFill="1"/>
    <xf numFmtId="170" fontId="16" fillId="0" borderId="0" xfId="1" applyNumberFormat="1" applyFont="1" applyFill="1" applyBorder="1"/>
    <xf numFmtId="41" fontId="16" fillId="0" borderId="0" xfId="1" applyNumberFormat="1" applyFont="1" applyFill="1" applyBorder="1"/>
    <xf numFmtId="165" fontId="16" fillId="0" borderId="7" xfId="1" applyNumberFormat="1" applyFont="1" applyFill="1" applyBorder="1"/>
    <xf numFmtId="41" fontId="16" fillId="0" borderId="7" xfId="1" applyNumberFormat="1" applyFont="1" applyFill="1" applyBorder="1"/>
    <xf numFmtId="165" fontId="16" fillId="0" borderId="8" xfId="1" applyNumberFormat="1" applyFont="1" applyFill="1" applyBorder="1"/>
    <xf numFmtId="0" fontId="19" fillId="0" borderId="0" xfId="10" applyFont="1"/>
    <xf numFmtId="37" fontId="16" fillId="0" borderId="0" xfId="1" applyNumberFormat="1" applyFont="1" applyFill="1" applyBorder="1"/>
    <xf numFmtId="170" fontId="16" fillId="0" borderId="4" xfId="1" applyNumberFormat="1" applyFont="1" applyFill="1" applyBorder="1"/>
    <xf numFmtId="170" fontId="16" fillId="0" borderId="6" xfId="1" applyNumberFormat="1" applyFont="1" applyFill="1" applyBorder="1"/>
    <xf numFmtId="37" fontId="16" fillId="0" borderId="5" xfId="1" applyNumberFormat="1" applyFont="1" applyFill="1" applyBorder="1"/>
    <xf numFmtId="170" fontId="16" fillId="0" borderId="5" xfId="1" applyNumberFormat="1" applyFont="1" applyFill="1" applyBorder="1"/>
    <xf numFmtId="164" fontId="16" fillId="0" borderId="0" xfId="1" applyFont="1" applyFill="1"/>
    <xf numFmtId="0" fontId="16" fillId="0" borderId="3" xfId="0" applyFont="1" applyBorder="1"/>
    <xf numFmtId="0" fontId="17" fillId="0" borderId="3" xfId="0" applyFont="1" applyBorder="1" applyAlignment="1">
      <alignment horizontal="centerContinuous"/>
    </xf>
    <xf numFmtId="0" fontId="16" fillId="0" borderId="0" xfId="0" applyFont="1" applyAlignment="1">
      <alignment horizontal="centerContinuous"/>
    </xf>
    <xf numFmtId="164" fontId="16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0" fontId="17" fillId="0" borderId="4" xfId="0" applyFont="1" applyBorder="1"/>
    <xf numFmtId="0" fontId="17" fillId="0" borderId="4" xfId="0" applyFont="1" applyBorder="1" applyAlignment="1">
      <alignment horizontal="centerContinuous"/>
    </xf>
    <xf numFmtId="164" fontId="17" fillId="0" borderId="0" xfId="1" applyFont="1"/>
    <xf numFmtId="0" fontId="17" fillId="0" borderId="3" xfId="0" applyFont="1" applyBorder="1"/>
    <xf numFmtId="0" fontId="16" fillId="0" borderId="0" xfId="0" applyFont="1" applyAlignment="1">
      <alignment horizontal="center"/>
    </xf>
    <xf numFmtId="37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6" fillId="0" borderId="6" xfId="1" applyNumberFormat="1" applyFont="1" applyFill="1" applyBorder="1" applyAlignment="1">
      <alignment horizontal="right"/>
    </xf>
    <xf numFmtId="37" fontId="16" fillId="0" borderId="0" xfId="0" applyNumberFormat="1" applyFont="1"/>
    <xf numFmtId="170" fontId="16" fillId="0" borderId="3" xfId="1" applyNumberFormat="1" applyFont="1" applyFill="1" applyBorder="1"/>
    <xf numFmtId="41" fontId="16" fillId="0" borderId="3" xfId="1" applyNumberFormat="1" applyFont="1" applyFill="1" applyBorder="1"/>
    <xf numFmtId="165" fontId="16" fillId="0" borderId="0" xfId="1" applyNumberFormat="1" applyFont="1" applyFill="1" applyAlignment="1">
      <alignment horizontal="right"/>
    </xf>
    <xf numFmtId="0" fontId="16" fillId="0" borderId="0" xfId="0" quotePrefix="1" applyFont="1" applyAlignment="1">
      <alignment horizontal="center"/>
    </xf>
    <xf numFmtId="41" fontId="16" fillId="0" borderId="4" xfId="0" applyNumberFormat="1" applyFont="1" applyBorder="1"/>
    <xf numFmtId="0" fontId="16" fillId="0" borderId="0" xfId="0" applyFont="1" applyAlignment="1">
      <alignment horizontal="left"/>
    </xf>
    <xf numFmtId="49" fontId="16" fillId="0" borderId="0" xfId="0" applyNumberFormat="1" applyFont="1" applyAlignment="1">
      <alignment vertical="center"/>
    </xf>
    <xf numFmtId="41" fontId="16" fillId="0" borderId="0" xfId="0" applyNumberFormat="1" applyFont="1"/>
    <xf numFmtId="41" fontId="16" fillId="0" borderId="3" xfId="0" applyNumberFormat="1" applyFont="1" applyBorder="1"/>
    <xf numFmtId="41" fontId="16" fillId="0" borderId="6" xfId="1" applyNumberFormat="1" applyFont="1" applyFill="1" applyBorder="1"/>
    <xf numFmtId="170" fontId="16" fillId="0" borderId="3" xfId="1" applyNumberFormat="1" applyFont="1" applyBorder="1" applyAlignment="1">
      <alignment horizontal="center"/>
    </xf>
    <xf numFmtId="170" fontId="16" fillId="0" borderId="3" xfId="0" applyNumberFormat="1" applyFont="1" applyBorder="1" applyAlignment="1">
      <alignment horizontal="center"/>
    </xf>
    <xf numFmtId="164" fontId="17" fillId="0" borderId="0" xfId="1" applyFont="1" applyFill="1"/>
    <xf numFmtId="37" fontId="16" fillId="0" borderId="0" xfId="0" applyNumberFormat="1" applyFont="1" applyAlignment="1">
      <alignment horizontal="center"/>
    </xf>
    <xf numFmtId="41" fontId="16" fillId="0" borderId="5" xfId="1" applyNumberFormat="1" applyFont="1" applyFill="1" applyBorder="1"/>
    <xf numFmtId="37" fontId="18" fillId="0" borderId="0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41" fontId="16" fillId="0" borderId="4" xfId="1" applyNumberFormat="1" applyFont="1" applyFill="1" applyBorder="1"/>
    <xf numFmtId="172" fontId="16" fillId="0" borderId="0" xfId="1" applyNumberFormat="1" applyFont="1" applyFill="1" applyBorder="1"/>
    <xf numFmtId="174" fontId="16" fillId="0" borderId="0" xfId="1" applyNumberFormat="1" applyFont="1" applyFill="1" applyBorder="1"/>
    <xf numFmtId="0" fontId="20" fillId="0" borderId="0" xfId="0" applyFont="1"/>
    <xf numFmtId="43" fontId="21" fillId="0" borderId="0" xfId="1" applyNumberFormat="1" applyFont="1" applyFill="1" applyAlignment="1">
      <alignment horizontal="right"/>
    </xf>
    <xf numFmtId="37" fontId="21" fillId="0" borderId="0" xfId="1" applyNumberFormat="1" applyFont="1" applyFill="1" applyAlignment="1">
      <alignment horizontal="right"/>
    </xf>
    <xf numFmtId="37" fontId="17" fillId="0" borderId="0" xfId="1" applyNumberFormat="1" applyFont="1" applyFill="1"/>
    <xf numFmtId="37" fontId="16" fillId="0" borderId="0" xfId="1" applyNumberFormat="1" applyFont="1" applyFill="1"/>
    <xf numFmtId="37" fontId="16" fillId="0" borderId="0" xfId="1" applyNumberFormat="1" applyFont="1" applyFill="1" applyAlignment="1">
      <alignment horizontal="right"/>
    </xf>
    <xf numFmtId="37" fontId="22" fillId="0" borderId="0" xfId="1" applyNumberFormat="1" applyFont="1" applyFill="1" applyAlignment="1">
      <alignment horizontal="right"/>
    </xf>
    <xf numFmtId="0" fontId="23" fillId="0" borderId="0" xfId="0" applyFont="1" applyAlignment="1">
      <alignment horizontal="center"/>
    </xf>
    <xf numFmtId="0" fontId="7" fillId="0" borderId="0" xfId="0" applyFont="1"/>
    <xf numFmtId="0" fontId="23" fillId="0" borderId="0" xfId="0" applyFont="1" applyAlignment="1">
      <alignment horizontal="right"/>
    </xf>
    <xf numFmtId="0" fontId="23" fillId="0" borderId="3" xfId="0" applyFont="1" applyBorder="1" applyAlignment="1">
      <alignment horizontal="center"/>
    </xf>
    <xf numFmtId="0" fontId="23" fillId="0" borderId="3" xfId="0" applyFont="1" applyBorder="1" applyAlignment="1">
      <alignment horizontal="right"/>
    </xf>
    <xf numFmtId="0" fontId="7" fillId="0" borderId="3" xfId="0" applyFont="1" applyBorder="1"/>
    <xf numFmtId="164" fontId="17" fillId="0" borderId="3" xfId="1" applyFont="1" applyFill="1" applyBorder="1" applyAlignment="1">
      <alignment horizontal="right"/>
    </xf>
    <xf numFmtId="164" fontId="17" fillId="0" borderId="0" xfId="1" applyFont="1" applyFill="1" applyBorder="1" applyAlignment="1">
      <alignment horizontal="right"/>
    </xf>
    <xf numFmtId="171" fontId="23" fillId="0" borderId="4" xfId="0" applyNumberFormat="1" applyFont="1" applyBorder="1" applyAlignment="1">
      <alignment horizontal="center" vertical="center"/>
    </xf>
    <xf numFmtId="171" fontId="23" fillId="0" borderId="0" xfId="0" applyNumberFormat="1" applyFont="1" applyAlignment="1">
      <alignment horizontal="center" vertical="center"/>
    </xf>
    <xf numFmtId="164" fontId="23" fillId="0" borderId="0" xfId="1" applyFont="1" applyFill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7" fillId="0" borderId="4" xfId="0" applyFont="1" applyBorder="1"/>
    <xf numFmtId="0" fontId="25" fillId="0" borderId="0" xfId="0" applyFont="1"/>
    <xf numFmtId="37" fontId="7" fillId="0" borderId="0" xfId="1" applyNumberFormat="1" applyFont="1" applyFill="1" applyBorder="1"/>
    <xf numFmtId="0" fontId="23" fillId="0" borderId="0" xfId="0" applyFont="1"/>
    <xf numFmtId="164" fontId="16" fillId="0" borderId="0" xfId="1" applyFont="1" applyFill="1" applyBorder="1"/>
    <xf numFmtId="164" fontId="23" fillId="0" borderId="0" xfId="1" applyFont="1" applyFill="1"/>
    <xf numFmtId="165" fontId="7" fillId="0" borderId="0" xfId="10" applyNumberFormat="1" applyFont="1"/>
    <xf numFmtId="49" fontId="16" fillId="0" borderId="0" xfId="1" applyNumberFormat="1" applyFont="1" applyFill="1" applyBorder="1" applyAlignment="1">
      <alignment horizontal="right" textRotation="180"/>
    </xf>
    <xf numFmtId="0" fontId="7" fillId="0" borderId="0" xfId="0" applyFont="1" applyAlignment="1">
      <alignment textRotation="180"/>
    </xf>
    <xf numFmtId="0" fontId="16" fillId="0" borderId="4" xfId="0" applyFont="1" applyBorder="1"/>
    <xf numFmtId="0" fontId="17" fillId="0" borderId="0" xfId="0" applyFont="1" applyAlignment="1">
      <alignment horizontal="center" wrapText="1"/>
    </xf>
    <xf numFmtId="164" fontId="17" fillId="0" borderId="4" xfId="1" applyFont="1" applyFill="1" applyBorder="1" applyAlignment="1">
      <alignment horizontal="center"/>
    </xf>
    <xf numFmtId="0" fontId="17" fillId="0" borderId="3" xfId="10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164" fontId="17" fillId="0" borderId="4" xfId="1" applyFont="1" applyFill="1" applyBorder="1" applyAlignment="1">
      <alignment horizontal="centerContinuous"/>
    </xf>
    <xf numFmtId="49" fontId="17" fillId="0" borderId="3" xfId="0" quotePrefix="1" applyNumberFormat="1" applyFont="1" applyBorder="1" applyAlignment="1">
      <alignment horizontal="center"/>
    </xf>
    <xf numFmtId="166" fontId="16" fillId="0" borderId="0" xfId="0" applyNumberFormat="1" applyFont="1"/>
    <xf numFmtId="170" fontId="16" fillId="0" borderId="0" xfId="1" applyNumberFormat="1" applyFont="1" applyFill="1" applyBorder="1" applyAlignment="1"/>
    <xf numFmtId="170" fontId="19" fillId="0" borderId="0" xfId="1" applyNumberFormat="1" applyFont="1" applyFill="1" applyBorder="1" applyAlignment="1"/>
    <xf numFmtId="0" fontId="16" fillId="0" borderId="0" xfId="12" applyFont="1"/>
    <xf numFmtId="164" fontId="17" fillId="0" borderId="0" xfId="1" applyFont="1" applyFill="1" applyBorder="1" applyAlignment="1">
      <alignment horizontal="left"/>
    </xf>
    <xf numFmtId="175" fontId="19" fillId="0" borderId="0" xfId="1" applyNumberFormat="1" applyFont="1" applyFill="1" applyBorder="1" applyAlignment="1"/>
    <xf numFmtId="170" fontId="16" fillId="0" borderId="4" xfId="1" applyNumberFormat="1" applyFont="1" applyFill="1" applyBorder="1" applyAlignment="1"/>
    <xf numFmtId="166" fontId="17" fillId="0" borderId="0" xfId="0" applyNumberFormat="1" applyFont="1"/>
    <xf numFmtId="170" fontId="16" fillId="0" borderId="6" xfId="1" applyNumberFormat="1" applyFont="1" applyFill="1" applyBorder="1" applyAlignment="1"/>
    <xf numFmtId="165" fontId="17" fillId="0" borderId="0" xfId="1" applyNumberFormat="1" applyFont="1" applyFill="1" applyBorder="1"/>
    <xf numFmtId="170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70" fontId="16" fillId="0" borderId="3" xfId="1" applyNumberFormat="1" applyFont="1" applyFill="1" applyBorder="1" applyAlignment="1"/>
    <xf numFmtId="170" fontId="16" fillId="0" borderId="5" xfId="1" applyNumberFormat="1" applyFont="1" applyFill="1" applyBorder="1" applyAlignment="1"/>
    <xf numFmtId="165" fontId="26" fillId="0" borderId="0" xfId="1" applyNumberFormat="1" applyFont="1" applyFill="1" applyBorder="1" applyAlignment="1">
      <alignment horizontal="right"/>
    </xf>
    <xf numFmtId="0" fontId="27" fillId="0" borderId="0" xfId="13" applyFont="1"/>
    <xf numFmtId="0" fontId="17" fillId="0" borderId="0" xfId="13" applyFont="1"/>
    <xf numFmtId="0" fontId="16" fillId="0" borderId="0" xfId="13" applyFont="1"/>
    <xf numFmtId="165" fontId="17" fillId="0" borderId="0" xfId="1" applyNumberFormat="1" applyFont="1" applyFill="1" applyBorder="1" applyAlignment="1">
      <alignment horizontal="right"/>
    </xf>
    <xf numFmtId="0" fontId="16" fillId="0" borderId="0" xfId="13" quotePrefix="1" applyFont="1"/>
    <xf numFmtId="164" fontId="16" fillId="4" borderId="0" xfId="1" applyFont="1" applyFill="1"/>
    <xf numFmtId="0" fontId="14" fillId="0" borderId="0" xfId="10" applyFont="1"/>
    <xf numFmtId="1" fontId="14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applyNumberFormat="1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3" fillId="0" borderId="0" xfId="0" applyFont="1"/>
    <xf numFmtId="165" fontId="14" fillId="0" borderId="0" xfId="1" applyNumberFormat="1" applyFont="1" applyFill="1"/>
    <xf numFmtId="165" fontId="14" fillId="0" borderId="0" xfId="1" applyNumberFormat="1" applyFont="1" applyFill="1" applyBorder="1"/>
    <xf numFmtId="165" fontId="14" fillId="0" borderId="0" xfId="1" applyNumberFormat="1" applyFont="1"/>
    <xf numFmtId="41" fontId="14" fillId="0" borderId="0" xfId="1" applyNumberFormat="1" applyFont="1" applyFill="1"/>
    <xf numFmtId="165" fontId="14" fillId="0" borderId="6" xfId="1" applyNumberFormat="1" applyFont="1" applyFill="1" applyBorder="1"/>
    <xf numFmtId="165" fontId="14" fillId="0" borderId="0" xfId="10" applyNumberFormat="1" applyFont="1"/>
    <xf numFmtId="1" fontId="29" fillId="0" borderId="0" xfId="10" applyNumberFormat="1" applyFont="1"/>
    <xf numFmtId="0" fontId="29" fillId="0" borderId="0" xfId="10" applyFont="1"/>
    <xf numFmtId="43" fontId="14" fillId="0" borderId="0" xfId="10" applyNumberFormat="1" applyFont="1"/>
    <xf numFmtId="41" fontId="14" fillId="0" borderId="0" xfId="10" applyNumberFormat="1" applyFont="1"/>
    <xf numFmtId="165" fontId="14" fillId="0" borderId="3" xfId="1" applyNumberFormat="1" applyFont="1" applyFill="1" applyBorder="1"/>
    <xf numFmtId="165" fontId="14" fillId="0" borderId="0" xfId="1" applyNumberFormat="1" applyFont="1" applyFill="1" applyAlignment="1"/>
    <xf numFmtId="165" fontId="14" fillId="0" borderId="3" xfId="1" applyNumberFormat="1" applyFont="1" applyFill="1" applyBorder="1" applyAlignment="1"/>
    <xf numFmtId="165" fontId="14" fillId="0" borderId="5" xfId="1" applyNumberFormat="1" applyFont="1" applyFill="1" applyBorder="1"/>
    <xf numFmtId="165" fontId="28" fillId="0" borderId="0" xfId="10" applyNumberFormat="1" applyFont="1"/>
    <xf numFmtId="165" fontId="29" fillId="0" borderId="0" xfId="1" applyNumberFormat="1" applyFont="1" applyFill="1" applyBorder="1"/>
    <xf numFmtId="165" fontId="26" fillId="0" borderId="0" xfId="1" applyNumberFormat="1" applyFont="1" applyFill="1" applyBorder="1"/>
    <xf numFmtId="170" fontId="21" fillId="0" borderId="0" xfId="1" applyNumberFormat="1" applyFont="1" applyFill="1" applyBorder="1" applyAlignment="1">
      <alignment horizontal="right"/>
    </xf>
    <xf numFmtId="37" fontId="16" fillId="0" borderId="5" xfId="1" applyNumberFormat="1" applyFont="1" applyFill="1" applyBorder="1" applyAlignment="1">
      <alignment vertical="center"/>
    </xf>
    <xf numFmtId="170" fontId="16" fillId="0" borderId="5" xfId="1" applyNumberFormat="1" applyFont="1" applyFill="1" applyBorder="1" applyAlignment="1">
      <alignment vertical="center"/>
    </xf>
    <xf numFmtId="170" fontId="16" fillId="0" borderId="6" xfId="1" applyNumberFormat="1" applyFont="1" applyFill="1" applyBorder="1" applyAlignment="1">
      <alignment vertical="center"/>
    </xf>
    <xf numFmtId="37" fontId="16" fillId="0" borderId="6" xfId="1" applyNumberFormat="1" applyFont="1" applyFill="1" applyBorder="1" applyAlignment="1">
      <alignment vertical="center"/>
    </xf>
    <xf numFmtId="0" fontId="16" fillId="0" borderId="0" xfId="10" applyFont="1" applyAlignment="1">
      <alignment vertical="center"/>
    </xf>
    <xf numFmtId="0" fontId="13" fillId="0" borderId="4" xfId="0" applyFont="1" applyBorder="1" applyAlignment="1">
      <alignment horizontal="center"/>
    </xf>
    <xf numFmtId="165" fontId="16" fillId="0" borderId="5" xfId="1" applyNumberFormat="1" applyFont="1" applyFill="1" applyBorder="1"/>
    <xf numFmtId="0" fontId="13" fillId="0" borderId="3" xfId="0" applyFont="1" applyBorder="1" applyAlignment="1">
      <alignment horizontal="center"/>
    </xf>
    <xf numFmtId="0" fontId="14" fillId="0" borderId="0" xfId="0" applyFont="1"/>
    <xf numFmtId="0" fontId="14" fillId="0" borderId="0" xfId="10" quotePrefix="1" applyFont="1" applyAlignment="1">
      <alignment horizontal="center" vertical="center"/>
    </xf>
    <xf numFmtId="165" fontId="14" fillId="0" borderId="0" xfId="10" quotePrefix="1" applyNumberFormat="1" applyFont="1" applyAlignment="1">
      <alignment horizontal="center"/>
    </xf>
    <xf numFmtId="49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6" fillId="0" borderId="0" xfId="10" applyFont="1" applyAlignment="1">
      <alignment horizontal="center"/>
    </xf>
    <xf numFmtId="0" fontId="16" fillId="0" borderId="0" xfId="10" quotePrefix="1" applyFont="1" applyAlignment="1">
      <alignment horizontal="center"/>
    </xf>
    <xf numFmtId="165" fontId="21" fillId="0" borderId="0" xfId="1" applyNumberFormat="1" applyFont="1" applyFill="1" applyBorder="1" applyAlignment="1">
      <alignment horizontal="right"/>
    </xf>
    <xf numFmtId="0" fontId="16" fillId="0" borderId="0" xfId="0" quotePrefix="1" applyFont="1"/>
    <xf numFmtId="170" fontId="17" fillId="0" borderId="0" xfId="1" applyNumberFormat="1" applyFont="1" applyFill="1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164" fontId="17" fillId="0" borderId="0" xfId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64" fontId="17" fillId="0" borderId="4" xfId="1" applyFont="1" applyFill="1" applyBorder="1" applyAlignment="1">
      <alignment horizontal="center"/>
    </xf>
    <xf numFmtId="0" fontId="16" fillId="0" borderId="0" xfId="10" applyFont="1" applyFill="1"/>
    <xf numFmtId="173" fontId="16" fillId="0" borderId="0" xfId="1" applyNumberFormat="1" applyFont="1" applyFill="1" applyBorder="1"/>
    <xf numFmtId="165" fontId="17" fillId="0" borderId="0" xfId="10" applyNumberFormat="1" applyFont="1" applyFill="1"/>
    <xf numFmtId="0" fontId="17" fillId="0" borderId="0" xfId="10" applyFont="1" applyFill="1"/>
  </cellXfs>
  <cellStyles count="51">
    <cellStyle name="Comma" xfId="1" builtinId="3"/>
    <cellStyle name="Comma 2" xfId="49"/>
    <cellStyle name="Comma 2 2" xfId="2"/>
    <cellStyle name="Comma 2 2 2" xfId="50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41</xdr:row>
      <xdr:rowOff>0</xdr:rowOff>
    </xdr:from>
    <xdr:to>
      <xdr:col>11</xdr:col>
      <xdr:colOff>104775</xdr:colOff>
      <xdr:row>41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="" xmlns:a16="http://schemas.microsoft.com/office/drawing/2014/main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41</xdr:row>
      <xdr:rowOff>0</xdr:rowOff>
    </xdr:from>
    <xdr:to>
      <xdr:col>11</xdr:col>
      <xdr:colOff>104775</xdr:colOff>
      <xdr:row>41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="" xmlns:a16="http://schemas.microsoft.com/office/drawing/2014/main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1514475</xdr:colOff>
      <xdr:row>24</xdr:row>
      <xdr:rowOff>0</xdr:rowOff>
    </xdr:from>
    <xdr:to>
      <xdr:col>8</xdr:col>
      <xdr:colOff>95249</xdr:colOff>
      <xdr:row>25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1514475</xdr:colOff>
      <xdr:row>25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648;&#3621;&#3639;&#3656;&#3629;&#3609;&#3591;&#3610;%20Q2'67%20CIG/CIG-q2'66E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4"/>
      <sheetName val="5"/>
      <sheetName val="6"/>
      <sheetName val="7"/>
      <sheetName val="8"/>
      <sheetName val="9"/>
      <sheetName val="10"/>
      <sheetName val="11"/>
      <sheetName val="12-13"/>
      <sheetName val="14"/>
    </sheetNames>
    <sheetDataSet>
      <sheetData sheetId="0"/>
      <sheetData sheetId="1"/>
      <sheetData sheetId="2">
        <row r="2">
          <cell r="A2" t="str">
            <v>C.I.GROUP PUBLIC COMPANY LIMITED AND SUBSIDIARIES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3"/>
  <sheetViews>
    <sheetView tabSelected="1" zoomScaleNormal="100" zoomScaleSheetLayoutView="75" workbookViewId="0"/>
  </sheetViews>
  <sheetFormatPr defaultColWidth="9.140625" defaultRowHeight="24" customHeight="1"/>
  <cols>
    <col min="1" max="1" width="2.140625" style="134" customWidth="1"/>
    <col min="2" max="2" width="33.28515625" style="134" customWidth="1"/>
    <col min="3" max="3" width="10.7109375" style="134" customWidth="1"/>
    <col min="4" max="4" width="16.85546875" style="135" customWidth="1"/>
    <col min="5" max="7" width="16.85546875" style="134" customWidth="1"/>
    <col min="8" max="8" width="9.140625" style="134"/>
    <col min="9" max="9" width="11" style="134" bestFit="1" customWidth="1"/>
    <col min="10" max="16384" width="9.140625" style="134"/>
  </cols>
  <sheetData>
    <row r="1" spans="1:9" ht="24" customHeight="1">
      <c r="G1" s="134">
        <v>4</v>
      </c>
    </row>
    <row r="2" spans="1:9" ht="24" customHeight="1">
      <c r="A2" s="183" t="s">
        <v>149</v>
      </c>
      <c r="B2" s="183"/>
      <c r="C2" s="183"/>
      <c r="D2" s="183"/>
      <c r="E2" s="183"/>
      <c r="F2" s="183"/>
      <c r="G2" s="183"/>
      <c r="H2" s="183"/>
    </row>
    <row r="3" spans="1:9" ht="24" customHeight="1">
      <c r="A3" s="182" t="s">
        <v>148</v>
      </c>
      <c r="B3" s="182"/>
      <c r="C3" s="182"/>
      <c r="D3" s="182"/>
      <c r="E3" s="182"/>
      <c r="F3" s="182"/>
      <c r="G3" s="182"/>
      <c r="H3" s="182"/>
    </row>
    <row r="4" spans="1:9" ht="24" customHeight="1">
      <c r="A4" s="183" t="s">
        <v>229</v>
      </c>
      <c r="B4" s="183"/>
      <c r="C4" s="183"/>
      <c r="D4" s="183"/>
      <c r="E4" s="183"/>
      <c r="F4" s="183"/>
      <c r="G4" s="183"/>
      <c r="H4" s="183"/>
    </row>
    <row r="5" spans="1:9" ht="24" customHeight="1">
      <c r="A5" s="136"/>
      <c r="B5" s="136"/>
      <c r="C5" s="136"/>
      <c r="D5" s="136"/>
      <c r="G5" s="138" t="s">
        <v>0</v>
      </c>
    </row>
    <row r="6" spans="1:9" ht="24" customHeight="1">
      <c r="A6" s="139"/>
      <c r="B6" s="139"/>
      <c r="C6" s="168"/>
      <c r="D6" s="181" t="s">
        <v>1</v>
      </c>
      <c r="E6" s="181"/>
      <c r="F6" s="181" t="s">
        <v>2</v>
      </c>
      <c r="G6" s="181"/>
    </row>
    <row r="7" spans="1:9" ht="24" customHeight="1">
      <c r="A7" s="140"/>
      <c r="B7" s="140"/>
      <c r="C7" s="170" t="s">
        <v>3</v>
      </c>
      <c r="D7" s="141" t="s">
        <v>231</v>
      </c>
      <c r="E7" s="141" t="s">
        <v>168</v>
      </c>
      <c r="F7" s="142" t="str">
        <f>+D7</f>
        <v>September 30, 2024</v>
      </c>
      <c r="G7" s="141" t="s">
        <v>168</v>
      </c>
    </row>
    <row r="8" spans="1:9" ht="24" customHeight="1">
      <c r="A8" s="143"/>
      <c r="B8" s="143"/>
      <c r="C8" s="171"/>
      <c r="D8" s="144" t="s">
        <v>4</v>
      </c>
      <c r="E8" s="137" t="s">
        <v>5</v>
      </c>
      <c r="F8" s="144" t="s">
        <v>4</v>
      </c>
      <c r="G8" s="137" t="s">
        <v>5</v>
      </c>
    </row>
    <row r="9" spans="1:9" ht="24" customHeight="1">
      <c r="A9" s="143"/>
      <c r="B9" s="143"/>
      <c r="C9" s="171"/>
      <c r="D9" s="144" t="s">
        <v>6</v>
      </c>
      <c r="E9" s="137" t="s">
        <v>180</v>
      </c>
      <c r="F9" s="144" t="s">
        <v>6</v>
      </c>
      <c r="G9" s="137" t="s">
        <v>180</v>
      </c>
    </row>
    <row r="10" spans="1:9" ht="24" customHeight="1">
      <c r="A10" s="143" t="s">
        <v>131</v>
      </c>
      <c r="E10" s="135"/>
    </row>
    <row r="11" spans="1:9" ht="24" customHeight="1">
      <c r="A11" s="144" t="s">
        <v>7</v>
      </c>
      <c r="D11" s="154"/>
      <c r="E11" s="154"/>
    </row>
    <row r="12" spans="1:9" ht="24" customHeight="1">
      <c r="A12" s="134" t="s">
        <v>8</v>
      </c>
      <c r="C12" s="172"/>
      <c r="D12" s="145">
        <v>10139</v>
      </c>
      <c r="E12" s="145">
        <v>27561</v>
      </c>
      <c r="F12" s="145">
        <v>6714</v>
      </c>
      <c r="G12" s="145">
        <v>19761</v>
      </c>
      <c r="I12" s="147"/>
    </row>
    <row r="13" spans="1:9" ht="24" customHeight="1">
      <c r="A13" s="134" t="s">
        <v>181</v>
      </c>
      <c r="C13" s="173" t="s">
        <v>178</v>
      </c>
      <c r="D13" s="145">
        <v>172224</v>
      </c>
      <c r="E13" s="145">
        <v>312572</v>
      </c>
      <c r="F13" s="145">
        <v>155422</v>
      </c>
      <c r="G13" s="145">
        <v>290477</v>
      </c>
      <c r="I13" s="147"/>
    </row>
    <row r="14" spans="1:9" ht="24" customHeight="1">
      <c r="A14" s="134" t="s">
        <v>9</v>
      </c>
      <c r="C14" s="172">
        <v>7.1</v>
      </c>
      <c r="D14" s="145">
        <v>14191</v>
      </c>
      <c r="E14" s="145">
        <v>3425</v>
      </c>
      <c r="F14" s="145">
        <v>14063</v>
      </c>
      <c r="G14" s="145">
        <v>3425</v>
      </c>
      <c r="I14" s="147"/>
    </row>
    <row r="15" spans="1:9" ht="24" customHeight="1">
      <c r="A15" s="134" t="s">
        <v>10</v>
      </c>
      <c r="C15" s="172">
        <v>5.0999999999999996</v>
      </c>
      <c r="D15" s="148">
        <v>0</v>
      </c>
      <c r="E15" s="148">
        <v>0</v>
      </c>
      <c r="F15" s="145">
        <v>665000</v>
      </c>
      <c r="G15" s="145">
        <v>515000</v>
      </c>
      <c r="H15" s="150"/>
      <c r="I15" s="147"/>
    </row>
    <row r="16" spans="1:9" ht="24" customHeight="1">
      <c r="A16" s="134" t="s">
        <v>11</v>
      </c>
      <c r="C16" s="172">
        <v>8</v>
      </c>
      <c r="D16" s="148">
        <v>0</v>
      </c>
      <c r="E16" s="148">
        <v>0</v>
      </c>
      <c r="F16" s="148">
        <v>0</v>
      </c>
      <c r="G16" s="148">
        <v>0</v>
      </c>
      <c r="I16" s="147"/>
    </row>
    <row r="17" spans="1:9" ht="24" customHeight="1">
      <c r="A17" s="134" t="s">
        <v>124</v>
      </c>
      <c r="C17" s="172">
        <v>9</v>
      </c>
      <c r="D17" s="145">
        <v>1250</v>
      </c>
      <c r="E17" s="145">
        <v>1250</v>
      </c>
      <c r="F17" s="148">
        <v>0</v>
      </c>
      <c r="G17" s="148">
        <v>0</v>
      </c>
      <c r="I17" s="147"/>
    </row>
    <row r="18" spans="1:9" ht="24" customHeight="1">
      <c r="A18" s="134" t="s">
        <v>12</v>
      </c>
      <c r="C18" s="172">
        <v>10</v>
      </c>
      <c r="D18" s="145">
        <v>49662</v>
      </c>
      <c r="E18" s="145">
        <v>64462</v>
      </c>
      <c r="F18" s="145">
        <v>19709</v>
      </c>
      <c r="G18" s="145">
        <v>46859</v>
      </c>
      <c r="I18" s="147"/>
    </row>
    <row r="19" spans="1:9" ht="24" customHeight="1">
      <c r="A19" s="134" t="s">
        <v>13</v>
      </c>
      <c r="C19" s="172">
        <v>11</v>
      </c>
      <c r="D19" s="148">
        <v>0</v>
      </c>
      <c r="E19" s="148">
        <v>0</v>
      </c>
      <c r="F19" s="148">
        <v>0</v>
      </c>
      <c r="G19" s="148">
        <v>0</v>
      </c>
      <c r="I19" s="147"/>
    </row>
    <row r="20" spans="1:9" ht="24" customHeight="1">
      <c r="A20" s="134" t="s">
        <v>195</v>
      </c>
      <c r="C20" s="150"/>
      <c r="D20" s="145">
        <v>946</v>
      </c>
      <c r="E20" s="155">
        <v>2372</v>
      </c>
      <c r="F20" s="145">
        <v>782</v>
      </c>
      <c r="G20" s="155">
        <v>2153</v>
      </c>
      <c r="I20" s="147"/>
    </row>
    <row r="21" spans="1:9" ht="24" customHeight="1">
      <c r="A21" s="134" t="s">
        <v>132</v>
      </c>
      <c r="C21" s="150"/>
      <c r="D21" s="149">
        <f>SUM(D12:D20)</f>
        <v>248412</v>
      </c>
      <c r="E21" s="149">
        <f>SUM(E12:E20)</f>
        <v>411642</v>
      </c>
      <c r="F21" s="149">
        <f>SUM(F12:F20)</f>
        <v>861690</v>
      </c>
      <c r="G21" s="149">
        <f>SUM(G12:G20)</f>
        <v>877675</v>
      </c>
    </row>
    <row r="22" spans="1:9" ht="24" customHeight="1">
      <c r="A22" s="143" t="s">
        <v>15</v>
      </c>
      <c r="D22" s="134"/>
    </row>
    <row r="23" spans="1:9" ht="24" customHeight="1">
      <c r="A23" s="134" t="s">
        <v>16</v>
      </c>
      <c r="C23" s="174">
        <v>12</v>
      </c>
      <c r="D23" s="146">
        <v>748</v>
      </c>
      <c r="E23" s="145">
        <v>748</v>
      </c>
      <c r="F23" s="145">
        <v>644</v>
      </c>
      <c r="G23" s="145">
        <v>644</v>
      </c>
      <c r="I23" s="147"/>
    </row>
    <row r="24" spans="1:9" ht="24" customHeight="1">
      <c r="A24" s="134" t="s">
        <v>116</v>
      </c>
      <c r="C24" s="172">
        <v>13</v>
      </c>
      <c r="D24" s="148">
        <v>0</v>
      </c>
      <c r="E24" s="148">
        <v>0</v>
      </c>
      <c r="F24" s="156">
        <v>2312</v>
      </c>
      <c r="G24" s="156">
        <v>2312</v>
      </c>
      <c r="I24" s="147"/>
    </row>
    <row r="25" spans="1:9" ht="24" customHeight="1">
      <c r="A25" s="134" t="s">
        <v>182</v>
      </c>
      <c r="C25" s="175">
        <v>14</v>
      </c>
      <c r="D25" s="156">
        <v>224968</v>
      </c>
      <c r="E25" s="148">
        <v>0</v>
      </c>
      <c r="F25" s="148">
        <v>0</v>
      </c>
      <c r="G25" s="148">
        <v>0</v>
      </c>
      <c r="I25" s="147"/>
    </row>
    <row r="26" spans="1:9" ht="24" customHeight="1">
      <c r="A26" s="134" t="s">
        <v>17</v>
      </c>
      <c r="C26" s="172" t="s">
        <v>177</v>
      </c>
      <c r="D26" s="148">
        <v>0</v>
      </c>
      <c r="E26" s="148">
        <v>0</v>
      </c>
      <c r="F26" s="148">
        <v>0</v>
      </c>
      <c r="G26" s="148">
        <v>0</v>
      </c>
      <c r="I26" s="147"/>
    </row>
    <row r="27" spans="1:9" ht="24" customHeight="1">
      <c r="A27" s="134" t="s">
        <v>18</v>
      </c>
      <c r="C27" s="175">
        <v>7.1</v>
      </c>
      <c r="D27" s="148">
        <v>23760</v>
      </c>
      <c r="E27" s="145">
        <v>24079</v>
      </c>
      <c r="F27" s="156">
        <v>23760</v>
      </c>
      <c r="G27" s="145">
        <v>23842</v>
      </c>
      <c r="I27" s="147"/>
    </row>
    <row r="28" spans="1:9" ht="24" customHeight="1">
      <c r="A28" s="134" t="s">
        <v>183</v>
      </c>
      <c r="C28" s="175">
        <v>15</v>
      </c>
      <c r="D28" s="148">
        <v>440236</v>
      </c>
      <c r="E28" s="145">
        <v>515000</v>
      </c>
      <c r="F28" s="148">
        <v>236</v>
      </c>
      <c r="G28" s="148">
        <v>0</v>
      </c>
      <c r="I28" s="147"/>
    </row>
    <row r="29" spans="1:9" ht="24" customHeight="1">
      <c r="A29" s="134" t="s">
        <v>19</v>
      </c>
      <c r="C29" s="172">
        <v>16</v>
      </c>
      <c r="D29" s="145">
        <v>41401</v>
      </c>
      <c r="E29" s="145">
        <v>100805</v>
      </c>
      <c r="F29" s="156">
        <v>34976</v>
      </c>
      <c r="G29" s="145">
        <v>38063</v>
      </c>
      <c r="I29" s="147"/>
    </row>
    <row r="30" spans="1:9" ht="24" customHeight="1">
      <c r="A30" s="134" t="s">
        <v>20</v>
      </c>
      <c r="C30" s="172">
        <v>17</v>
      </c>
      <c r="D30" s="145">
        <v>154452</v>
      </c>
      <c r="E30" s="145">
        <v>171185</v>
      </c>
      <c r="F30" s="156">
        <v>154553</v>
      </c>
      <c r="G30" s="145">
        <v>171312</v>
      </c>
      <c r="I30" s="147"/>
    </row>
    <row r="31" spans="1:9" ht="24" customHeight="1">
      <c r="A31" s="134" t="s">
        <v>21</v>
      </c>
      <c r="C31" s="172">
        <v>18</v>
      </c>
      <c r="D31" s="145">
        <v>11321</v>
      </c>
      <c r="E31" s="145">
        <v>13481</v>
      </c>
      <c r="F31" s="156">
        <v>4617</v>
      </c>
      <c r="G31" s="145">
        <v>5367</v>
      </c>
      <c r="I31" s="147"/>
    </row>
    <row r="32" spans="1:9" ht="24" customHeight="1">
      <c r="A32" s="134" t="s">
        <v>22</v>
      </c>
      <c r="C32" s="172">
        <v>19</v>
      </c>
      <c r="D32" s="145">
        <v>281</v>
      </c>
      <c r="E32" s="145">
        <v>1225</v>
      </c>
      <c r="F32" s="156">
        <v>281</v>
      </c>
      <c r="G32" s="145">
        <v>1225</v>
      </c>
      <c r="I32" s="147"/>
    </row>
    <row r="33" spans="1:9" ht="24" customHeight="1">
      <c r="A33" s="134" t="s">
        <v>23</v>
      </c>
      <c r="C33" s="172"/>
      <c r="D33" s="145">
        <v>28058</v>
      </c>
      <c r="E33" s="145">
        <v>27643</v>
      </c>
      <c r="F33" s="156">
        <v>27569</v>
      </c>
      <c r="G33" s="145">
        <v>27746</v>
      </c>
      <c r="I33" s="147"/>
    </row>
    <row r="34" spans="1:9" ht="24" customHeight="1">
      <c r="A34" s="134" t="s">
        <v>191</v>
      </c>
      <c r="C34" s="172"/>
      <c r="D34" s="145">
        <v>6333</v>
      </c>
      <c r="E34" s="145">
        <v>3961</v>
      </c>
      <c r="F34" s="156">
        <v>5636</v>
      </c>
      <c r="G34" s="145">
        <v>3483</v>
      </c>
      <c r="I34" s="147"/>
    </row>
    <row r="35" spans="1:9" ht="24" customHeight="1">
      <c r="A35" s="134" t="s">
        <v>24</v>
      </c>
      <c r="C35" s="172"/>
      <c r="D35" s="155">
        <v>4715</v>
      </c>
      <c r="E35" s="145">
        <v>3105</v>
      </c>
      <c r="F35" s="157">
        <v>4237</v>
      </c>
      <c r="G35" s="145">
        <v>2887</v>
      </c>
      <c r="I35" s="147"/>
    </row>
    <row r="36" spans="1:9" ht="24" customHeight="1">
      <c r="A36" s="134" t="s">
        <v>133</v>
      </c>
      <c r="D36" s="145">
        <f>SUM(D23:D35)</f>
        <v>936273</v>
      </c>
      <c r="E36" s="149">
        <f>SUM(E23:E35)</f>
        <v>861232</v>
      </c>
      <c r="F36" s="145">
        <f>SUM(F23:F35)</f>
        <v>258821</v>
      </c>
      <c r="G36" s="149">
        <f>SUM(G23:G35)</f>
        <v>276881</v>
      </c>
    </row>
    <row r="37" spans="1:9" ht="24" customHeight="1" thickBot="1">
      <c r="A37" s="134" t="s">
        <v>134</v>
      </c>
      <c r="C37" s="150"/>
      <c r="D37" s="158">
        <f>D21+D36</f>
        <v>1184685</v>
      </c>
      <c r="E37" s="158">
        <f>E21+E36</f>
        <v>1272874</v>
      </c>
      <c r="F37" s="158">
        <f>F21+F36</f>
        <v>1120511</v>
      </c>
      <c r="G37" s="158">
        <f>G21+G36</f>
        <v>1154556</v>
      </c>
    </row>
    <row r="38" spans="1:9" ht="24" customHeight="1" thickTop="1">
      <c r="C38" s="150"/>
      <c r="D38" s="160"/>
      <c r="E38" s="160"/>
      <c r="F38" s="160"/>
      <c r="G38" s="160"/>
    </row>
    <row r="39" spans="1:9" ht="24" customHeight="1">
      <c r="A39" s="150"/>
      <c r="B39" s="150"/>
      <c r="C39" s="150"/>
      <c r="D39" s="159">
        <f>+D37-'5'!D54</f>
        <v>0</v>
      </c>
      <c r="E39" s="159">
        <f>+E37-'5'!E54</f>
        <v>0</v>
      </c>
      <c r="F39" s="159">
        <f>+F37-'5'!F54</f>
        <v>0</v>
      </c>
      <c r="G39" s="159">
        <f>+G37-'5'!G54</f>
        <v>0</v>
      </c>
    </row>
    <row r="40" spans="1:9" ht="24" customHeight="1">
      <c r="B40" s="150"/>
      <c r="C40" s="150"/>
      <c r="D40" s="150"/>
    </row>
    <row r="41" spans="1:9" ht="29.25" customHeight="1">
      <c r="A41" s="150" t="s">
        <v>25</v>
      </c>
      <c r="B41" s="150"/>
      <c r="C41" s="150"/>
      <c r="D41" s="150"/>
    </row>
    <row r="42" spans="1:9" ht="24" customHeight="1">
      <c r="A42" s="150"/>
      <c r="B42" s="150"/>
      <c r="C42" s="150"/>
      <c r="D42" s="150"/>
    </row>
    <row r="43" spans="1:9" ht="24" customHeight="1">
      <c r="B43" s="150"/>
      <c r="C43" s="150"/>
      <c r="D43" s="150"/>
    </row>
    <row r="44" spans="1:9" ht="24" customHeight="1">
      <c r="A44" s="150"/>
      <c r="B44" s="150"/>
      <c r="C44" s="150"/>
      <c r="D44" s="150"/>
    </row>
    <row r="45" spans="1:9" ht="24" customHeight="1">
      <c r="B45" s="150"/>
      <c r="C45" s="150"/>
      <c r="D45" s="150"/>
    </row>
    <row r="46" spans="1:9" ht="24" customHeight="1">
      <c r="A46" s="150"/>
      <c r="B46" s="150"/>
      <c r="C46" s="150"/>
      <c r="D46" s="150"/>
    </row>
    <row r="47" spans="1:9" ht="24" customHeight="1">
      <c r="A47" s="150"/>
      <c r="B47" s="150"/>
      <c r="C47" s="150"/>
      <c r="D47" s="150"/>
    </row>
    <row r="48" spans="1:9" ht="24" customHeight="1">
      <c r="A48" s="150"/>
      <c r="B48" s="150"/>
      <c r="C48" s="150"/>
      <c r="D48" s="150"/>
    </row>
    <row r="49" spans="1:7" ht="24" customHeight="1">
      <c r="A49" s="150"/>
      <c r="B49" s="150"/>
      <c r="C49" s="150"/>
      <c r="D49" s="150"/>
    </row>
    <row r="50" spans="1:7" ht="24" customHeight="1">
      <c r="A50" s="150"/>
      <c r="B50" s="150"/>
      <c r="C50" s="150"/>
      <c r="D50" s="150"/>
    </row>
    <row r="51" spans="1:7" ht="24" customHeight="1">
      <c r="A51" s="150"/>
      <c r="B51" s="150"/>
      <c r="C51" s="150"/>
      <c r="D51" s="150"/>
    </row>
    <row r="52" spans="1:7" ht="24" customHeight="1">
      <c r="A52" s="150"/>
      <c r="B52" s="150"/>
      <c r="C52" s="150"/>
      <c r="D52" s="150"/>
    </row>
    <row r="53" spans="1:7" ht="24" customHeight="1">
      <c r="A53" s="150"/>
      <c r="B53" s="150"/>
      <c r="C53" s="150"/>
      <c r="D53" s="150"/>
    </row>
    <row r="54" spans="1:7" ht="24" customHeight="1">
      <c r="A54" s="150"/>
      <c r="B54" s="150"/>
      <c r="C54" s="150"/>
      <c r="D54" s="150"/>
    </row>
    <row r="55" spans="1:7" ht="24" customHeight="1">
      <c r="A55" s="150"/>
      <c r="B55" s="150"/>
      <c r="C55" s="150"/>
      <c r="D55" s="150"/>
    </row>
    <row r="56" spans="1:7" ht="24" customHeight="1">
      <c r="A56" s="150"/>
      <c r="B56" s="150"/>
      <c r="C56" s="150"/>
      <c r="D56" s="150"/>
    </row>
    <row r="57" spans="1:7" ht="24" customHeight="1">
      <c r="B57" s="150"/>
      <c r="C57" s="150"/>
      <c r="D57" s="150"/>
    </row>
    <row r="58" spans="1:7" ht="24" customHeight="1">
      <c r="D58" s="151"/>
      <c r="E58" s="152"/>
      <c r="F58" s="152"/>
      <c r="G58" s="152"/>
    </row>
    <row r="59" spans="1:7" ht="24" customHeight="1">
      <c r="D59" s="145"/>
    </row>
    <row r="63" spans="1:7" ht="24" customHeight="1">
      <c r="D63" s="153"/>
      <c r="E63" s="153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199" right="0.511811023622047" top="0.511811023622047" bottom="0.64" header="0.118110236220472" footer="0.118110236220472"/>
  <pageSetup paperSize="9" scale="82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64"/>
  <sheetViews>
    <sheetView zoomScaleNormal="100" zoomScaleSheetLayoutView="100" workbookViewId="0"/>
  </sheetViews>
  <sheetFormatPr defaultColWidth="9.140625" defaultRowHeight="20.45" customHeight="1"/>
  <cols>
    <col min="1" max="1" width="2.140625" style="1" customWidth="1"/>
    <col min="2" max="2" width="42.28515625" style="1" customWidth="1"/>
    <col min="3" max="3" width="13.7109375" style="1" customWidth="1"/>
    <col min="4" max="4" width="19" style="2" customWidth="1"/>
    <col min="5" max="7" width="19" style="1" customWidth="1"/>
    <col min="8" max="8" width="9.140625" style="1"/>
    <col min="9" max="9" width="10.140625" style="194" bestFit="1" customWidth="1"/>
    <col min="10" max="10" width="9.140625" style="1"/>
    <col min="11" max="11" width="10.140625" style="1" bestFit="1" customWidth="1"/>
    <col min="12" max="16384" width="9.140625" style="1"/>
  </cols>
  <sheetData>
    <row r="1" spans="1:11" ht="20.45" customHeight="1">
      <c r="G1" s="1">
        <v>5</v>
      </c>
    </row>
    <row r="2" spans="1:11" ht="20.45" customHeight="1">
      <c r="A2" s="185" t="str">
        <f>'4'!A2:H2</f>
        <v>C.I.GROUP PUBLIC COMPANY LIMITED AND SUBSIDIARIES</v>
      </c>
      <c r="B2" s="185"/>
      <c r="C2" s="185"/>
      <c r="D2" s="185"/>
      <c r="E2" s="185"/>
      <c r="F2" s="185"/>
      <c r="G2" s="185"/>
      <c r="H2" s="185"/>
    </row>
    <row r="3" spans="1:11" ht="20.45" customHeight="1">
      <c r="A3" s="186" t="str">
        <f>'4'!A3:H3</f>
        <v>STATEMENTS OF FINANCIAL POSITION</v>
      </c>
      <c r="B3" s="186"/>
      <c r="C3" s="186"/>
      <c r="D3" s="186"/>
      <c r="E3" s="186"/>
      <c r="F3" s="186"/>
      <c r="G3" s="186"/>
      <c r="H3" s="186"/>
    </row>
    <row r="4" spans="1:11" ht="20.45" customHeight="1">
      <c r="A4" s="187" t="str">
        <f>'4'!A4:H4</f>
        <v xml:space="preserve">AS AT SEPTEMBER 30, 2024 </v>
      </c>
      <c r="B4" s="187"/>
      <c r="C4" s="187"/>
      <c r="D4" s="187"/>
      <c r="E4" s="187"/>
      <c r="F4" s="187"/>
      <c r="G4" s="187"/>
      <c r="H4" s="187"/>
    </row>
    <row r="5" spans="1:11" ht="20.45" customHeight="1">
      <c r="A5" s="3"/>
      <c r="B5" s="3"/>
      <c r="C5" s="3"/>
      <c r="D5" s="3"/>
      <c r="G5" s="5" t="s">
        <v>0</v>
      </c>
    </row>
    <row r="6" spans="1:11" ht="20.45" customHeight="1">
      <c r="A6" s="6"/>
      <c r="B6" s="6"/>
      <c r="C6" s="7"/>
      <c r="D6" s="184" t="s">
        <v>1</v>
      </c>
      <c r="E6" s="184"/>
      <c r="F6" s="184" t="s">
        <v>2</v>
      </c>
      <c r="G6" s="184"/>
    </row>
    <row r="7" spans="1:11" ht="20.45" customHeight="1">
      <c r="A7" s="8"/>
      <c r="B7" s="8"/>
      <c r="C7" s="9" t="s">
        <v>3</v>
      </c>
      <c r="D7" s="10" t="str">
        <f>+'4'!D7</f>
        <v>September 30, 2024</v>
      </c>
      <c r="E7" s="11" t="str">
        <f>'4'!E7</f>
        <v>December 31, 2023</v>
      </c>
      <c r="F7" s="11" t="str">
        <f>'4'!F7</f>
        <v>September 30, 2024</v>
      </c>
      <c r="G7" s="11" t="str">
        <f>'4'!G7</f>
        <v>December 31, 2023</v>
      </c>
    </row>
    <row r="8" spans="1:11" ht="20.45" customHeight="1">
      <c r="A8" s="12"/>
      <c r="B8" s="12"/>
      <c r="C8" s="13"/>
      <c r="D8" s="14" t="s">
        <v>4</v>
      </c>
      <c r="E8" s="4" t="s">
        <v>5</v>
      </c>
      <c r="F8" s="14" t="s">
        <v>4</v>
      </c>
      <c r="G8" s="4" t="s">
        <v>5</v>
      </c>
    </row>
    <row r="9" spans="1:11" ht="20.45" customHeight="1">
      <c r="A9" s="12"/>
      <c r="B9" s="12"/>
      <c r="C9" s="13"/>
      <c r="D9" s="14" t="s">
        <v>6</v>
      </c>
      <c r="E9" s="4" t="s">
        <v>180</v>
      </c>
      <c r="F9" s="14" t="s">
        <v>6</v>
      </c>
      <c r="G9" s="4" t="s">
        <v>180</v>
      </c>
    </row>
    <row r="10" spans="1:11" ht="20.45" customHeight="1">
      <c r="A10" s="12" t="s">
        <v>139</v>
      </c>
      <c r="D10" s="15"/>
      <c r="I10" s="195"/>
    </row>
    <row r="11" spans="1:11" ht="20.45" customHeight="1">
      <c r="A11" s="12" t="s">
        <v>26</v>
      </c>
      <c r="D11" s="24"/>
    </row>
    <row r="12" spans="1:11" ht="20.45" customHeight="1">
      <c r="A12" s="1" t="s">
        <v>27</v>
      </c>
      <c r="C12" s="176">
        <v>20</v>
      </c>
      <c r="D12" s="15">
        <v>34117</v>
      </c>
      <c r="E12" s="21">
        <v>61079</v>
      </c>
      <c r="F12" s="15">
        <v>12464</v>
      </c>
      <c r="G12" s="16">
        <v>41351</v>
      </c>
      <c r="I12" s="15"/>
      <c r="K12" s="16"/>
    </row>
    <row r="13" spans="1:11" ht="20.45" customHeight="1">
      <c r="A13" s="1" t="s">
        <v>28</v>
      </c>
      <c r="C13" s="176">
        <v>5.0999999999999996</v>
      </c>
      <c r="D13" s="17">
        <v>0</v>
      </c>
      <c r="E13" s="17">
        <v>0</v>
      </c>
      <c r="F13" s="15">
        <v>1486</v>
      </c>
      <c r="G13" s="16">
        <v>1250</v>
      </c>
      <c r="I13" s="15"/>
      <c r="K13" s="16"/>
    </row>
    <row r="14" spans="1:11" ht="20.45" customHeight="1">
      <c r="A14" s="1" t="s">
        <v>193</v>
      </c>
      <c r="C14" s="176">
        <v>21</v>
      </c>
      <c r="D14" s="15">
        <v>137902</v>
      </c>
      <c r="E14" s="21">
        <v>145462</v>
      </c>
      <c r="F14" s="15">
        <v>118043</v>
      </c>
      <c r="G14" s="16">
        <v>129621</v>
      </c>
      <c r="I14" s="15"/>
      <c r="K14" s="16"/>
    </row>
    <row r="15" spans="1:11" ht="20.45" customHeight="1">
      <c r="A15" s="1" t="s">
        <v>184</v>
      </c>
      <c r="C15" s="176" t="s">
        <v>192</v>
      </c>
      <c r="D15" s="15">
        <v>190955</v>
      </c>
      <c r="E15" s="21">
        <v>135200</v>
      </c>
      <c r="F15" s="15">
        <v>140011</v>
      </c>
      <c r="G15" s="16">
        <v>100802</v>
      </c>
      <c r="I15" s="15"/>
      <c r="K15" s="16"/>
    </row>
    <row r="16" spans="1:11" ht="20.45" customHeight="1">
      <c r="A16" s="1" t="s">
        <v>29</v>
      </c>
      <c r="C16" s="176">
        <v>7.1</v>
      </c>
      <c r="D16" s="15">
        <v>2472</v>
      </c>
      <c r="E16" s="21">
        <v>2778</v>
      </c>
      <c r="F16" s="15">
        <v>2472</v>
      </c>
      <c r="G16" s="16">
        <v>2778</v>
      </c>
      <c r="I16" s="15"/>
      <c r="K16" s="16"/>
    </row>
    <row r="17" spans="1:12" ht="20.45" customHeight="1">
      <c r="A17" s="1" t="s">
        <v>126</v>
      </c>
      <c r="C17" s="176"/>
      <c r="D17" s="15">
        <v>2403</v>
      </c>
      <c r="E17" s="21">
        <v>2914</v>
      </c>
      <c r="F17" s="15">
        <v>2393</v>
      </c>
      <c r="G17" s="16">
        <v>2837</v>
      </c>
      <c r="I17" s="15"/>
      <c r="K17" s="16"/>
    </row>
    <row r="18" spans="1:12" ht="20.45" customHeight="1">
      <c r="A18" s="1" t="s">
        <v>30</v>
      </c>
      <c r="C18" s="176"/>
      <c r="D18" s="15">
        <v>8992</v>
      </c>
      <c r="E18" s="21">
        <v>639</v>
      </c>
      <c r="F18" s="15">
        <v>8463</v>
      </c>
      <c r="G18" s="16">
        <v>639</v>
      </c>
      <c r="I18" s="15"/>
      <c r="K18" s="16"/>
    </row>
    <row r="19" spans="1:12" ht="20.45" customHeight="1">
      <c r="A19" s="1" t="s">
        <v>121</v>
      </c>
      <c r="C19" s="176"/>
      <c r="D19" s="21"/>
      <c r="E19" s="21"/>
      <c r="F19" s="21"/>
      <c r="G19" s="21"/>
      <c r="I19" s="15"/>
      <c r="K19" s="16"/>
    </row>
    <row r="20" spans="1:12" ht="20.45" customHeight="1">
      <c r="B20" s="1" t="s">
        <v>122</v>
      </c>
      <c r="C20" s="176">
        <v>23</v>
      </c>
      <c r="D20" s="15">
        <v>387</v>
      </c>
      <c r="E20" s="21">
        <v>349</v>
      </c>
      <c r="F20" s="17">
        <v>0</v>
      </c>
      <c r="G20" s="17">
        <v>0</v>
      </c>
      <c r="I20" s="15"/>
      <c r="K20" s="16"/>
    </row>
    <row r="21" spans="1:12" ht="20.45" customHeight="1">
      <c r="B21" s="1" t="s">
        <v>33</v>
      </c>
      <c r="C21" s="177">
        <v>24</v>
      </c>
      <c r="D21" s="15">
        <v>927</v>
      </c>
      <c r="E21" s="21">
        <v>2137</v>
      </c>
      <c r="F21" s="15">
        <v>936</v>
      </c>
      <c r="G21" s="16">
        <v>956</v>
      </c>
      <c r="I21" s="15"/>
      <c r="K21" s="16"/>
    </row>
    <row r="22" spans="1:12" ht="20.45" customHeight="1">
      <c r="A22" s="1" t="s">
        <v>169</v>
      </c>
      <c r="C22" s="177">
        <v>26</v>
      </c>
      <c r="D22" s="15">
        <v>1800</v>
      </c>
      <c r="E22" s="21">
        <v>1800</v>
      </c>
      <c r="F22" s="17">
        <v>0</v>
      </c>
      <c r="G22" s="17">
        <v>0</v>
      </c>
      <c r="I22" s="15"/>
      <c r="K22" s="16"/>
    </row>
    <row r="23" spans="1:12" s="12" customFormat="1" ht="20.45" customHeight="1">
      <c r="A23" s="1" t="s">
        <v>135</v>
      </c>
      <c r="C23" s="1"/>
      <c r="D23" s="20">
        <f>SUM(D12:D22)</f>
        <v>379955</v>
      </c>
      <c r="E23" s="20">
        <f>SUM(E12:E22)</f>
        <v>352358</v>
      </c>
      <c r="F23" s="20">
        <f>SUM(F12:F22)</f>
        <v>286268</v>
      </c>
      <c r="G23" s="20">
        <f>SUM(G12:G22)</f>
        <v>280234</v>
      </c>
      <c r="I23" s="196"/>
      <c r="K23" s="25"/>
    </row>
    <row r="24" spans="1:12" s="12" customFormat="1" ht="20.45" customHeight="1">
      <c r="A24" s="12" t="s">
        <v>32</v>
      </c>
      <c r="B24" s="1"/>
      <c r="D24" s="26"/>
      <c r="E24" s="26"/>
      <c r="F24" s="26"/>
      <c r="G24" s="25"/>
      <c r="I24" s="197"/>
      <c r="K24" s="25"/>
    </row>
    <row r="25" spans="1:12" s="12" customFormat="1" ht="20.45" customHeight="1">
      <c r="A25" s="1" t="s">
        <v>122</v>
      </c>
      <c r="B25" s="1"/>
      <c r="C25" s="177">
        <v>23</v>
      </c>
      <c r="D25" s="27">
        <v>1486</v>
      </c>
      <c r="E25" s="16">
        <v>1737</v>
      </c>
      <c r="F25" s="17">
        <v>0</v>
      </c>
      <c r="G25" s="17">
        <v>0</v>
      </c>
      <c r="I25" s="195"/>
      <c r="J25" s="25"/>
      <c r="K25" s="25"/>
      <c r="L25" s="25"/>
    </row>
    <row r="26" spans="1:12" ht="20.45" customHeight="1">
      <c r="A26" s="13" t="s">
        <v>33</v>
      </c>
      <c r="C26" s="177">
        <v>24</v>
      </c>
      <c r="D26" s="27">
        <v>3523</v>
      </c>
      <c r="E26" s="16">
        <v>4496</v>
      </c>
      <c r="F26" s="15">
        <v>3523</v>
      </c>
      <c r="G26" s="16">
        <v>4230</v>
      </c>
      <c r="I26" s="195"/>
      <c r="J26" s="16"/>
      <c r="K26" s="16"/>
      <c r="L26" s="16"/>
    </row>
    <row r="27" spans="1:12" ht="20.45" customHeight="1">
      <c r="A27" s="1" t="s">
        <v>194</v>
      </c>
      <c r="C27" s="177">
        <v>25</v>
      </c>
      <c r="D27" s="27">
        <v>44756</v>
      </c>
      <c r="E27" s="16">
        <v>44186</v>
      </c>
      <c r="F27" s="15">
        <v>44013</v>
      </c>
      <c r="G27" s="16">
        <v>43295</v>
      </c>
      <c r="I27" s="195"/>
      <c r="J27" s="16"/>
      <c r="K27" s="16"/>
      <c r="L27" s="16"/>
    </row>
    <row r="28" spans="1:12" ht="20.45" customHeight="1">
      <c r="A28" s="1" t="s">
        <v>170</v>
      </c>
      <c r="C28" s="177">
        <v>26</v>
      </c>
      <c r="D28" s="27">
        <v>10350</v>
      </c>
      <c r="E28" s="16">
        <v>11700</v>
      </c>
      <c r="F28" s="17">
        <v>0</v>
      </c>
      <c r="G28" s="17">
        <v>0</v>
      </c>
      <c r="I28" s="195"/>
      <c r="J28" s="16"/>
      <c r="K28" s="16"/>
      <c r="L28" s="16"/>
    </row>
    <row r="29" spans="1:12" ht="20.45" customHeight="1">
      <c r="A29" s="1" t="s">
        <v>171</v>
      </c>
      <c r="C29" s="177">
        <v>27</v>
      </c>
      <c r="D29" s="17">
        <v>0</v>
      </c>
      <c r="E29" s="16">
        <v>16099</v>
      </c>
      <c r="F29" s="17">
        <v>0</v>
      </c>
      <c r="G29" s="16">
        <v>16099</v>
      </c>
      <c r="I29" s="195"/>
      <c r="J29" s="16"/>
      <c r="K29" s="16"/>
      <c r="L29" s="16"/>
    </row>
    <row r="30" spans="1:12" ht="20.45" customHeight="1">
      <c r="A30" s="1" t="s">
        <v>172</v>
      </c>
      <c r="C30" s="177">
        <v>27</v>
      </c>
      <c r="D30" s="17">
        <v>0</v>
      </c>
      <c r="E30" s="16">
        <v>2501</v>
      </c>
      <c r="F30" s="17">
        <v>0</v>
      </c>
      <c r="G30" s="16">
        <v>2501</v>
      </c>
      <c r="I30" s="195"/>
      <c r="J30" s="16"/>
      <c r="K30" s="16"/>
      <c r="L30" s="16"/>
    </row>
    <row r="31" spans="1:12" ht="20.45" customHeight="1">
      <c r="A31" s="1" t="s">
        <v>35</v>
      </c>
      <c r="D31" s="17">
        <v>0</v>
      </c>
      <c r="E31" s="17">
        <v>0</v>
      </c>
      <c r="F31" s="15">
        <v>3</v>
      </c>
      <c r="G31" s="16">
        <v>3</v>
      </c>
      <c r="I31" s="15"/>
      <c r="J31" s="16"/>
      <c r="K31" s="16"/>
      <c r="L31" s="16"/>
    </row>
    <row r="32" spans="1:12" ht="20.45" customHeight="1">
      <c r="A32" s="1" t="s">
        <v>136</v>
      </c>
      <c r="D32" s="20">
        <f>SUM(D25:D31)</f>
        <v>60115</v>
      </c>
      <c r="E32" s="20">
        <f>SUM(E25:E31)</f>
        <v>80719</v>
      </c>
      <c r="F32" s="20">
        <f>SUM(F25:F31)</f>
        <v>47539</v>
      </c>
      <c r="G32" s="20">
        <f>SUM(G25:G31)</f>
        <v>66128</v>
      </c>
      <c r="I32" s="15"/>
      <c r="J32" s="16"/>
      <c r="K32" s="16"/>
      <c r="L32" s="16"/>
    </row>
    <row r="33" spans="1:12" s="12" customFormat="1" ht="20.45" customHeight="1">
      <c r="A33" s="1" t="s">
        <v>137</v>
      </c>
      <c r="C33" s="1"/>
      <c r="D33" s="20">
        <f>SUM(D23+D32)</f>
        <v>440070</v>
      </c>
      <c r="E33" s="20">
        <f>SUM(E23+E32)</f>
        <v>433077</v>
      </c>
      <c r="F33" s="20">
        <f>SUM(F23+F32)</f>
        <v>333807</v>
      </c>
      <c r="G33" s="20">
        <f>SUM(G23+G32)</f>
        <v>346362</v>
      </c>
      <c r="I33" s="26"/>
      <c r="J33" s="25"/>
      <c r="K33" s="25"/>
      <c r="L33" s="25"/>
    </row>
    <row r="34" spans="1:12" ht="20.45" customHeight="1">
      <c r="D34" s="15"/>
    </row>
    <row r="35" spans="1:12" ht="20.45" customHeight="1">
      <c r="A35" s="12" t="s">
        <v>150</v>
      </c>
      <c r="D35" s="15"/>
    </row>
    <row r="36" spans="1:12" ht="20.45" customHeight="1">
      <c r="A36" s="1" t="s">
        <v>36</v>
      </c>
      <c r="C36" s="176"/>
      <c r="D36" s="28"/>
    </row>
    <row r="37" spans="1:12" ht="20.45" customHeight="1">
      <c r="A37" s="1" t="s">
        <v>138</v>
      </c>
      <c r="D37" s="29"/>
    </row>
    <row r="38" spans="1:12" ht="20.45" customHeight="1">
      <c r="B38" s="1" t="s">
        <v>215</v>
      </c>
      <c r="C38" s="176">
        <v>28</v>
      </c>
      <c r="D38" s="29">
        <v>2465223</v>
      </c>
      <c r="E38" s="17">
        <v>0</v>
      </c>
      <c r="F38" s="16">
        <v>2465223</v>
      </c>
      <c r="G38" s="17">
        <v>0</v>
      </c>
    </row>
    <row r="39" spans="1:12" ht="20.45" customHeight="1">
      <c r="B39" s="1" t="s">
        <v>185</v>
      </c>
      <c r="C39" s="176"/>
      <c r="D39" s="30">
        <v>0</v>
      </c>
      <c r="E39" s="31">
        <v>1561278</v>
      </c>
      <c r="F39" s="32">
        <v>0</v>
      </c>
      <c r="G39" s="31">
        <v>1561278</v>
      </c>
    </row>
    <row r="40" spans="1:12" ht="20.45" customHeight="1">
      <c r="A40" s="1" t="s">
        <v>140</v>
      </c>
      <c r="D40" s="33"/>
      <c r="E40" s="18"/>
      <c r="F40" s="18"/>
      <c r="G40" s="18"/>
    </row>
    <row r="41" spans="1:12" ht="20.45" customHeight="1">
      <c r="B41" s="1" t="s">
        <v>216</v>
      </c>
      <c r="D41" s="15">
        <f>+'10'!C27</f>
        <v>1805788</v>
      </c>
      <c r="E41" s="17">
        <v>0</v>
      </c>
      <c r="F41" s="18">
        <f>+'11'!C24</f>
        <v>1805788</v>
      </c>
      <c r="G41" s="17">
        <v>0</v>
      </c>
    </row>
    <row r="42" spans="1:12" ht="20.45" customHeight="1">
      <c r="B42" s="1" t="s">
        <v>173</v>
      </c>
      <c r="D42" s="17">
        <v>0</v>
      </c>
      <c r="E42" s="18">
        <v>1373381</v>
      </c>
      <c r="F42" s="17">
        <v>0</v>
      </c>
      <c r="G42" s="18">
        <v>1373381</v>
      </c>
    </row>
    <row r="43" spans="1:12" ht="20.45" customHeight="1">
      <c r="A43" s="1" t="s">
        <v>37</v>
      </c>
      <c r="C43" s="176"/>
      <c r="D43" s="15">
        <f>+'10'!D27</f>
        <v>565028</v>
      </c>
      <c r="E43" s="15">
        <v>565028</v>
      </c>
      <c r="F43" s="15">
        <f>+'11'!D24</f>
        <v>565028</v>
      </c>
      <c r="G43" s="15">
        <v>565028</v>
      </c>
    </row>
    <row r="44" spans="1:12" ht="20.45" customHeight="1">
      <c r="A44" s="1" t="s">
        <v>38</v>
      </c>
      <c r="C44" s="176"/>
      <c r="D44" s="15">
        <f>+'10'!E20</f>
        <v>15535</v>
      </c>
      <c r="E44" s="15">
        <v>15535</v>
      </c>
      <c r="F44" s="15">
        <f>+'11'!E24</f>
        <v>15535</v>
      </c>
      <c r="G44" s="15">
        <v>15535</v>
      </c>
    </row>
    <row r="45" spans="1:12" ht="20.45" customHeight="1">
      <c r="A45" s="34" t="s">
        <v>174</v>
      </c>
      <c r="C45" s="176"/>
      <c r="D45" s="17">
        <f>+'10'!F27</f>
        <v>-603280</v>
      </c>
      <c r="E45" s="17">
        <v>-230873</v>
      </c>
      <c r="F45" s="17">
        <f>+'11'!F24</f>
        <v>-603280</v>
      </c>
      <c r="G45" s="17">
        <v>-230873</v>
      </c>
    </row>
    <row r="46" spans="1:12" ht="20.45" customHeight="1">
      <c r="A46" s="1" t="s">
        <v>39</v>
      </c>
      <c r="C46" s="176"/>
      <c r="D46" s="21"/>
      <c r="E46" s="21"/>
      <c r="F46" s="21"/>
      <c r="G46" s="21"/>
    </row>
    <row r="47" spans="1:12" ht="20.45" customHeight="1">
      <c r="A47" s="1" t="s">
        <v>63</v>
      </c>
      <c r="C47" s="176"/>
      <c r="D47" s="21"/>
      <c r="E47" s="21"/>
      <c r="F47" s="21"/>
      <c r="G47" s="21"/>
    </row>
    <row r="48" spans="1:12" ht="20.45" customHeight="1">
      <c r="B48" s="1" t="s">
        <v>141</v>
      </c>
      <c r="C48" s="176"/>
      <c r="D48" s="21">
        <f>+'10'!H27</f>
        <v>12707</v>
      </c>
      <c r="E48" s="35">
        <v>12707</v>
      </c>
      <c r="F48" s="35">
        <f>+'11'!H24</f>
        <v>12707</v>
      </c>
      <c r="G48" s="35">
        <v>12707</v>
      </c>
    </row>
    <row r="49" spans="1:10" ht="20.45" customHeight="1">
      <c r="A49" s="1" t="s">
        <v>142</v>
      </c>
      <c r="D49" s="30">
        <f>+'10'!I27</f>
        <v>-1052862</v>
      </c>
      <c r="E49" s="30">
        <v>-896775</v>
      </c>
      <c r="F49" s="30">
        <f>'11'!I24</f>
        <v>-1009074</v>
      </c>
      <c r="G49" s="30">
        <v>-927584</v>
      </c>
    </row>
    <row r="50" spans="1:10" ht="20.45" customHeight="1">
      <c r="A50" s="1" t="s">
        <v>112</v>
      </c>
      <c r="D50" s="30">
        <f>+'10'!K27</f>
        <v>-27</v>
      </c>
      <c r="E50" s="30">
        <v>-27</v>
      </c>
      <c r="F50" s="17">
        <v>0</v>
      </c>
      <c r="G50" s="17">
        <v>0</v>
      </c>
    </row>
    <row r="51" spans="1:10" ht="20.45" customHeight="1">
      <c r="A51" s="1" t="s">
        <v>143</v>
      </c>
      <c r="D51" s="36">
        <f>SUM(D41:D50)</f>
        <v>742889</v>
      </c>
      <c r="E51" s="36">
        <f t="shared" ref="E51:G51" si="0">SUM(E41:E50)</f>
        <v>838976</v>
      </c>
      <c r="F51" s="36">
        <f>SUM(F41:F50)</f>
        <v>786704</v>
      </c>
      <c r="G51" s="36">
        <f t="shared" si="0"/>
        <v>808194</v>
      </c>
      <c r="J51" s="17"/>
    </row>
    <row r="52" spans="1:10" ht="20.45" customHeight="1">
      <c r="A52" s="1" t="s">
        <v>40</v>
      </c>
      <c r="D52" s="30">
        <f>+'10'!M27</f>
        <v>1726</v>
      </c>
      <c r="E52" s="30">
        <v>821</v>
      </c>
      <c r="F52" s="17">
        <v>0</v>
      </c>
      <c r="G52" s="17">
        <v>0</v>
      </c>
    </row>
    <row r="53" spans="1:10" ht="20.45" customHeight="1">
      <c r="A53" s="1" t="s">
        <v>144</v>
      </c>
      <c r="D53" s="165">
        <f>SUM(D51:D52)</f>
        <v>744615</v>
      </c>
      <c r="E53" s="166">
        <f>SUM(E51:E52)</f>
        <v>839797</v>
      </c>
      <c r="F53" s="165">
        <f>SUM(F51:F52)</f>
        <v>786704</v>
      </c>
      <c r="G53" s="166">
        <f>SUM(G51:G52)</f>
        <v>808194</v>
      </c>
    </row>
    <row r="54" spans="1:10" ht="20.45" customHeight="1" thickBot="1">
      <c r="A54" s="167" t="s">
        <v>145</v>
      </c>
      <c r="D54" s="163">
        <f>D33+D53</f>
        <v>1184685</v>
      </c>
      <c r="E54" s="163">
        <f>E33+E53</f>
        <v>1272874</v>
      </c>
      <c r="F54" s="164">
        <f>F33+F53</f>
        <v>1120511</v>
      </c>
      <c r="G54" s="163">
        <f>G33+G53</f>
        <v>1154556</v>
      </c>
    </row>
    <row r="55" spans="1:10" ht="24" thickTop="1">
      <c r="D55" s="71">
        <f>+D54-'4'!D37</f>
        <v>0</v>
      </c>
      <c r="E55" s="71">
        <f>+E54-'4'!E37</f>
        <v>0</v>
      </c>
      <c r="F55" s="71">
        <f>+F54-'4'!F37</f>
        <v>0</v>
      </c>
      <c r="G55" s="71">
        <f>+G54-'4'!G37</f>
        <v>0</v>
      </c>
    </row>
    <row r="56" spans="1:10" ht="30.75" customHeight="1">
      <c r="A56" s="1" t="s">
        <v>25</v>
      </c>
      <c r="D56" s="71"/>
      <c r="E56" s="71"/>
      <c r="F56" s="71"/>
      <c r="G56" s="71"/>
    </row>
    <row r="57" spans="1:10" ht="23.25">
      <c r="D57" s="71"/>
      <c r="E57" s="71"/>
      <c r="F57" s="71"/>
      <c r="G57" s="71"/>
    </row>
    <row r="58" spans="1:10" ht="23.25">
      <c r="D58" s="71"/>
      <c r="E58" s="71"/>
      <c r="F58" s="71"/>
      <c r="G58" s="71"/>
    </row>
    <row r="59" spans="1:10" ht="23.25"/>
    <row r="60" spans="1:10" ht="20.45" customHeight="1">
      <c r="D60" s="15"/>
    </row>
    <row r="64" spans="1:10" ht="20.45" customHeight="1">
      <c r="D64" s="22"/>
      <c r="E64" s="22"/>
    </row>
  </sheetData>
  <mergeCells count="5">
    <mergeCell ref="D6:E6"/>
    <mergeCell ref="F6:G6"/>
    <mergeCell ref="A2:H2"/>
    <mergeCell ref="A3:H3"/>
    <mergeCell ref="A4:H4"/>
  </mergeCells>
  <phoneticPr fontId="15" type="noConversion"/>
  <pageMargins left="0.90551181102362199" right="0.511811023622047" top="0.511811023622047" bottom="0.64" header="0.118110236220472" footer="0.118110236220472"/>
  <pageSetup paperSize="9" scale="70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64"/>
  <sheetViews>
    <sheetView zoomScaleNormal="100" zoomScaleSheetLayoutView="100" workbookViewId="0"/>
  </sheetViews>
  <sheetFormatPr defaultColWidth="11.42578125" defaultRowHeight="23.1" customHeight="1"/>
  <cols>
    <col min="1" max="2" width="3.7109375" style="13" customWidth="1"/>
    <col min="3" max="3" width="54.140625" style="13" customWidth="1"/>
    <col min="4" max="4" width="8.85546875" style="13" customWidth="1"/>
    <col min="5" max="8" width="15.28515625" style="40" customWidth="1"/>
    <col min="9" max="9" width="11.42578125" style="40"/>
    <col min="10" max="16384" width="11.42578125" style="13"/>
  </cols>
  <sheetData>
    <row r="1" spans="1:9" ht="23.1" customHeight="1">
      <c r="H1" s="15">
        <v>6</v>
      </c>
    </row>
    <row r="2" spans="1:9" ht="23.1" customHeight="1">
      <c r="A2" s="186" t="str">
        <f>+'4'!A2:G2</f>
        <v>C.I.GROUP PUBLIC COMPANY LIMITED AND SUBSIDIARIES</v>
      </c>
      <c r="B2" s="186"/>
      <c r="C2" s="186"/>
      <c r="D2" s="186"/>
      <c r="E2" s="186"/>
      <c r="F2" s="186"/>
      <c r="G2" s="186"/>
      <c r="H2" s="186"/>
    </row>
    <row r="3" spans="1:9" ht="23.1" customHeight="1">
      <c r="A3" s="186" t="s">
        <v>41</v>
      </c>
      <c r="B3" s="186"/>
      <c r="C3" s="186"/>
      <c r="D3" s="186"/>
      <c r="E3" s="186"/>
      <c r="F3" s="186"/>
      <c r="G3" s="186"/>
      <c r="H3" s="186"/>
    </row>
    <row r="4" spans="1:9" ht="23.1" customHeight="1">
      <c r="A4" s="186" t="s">
        <v>230</v>
      </c>
      <c r="B4" s="186"/>
      <c r="C4" s="186"/>
      <c r="D4" s="186"/>
      <c r="E4" s="186"/>
      <c r="F4" s="186"/>
      <c r="G4" s="186"/>
      <c r="H4" s="186"/>
    </row>
    <row r="5" spans="1:9" ht="23.1" customHeight="1">
      <c r="A5" s="41"/>
      <c r="B5" s="41"/>
      <c r="C5" s="42"/>
      <c r="D5" s="43"/>
      <c r="E5" s="44"/>
      <c r="F5" s="44"/>
      <c r="G5" s="44"/>
      <c r="H5" s="45" t="s">
        <v>0</v>
      </c>
    </row>
    <row r="6" spans="1:9" s="14" customFormat="1" ht="23.1" customHeight="1">
      <c r="A6" s="46"/>
      <c r="B6" s="46"/>
      <c r="C6" s="46"/>
      <c r="D6" s="46"/>
      <c r="E6" s="47" t="str">
        <f>+'[1]7-8'!E6:F6</f>
        <v>Consolidated financial statements</v>
      </c>
      <c r="F6" s="47"/>
      <c r="G6" s="47" t="str">
        <f>+'[1]7-8'!G6:H6</f>
        <v>Separate financial statements</v>
      </c>
      <c r="H6" s="47"/>
      <c r="I6" s="48"/>
    </row>
    <row r="7" spans="1:9" s="14" customFormat="1" ht="23.1" customHeight="1">
      <c r="A7" s="49"/>
      <c r="B7" s="49"/>
      <c r="C7" s="49"/>
      <c r="D7" s="9"/>
      <c r="E7" s="9">
        <v>2024</v>
      </c>
      <c r="F7" s="9">
        <v>2023</v>
      </c>
      <c r="G7" s="9">
        <f>+E7</f>
        <v>2024</v>
      </c>
      <c r="H7" s="9">
        <f>+F7</f>
        <v>2023</v>
      </c>
      <c r="I7" s="48"/>
    </row>
    <row r="8" spans="1:9" s="14" customFormat="1" ht="23.1" customHeight="1">
      <c r="D8" s="4"/>
      <c r="E8" s="4"/>
      <c r="F8" s="4"/>
      <c r="G8" s="4"/>
      <c r="H8" s="4"/>
      <c r="I8" s="48"/>
    </row>
    <row r="9" spans="1:9" ht="23.1" customHeight="1">
      <c r="A9" s="13" t="s">
        <v>42</v>
      </c>
      <c r="B9" s="14"/>
      <c r="C9" s="14"/>
      <c r="D9" s="50"/>
      <c r="E9" s="51"/>
      <c r="F9" s="51"/>
      <c r="G9" s="51"/>
      <c r="H9" s="51"/>
    </row>
    <row r="10" spans="1:9" ht="23.1" customHeight="1">
      <c r="A10" s="13" t="s">
        <v>43</v>
      </c>
      <c r="E10" s="52">
        <v>92991</v>
      </c>
      <c r="F10" s="52">
        <v>133355</v>
      </c>
      <c r="G10" s="29">
        <v>42537</v>
      </c>
      <c r="H10" s="53">
        <v>123048</v>
      </c>
    </row>
    <row r="11" spans="1:9" ht="23.1" customHeight="1">
      <c r="A11" s="13" t="s">
        <v>44</v>
      </c>
      <c r="E11" s="52">
        <v>19770</v>
      </c>
      <c r="F11" s="52">
        <v>7024</v>
      </c>
      <c r="G11" s="29">
        <v>39360</v>
      </c>
      <c r="H11" s="53">
        <v>5241</v>
      </c>
    </row>
    <row r="12" spans="1:9" ht="23.1" customHeight="1">
      <c r="A12" s="13" t="s">
        <v>146</v>
      </c>
      <c r="E12" s="54">
        <f>SUM(E10:E11)</f>
        <v>112761</v>
      </c>
      <c r="F12" s="54">
        <f t="shared" ref="F12:H12" si="0">SUM(F10:F11)</f>
        <v>140379</v>
      </c>
      <c r="G12" s="54">
        <f t="shared" si="0"/>
        <v>81897</v>
      </c>
      <c r="H12" s="54">
        <f t="shared" si="0"/>
        <v>128289</v>
      </c>
    </row>
    <row r="13" spans="1:9" ht="23.1" customHeight="1">
      <c r="A13" s="13" t="s">
        <v>45</v>
      </c>
      <c r="B13" s="14"/>
      <c r="D13" s="50"/>
      <c r="E13" s="55"/>
      <c r="F13" s="55"/>
      <c r="G13" s="55"/>
      <c r="H13" s="55"/>
    </row>
    <row r="14" spans="1:9" ht="23.1" customHeight="1">
      <c r="A14" s="13" t="s">
        <v>46</v>
      </c>
      <c r="D14" s="50"/>
      <c r="E14" s="29">
        <v>-59239</v>
      </c>
      <c r="F14" s="29">
        <v>-115808</v>
      </c>
      <c r="G14" s="29">
        <v>-30744</v>
      </c>
      <c r="H14" s="29">
        <v>-113767</v>
      </c>
    </row>
    <row r="15" spans="1:9" ht="23.1" customHeight="1">
      <c r="A15" s="13" t="s">
        <v>47</v>
      </c>
      <c r="D15" s="50"/>
      <c r="E15" s="56">
        <v>-45844</v>
      </c>
      <c r="F15" s="56">
        <v>-8708</v>
      </c>
      <c r="G15" s="56">
        <v>-47087</v>
      </c>
      <c r="H15" s="56">
        <v>-4439</v>
      </c>
    </row>
    <row r="16" spans="1:9" ht="23.1" customHeight="1">
      <c r="A16" s="13" t="s">
        <v>147</v>
      </c>
      <c r="D16" s="50"/>
      <c r="E16" s="57">
        <f>SUM(E14:E15)</f>
        <v>-105083</v>
      </c>
      <c r="F16" s="57">
        <f>SUM(F14:F15)</f>
        <v>-124516</v>
      </c>
      <c r="G16" s="57">
        <f>SUM(G14:G15)</f>
        <v>-77831</v>
      </c>
      <c r="H16" s="57">
        <f>SUM(H14:H15)</f>
        <v>-118206</v>
      </c>
    </row>
    <row r="17" spans="1:8" ht="23.1" customHeight="1">
      <c r="A17" s="13" t="s">
        <v>48</v>
      </c>
      <c r="E17" s="30">
        <f>E12+E16</f>
        <v>7678</v>
      </c>
      <c r="F17" s="30">
        <f>F12+F16</f>
        <v>15863</v>
      </c>
      <c r="G17" s="30">
        <f>G12+G16</f>
        <v>4066</v>
      </c>
      <c r="H17" s="30">
        <f>H12+H16</f>
        <v>10083</v>
      </c>
    </row>
    <row r="18" spans="1:8" ht="23.1" customHeight="1">
      <c r="A18" s="13" t="s">
        <v>49</v>
      </c>
      <c r="E18" s="58">
        <v>7823</v>
      </c>
      <c r="F18" s="58">
        <v>488</v>
      </c>
      <c r="G18" s="29">
        <v>13467</v>
      </c>
      <c r="H18" s="58">
        <v>2832</v>
      </c>
    </row>
    <row r="19" spans="1:8" ht="23.1" customHeight="1">
      <c r="A19" s="13" t="s">
        <v>123</v>
      </c>
      <c r="D19" s="50"/>
      <c r="E19" s="29">
        <v>-10042</v>
      </c>
      <c r="F19" s="29">
        <v>-11541</v>
      </c>
      <c r="G19" s="29">
        <v>-5806</v>
      </c>
      <c r="H19" s="29">
        <v>-7176</v>
      </c>
    </row>
    <row r="20" spans="1:8" ht="23.1" customHeight="1">
      <c r="A20" s="13" t="s">
        <v>50</v>
      </c>
      <c r="D20" s="50"/>
      <c r="E20" s="29">
        <v>-25260</v>
      </c>
      <c r="F20" s="29">
        <v>-23206</v>
      </c>
      <c r="G20" s="29">
        <v>-23329</v>
      </c>
      <c r="H20" s="29">
        <v>-22578</v>
      </c>
    </row>
    <row r="21" spans="1:8" ht="23.1" customHeight="1">
      <c r="A21" s="13" t="s">
        <v>210</v>
      </c>
      <c r="D21" s="50"/>
      <c r="E21" s="29">
        <v>-27</v>
      </c>
      <c r="F21" s="29">
        <v>-589</v>
      </c>
      <c r="G21" s="29">
        <v>157</v>
      </c>
      <c r="H21" s="29">
        <v>2468</v>
      </c>
    </row>
    <row r="22" spans="1:8" ht="23.1" customHeight="1">
      <c r="A22" s="13" t="s">
        <v>238</v>
      </c>
      <c r="D22" s="59"/>
      <c r="E22" s="60">
        <f>SUM(E17:E21)</f>
        <v>-19828</v>
      </c>
      <c r="F22" s="60">
        <f>SUM(F17:F21)</f>
        <v>-18985</v>
      </c>
      <c r="G22" s="60">
        <f>SUM(G17:G21)</f>
        <v>-11445</v>
      </c>
      <c r="H22" s="60">
        <f>SUM(H17:H21)</f>
        <v>-14371</v>
      </c>
    </row>
    <row r="23" spans="1:8" ht="23.1" customHeight="1">
      <c r="A23" s="61" t="s">
        <v>51</v>
      </c>
      <c r="B23" s="61"/>
      <c r="D23" s="50"/>
      <c r="E23" s="56">
        <v>-5876</v>
      </c>
      <c r="F23" s="56">
        <v>-7412</v>
      </c>
      <c r="G23" s="56">
        <v>-5315</v>
      </c>
      <c r="H23" s="56">
        <v>-6866</v>
      </c>
    </row>
    <row r="24" spans="1:8" ht="23.1" customHeight="1">
      <c r="A24" s="62" t="s">
        <v>237</v>
      </c>
      <c r="B24" s="61"/>
      <c r="D24" s="50"/>
      <c r="E24" s="30">
        <f>SUM(E22:E23)</f>
        <v>-25704</v>
      </c>
      <c r="F24" s="63">
        <f>SUM(F22:F23)</f>
        <v>-26397</v>
      </c>
      <c r="G24" s="30">
        <f>SUM(G22:G23)</f>
        <v>-16760</v>
      </c>
      <c r="H24" s="63">
        <f>SUM(H22:H23)</f>
        <v>-21237</v>
      </c>
    </row>
    <row r="25" spans="1:8" ht="23.1" customHeight="1">
      <c r="A25" s="62" t="s">
        <v>228</v>
      </c>
      <c r="B25" s="61"/>
      <c r="D25" s="50"/>
      <c r="E25" s="57">
        <v>-17</v>
      </c>
      <c r="F25" s="57">
        <v>0</v>
      </c>
      <c r="G25" s="57">
        <v>0</v>
      </c>
      <c r="H25" s="57">
        <v>0</v>
      </c>
    </row>
    <row r="26" spans="1:8" ht="23.1" customHeight="1">
      <c r="A26" s="61" t="s">
        <v>236</v>
      </c>
      <c r="B26" s="61"/>
      <c r="E26" s="30">
        <f>SUM(E24:E25)</f>
        <v>-25721</v>
      </c>
      <c r="F26" s="30">
        <f>SUM(F24:F25)</f>
        <v>-26397</v>
      </c>
      <c r="G26" s="30">
        <f>SUM(G24:G25)</f>
        <v>-16760</v>
      </c>
      <c r="H26" s="30">
        <f>SUM(H24:H25)</f>
        <v>-21237</v>
      </c>
    </row>
    <row r="27" spans="1:8" ht="23.1" customHeight="1">
      <c r="A27" s="13" t="s">
        <v>217</v>
      </c>
      <c r="D27" s="50"/>
      <c r="E27" s="64">
        <v>-504</v>
      </c>
      <c r="F27" s="64">
        <v>449</v>
      </c>
      <c r="G27" s="56">
        <v>-411</v>
      </c>
      <c r="H27" s="64">
        <v>1137</v>
      </c>
    </row>
    <row r="28" spans="1:8" ht="23.1" customHeight="1">
      <c r="A28" s="13" t="s">
        <v>239</v>
      </c>
      <c r="D28" s="50"/>
      <c r="E28" s="30">
        <f>SUM(E26:E27)</f>
        <v>-26225</v>
      </c>
      <c r="F28" s="30">
        <f>SUM(F26:F27)</f>
        <v>-25948</v>
      </c>
      <c r="G28" s="30">
        <f>SUM(G26:G27)</f>
        <v>-17171</v>
      </c>
      <c r="H28" s="30">
        <f>SUM(H26:H27)</f>
        <v>-20100</v>
      </c>
    </row>
    <row r="29" spans="1:8" s="14" customFormat="1" ht="23.1" customHeight="1">
      <c r="A29" s="13" t="s">
        <v>223</v>
      </c>
      <c r="D29" s="4"/>
      <c r="E29" s="57">
        <v>0</v>
      </c>
      <c r="F29" s="57">
        <v>0</v>
      </c>
      <c r="G29" s="57">
        <v>0</v>
      </c>
      <c r="H29" s="57">
        <v>0</v>
      </c>
    </row>
    <row r="30" spans="1:8" s="14" customFormat="1" ht="23.1" customHeight="1" thickBot="1">
      <c r="A30" s="13" t="s">
        <v>57</v>
      </c>
      <c r="D30" s="4"/>
      <c r="E30" s="39">
        <f>+'6'!E28+E29</f>
        <v>-26225</v>
      </c>
      <c r="F30" s="39">
        <f>+'6'!F28+F29</f>
        <v>-25948</v>
      </c>
      <c r="G30" s="39">
        <f>+'6'!G28+G29</f>
        <v>-17171</v>
      </c>
      <c r="H30" s="39">
        <f>+'6'!H28+H29</f>
        <v>-20100</v>
      </c>
    </row>
    <row r="31" spans="1:8" s="14" customFormat="1" ht="23.1" customHeight="1" thickTop="1">
      <c r="D31" s="4"/>
      <c r="E31" s="4"/>
      <c r="F31" s="4"/>
      <c r="G31" s="4"/>
      <c r="H31" s="4"/>
    </row>
    <row r="32" spans="1:8" ht="23.1" customHeight="1">
      <c r="E32" s="68"/>
      <c r="G32" s="68"/>
    </row>
    <row r="33" spans="5:7" ht="23.1" customHeight="1">
      <c r="E33" s="68"/>
      <c r="G33" s="68" t="s">
        <v>52</v>
      </c>
    </row>
    <row r="34" spans="5:7" ht="23.1" customHeight="1">
      <c r="E34" s="68"/>
      <c r="G34" s="68" t="s">
        <v>53</v>
      </c>
    </row>
    <row r="35" spans="5:7" ht="23.1" customHeight="1">
      <c r="E35" s="68"/>
      <c r="G35" s="68"/>
    </row>
    <row r="36" spans="5:7" ht="23.1" customHeight="1">
      <c r="E36" s="68"/>
      <c r="G36" s="68"/>
    </row>
    <row r="37" spans="5:7" ht="23.1" customHeight="1">
      <c r="E37" s="68"/>
      <c r="G37" s="68"/>
    </row>
    <row r="38" spans="5:7" ht="23.1" customHeight="1">
      <c r="E38" s="68"/>
      <c r="G38" s="68"/>
    </row>
    <row r="39" spans="5:7" ht="23.1" customHeight="1">
      <c r="E39" s="68"/>
    </row>
    <row r="40" spans="5:7" ht="23.1" customHeight="1">
      <c r="E40" s="68"/>
    </row>
    <row r="41" spans="5:7" ht="23.1" customHeight="1">
      <c r="E41" s="68"/>
    </row>
    <row r="42" spans="5:7" ht="23.1" customHeight="1">
      <c r="E42" s="68"/>
    </row>
    <row r="43" spans="5:7" ht="23.1" customHeight="1">
      <c r="E43" s="68"/>
    </row>
    <row r="44" spans="5:7" ht="23.1" customHeight="1">
      <c r="E44" s="68"/>
    </row>
    <row r="45" spans="5:7" ht="23.1" customHeight="1">
      <c r="E45" s="68"/>
    </row>
    <row r="46" spans="5:7" ht="23.1" customHeight="1">
      <c r="E46" s="68"/>
    </row>
    <row r="47" spans="5:7" ht="23.1" customHeight="1">
      <c r="E47" s="68"/>
    </row>
    <row r="48" spans="5:7" ht="23.1" customHeight="1">
      <c r="E48" s="68"/>
    </row>
    <row r="49" spans="1:7" ht="23.1" customHeight="1">
      <c r="A49" s="18" t="s">
        <v>25</v>
      </c>
      <c r="E49" s="68"/>
    </row>
    <row r="50" spans="1:7" ht="23.1" customHeight="1">
      <c r="E50" s="68"/>
    </row>
    <row r="51" spans="1:7" ht="23.1" customHeight="1">
      <c r="E51" s="68"/>
    </row>
    <row r="52" spans="1:7" ht="22.5" customHeight="1">
      <c r="E52" s="68"/>
      <c r="G52" s="68"/>
    </row>
    <row r="53" spans="1:7" ht="23.25">
      <c r="E53" s="68"/>
      <c r="G53" s="68"/>
    </row>
    <row r="54" spans="1:7" ht="23.1" customHeight="1">
      <c r="E54" s="68"/>
    </row>
    <row r="55" spans="1:7" ht="23.1" customHeight="1">
      <c r="E55" s="68"/>
      <c r="G55" s="68"/>
    </row>
    <row r="57" spans="1:7" ht="23.1" customHeight="1">
      <c r="E57" s="68"/>
      <c r="G57" s="68"/>
    </row>
    <row r="58" spans="1:7" ht="23.1" customHeight="1">
      <c r="E58" s="68"/>
      <c r="G58" s="68"/>
    </row>
    <row r="59" spans="1:7" ht="23.1" customHeight="1">
      <c r="E59" s="68"/>
      <c r="G59" s="68"/>
    </row>
    <row r="60" spans="1:7" ht="23.1" customHeight="1">
      <c r="E60" s="68"/>
      <c r="G60" s="68"/>
    </row>
    <row r="61" spans="1:7" ht="23.1" customHeight="1">
      <c r="E61" s="68"/>
      <c r="G61" s="68"/>
    </row>
    <row r="62" spans="1:7" ht="23.1" customHeight="1">
      <c r="A62" s="18"/>
    </row>
    <row r="63" spans="1:7" ht="23.1" customHeight="1">
      <c r="E63" s="68"/>
      <c r="G63" s="68"/>
    </row>
    <row r="64" spans="1:7" ht="23.1" customHeight="1">
      <c r="A64" s="18"/>
    </row>
  </sheetData>
  <mergeCells count="3">
    <mergeCell ref="A2:H2"/>
    <mergeCell ref="A3:H3"/>
    <mergeCell ref="A4:H4"/>
  </mergeCells>
  <pageMargins left="0.90551181102362199" right="0.511811023622047" top="0.511811023622047" bottom="0.64" header="0.118110236220472" footer="0.118110236220472"/>
  <pageSetup paperSize="9" scale="71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  <rowBreaks count="1" manualBreakCount="1">
    <brk id="58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H46"/>
  <sheetViews>
    <sheetView zoomScaleNormal="100" zoomScaleSheetLayoutView="75" workbookViewId="0"/>
  </sheetViews>
  <sheetFormatPr defaultColWidth="11.42578125" defaultRowHeight="23.25"/>
  <cols>
    <col min="1" max="2" width="3.7109375" style="13" customWidth="1"/>
    <col min="3" max="3" width="35.140625" style="13" customWidth="1"/>
    <col min="4" max="4" width="9.85546875" style="13" customWidth="1"/>
    <col min="5" max="8" width="16.5703125" style="40" customWidth="1"/>
    <col min="9" max="16384" width="11.42578125" style="13"/>
  </cols>
  <sheetData>
    <row r="1" spans="1:8">
      <c r="H1" s="15">
        <v>7</v>
      </c>
    </row>
    <row r="2" spans="1:8" ht="24.75" customHeight="1">
      <c r="A2" s="186" t="str">
        <f>+'6'!A2:H2</f>
        <v>C.I.GROUP PUBLIC COMPANY LIMITED AND SUBSIDIARIES</v>
      </c>
      <c r="B2" s="186"/>
      <c r="C2" s="186"/>
      <c r="D2" s="186"/>
      <c r="E2" s="186"/>
      <c r="F2" s="186"/>
      <c r="G2" s="186"/>
      <c r="H2" s="186"/>
    </row>
    <row r="3" spans="1:8" ht="24.75" customHeight="1">
      <c r="A3" s="186" t="str">
        <f>+'6'!A3:H3</f>
        <v>STATEMENTS OF COMPREHENSIVE INCOME</v>
      </c>
      <c r="B3" s="186"/>
      <c r="C3" s="186"/>
      <c r="D3" s="186"/>
      <c r="E3" s="186"/>
      <c r="F3" s="186"/>
      <c r="G3" s="186"/>
      <c r="H3" s="186"/>
    </row>
    <row r="4" spans="1:8" ht="24.75" customHeight="1">
      <c r="A4" s="186" t="str">
        <f>+'6'!A4:H4</f>
        <v>FOR THE THREE-MONTH PERIOD ENDED SEPTEMBER 30, 2024</v>
      </c>
      <c r="B4" s="186"/>
      <c r="C4" s="186"/>
      <c r="D4" s="186"/>
      <c r="E4" s="186"/>
      <c r="F4" s="186"/>
      <c r="G4" s="186"/>
      <c r="H4" s="186"/>
    </row>
    <row r="5" spans="1:8" ht="21.75" customHeight="1">
      <c r="A5" s="41"/>
      <c r="B5" s="41"/>
      <c r="C5" s="42"/>
      <c r="D5" s="43"/>
      <c r="E5" s="44"/>
      <c r="F5" s="44"/>
      <c r="G5" s="44"/>
      <c r="H5" s="45" t="s">
        <v>0</v>
      </c>
    </row>
    <row r="6" spans="1:8" s="14" customFormat="1" ht="24.75" customHeight="1">
      <c r="A6" s="46"/>
      <c r="B6" s="46"/>
      <c r="C6" s="46"/>
      <c r="D6" s="46"/>
      <c r="E6" s="47" t="str">
        <f>+'[1]7-8'!E6:F6</f>
        <v>Consolidated financial statements</v>
      </c>
      <c r="F6" s="47"/>
      <c r="G6" s="47" t="str">
        <f>+'[1]7-8'!G6:H6</f>
        <v>Separate financial statements</v>
      </c>
      <c r="H6" s="47"/>
    </row>
    <row r="7" spans="1:8" s="14" customFormat="1" ht="21.75" customHeight="1">
      <c r="A7" s="49"/>
      <c r="B7" s="49"/>
      <c r="C7" s="49"/>
      <c r="D7" s="9"/>
      <c r="E7" s="9">
        <f>+'6'!E7</f>
        <v>2024</v>
      </c>
      <c r="F7" s="9">
        <f>+'6'!F7</f>
        <v>2023</v>
      </c>
      <c r="G7" s="9">
        <f>+E7</f>
        <v>2024</v>
      </c>
      <c r="H7" s="9">
        <f>+F7</f>
        <v>2023</v>
      </c>
    </row>
    <row r="8" spans="1:8" s="14" customFormat="1" ht="12" customHeight="1">
      <c r="D8" s="4"/>
      <c r="E8" s="4"/>
      <c r="F8" s="4"/>
      <c r="G8" s="4"/>
      <c r="H8" s="4"/>
    </row>
    <row r="9" spans="1:8" ht="24.75" customHeight="1">
      <c r="A9" s="14" t="s">
        <v>160</v>
      </c>
      <c r="E9" s="69"/>
      <c r="F9" s="69"/>
      <c r="G9" s="35"/>
      <c r="H9" s="35"/>
    </row>
    <row r="10" spans="1:8" ht="24.75" customHeight="1">
      <c r="A10" s="13" t="s">
        <v>54</v>
      </c>
      <c r="E10" s="30">
        <f>+E12-E11</f>
        <v>-26436</v>
      </c>
      <c r="F10" s="30">
        <f>+F12-F11</f>
        <v>-26655</v>
      </c>
      <c r="G10" s="30">
        <f>+G12-G11</f>
        <v>-17171</v>
      </c>
      <c r="H10" s="30">
        <f>+H12-H11</f>
        <v>-20100</v>
      </c>
    </row>
    <row r="11" spans="1:8" ht="24.75" customHeight="1">
      <c r="A11" s="13" t="s">
        <v>55</v>
      </c>
      <c r="E11" s="30">
        <v>211</v>
      </c>
      <c r="F11" s="30">
        <v>707</v>
      </c>
      <c r="G11" s="57">
        <v>0</v>
      </c>
      <c r="H11" s="57">
        <v>0</v>
      </c>
    </row>
    <row r="12" spans="1:8" ht="24.75" customHeight="1" thickBot="1">
      <c r="A12" s="13" t="s">
        <v>239</v>
      </c>
      <c r="E12" s="70">
        <f>+'6'!E28</f>
        <v>-26225</v>
      </c>
      <c r="F12" s="70">
        <f>'6'!F28</f>
        <v>-25948</v>
      </c>
      <c r="G12" s="70">
        <f>+'6'!G28</f>
        <v>-17171</v>
      </c>
      <c r="H12" s="70">
        <f>+'6'!H28</f>
        <v>-20100</v>
      </c>
    </row>
    <row r="13" spans="1:8" ht="9.9499999999999993" customHeight="1" thickTop="1">
      <c r="E13" s="71" t="e">
        <f>+#REF!-E12</f>
        <v>#REF!</v>
      </c>
      <c r="F13" s="72" t="e">
        <f>+#REF!-F12</f>
        <v>#REF!</v>
      </c>
      <c r="G13" s="73" t="e">
        <f>+#REF!-G12</f>
        <v>#REF!</v>
      </c>
      <c r="H13" s="73" t="e">
        <f>+#REF!-H12</f>
        <v>#REF!</v>
      </c>
    </row>
    <row r="14" spans="1:8" ht="24.75" customHeight="1">
      <c r="A14" s="14" t="s">
        <v>56</v>
      </c>
      <c r="E14" s="69"/>
      <c r="F14" s="69"/>
      <c r="G14" s="35"/>
      <c r="H14" s="35"/>
    </row>
    <row r="15" spans="1:8">
      <c r="A15" s="13" t="s">
        <v>54</v>
      </c>
      <c r="E15" s="30">
        <f>+E17-E16</f>
        <v>-26436</v>
      </c>
      <c r="F15" s="30">
        <f>+F17-F16</f>
        <v>-26655</v>
      </c>
      <c r="G15" s="30">
        <f>+G17-G16</f>
        <v>-17171</v>
      </c>
      <c r="H15" s="30">
        <f>+H17-H16</f>
        <v>-20100</v>
      </c>
    </row>
    <row r="16" spans="1:8">
      <c r="A16" s="13" t="s">
        <v>55</v>
      </c>
      <c r="E16" s="30">
        <v>211</v>
      </c>
      <c r="F16" s="30">
        <f t="shared" ref="F16:H16" si="0">+F11</f>
        <v>707</v>
      </c>
      <c r="G16" s="30">
        <f t="shared" si="0"/>
        <v>0</v>
      </c>
      <c r="H16" s="30">
        <f t="shared" si="0"/>
        <v>0</v>
      </c>
    </row>
    <row r="17" spans="1:8" ht="24" thickBot="1">
      <c r="A17" s="13" t="s">
        <v>57</v>
      </c>
      <c r="E17" s="70">
        <f>+'6'!E30</f>
        <v>-26225</v>
      </c>
      <c r="F17" s="70">
        <f>+'6'!F28</f>
        <v>-25948</v>
      </c>
      <c r="G17" s="70">
        <f>+'6'!G28</f>
        <v>-17171</v>
      </c>
      <c r="H17" s="70">
        <f>+'6'!H28</f>
        <v>-20100</v>
      </c>
    </row>
    <row r="18" spans="1:8" ht="9.9499999999999993" customHeight="1" thickTop="1">
      <c r="E18" s="35"/>
      <c r="F18" s="35"/>
      <c r="G18" s="74"/>
      <c r="H18" s="74"/>
    </row>
    <row r="19" spans="1:8">
      <c r="A19" s="14" t="s">
        <v>244</v>
      </c>
      <c r="D19" s="50"/>
      <c r="E19" s="75"/>
      <c r="F19" s="75"/>
      <c r="G19" s="75"/>
      <c r="H19" s="75"/>
    </row>
    <row r="20" spans="1:8">
      <c r="A20" s="13" t="s">
        <v>58</v>
      </c>
      <c r="D20" s="50"/>
      <c r="E20" s="76">
        <f>E10/E21</f>
        <v>-7.9013056949878372E-3</v>
      </c>
      <c r="F20" s="75">
        <f>+F10/F21</f>
        <v>-1.2033768485282039E-2</v>
      </c>
      <c r="G20" s="75">
        <f>+G10/G21</f>
        <v>-5.1321425362625267E-3</v>
      </c>
      <c r="H20" s="75">
        <f>+H10/H21</f>
        <v>-9.0744230558682786E-3</v>
      </c>
    </row>
    <row r="21" spans="1:8">
      <c r="A21" s="77" t="s">
        <v>59</v>
      </c>
      <c r="B21" s="77"/>
      <c r="E21" s="78">
        <f>3345776131.25/1000</f>
        <v>3345776.1312500001</v>
      </c>
      <c r="F21" s="78">
        <f xml:space="preserve"> 2215016853/1000</f>
        <v>2215016.8530000001</v>
      </c>
      <c r="G21" s="78">
        <f>3345776131.25/1000</f>
        <v>3345776.1312500001</v>
      </c>
      <c r="H21" s="78">
        <f xml:space="preserve"> 2215016853/1000</f>
        <v>2215016.8530000001</v>
      </c>
    </row>
    <row r="22" spans="1:8">
      <c r="A22" s="77"/>
      <c r="B22" s="77"/>
      <c r="E22" s="79"/>
      <c r="F22" s="79"/>
      <c r="G22" s="79"/>
      <c r="H22" s="79"/>
    </row>
    <row r="23" spans="1:8" ht="24.6" customHeight="1">
      <c r="E23" s="80"/>
      <c r="F23" s="81"/>
      <c r="G23" s="68" t="s">
        <v>52</v>
      </c>
      <c r="H23" s="81"/>
    </row>
    <row r="24" spans="1:8" ht="24.6" customHeight="1">
      <c r="E24" s="68"/>
      <c r="G24" s="68" t="s">
        <v>53</v>
      </c>
    </row>
    <row r="25" spans="1:8">
      <c r="E25" s="68"/>
      <c r="G25" s="68"/>
    </row>
    <row r="26" spans="1:8">
      <c r="E26" s="68"/>
      <c r="G26" s="68"/>
    </row>
    <row r="27" spans="1:8">
      <c r="E27" s="68"/>
      <c r="G27" s="68"/>
    </row>
    <row r="28" spans="1:8">
      <c r="E28" s="68"/>
      <c r="G28" s="68"/>
    </row>
    <row r="29" spans="1:8">
      <c r="E29" s="68"/>
      <c r="G29" s="68"/>
    </row>
    <row r="30" spans="1:8">
      <c r="E30" s="68"/>
      <c r="G30" s="68"/>
    </row>
    <row r="31" spans="1:8">
      <c r="E31" s="68"/>
      <c r="G31" s="68"/>
    </row>
    <row r="32" spans="1:8">
      <c r="E32" s="68"/>
      <c r="G32" s="68"/>
    </row>
    <row r="33" spans="1:7">
      <c r="E33" s="68"/>
      <c r="G33" s="68"/>
    </row>
    <row r="34" spans="1:7">
      <c r="E34" s="68"/>
      <c r="G34" s="68"/>
    </row>
    <row r="35" spans="1:7">
      <c r="E35" s="68"/>
      <c r="G35" s="68"/>
    </row>
    <row r="36" spans="1:7">
      <c r="E36" s="68"/>
      <c r="G36" s="68"/>
    </row>
    <row r="37" spans="1:7">
      <c r="E37" s="68"/>
      <c r="G37" s="68"/>
    </row>
    <row r="38" spans="1:7">
      <c r="E38" s="68"/>
      <c r="G38" s="68"/>
    </row>
    <row r="39" spans="1:7">
      <c r="E39" s="68"/>
      <c r="G39" s="68"/>
    </row>
    <row r="40" spans="1:7">
      <c r="E40" s="68"/>
      <c r="G40" s="68"/>
    </row>
    <row r="41" spans="1:7">
      <c r="E41" s="68"/>
      <c r="G41" s="68"/>
    </row>
    <row r="42" spans="1:7">
      <c r="E42" s="68"/>
      <c r="G42" s="68"/>
    </row>
    <row r="43" spans="1:7">
      <c r="E43" s="68"/>
      <c r="G43" s="68"/>
    </row>
    <row r="44" spans="1:7">
      <c r="A44" s="18" t="s">
        <v>25</v>
      </c>
      <c r="E44" s="68"/>
      <c r="G44" s="68"/>
    </row>
    <row r="45" spans="1:7">
      <c r="E45" s="68"/>
      <c r="G45" s="68"/>
    </row>
    <row r="46" spans="1:7">
      <c r="E46" s="68"/>
      <c r="G46" s="68"/>
    </row>
  </sheetData>
  <mergeCells count="3">
    <mergeCell ref="A2:H2"/>
    <mergeCell ref="A3:H3"/>
    <mergeCell ref="A4:H4"/>
  </mergeCells>
  <pageMargins left="0.90551181102362199" right="0.511811023622047" top="0.511811023622047" bottom="0.64" header="0.118110236220472" footer="0.118110236220472"/>
  <pageSetup paperSize="9" scale="80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71"/>
  <sheetViews>
    <sheetView zoomScaleNormal="100" zoomScaleSheetLayoutView="69" workbookViewId="0"/>
  </sheetViews>
  <sheetFormatPr defaultColWidth="11.42578125" defaultRowHeight="24.75" customHeight="1"/>
  <cols>
    <col min="1" max="2" width="3.7109375" style="13" customWidth="1"/>
    <col min="3" max="3" width="51.5703125" style="13" customWidth="1"/>
    <col min="4" max="4" width="11.42578125" style="13" customWidth="1"/>
    <col min="5" max="8" width="16.42578125" style="40" customWidth="1"/>
    <col min="9" max="9" width="11.42578125" style="40"/>
    <col min="10" max="16384" width="11.42578125" style="13"/>
  </cols>
  <sheetData>
    <row r="1" spans="1:9" ht="24.75" customHeight="1">
      <c r="H1" s="15">
        <v>8</v>
      </c>
    </row>
    <row r="2" spans="1:9" ht="24.75" customHeight="1">
      <c r="A2" s="186" t="str">
        <f>+'[2]4'!A2:G2</f>
        <v>C.I.GROUP PUBLIC COMPANY LIMITED AND SUBSIDIARIES</v>
      </c>
      <c r="B2" s="186"/>
      <c r="C2" s="186"/>
      <c r="D2" s="186"/>
      <c r="E2" s="186"/>
      <c r="F2" s="186"/>
      <c r="G2" s="186"/>
      <c r="H2" s="186"/>
    </row>
    <row r="3" spans="1:9" ht="24.75" customHeight="1">
      <c r="A3" s="186" t="s">
        <v>41</v>
      </c>
      <c r="B3" s="186"/>
      <c r="C3" s="186"/>
      <c r="D3" s="186"/>
      <c r="E3" s="186"/>
      <c r="F3" s="186"/>
      <c r="G3" s="186"/>
      <c r="H3" s="186"/>
    </row>
    <row r="4" spans="1:9" ht="24.75" customHeight="1">
      <c r="A4" s="186" t="s">
        <v>232</v>
      </c>
      <c r="B4" s="186"/>
      <c r="C4" s="186"/>
      <c r="D4" s="186"/>
      <c r="E4" s="186"/>
      <c r="F4" s="186"/>
      <c r="G4" s="186"/>
      <c r="H4" s="186"/>
    </row>
    <row r="5" spans="1:9" ht="24.75" customHeight="1">
      <c r="A5" s="41"/>
      <c r="B5" s="41"/>
      <c r="C5" s="42"/>
      <c r="D5" s="43"/>
      <c r="E5" s="44"/>
      <c r="F5" s="44"/>
      <c r="G5" s="44"/>
      <c r="H5" s="45" t="s">
        <v>0</v>
      </c>
    </row>
    <row r="6" spans="1:9" s="14" customFormat="1" ht="24.75" customHeight="1">
      <c r="A6" s="46"/>
      <c r="B6" s="46"/>
      <c r="C6" s="46"/>
      <c r="D6" s="46"/>
      <c r="E6" s="47" t="str">
        <f>+'[3]7-8'!E6:F6</f>
        <v>Consolidated financial statements</v>
      </c>
      <c r="F6" s="47"/>
      <c r="G6" s="47" t="str">
        <f>+'[3]7-8'!G6:H6</f>
        <v>Separate financial statements</v>
      </c>
      <c r="H6" s="47"/>
      <c r="I6" s="48"/>
    </row>
    <row r="7" spans="1:9" s="14" customFormat="1" ht="24.75" customHeight="1">
      <c r="A7" s="49"/>
      <c r="B7" s="49"/>
      <c r="C7" s="49"/>
      <c r="D7" s="9" t="s">
        <v>224</v>
      </c>
      <c r="E7" s="9">
        <v>2024</v>
      </c>
      <c r="F7" s="9">
        <v>2023</v>
      </c>
      <c r="G7" s="9">
        <f>+E7</f>
        <v>2024</v>
      </c>
      <c r="H7" s="9">
        <f>+F7</f>
        <v>2023</v>
      </c>
      <c r="I7" s="48"/>
    </row>
    <row r="8" spans="1:9" s="14" customFormat="1" ht="24.75" customHeight="1">
      <c r="D8" s="4"/>
      <c r="E8" s="4"/>
      <c r="F8" s="4"/>
      <c r="G8" s="4"/>
      <c r="H8" s="4"/>
      <c r="I8" s="48"/>
    </row>
    <row r="9" spans="1:9" ht="24.75" customHeight="1">
      <c r="A9" s="13" t="s">
        <v>42</v>
      </c>
      <c r="B9" s="14"/>
      <c r="C9" s="14"/>
      <c r="D9" s="50"/>
      <c r="E9" s="51"/>
      <c r="F9" s="51"/>
      <c r="G9" s="51"/>
      <c r="H9" s="51"/>
    </row>
    <row r="10" spans="1:9" ht="24.75" customHeight="1">
      <c r="A10" s="13" t="s">
        <v>43</v>
      </c>
      <c r="E10" s="52">
        <v>300484</v>
      </c>
      <c r="F10" s="52">
        <v>424023</v>
      </c>
      <c r="G10" s="29">
        <v>187977</v>
      </c>
      <c r="H10" s="53">
        <v>404586</v>
      </c>
    </row>
    <row r="11" spans="1:9" ht="24.75" customHeight="1">
      <c r="A11" s="13" t="s">
        <v>44</v>
      </c>
      <c r="D11" s="50"/>
      <c r="E11" s="52">
        <v>34343</v>
      </c>
      <c r="F11" s="52">
        <v>73908</v>
      </c>
      <c r="G11" s="29">
        <v>48393</v>
      </c>
      <c r="H11" s="53">
        <v>67813</v>
      </c>
    </row>
    <row r="12" spans="1:9" ht="24.75" customHeight="1">
      <c r="A12" s="13" t="s">
        <v>146</v>
      </c>
      <c r="E12" s="54">
        <f>SUM(E10:E11)</f>
        <v>334827</v>
      </c>
      <c r="F12" s="54">
        <f t="shared" ref="F12:H12" si="0">SUM(F10:F11)</f>
        <v>497931</v>
      </c>
      <c r="G12" s="54">
        <f t="shared" si="0"/>
        <v>236370</v>
      </c>
      <c r="H12" s="54">
        <f t="shared" si="0"/>
        <v>472399</v>
      </c>
    </row>
    <row r="13" spans="1:9" ht="24.75" customHeight="1">
      <c r="A13" s="13" t="s">
        <v>45</v>
      </c>
      <c r="B13" s="14"/>
      <c r="D13" s="50"/>
      <c r="E13" s="55"/>
      <c r="F13" s="55"/>
      <c r="G13" s="55"/>
      <c r="H13" s="55"/>
    </row>
    <row r="14" spans="1:9" ht="24.75" customHeight="1">
      <c r="A14" s="13" t="s">
        <v>46</v>
      </c>
      <c r="D14" s="50"/>
      <c r="E14" s="29">
        <v>-254318</v>
      </c>
      <c r="F14" s="29">
        <v>-388383</v>
      </c>
      <c r="G14" s="29">
        <v>-177449</v>
      </c>
      <c r="H14" s="29">
        <v>-386770</v>
      </c>
    </row>
    <row r="15" spans="1:9" ht="24.75" customHeight="1">
      <c r="A15" s="13" t="s">
        <v>47</v>
      </c>
      <c r="D15" s="50"/>
      <c r="E15" s="56">
        <v>-63714</v>
      </c>
      <c r="F15" s="56">
        <v>-34935</v>
      </c>
      <c r="G15" s="56">
        <v>-54581</v>
      </c>
      <c r="H15" s="56">
        <v>-21534</v>
      </c>
    </row>
    <row r="16" spans="1:9" ht="24.75" customHeight="1">
      <c r="A16" s="13" t="s">
        <v>147</v>
      </c>
      <c r="D16" s="50"/>
      <c r="E16" s="57">
        <f>SUM(E14:E15)</f>
        <v>-318032</v>
      </c>
      <c r="F16" s="57">
        <f>SUM(F14:F15)</f>
        <v>-423318</v>
      </c>
      <c r="G16" s="57">
        <f>SUM(G14:G15)</f>
        <v>-232030</v>
      </c>
      <c r="H16" s="57">
        <f>SUM(H14:H15)</f>
        <v>-408304</v>
      </c>
    </row>
    <row r="17" spans="1:10" ht="24.75" customHeight="1">
      <c r="A17" s="13" t="s">
        <v>48</v>
      </c>
      <c r="E17" s="30">
        <f>E12+E16</f>
        <v>16795</v>
      </c>
      <c r="F17" s="30">
        <f>F12+F16</f>
        <v>74613</v>
      </c>
      <c r="G17" s="30">
        <f>G12+G16</f>
        <v>4340</v>
      </c>
      <c r="H17" s="30">
        <f>H12+H16</f>
        <v>64095</v>
      </c>
    </row>
    <row r="18" spans="1:10" ht="24.75" customHeight="1">
      <c r="A18" s="13" t="s">
        <v>49</v>
      </c>
      <c r="E18" s="58">
        <v>9184</v>
      </c>
      <c r="F18" s="58">
        <v>16720</v>
      </c>
      <c r="G18" s="29">
        <v>25893</v>
      </c>
      <c r="H18" s="58">
        <v>8152</v>
      </c>
    </row>
    <row r="19" spans="1:10" ht="24.75" customHeight="1">
      <c r="A19" s="13" t="s">
        <v>123</v>
      </c>
      <c r="D19" s="50"/>
      <c r="E19" s="29">
        <v>-30275</v>
      </c>
      <c r="F19" s="29">
        <v>-34313</v>
      </c>
      <c r="G19" s="29">
        <v>-17300</v>
      </c>
      <c r="H19" s="29">
        <v>-23027</v>
      </c>
    </row>
    <row r="20" spans="1:10" ht="24.75" customHeight="1">
      <c r="A20" s="13" t="s">
        <v>50</v>
      </c>
      <c r="D20" s="50"/>
      <c r="E20" s="29">
        <v>-76725</v>
      </c>
      <c r="F20" s="29">
        <v>-84280</v>
      </c>
      <c r="G20" s="29">
        <v>-72975</v>
      </c>
      <c r="H20" s="29">
        <v>-79309</v>
      </c>
    </row>
    <row r="21" spans="1:10" ht="24.75" customHeight="1">
      <c r="A21" s="13" t="s">
        <v>221</v>
      </c>
      <c r="D21" s="50"/>
      <c r="E21" s="29">
        <v>-50666</v>
      </c>
      <c r="F21" s="30">
        <v>0</v>
      </c>
      <c r="G21" s="30">
        <v>0</v>
      </c>
      <c r="H21" s="30">
        <v>0</v>
      </c>
    </row>
    <row r="22" spans="1:10" ht="24.75" customHeight="1">
      <c r="A22" s="13" t="s">
        <v>210</v>
      </c>
      <c r="D22" s="50"/>
      <c r="E22" s="29">
        <v>-511</v>
      </c>
      <c r="F22" s="29">
        <v>17999</v>
      </c>
      <c r="G22" s="29">
        <v>-706</v>
      </c>
      <c r="H22" s="29">
        <v>50127</v>
      </c>
      <c r="J22" s="30"/>
    </row>
    <row r="23" spans="1:10" ht="24.75" customHeight="1">
      <c r="A23" s="13" t="s">
        <v>207</v>
      </c>
      <c r="D23" s="50"/>
      <c r="E23" s="30">
        <v>0</v>
      </c>
      <c r="F23" s="30">
        <v>0</v>
      </c>
      <c r="G23" s="17">
        <v>0</v>
      </c>
      <c r="H23" s="29">
        <v>108485</v>
      </c>
    </row>
    <row r="24" spans="1:10" ht="24.75" customHeight="1">
      <c r="A24" s="13" t="s">
        <v>208</v>
      </c>
      <c r="D24" s="50"/>
      <c r="E24" s="57">
        <v>0</v>
      </c>
      <c r="F24" s="56">
        <v>68266</v>
      </c>
      <c r="G24" s="57">
        <v>0</v>
      </c>
      <c r="H24" s="56">
        <v>-108610</v>
      </c>
    </row>
    <row r="25" spans="1:10" ht="24.75" customHeight="1">
      <c r="A25" s="13" t="s">
        <v>152</v>
      </c>
      <c r="D25" s="59"/>
      <c r="E25" s="63">
        <f>SUM(E17:E24)</f>
        <v>-132198</v>
      </c>
      <c r="F25" s="63">
        <f>SUM(F17:F24)</f>
        <v>59005</v>
      </c>
      <c r="G25" s="63">
        <f>SUM(G17:G24)</f>
        <v>-60748</v>
      </c>
      <c r="H25" s="63">
        <f>SUM(H17:H24)</f>
        <v>19913</v>
      </c>
    </row>
    <row r="26" spans="1:10" ht="24.75" customHeight="1">
      <c r="A26" s="61" t="s">
        <v>51</v>
      </c>
      <c r="B26" s="61"/>
      <c r="D26" s="50"/>
      <c r="E26" s="56">
        <v>-22207</v>
      </c>
      <c r="F26" s="56">
        <v>-26308</v>
      </c>
      <c r="G26" s="56">
        <v>-20565</v>
      </c>
      <c r="H26" s="56">
        <v>-20926</v>
      </c>
    </row>
    <row r="27" spans="1:10" ht="24.75" customHeight="1">
      <c r="A27" s="62" t="s">
        <v>153</v>
      </c>
      <c r="B27" s="61"/>
      <c r="D27" s="50"/>
      <c r="E27" s="30">
        <f>SUM(E25:E26)</f>
        <v>-154405</v>
      </c>
      <c r="F27" s="63">
        <f>SUM(F25:F26)</f>
        <v>32697</v>
      </c>
      <c r="G27" s="30">
        <f>SUM(G25:G26)</f>
        <v>-81313</v>
      </c>
      <c r="H27" s="63">
        <f>SUM(H25:H26)</f>
        <v>-1013</v>
      </c>
    </row>
    <row r="28" spans="1:10" ht="24.75" customHeight="1">
      <c r="A28" s="62" t="s">
        <v>228</v>
      </c>
      <c r="B28" s="61"/>
      <c r="D28" s="50"/>
      <c r="E28" s="29">
        <v>-32</v>
      </c>
      <c r="F28" s="17">
        <v>0</v>
      </c>
      <c r="G28" s="17">
        <v>0</v>
      </c>
      <c r="H28" s="17">
        <v>0</v>
      </c>
    </row>
    <row r="29" spans="1:10" ht="24.75" customHeight="1">
      <c r="A29" s="62" t="s">
        <v>209</v>
      </c>
      <c r="B29" s="61"/>
      <c r="D29" s="50"/>
      <c r="E29" s="57">
        <v>0</v>
      </c>
      <c r="F29" s="56">
        <v>21929</v>
      </c>
      <c r="G29" s="57">
        <v>0</v>
      </c>
      <c r="H29" s="57">
        <v>0</v>
      </c>
    </row>
    <row r="30" spans="1:10" ht="24.75" customHeight="1">
      <c r="A30" s="61" t="s">
        <v>154</v>
      </c>
      <c r="B30" s="61"/>
      <c r="E30" s="30">
        <f>SUM(E27:E29)</f>
        <v>-154437</v>
      </c>
      <c r="F30" s="30">
        <f>SUM(F27:F29)</f>
        <v>54626</v>
      </c>
      <c r="G30" s="30">
        <f>SUM(G27:G29)</f>
        <v>-81313</v>
      </c>
      <c r="H30" s="30">
        <f>SUM(H27:H29)</f>
        <v>-1013</v>
      </c>
    </row>
    <row r="31" spans="1:10" ht="24.75" customHeight="1">
      <c r="A31" s="13" t="s">
        <v>217</v>
      </c>
      <c r="D31" s="50"/>
      <c r="E31" s="64">
        <v>-977</v>
      </c>
      <c r="F31" s="64">
        <v>-424</v>
      </c>
      <c r="G31" s="29">
        <v>-177</v>
      </c>
      <c r="H31" s="64">
        <v>602</v>
      </c>
    </row>
    <row r="32" spans="1:10" ht="24.75" customHeight="1">
      <c r="A32" s="13" t="s">
        <v>159</v>
      </c>
      <c r="D32" s="50"/>
      <c r="E32" s="65">
        <f>SUM(E30:E31)</f>
        <v>-155414</v>
      </c>
      <c r="F32" s="65">
        <f>SUM(F30:F31)</f>
        <v>54202</v>
      </c>
      <c r="G32" s="65">
        <f>SUM(G30:G31)</f>
        <v>-81490</v>
      </c>
      <c r="H32" s="65">
        <f>SUM(H30:H31)</f>
        <v>-411</v>
      </c>
    </row>
    <row r="33" spans="1:8" ht="24.75" customHeight="1">
      <c r="D33" s="50"/>
      <c r="E33" s="30"/>
      <c r="F33" s="30"/>
      <c r="G33" s="35"/>
      <c r="H33" s="35"/>
    </row>
    <row r="34" spans="1:8" s="14" customFormat="1" ht="24.75" customHeight="1">
      <c r="A34" s="14" t="s">
        <v>186</v>
      </c>
      <c r="B34" s="13"/>
      <c r="D34" s="4"/>
      <c r="E34" s="4"/>
      <c r="F34" s="4"/>
      <c r="G34" s="4"/>
      <c r="H34" s="4"/>
    </row>
    <row r="35" spans="1:8" s="14" customFormat="1" ht="24.75" customHeight="1">
      <c r="A35" s="13" t="s">
        <v>187</v>
      </c>
      <c r="B35" s="13"/>
      <c r="D35" s="4"/>
      <c r="E35" s="4"/>
      <c r="F35" s="4"/>
      <c r="G35" s="4"/>
      <c r="H35" s="4"/>
    </row>
    <row r="36" spans="1:8" s="14" customFormat="1" ht="24.75" customHeight="1">
      <c r="A36" s="13"/>
      <c r="B36" s="13" t="s">
        <v>188</v>
      </c>
      <c r="D36" s="50">
        <v>25</v>
      </c>
      <c r="E36" s="66">
        <v>232</v>
      </c>
      <c r="F36" s="57">
        <v>0</v>
      </c>
      <c r="G36" s="57">
        <v>0</v>
      </c>
      <c r="H36" s="57">
        <v>0</v>
      </c>
    </row>
    <row r="37" spans="1:8" s="14" customFormat="1" ht="24.75" customHeight="1">
      <c r="A37" s="13" t="s">
        <v>189</v>
      </c>
      <c r="D37" s="4"/>
      <c r="E37" s="67">
        <v>232</v>
      </c>
      <c r="F37" s="57">
        <v>0</v>
      </c>
      <c r="G37" s="57">
        <v>0</v>
      </c>
      <c r="H37" s="57">
        <v>0</v>
      </c>
    </row>
    <row r="38" spans="1:8" s="14" customFormat="1" ht="24.75" customHeight="1" thickBot="1">
      <c r="A38" s="13" t="s">
        <v>57</v>
      </c>
      <c r="D38" s="4"/>
      <c r="E38" s="39">
        <f>+E32+E37</f>
        <v>-155182</v>
      </c>
      <c r="F38" s="39">
        <f>+F32+F37</f>
        <v>54202</v>
      </c>
      <c r="G38" s="39">
        <f t="shared" ref="G38:H38" si="1">+G32+G37</f>
        <v>-81490</v>
      </c>
      <c r="H38" s="39">
        <f t="shared" si="1"/>
        <v>-411</v>
      </c>
    </row>
    <row r="39" spans="1:8" ht="24.75" customHeight="1" thickTop="1">
      <c r="E39" s="82"/>
      <c r="F39" s="82"/>
      <c r="G39" s="82"/>
      <c r="H39" s="82"/>
    </row>
    <row r="40" spans="1:8" ht="24.75" customHeight="1">
      <c r="E40" s="82"/>
      <c r="F40" s="82"/>
      <c r="G40" s="82"/>
      <c r="H40" s="82"/>
    </row>
    <row r="41" spans="1:8" ht="24.75" customHeight="1">
      <c r="E41" s="80"/>
      <c r="F41" s="81"/>
      <c r="G41" s="68" t="s">
        <v>52</v>
      </c>
      <c r="H41" s="81"/>
    </row>
    <row r="42" spans="1:8" ht="24.75" customHeight="1">
      <c r="E42" s="68"/>
      <c r="G42" s="68" t="s">
        <v>53</v>
      </c>
    </row>
    <row r="43" spans="1:8" ht="24.75" customHeight="1">
      <c r="E43" s="68"/>
      <c r="G43" s="68"/>
    </row>
    <row r="44" spans="1:8" ht="24.75" customHeight="1">
      <c r="E44" s="68"/>
      <c r="G44" s="68"/>
    </row>
    <row r="45" spans="1:8" ht="24.75" customHeight="1">
      <c r="E45" s="68"/>
      <c r="G45" s="68"/>
    </row>
    <row r="46" spans="1:8" ht="41.25" customHeight="1">
      <c r="A46" s="18" t="s">
        <v>25</v>
      </c>
      <c r="E46" s="68"/>
      <c r="G46" s="68"/>
    </row>
    <row r="47" spans="1:8" ht="24.75" customHeight="1">
      <c r="E47" s="68"/>
      <c r="G47" s="68"/>
    </row>
    <row r="48" spans="1:8" ht="24.75" customHeight="1">
      <c r="E48" s="68"/>
      <c r="G48" s="68"/>
    </row>
    <row r="49" spans="5:7" ht="24.75" customHeight="1">
      <c r="E49" s="68"/>
      <c r="G49" s="68"/>
    </row>
    <row r="50" spans="5:7" ht="24.75" customHeight="1">
      <c r="E50" s="68"/>
      <c r="G50" s="68"/>
    </row>
    <row r="51" spans="5:7" ht="23.25">
      <c r="E51" s="68"/>
      <c r="G51" s="68"/>
    </row>
    <row r="52" spans="5:7" ht="23.25">
      <c r="E52" s="68"/>
      <c r="G52" s="68"/>
    </row>
    <row r="53" spans="5:7" ht="24.75" customHeight="1">
      <c r="E53" s="68"/>
      <c r="G53" s="68"/>
    </row>
    <row r="54" spans="5:7" ht="24.75" customHeight="1">
      <c r="E54" s="68"/>
      <c r="G54" s="68"/>
    </row>
    <row r="55" spans="5:7" ht="24.75" customHeight="1">
      <c r="E55" s="68"/>
      <c r="G55" s="68"/>
    </row>
    <row r="56" spans="5:7" ht="24.75" customHeight="1">
      <c r="E56" s="68"/>
      <c r="G56" s="68"/>
    </row>
    <row r="57" spans="5:7" ht="24.75" customHeight="1">
      <c r="E57" s="68"/>
      <c r="G57" s="68"/>
    </row>
    <row r="58" spans="5:7" ht="24.75" customHeight="1">
      <c r="E58" s="68"/>
      <c r="G58" s="68"/>
    </row>
    <row r="59" spans="5:7" ht="24.75" customHeight="1">
      <c r="E59" s="68"/>
      <c r="G59" s="68"/>
    </row>
    <row r="60" spans="5:7" ht="24.75" customHeight="1">
      <c r="E60" s="68"/>
      <c r="G60" s="68"/>
    </row>
    <row r="61" spans="5:7" ht="24.75" customHeight="1">
      <c r="E61" s="68"/>
      <c r="G61" s="68"/>
    </row>
    <row r="62" spans="5:7" ht="24.75" customHeight="1">
      <c r="E62" s="68"/>
      <c r="G62" s="68"/>
    </row>
    <row r="64" spans="5:7" ht="24.75" customHeight="1">
      <c r="E64" s="68"/>
      <c r="G64" s="68"/>
    </row>
    <row r="65" spans="1:7" ht="24.75" customHeight="1">
      <c r="E65" s="68"/>
      <c r="G65" s="68"/>
    </row>
    <row r="66" spans="1:7" ht="24.75" customHeight="1">
      <c r="E66" s="68"/>
      <c r="G66" s="68"/>
    </row>
    <row r="67" spans="1:7" ht="24.75" customHeight="1">
      <c r="E67" s="68"/>
      <c r="G67" s="68"/>
    </row>
    <row r="68" spans="1:7" ht="24.75" customHeight="1">
      <c r="E68" s="68"/>
      <c r="G68" s="68"/>
    </row>
    <row r="69" spans="1:7" ht="24.75" customHeight="1">
      <c r="A69" s="18"/>
    </row>
    <row r="70" spans="1:7" ht="24.75" customHeight="1">
      <c r="E70" s="68"/>
      <c r="G70" s="68"/>
    </row>
    <row r="71" spans="1:7" ht="24.75" customHeight="1">
      <c r="A71" s="18"/>
    </row>
  </sheetData>
  <mergeCells count="3">
    <mergeCell ref="A2:H2"/>
    <mergeCell ref="A3:H3"/>
    <mergeCell ref="A4:H4"/>
  </mergeCells>
  <pageMargins left="0.90551181102362199" right="0.511811023622047" top="0.511811023622047" bottom="0.64" header="0.118110236220472" footer="0.118110236220472"/>
  <pageSetup paperSize="9" scale="70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  <rowBreaks count="1" manualBreakCount="1">
    <brk id="65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zoomScaleNormal="100" zoomScaleSheetLayoutView="100" workbookViewId="0"/>
  </sheetViews>
  <sheetFormatPr defaultColWidth="11.42578125" defaultRowHeight="23.25"/>
  <cols>
    <col min="1" max="2" width="3.7109375" style="13" customWidth="1"/>
    <col min="3" max="3" width="35.140625" style="13" customWidth="1"/>
    <col min="4" max="4" width="9.85546875" style="13" customWidth="1"/>
    <col min="5" max="8" width="16.42578125" style="40" customWidth="1"/>
    <col min="9" max="16384" width="11.42578125" style="13"/>
  </cols>
  <sheetData>
    <row r="1" spans="1:8">
      <c r="H1" s="15">
        <v>9</v>
      </c>
    </row>
    <row r="2" spans="1:8" ht="24.75" customHeight="1">
      <c r="A2" s="186" t="str">
        <f>+'6'!A2:H2</f>
        <v>C.I.GROUP PUBLIC COMPANY LIMITED AND SUBSIDIARIES</v>
      </c>
      <c r="B2" s="186"/>
      <c r="C2" s="186"/>
      <c r="D2" s="186"/>
      <c r="E2" s="186"/>
      <c r="F2" s="186"/>
      <c r="G2" s="186"/>
      <c r="H2" s="186"/>
    </row>
    <row r="3" spans="1:8" ht="24.75" customHeight="1">
      <c r="A3" s="186" t="str">
        <f>+'6'!A3:H3</f>
        <v>STATEMENTS OF COMPREHENSIVE INCOME</v>
      </c>
      <c r="B3" s="186"/>
      <c r="C3" s="186"/>
      <c r="D3" s="186"/>
      <c r="E3" s="186"/>
      <c r="F3" s="186"/>
      <c r="G3" s="186"/>
      <c r="H3" s="186"/>
    </row>
    <row r="4" spans="1:8" ht="24.75" customHeight="1">
      <c r="A4" s="186" t="str">
        <f>+'8'!A4:H4</f>
        <v>FOR THE NINE-MONTH PERIOD ENDED SEPTEMBER 30, 2024</v>
      </c>
      <c r="B4" s="186"/>
      <c r="C4" s="186"/>
      <c r="D4" s="186"/>
      <c r="E4" s="186"/>
      <c r="F4" s="186"/>
      <c r="G4" s="186"/>
      <c r="H4" s="186"/>
    </row>
    <row r="5" spans="1:8" ht="21.75" customHeight="1">
      <c r="A5" s="41"/>
      <c r="B5" s="41"/>
      <c r="C5" s="42"/>
      <c r="D5" s="43"/>
      <c r="E5" s="44"/>
      <c r="F5" s="44"/>
      <c r="G5" s="44"/>
      <c r="H5" s="45" t="s">
        <v>0</v>
      </c>
    </row>
    <row r="6" spans="1:8" s="14" customFormat="1" ht="24.75" customHeight="1">
      <c r="A6" s="46"/>
      <c r="B6" s="46"/>
      <c r="C6" s="46"/>
      <c r="D6" s="46"/>
      <c r="E6" s="47" t="str">
        <f>+'[1]7-8'!E6:F6</f>
        <v>Consolidated financial statements</v>
      </c>
      <c r="F6" s="47"/>
      <c r="G6" s="47" t="str">
        <f>+'[1]7-8'!G6:H6</f>
        <v>Separate financial statements</v>
      </c>
      <c r="H6" s="47"/>
    </row>
    <row r="7" spans="1:8" s="14" customFormat="1" ht="21.75" customHeight="1">
      <c r="A7" s="49"/>
      <c r="B7" s="49"/>
      <c r="C7" s="49"/>
      <c r="D7" s="9"/>
      <c r="E7" s="9">
        <f>+'6'!E7</f>
        <v>2024</v>
      </c>
      <c r="F7" s="9">
        <f>+'6'!F7</f>
        <v>2023</v>
      </c>
      <c r="G7" s="9">
        <f>+E7</f>
        <v>2024</v>
      </c>
      <c r="H7" s="9">
        <f>+F7</f>
        <v>2023</v>
      </c>
    </row>
    <row r="8" spans="1:8" s="14" customFormat="1" ht="12" customHeight="1">
      <c r="D8" s="4"/>
      <c r="E8" s="4"/>
      <c r="F8" s="4"/>
      <c r="G8" s="4"/>
      <c r="H8" s="4"/>
    </row>
    <row r="9" spans="1:8" ht="24.75" customHeight="1">
      <c r="A9" s="14" t="s">
        <v>160</v>
      </c>
      <c r="E9" s="69"/>
      <c r="F9" s="69"/>
      <c r="G9" s="35"/>
      <c r="H9" s="35"/>
    </row>
    <row r="10" spans="1:8" ht="24.75" customHeight="1">
      <c r="A10" s="13" t="s">
        <v>54</v>
      </c>
      <c r="E10" s="30">
        <f>+E12-E11</f>
        <v>-156319</v>
      </c>
      <c r="F10" s="30">
        <f>+F12-F11</f>
        <v>52181</v>
      </c>
      <c r="G10" s="30">
        <f>+G12-G11</f>
        <v>-81490</v>
      </c>
      <c r="H10" s="30">
        <f>+H12-H11</f>
        <v>-411</v>
      </c>
    </row>
    <row r="11" spans="1:8" ht="24.75" customHeight="1">
      <c r="A11" s="13" t="s">
        <v>55</v>
      </c>
      <c r="E11" s="30">
        <v>905</v>
      </c>
      <c r="F11" s="30">
        <v>2021</v>
      </c>
      <c r="G11" s="57">
        <v>0</v>
      </c>
      <c r="H11" s="57">
        <v>0</v>
      </c>
    </row>
    <row r="12" spans="1:8" ht="24.75" customHeight="1" thickBot="1">
      <c r="A12" s="13" t="s">
        <v>159</v>
      </c>
      <c r="E12" s="70">
        <f>+'8'!E32</f>
        <v>-155414</v>
      </c>
      <c r="F12" s="70">
        <f>+'8'!F32</f>
        <v>54202</v>
      </c>
      <c r="G12" s="70">
        <f>+'8'!G32</f>
        <v>-81490</v>
      </c>
      <c r="H12" s="70">
        <f>+'8'!H32</f>
        <v>-411</v>
      </c>
    </row>
    <row r="13" spans="1:8" ht="9.9499999999999993" customHeight="1" thickTop="1">
      <c r="E13" s="71" t="e">
        <f>+#REF!-E12</f>
        <v>#REF!</v>
      </c>
      <c r="F13" s="72" t="e">
        <f>+#REF!-F12</f>
        <v>#REF!</v>
      </c>
      <c r="G13" s="73" t="e">
        <f>+#REF!-G12</f>
        <v>#REF!</v>
      </c>
      <c r="H13" s="73" t="e">
        <f>+#REF!-H12</f>
        <v>#REF!</v>
      </c>
    </row>
    <row r="14" spans="1:8" ht="24.75" customHeight="1">
      <c r="A14" s="14" t="s">
        <v>56</v>
      </c>
      <c r="E14" s="69"/>
      <c r="F14" s="69"/>
      <c r="G14" s="35"/>
      <c r="H14" s="35"/>
    </row>
    <row r="15" spans="1:8">
      <c r="A15" s="13" t="s">
        <v>54</v>
      </c>
      <c r="E15" s="30">
        <f>+E17-E16</f>
        <v>-156087</v>
      </c>
      <c r="F15" s="30">
        <f>+F17-F16</f>
        <v>52181</v>
      </c>
      <c r="G15" s="30">
        <f>+G17-G16</f>
        <v>-81490</v>
      </c>
      <c r="H15" s="30">
        <f>+H17-H16</f>
        <v>-411</v>
      </c>
    </row>
    <row r="16" spans="1:8">
      <c r="A16" s="13" t="s">
        <v>55</v>
      </c>
      <c r="E16" s="30">
        <v>905</v>
      </c>
      <c r="F16" s="30">
        <f t="shared" ref="F16:H16" si="0">+F11</f>
        <v>2021</v>
      </c>
      <c r="G16" s="30">
        <f t="shared" si="0"/>
        <v>0</v>
      </c>
      <c r="H16" s="30">
        <f t="shared" si="0"/>
        <v>0</v>
      </c>
    </row>
    <row r="17" spans="1:8" ht="24" thickBot="1">
      <c r="A17" s="13" t="s">
        <v>57</v>
      </c>
      <c r="E17" s="70">
        <f>+'8'!E38</f>
        <v>-155182</v>
      </c>
      <c r="F17" s="70">
        <f>+'8'!F32</f>
        <v>54202</v>
      </c>
      <c r="G17" s="70">
        <f>+'8'!G32</f>
        <v>-81490</v>
      </c>
      <c r="H17" s="70">
        <f>+'8'!H32</f>
        <v>-411</v>
      </c>
    </row>
    <row r="18" spans="1:8" ht="9.9499999999999993" customHeight="1" thickTop="1">
      <c r="E18" s="35"/>
      <c r="F18" s="35"/>
      <c r="G18" s="74"/>
      <c r="H18" s="74"/>
    </row>
    <row r="19" spans="1:8">
      <c r="A19" s="14" t="s">
        <v>161</v>
      </c>
      <c r="D19" s="50"/>
      <c r="E19" s="75"/>
      <c r="F19" s="75"/>
      <c r="G19" s="75"/>
      <c r="H19" s="75"/>
    </row>
    <row r="20" spans="1:8">
      <c r="A20" s="13" t="s">
        <v>58</v>
      </c>
      <c r="D20" s="50"/>
      <c r="E20" s="76">
        <f>E10/E21</f>
        <v>-4.6721296903268414E-2</v>
      </c>
      <c r="F20" s="75">
        <f>+F10/F21</f>
        <v>2.3557834302401128E-2</v>
      </c>
      <c r="G20" s="75">
        <f>+G10/G21</f>
        <v>-2.4356082655642264E-2</v>
      </c>
      <c r="H20" s="75">
        <f>+H10/H21</f>
        <v>-1.8555163561999316E-4</v>
      </c>
    </row>
    <row r="21" spans="1:8">
      <c r="A21" s="77" t="s">
        <v>59</v>
      </c>
      <c r="B21" s="77"/>
      <c r="E21" s="78">
        <f>3345776131.25/1000</f>
        <v>3345776.1312500001</v>
      </c>
      <c r="F21" s="78">
        <f xml:space="preserve"> 2215016853/1000</f>
        <v>2215016.8530000001</v>
      </c>
      <c r="G21" s="78">
        <f>3345776131.25/1000</f>
        <v>3345776.1312500001</v>
      </c>
      <c r="H21" s="78">
        <f xml:space="preserve"> 2215016853/1000</f>
        <v>2215016.8530000001</v>
      </c>
    </row>
    <row r="22" spans="1:8">
      <c r="A22" s="77"/>
      <c r="B22" s="77"/>
      <c r="E22" s="83"/>
      <c r="F22" s="83"/>
      <c r="G22" s="83"/>
      <c r="H22" s="83"/>
    </row>
    <row r="23" spans="1:8" ht="24.6" customHeight="1">
      <c r="E23" s="80"/>
      <c r="F23" s="81"/>
      <c r="G23" s="68" t="s">
        <v>52</v>
      </c>
      <c r="H23" s="81"/>
    </row>
    <row r="24" spans="1:8" ht="24.6" customHeight="1">
      <c r="E24" s="68"/>
      <c r="G24" s="68" t="s">
        <v>53</v>
      </c>
    </row>
    <row r="25" spans="1:8">
      <c r="E25" s="68"/>
      <c r="G25" s="68"/>
    </row>
    <row r="26" spans="1:8">
      <c r="E26" s="68"/>
      <c r="G26" s="68"/>
    </row>
    <row r="27" spans="1:8">
      <c r="E27" s="68"/>
      <c r="G27" s="68"/>
    </row>
    <row r="28" spans="1:8">
      <c r="E28" s="68"/>
      <c r="G28" s="68"/>
    </row>
    <row r="29" spans="1:8">
      <c r="E29" s="68"/>
      <c r="G29" s="68"/>
    </row>
    <row r="30" spans="1:8">
      <c r="E30" s="68"/>
      <c r="G30" s="68"/>
    </row>
    <row r="31" spans="1:8">
      <c r="E31" s="68"/>
      <c r="G31" s="68"/>
    </row>
    <row r="32" spans="1:8">
      <c r="E32" s="68"/>
      <c r="G32" s="68"/>
    </row>
    <row r="33" spans="1:7">
      <c r="E33" s="68"/>
      <c r="G33" s="68"/>
    </row>
    <row r="34" spans="1:7">
      <c r="E34" s="68"/>
      <c r="G34" s="68"/>
    </row>
    <row r="35" spans="1:7">
      <c r="E35" s="68"/>
      <c r="G35" s="68"/>
    </row>
    <row r="36" spans="1:7">
      <c r="E36" s="68"/>
      <c r="G36" s="68"/>
    </row>
    <row r="37" spans="1:7">
      <c r="E37" s="68"/>
      <c r="G37" s="68"/>
    </row>
    <row r="38" spans="1:7">
      <c r="E38" s="68"/>
      <c r="G38" s="68"/>
    </row>
    <row r="39" spans="1:7">
      <c r="E39" s="68"/>
      <c r="G39" s="68"/>
    </row>
    <row r="40" spans="1:7">
      <c r="E40" s="68"/>
      <c r="G40" s="68"/>
    </row>
    <row r="41" spans="1:7">
      <c r="E41" s="68"/>
      <c r="G41" s="68"/>
    </row>
    <row r="42" spans="1:7">
      <c r="E42" s="68"/>
      <c r="G42" s="68"/>
    </row>
    <row r="43" spans="1:7">
      <c r="E43" s="68"/>
      <c r="G43" s="68"/>
    </row>
    <row r="44" spans="1:7" ht="30.75" customHeight="1">
      <c r="A44" s="18" t="s">
        <v>25</v>
      </c>
    </row>
  </sheetData>
  <mergeCells count="3">
    <mergeCell ref="A2:H2"/>
    <mergeCell ref="A3:H3"/>
    <mergeCell ref="A4:H4"/>
  </mergeCells>
  <pageMargins left="0.90551181102362199" right="0.511811023622047" top="0.511811023622047" bottom="0.64" header="0.118110236220472" footer="0.118110236220472"/>
  <pageSetup paperSize="9" scale="80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</sheetPr>
  <dimension ref="A2:N47"/>
  <sheetViews>
    <sheetView zoomScaleNormal="100" workbookViewId="0"/>
  </sheetViews>
  <sheetFormatPr defaultColWidth="9.140625" defaultRowHeight="24" customHeight="1"/>
  <cols>
    <col min="1" max="1" width="44.7109375" style="85" customWidth="1"/>
    <col min="2" max="2" width="8.28515625" style="85" customWidth="1"/>
    <col min="3" max="4" width="16" style="85" customWidth="1"/>
    <col min="5" max="5" width="16.140625" style="85" customWidth="1"/>
    <col min="6" max="6" width="18.28515625" style="85" customWidth="1"/>
    <col min="7" max="7" width="19.5703125" style="85" customWidth="1"/>
    <col min="8" max="8" width="14.28515625" style="85" bestFit="1" customWidth="1"/>
    <col min="9" max="9" width="16.42578125" style="85" bestFit="1" customWidth="1"/>
    <col min="10" max="10" width="21" style="85" bestFit="1" customWidth="1"/>
    <col min="11" max="11" width="22.85546875" style="85" bestFit="1" customWidth="1"/>
    <col min="12" max="12" width="19.42578125" style="85" bestFit="1" customWidth="1"/>
    <col min="13" max="13" width="18" style="85" customWidth="1"/>
    <col min="14" max="14" width="15.85546875" style="85" customWidth="1"/>
    <col min="15" max="15" width="6.85546875" style="85" customWidth="1"/>
    <col min="16" max="16" width="9.140625" style="85"/>
    <col min="17" max="17" width="11.5703125" style="85" bestFit="1" customWidth="1"/>
    <col min="18" max="16384" width="9.140625" style="85"/>
  </cols>
  <sheetData>
    <row r="2" spans="1:14" ht="24" customHeight="1">
      <c r="A2" s="188" t="str">
        <f>+'7'!A2:H2</f>
        <v>C.I.GROUP PUBLIC COMPANY LIMITED AND SUBSIDIARIES</v>
      </c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24" customHeight="1">
      <c r="A3" s="189" t="s">
        <v>60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ht="24" customHeight="1">
      <c r="A4" s="188" t="s">
        <v>232</v>
      </c>
      <c r="B4" s="188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6"/>
      <c r="N5" s="86"/>
    </row>
    <row r="6" spans="1:14" ht="24" customHeight="1">
      <c r="A6" s="189" t="s">
        <v>1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7" spans="1:14" ht="24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8"/>
      <c r="M7" s="89"/>
      <c r="N7" s="90" t="s">
        <v>0</v>
      </c>
    </row>
    <row r="8" spans="1:14" ht="24" customHeight="1">
      <c r="A8" s="84"/>
      <c r="B8" s="84"/>
      <c r="C8" s="84"/>
      <c r="D8" s="84"/>
      <c r="E8" s="84"/>
      <c r="F8" s="84"/>
      <c r="G8" s="84"/>
      <c r="H8" s="84"/>
      <c r="I8" s="84"/>
      <c r="J8" s="190" t="s">
        <v>112</v>
      </c>
      <c r="K8" s="190"/>
      <c r="L8" s="86"/>
      <c r="N8" s="91"/>
    </row>
    <row r="9" spans="1:14" ht="24" customHeight="1">
      <c r="A9" s="84"/>
      <c r="B9" s="84"/>
      <c r="C9" s="84"/>
      <c r="D9" s="84"/>
      <c r="E9" s="84"/>
      <c r="F9" s="84"/>
      <c r="G9" s="84"/>
      <c r="H9" s="190" t="s">
        <v>39</v>
      </c>
      <c r="I9" s="190"/>
      <c r="J9" s="191" t="s">
        <v>115</v>
      </c>
      <c r="K9" s="191"/>
      <c r="L9" s="86"/>
      <c r="N9" s="5"/>
    </row>
    <row r="10" spans="1:14" ht="24" customHeight="1">
      <c r="C10" s="4" t="s">
        <v>61</v>
      </c>
      <c r="D10" s="4"/>
      <c r="E10" s="84" t="s">
        <v>62</v>
      </c>
      <c r="F10" s="84"/>
      <c r="G10" s="84"/>
      <c r="H10" s="92" t="s">
        <v>63</v>
      </c>
      <c r="I10" s="92" t="s">
        <v>64</v>
      </c>
      <c r="J10" s="93" t="s">
        <v>117</v>
      </c>
      <c r="K10" s="93" t="s">
        <v>74</v>
      </c>
      <c r="L10" s="84" t="s">
        <v>65</v>
      </c>
      <c r="M10" s="4"/>
    </row>
    <row r="11" spans="1:14" ht="24" customHeight="1">
      <c r="C11" s="4" t="s">
        <v>66</v>
      </c>
      <c r="D11" s="4" t="s">
        <v>62</v>
      </c>
      <c r="E11" s="94" t="s">
        <v>67</v>
      </c>
      <c r="F11" s="84" t="s">
        <v>179</v>
      </c>
      <c r="G11" s="94" t="s">
        <v>156</v>
      </c>
      <c r="H11" s="94" t="s">
        <v>68</v>
      </c>
      <c r="I11" s="94"/>
      <c r="J11" s="94" t="s">
        <v>118</v>
      </c>
      <c r="K11" s="94" t="s">
        <v>114</v>
      </c>
      <c r="L11" s="84" t="s">
        <v>69</v>
      </c>
      <c r="M11" s="84" t="s">
        <v>70</v>
      </c>
      <c r="N11" s="84"/>
    </row>
    <row r="12" spans="1:14" ht="24" customHeight="1">
      <c r="A12" s="89"/>
      <c r="B12" s="87" t="s">
        <v>224</v>
      </c>
      <c r="C12" s="87" t="s">
        <v>71</v>
      </c>
      <c r="D12" s="95" t="s">
        <v>71</v>
      </c>
      <c r="E12" s="87" t="s">
        <v>80</v>
      </c>
      <c r="F12" s="87" t="s">
        <v>79</v>
      </c>
      <c r="G12" s="87" t="s">
        <v>157</v>
      </c>
      <c r="H12" s="87"/>
      <c r="I12" s="87"/>
      <c r="J12" s="87" t="s">
        <v>119</v>
      </c>
      <c r="K12" s="87" t="s">
        <v>113</v>
      </c>
      <c r="L12" s="87" t="s">
        <v>72</v>
      </c>
      <c r="M12" s="87" t="s">
        <v>73</v>
      </c>
      <c r="N12" s="87" t="s">
        <v>74</v>
      </c>
    </row>
    <row r="13" spans="1:14" s="97" customFormat="1" ht="24" customHeight="1">
      <c r="A13" s="96"/>
      <c r="B13" s="8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s="99" customFormat="1" ht="24" customHeight="1">
      <c r="A14" s="13" t="s">
        <v>155</v>
      </c>
      <c r="B14" s="13"/>
      <c r="C14" s="35">
        <v>432394</v>
      </c>
      <c r="D14" s="35">
        <v>565028</v>
      </c>
      <c r="E14" s="35">
        <v>15535</v>
      </c>
      <c r="F14" s="30">
        <v>0</v>
      </c>
      <c r="G14" s="21">
        <v>1</v>
      </c>
      <c r="H14" s="35">
        <v>12707</v>
      </c>
      <c r="I14" s="29">
        <v>-913319</v>
      </c>
      <c r="J14" s="29">
        <v>-27</v>
      </c>
      <c r="K14" s="29">
        <v>-27</v>
      </c>
      <c r="L14" s="98">
        <f>SUM(C14:I14)+K14</f>
        <v>112319</v>
      </c>
      <c r="M14" s="29">
        <v>-1494</v>
      </c>
      <c r="N14" s="35">
        <f>SUM(L14:M14)</f>
        <v>110825</v>
      </c>
    </row>
    <row r="15" spans="1:14" s="99" customFormat="1" ht="24" customHeight="1">
      <c r="A15" s="13" t="s">
        <v>162</v>
      </c>
      <c r="B15" s="13"/>
      <c r="C15" s="35">
        <v>675114</v>
      </c>
      <c r="D15" s="30">
        <v>0</v>
      </c>
      <c r="E15" s="30">
        <v>0</v>
      </c>
      <c r="F15" s="30">
        <v>0</v>
      </c>
      <c r="G15" s="29">
        <v>-1</v>
      </c>
      <c r="H15" s="30">
        <v>0</v>
      </c>
      <c r="I15" s="30">
        <v>0</v>
      </c>
      <c r="J15" s="30">
        <v>0</v>
      </c>
      <c r="K15" s="30">
        <v>0</v>
      </c>
      <c r="L15" s="98" cm="1">
        <f t="array" ref="L15">SUM(C15:I15+K15)</f>
        <v>675113</v>
      </c>
      <c r="M15" s="30">
        <v>0</v>
      </c>
      <c r="N15" s="35">
        <f t="shared" ref="N15:N17" si="0">SUM(L15:M15)</f>
        <v>675113</v>
      </c>
    </row>
    <row r="16" spans="1:14" s="99" customFormat="1" ht="24" customHeight="1">
      <c r="A16" s="13" t="s">
        <v>190</v>
      </c>
      <c r="B16" s="13"/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29">
        <v>52181</v>
      </c>
      <c r="J16" s="30">
        <v>0</v>
      </c>
      <c r="K16" s="30">
        <v>0</v>
      </c>
      <c r="L16" s="98" cm="1">
        <f t="array" ref="L16">SUM(C16:I16+K16)</f>
        <v>52181</v>
      </c>
      <c r="M16" s="29">
        <v>2021</v>
      </c>
      <c r="N16" s="35">
        <f t="shared" si="0"/>
        <v>54202</v>
      </c>
    </row>
    <row r="17" spans="1:14" s="99" customFormat="1" ht="24" customHeight="1">
      <c r="A17" s="13" t="s">
        <v>211</v>
      </c>
      <c r="B17" s="13"/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29">
        <v>-36</v>
      </c>
      <c r="N17" s="35">
        <f t="shared" si="0"/>
        <v>-36</v>
      </c>
    </row>
    <row r="18" spans="1:14" s="99" customFormat="1" ht="24" customHeight="1">
      <c r="A18" s="13" t="s">
        <v>129</v>
      </c>
      <c r="B18" s="13"/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f>+J18</f>
        <v>0</v>
      </c>
      <c r="L18" s="57">
        <f>+K18</f>
        <v>0</v>
      </c>
      <c r="M18" s="57">
        <v>0</v>
      </c>
      <c r="N18" s="57">
        <f>SUM(L18:M18)</f>
        <v>0</v>
      </c>
    </row>
    <row r="19" spans="1:14" s="99" customFormat="1" ht="24" customHeight="1">
      <c r="A19" s="13" t="s">
        <v>57</v>
      </c>
      <c r="B19" s="13"/>
      <c r="C19" s="57">
        <f>SUM(C16:C18)</f>
        <v>0</v>
      </c>
      <c r="D19" s="57">
        <f t="shared" ref="D19:L19" si="1">SUM(D16:D18)</f>
        <v>0</v>
      </c>
      <c r="E19" s="57">
        <f t="shared" si="1"/>
        <v>0</v>
      </c>
      <c r="F19" s="57">
        <v>0</v>
      </c>
      <c r="G19" s="57">
        <v>0</v>
      </c>
      <c r="H19" s="57">
        <v>0</v>
      </c>
      <c r="I19" s="29">
        <f>SUM(I16:I18)</f>
        <v>52181</v>
      </c>
      <c r="J19" s="57">
        <f>SUM(J16:J18)</f>
        <v>0</v>
      </c>
      <c r="K19" s="57">
        <f>SUM(K16:K18)</f>
        <v>0</v>
      </c>
      <c r="L19" s="29">
        <f t="shared" si="1"/>
        <v>52181</v>
      </c>
      <c r="M19" s="29">
        <f>SUM(M16:M18)</f>
        <v>1985</v>
      </c>
      <c r="N19" s="29">
        <f>SUM(N16:N18)</f>
        <v>54166</v>
      </c>
    </row>
    <row r="20" spans="1:14" s="13" customFormat="1" ht="24" customHeight="1" thickBot="1">
      <c r="A20" s="13" t="s">
        <v>233</v>
      </c>
      <c r="C20" s="38">
        <f>+C14+C15</f>
        <v>1107508</v>
      </c>
      <c r="D20" s="38">
        <f t="shared" ref="D20:M20" si="2">+D14+D19</f>
        <v>565028</v>
      </c>
      <c r="E20" s="38">
        <f t="shared" si="2"/>
        <v>15535</v>
      </c>
      <c r="F20" s="70">
        <f>+F14+F19+F15</f>
        <v>0</v>
      </c>
      <c r="G20" s="70">
        <f>+G14+G19+G15</f>
        <v>0</v>
      </c>
      <c r="H20" s="38">
        <f>+H14+H19</f>
        <v>12707</v>
      </c>
      <c r="I20" s="39">
        <f t="shared" si="2"/>
        <v>-861138</v>
      </c>
      <c r="J20" s="39">
        <f t="shared" si="2"/>
        <v>-27</v>
      </c>
      <c r="K20" s="39">
        <f t="shared" si="2"/>
        <v>-27</v>
      </c>
      <c r="L20" s="38">
        <f>+L14+L15+L16</f>
        <v>839613</v>
      </c>
      <c r="M20" s="39">
        <f t="shared" si="2"/>
        <v>491</v>
      </c>
      <c r="N20" s="38">
        <f>+N14+N15+N19</f>
        <v>840104</v>
      </c>
    </row>
    <row r="21" spans="1:14" s="13" customFormat="1" ht="24" customHeight="1" thickTop="1">
      <c r="C21" s="35"/>
      <c r="D21" s="35"/>
      <c r="E21" s="35"/>
      <c r="F21" s="35"/>
      <c r="G21" s="35"/>
      <c r="H21" s="35"/>
      <c r="I21" s="98"/>
      <c r="J21" s="98"/>
      <c r="K21" s="98"/>
      <c r="L21" s="98"/>
      <c r="M21" s="98"/>
      <c r="N21" s="35"/>
    </row>
    <row r="22" spans="1:14" s="99" customFormat="1" ht="24" customHeight="1">
      <c r="A22" s="13" t="s">
        <v>175</v>
      </c>
      <c r="B22" s="13"/>
      <c r="C22" s="35">
        <v>1373381</v>
      </c>
      <c r="D22" s="35">
        <v>565028</v>
      </c>
      <c r="E22" s="35">
        <v>15535</v>
      </c>
      <c r="F22" s="29">
        <v>-230873</v>
      </c>
      <c r="G22" s="30">
        <v>0</v>
      </c>
      <c r="H22" s="35">
        <v>12707</v>
      </c>
      <c r="I22" s="29">
        <v>-896775</v>
      </c>
      <c r="J22" s="29">
        <v>-27</v>
      </c>
      <c r="K22" s="29">
        <f>+J22</f>
        <v>-27</v>
      </c>
      <c r="L22" s="98">
        <v>838976</v>
      </c>
      <c r="M22" s="29">
        <v>821</v>
      </c>
      <c r="N22" s="35">
        <f>SUM(L22:M22)</f>
        <v>839797</v>
      </c>
    </row>
    <row r="23" spans="1:14" s="99" customFormat="1" ht="24" customHeight="1">
      <c r="A23" s="13" t="s">
        <v>171</v>
      </c>
      <c r="B23" s="50">
        <v>27</v>
      </c>
      <c r="C23" s="21">
        <v>432407</v>
      </c>
      <c r="D23" s="30">
        <v>0</v>
      </c>
      <c r="E23" s="30">
        <v>0</v>
      </c>
      <c r="F23" s="29">
        <v>-372407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29">
        <f>SUM(C23:K23)</f>
        <v>60000</v>
      </c>
      <c r="M23" s="30">
        <v>0</v>
      </c>
      <c r="N23" s="35">
        <f t="shared" ref="N23:N25" si="3">SUM(L23:M23)</f>
        <v>60000</v>
      </c>
    </row>
    <row r="24" spans="1:14" s="99" customFormat="1" ht="24" customHeight="1">
      <c r="A24" s="13" t="s">
        <v>159</v>
      </c>
      <c r="B24" s="13"/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29">
        <f>+'9'!E10</f>
        <v>-156319</v>
      </c>
      <c r="J24" s="30">
        <v>0</v>
      </c>
      <c r="K24" s="30">
        <f>+J24</f>
        <v>0</v>
      </c>
      <c r="L24" s="29">
        <f>SUM(C24:K24)</f>
        <v>-156319</v>
      </c>
      <c r="M24" s="29">
        <f>+'9'!E11</f>
        <v>905</v>
      </c>
      <c r="N24" s="29">
        <f t="shared" si="3"/>
        <v>-155414</v>
      </c>
    </row>
    <row r="25" spans="1:14" s="99" customFormat="1" ht="24" customHeight="1">
      <c r="A25" s="13" t="s">
        <v>129</v>
      </c>
      <c r="B25" s="13"/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19">
        <v>232</v>
      </c>
      <c r="J25" s="57">
        <v>0</v>
      </c>
      <c r="K25" s="57">
        <f>+J25</f>
        <v>0</v>
      </c>
      <c r="L25" s="19">
        <f>SUM(C25:I25,)</f>
        <v>232</v>
      </c>
      <c r="M25" s="57">
        <v>0</v>
      </c>
      <c r="N25" s="35">
        <f t="shared" si="3"/>
        <v>232</v>
      </c>
    </row>
    <row r="26" spans="1:14" s="99" customFormat="1" ht="24" customHeight="1">
      <c r="A26" s="13" t="s">
        <v>57</v>
      </c>
      <c r="B26" s="13"/>
      <c r="C26" s="57">
        <f t="shared" ref="C26:L26" si="4">SUM(C24:C25)</f>
        <v>0</v>
      </c>
      <c r="D26" s="57">
        <f t="shared" si="4"/>
        <v>0</v>
      </c>
      <c r="E26" s="57">
        <f t="shared" si="4"/>
        <v>0</v>
      </c>
      <c r="F26" s="57">
        <f t="shared" si="4"/>
        <v>0</v>
      </c>
      <c r="G26" s="57">
        <f t="shared" si="4"/>
        <v>0</v>
      </c>
      <c r="H26" s="57">
        <f t="shared" si="4"/>
        <v>0</v>
      </c>
      <c r="I26" s="29">
        <f t="shared" si="4"/>
        <v>-156087</v>
      </c>
      <c r="J26" s="57">
        <f t="shared" si="4"/>
        <v>0</v>
      </c>
      <c r="K26" s="57">
        <f t="shared" si="4"/>
        <v>0</v>
      </c>
      <c r="L26" s="29">
        <f t="shared" si="4"/>
        <v>-156087</v>
      </c>
      <c r="M26" s="29">
        <f>SUM(M24:M25)</f>
        <v>905</v>
      </c>
      <c r="N26" s="36">
        <f>SUM(N24:N25)</f>
        <v>-155182</v>
      </c>
    </row>
    <row r="27" spans="1:14" s="13" customFormat="1" ht="24" customHeight="1" thickBot="1">
      <c r="A27" s="13" t="s">
        <v>234</v>
      </c>
      <c r="C27" s="38">
        <f>+C22+C26+C23</f>
        <v>1805788</v>
      </c>
      <c r="D27" s="38">
        <f t="shared" ref="D27:N27" si="5">+D22+D26+D23</f>
        <v>565028</v>
      </c>
      <c r="E27" s="38">
        <f t="shared" si="5"/>
        <v>15535</v>
      </c>
      <c r="F27" s="38">
        <f t="shared" si="5"/>
        <v>-603280</v>
      </c>
      <c r="G27" s="70">
        <f t="shared" si="5"/>
        <v>0</v>
      </c>
      <c r="H27" s="38">
        <f t="shared" si="5"/>
        <v>12707</v>
      </c>
      <c r="I27" s="38">
        <f t="shared" si="5"/>
        <v>-1052862</v>
      </c>
      <c r="J27" s="38">
        <f t="shared" si="5"/>
        <v>-27</v>
      </c>
      <c r="K27" s="38">
        <f t="shared" si="5"/>
        <v>-27</v>
      </c>
      <c r="L27" s="38">
        <f t="shared" si="5"/>
        <v>742889</v>
      </c>
      <c r="M27" s="38">
        <f t="shared" si="5"/>
        <v>1726</v>
      </c>
      <c r="N27" s="38">
        <f t="shared" si="5"/>
        <v>744615</v>
      </c>
    </row>
    <row r="28" spans="1:14" s="13" customFormat="1" ht="24" customHeight="1" thickTop="1">
      <c r="C28" s="100"/>
      <c r="D28" s="100"/>
      <c r="E28" s="100"/>
      <c r="F28" s="100"/>
      <c r="G28" s="100"/>
      <c r="H28" s="100"/>
      <c r="I28" s="100"/>
      <c r="J28" s="100"/>
      <c r="K28" s="100"/>
      <c r="L28" s="21"/>
      <c r="M28" s="100"/>
      <c r="N28" s="100"/>
    </row>
    <row r="29" spans="1:14" s="13" customFormat="1" ht="24" customHeight="1">
      <c r="C29" s="100"/>
      <c r="D29" s="100"/>
      <c r="E29" s="100"/>
      <c r="F29" s="100"/>
      <c r="G29" s="100"/>
      <c r="H29" s="100"/>
      <c r="J29" s="100"/>
      <c r="K29" s="100"/>
      <c r="L29" s="100"/>
      <c r="M29" s="101" t="s">
        <v>75</v>
      </c>
      <c r="N29" s="21"/>
    </row>
    <row r="30" spans="1:14" s="13" customFormat="1" ht="24" customHeight="1"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1" t="s">
        <v>76</v>
      </c>
      <c r="N30" s="21"/>
    </row>
    <row r="31" spans="1:14" s="13" customFormat="1" ht="24" customHeight="1"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1"/>
      <c r="N31" s="21"/>
    </row>
    <row r="32" spans="1:14" s="13" customFormat="1" ht="24" customHeight="1"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1"/>
      <c r="N32" s="21"/>
    </row>
    <row r="33" spans="1:14" s="13" customFormat="1" ht="24" customHeight="1"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1"/>
      <c r="N33" s="21"/>
    </row>
    <row r="34" spans="1:14" s="13" customFormat="1" ht="24" customHeight="1"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1"/>
      <c r="N34" s="21"/>
    </row>
    <row r="35" spans="1:14" s="13" customFormat="1" ht="24" customHeight="1"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1"/>
      <c r="N35" s="21"/>
    </row>
    <row r="36" spans="1:14" s="13" customFormat="1" ht="24" customHeight="1"/>
    <row r="37" spans="1:14" s="13" customFormat="1" ht="24" customHeight="1"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1"/>
      <c r="N37" s="21"/>
    </row>
    <row r="38" spans="1:14" s="13" customFormat="1" ht="24" customHeight="1"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1"/>
      <c r="N38" s="21"/>
    </row>
    <row r="39" spans="1:14" s="13" customFormat="1" ht="24" customHeight="1"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1"/>
      <c r="N39" s="21"/>
    </row>
    <row r="40" spans="1:14" s="13" customFormat="1" ht="24" customHeight="1"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1"/>
      <c r="N40" s="21"/>
    </row>
    <row r="41" spans="1:14" s="13" customFormat="1" ht="24" customHeight="1"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21"/>
    </row>
    <row r="42" spans="1:14" s="13" customFormat="1" ht="37.5" customHeight="1">
      <c r="A42" s="102" t="s">
        <v>25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103" t="s">
        <v>218</v>
      </c>
    </row>
    <row r="43" spans="1:14" s="13" customFormat="1" ht="24" customHeight="1"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1"/>
      <c r="N43" s="21"/>
    </row>
    <row r="44" spans="1:14" s="13" customFormat="1" ht="24" customHeight="1"/>
    <row r="45" spans="1:14" s="13" customFormat="1" ht="24" customHeight="1"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1"/>
      <c r="N45" s="21"/>
    </row>
    <row r="47" spans="1:14" ht="24" customHeight="1">
      <c r="D47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H9:I9"/>
    <mergeCell ref="J8:K8"/>
    <mergeCell ref="J9:K9"/>
  </mergeCells>
  <phoneticPr fontId="8" type="noConversion"/>
  <pageMargins left="0.90551181102362199" right="0.511811023622047" top="0.511811023622047" bottom="0.64" header="0.118110236220472" footer="0.118110236220472"/>
  <pageSetup paperSize="9" scale="53" firstPageNumber="12" fitToWidth="0" fitToHeight="0" orientation="landscape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J49"/>
  <sheetViews>
    <sheetView zoomScaleNormal="100" zoomScaleSheetLayoutView="81" workbookViewId="0"/>
  </sheetViews>
  <sheetFormatPr defaultColWidth="9.140625" defaultRowHeight="23.25"/>
  <cols>
    <col min="1" max="1" width="38.85546875" style="13" customWidth="1"/>
    <col min="2" max="2" width="9.7109375" style="13" customWidth="1"/>
    <col min="3" max="4" width="17.85546875" style="13" customWidth="1"/>
    <col min="5" max="6" width="18.28515625" style="13" customWidth="1"/>
    <col min="7" max="7" width="18.42578125" style="13" customWidth="1"/>
    <col min="8" max="8" width="19.5703125" style="13" customWidth="1"/>
    <col min="9" max="9" width="17.5703125" style="13" customWidth="1"/>
    <col min="10" max="10" width="13.5703125" style="13" customWidth="1"/>
    <col min="11" max="16384" width="9.140625" style="13"/>
  </cols>
  <sheetData>
    <row r="2" spans="1:10" ht="24" customHeight="1">
      <c r="A2" s="187" t="str">
        <f>+'10'!A2:N2</f>
        <v>C.I.GROUP PUBLIC COMPANY LIMITED AND SUBSIDIARIES</v>
      </c>
      <c r="B2" s="187"/>
      <c r="C2" s="186"/>
      <c r="D2" s="186"/>
      <c r="E2" s="186"/>
      <c r="F2" s="186"/>
      <c r="G2" s="186"/>
      <c r="H2" s="186"/>
      <c r="I2" s="186"/>
      <c r="J2" s="186"/>
    </row>
    <row r="3" spans="1:10" ht="24" customHeight="1">
      <c r="A3" s="186" t="str">
        <f>+'10'!A3:N3</f>
        <v>STATEMENTS OF CHANGES IN SHAREHOLDERS' EQUITY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4" customHeight="1">
      <c r="A4" s="187" t="str">
        <f>+'10'!A4:N4</f>
        <v>FOR THE NINE-MONTH PERIOD ENDED SEPTEMBER 30, 2024</v>
      </c>
      <c r="B4" s="187"/>
      <c r="C4" s="186"/>
      <c r="D4" s="186"/>
      <c r="E4" s="186"/>
      <c r="F4" s="186"/>
      <c r="G4" s="186"/>
      <c r="H4" s="186"/>
      <c r="I4" s="186"/>
      <c r="J4" s="186"/>
    </row>
    <row r="5" spans="1:10" ht="9.9499999999999993" customHeight="1">
      <c r="A5" s="23"/>
      <c r="B5" s="23"/>
      <c r="C5" s="4"/>
      <c r="D5" s="4"/>
      <c r="E5" s="4"/>
      <c r="F5" s="4"/>
      <c r="G5" s="4"/>
      <c r="H5" s="4"/>
      <c r="I5" s="4"/>
      <c r="J5" s="4"/>
    </row>
    <row r="6" spans="1:10">
      <c r="A6" s="186" t="s">
        <v>2</v>
      </c>
      <c r="B6" s="186"/>
      <c r="C6" s="186"/>
      <c r="D6" s="186"/>
      <c r="E6" s="186"/>
      <c r="F6" s="186"/>
      <c r="G6" s="186"/>
      <c r="H6" s="186"/>
      <c r="I6" s="186"/>
      <c r="J6" s="186"/>
    </row>
    <row r="7" spans="1:10">
      <c r="A7" s="4"/>
      <c r="B7" s="4"/>
      <c r="C7" s="4"/>
      <c r="D7" s="4"/>
      <c r="E7" s="4"/>
      <c r="F7" s="4"/>
      <c r="G7" s="4"/>
      <c r="H7" s="4"/>
      <c r="I7" s="4"/>
      <c r="J7" s="5" t="s">
        <v>0</v>
      </c>
    </row>
    <row r="8" spans="1:10">
      <c r="A8" s="105"/>
      <c r="B8" s="105"/>
      <c r="C8" s="7"/>
      <c r="D8" s="7"/>
      <c r="E8" s="7" t="s">
        <v>62</v>
      </c>
      <c r="F8" s="7"/>
      <c r="G8" s="7"/>
      <c r="H8" s="192" t="s">
        <v>39</v>
      </c>
      <c r="I8" s="192"/>
      <c r="J8" s="105"/>
    </row>
    <row r="9" spans="1:10">
      <c r="C9" s="4" t="s">
        <v>77</v>
      </c>
      <c r="D9" s="4" t="s">
        <v>62</v>
      </c>
      <c r="E9" s="4" t="s">
        <v>78</v>
      </c>
      <c r="F9" s="106" t="s">
        <v>179</v>
      </c>
      <c r="G9" s="4" t="s">
        <v>156</v>
      </c>
      <c r="H9" s="107" t="s">
        <v>63</v>
      </c>
      <c r="I9" s="7" t="s">
        <v>64</v>
      </c>
      <c r="J9" s="4"/>
    </row>
    <row r="10" spans="1:10">
      <c r="A10" s="41"/>
      <c r="B10" s="108" t="s">
        <v>224</v>
      </c>
      <c r="C10" s="9" t="s">
        <v>71</v>
      </c>
      <c r="D10" s="9" t="s">
        <v>79</v>
      </c>
      <c r="E10" s="9" t="s">
        <v>80</v>
      </c>
      <c r="F10" s="109" t="s">
        <v>79</v>
      </c>
      <c r="G10" s="9" t="s">
        <v>157</v>
      </c>
      <c r="H10" s="9" t="s">
        <v>68</v>
      </c>
      <c r="I10" s="9"/>
      <c r="J10" s="9" t="s">
        <v>74</v>
      </c>
    </row>
    <row r="11" spans="1:10" ht="18.95" customHeight="1">
      <c r="C11" s="4"/>
      <c r="D11" s="4"/>
      <c r="E11" s="4"/>
      <c r="F11" s="4"/>
      <c r="G11" s="4"/>
      <c r="H11" s="4"/>
      <c r="I11" s="4"/>
      <c r="J11" s="4"/>
    </row>
    <row r="12" spans="1:10" ht="24.75" customHeight="1">
      <c r="A12" s="13" t="s">
        <v>155</v>
      </c>
      <c r="C12" s="35">
        <v>432394</v>
      </c>
      <c r="D12" s="35">
        <v>565028</v>
      </c>
      <c r="E12" s="35">
        <v>15535</v>
      </c>
      <c r="F12" s="30">
        <v>0</v>
      </c>
      <c r="G12" s="21">
        <v>1</v>
      </c>
      <c r="H12" s="35">
        <v>12707</v>
      </c>
      <c r="I12" s="30">
        <v>-894401</v>
      </c>
      <c r="J12" s="35">
        <f>SUM(C12:I12)</f>
        <v>131264</v>
      </c>
    </row>
    <row r="13" spans="1:10" ht="24.75" customHeight="1">
      <c r="A13" s="13" t="s">
        <v>162</v>
      </c>
      <c r="C13" s="35">
        <v>675114</v>
      </c>
      <c r="D13" s="30">
        <v>0</v>
      </c>
      <c r="E13" s="30">
        <v>0</v>
      </c>
      <c r="F13" s="30">
        <v>0</v>
      </c>
      <c r="G13" s="30">
        <v>-1</v>
      </c>
      <c r="H13" s="30">
        <v>0</v>
      </c>
      <c r="I13" s="30">
        <v>0</v>
      </c>
      <c r="J13" s="35">
        <f>SUM(C13:I13)</f>
        <v>675113</v>
      </c>
    </row>
    <row r="14" spans="1:10" ht="24.75" customHeight="1">
      <c r="A14" s="13" t="s">
        <v>239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f>+'8'!H32</f>
        <v>-411</v>
      </c>
      <c r="J14" s="30">
        <f>SUM(C14:I14)</f>
        <v>-411</v>
      </c>
    </row>
    <row r="15" spans="1:10" ht="24.75" customHeight="1">
      <c r="A15" s="13" t="s">
        <v>129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f>SUM(C15:I15)</f>
        <v>0</v>
      </c>
    </row>
    <row r="16" spans="1:10" ht="24.75" customHeight="1">
      <c r="A16" s="13" t="s">
        <v>57</v>
      </c>
      <c r="C16" s="57">
        <f>SUM(C14:C15)</f>
        <v>0</v>
      </c>
      <c r="D16" s="57">
        <f>SUM(D14:D15)</f>
        <v>0</v>
      </c>
      <c r="E16" s="57">
        <f t="shared" ref="E16:G16" si="0">SUM(E14:E15)</f>
        <v>0</v>
      </c>
      <c r="F16" s="57">
        <f t="shared" si="0"/>
        <v>0</v>
      </c>
      <c r="G16" s="57">
        <f t="shared" si="0"/>
        <v>0</v>
      </c>
      <c r="H16" s="57">
        <f>SUM(H14:H15)</f>
        <v>0</v>
      </c>
      <c r="I16" s="30">
        <f>SUM(I14:I15)</f>
        <v>-411</v>
      </c>
      <c r="J16" s="30">
        <f>SUM(J14:J15)</f>
        <v>-411</v>
      </c>
    </row>
    <row r="17" spans="1:10" ht="24.75" customHeight="1" thickBot="1">
      <c r="A17" s="13" t="str">
        <f>+'10'!A20</f>
        <v>Balance as at September 30, 2023</v>
      </c>
      <c r="C17" s="70">
        <f>SUM(C16+C13+C12)</f>
        <v>1107508</v>
      </c>
      <c r="D17" s="70">
        <f t="shared" ref="D17:J17" si="1">SUM(D16+D13+D12)</f>
        <v>565028</v>
      </c>
      <c r="E17" s="70">
        <f t="shared" si="1"/>
        <v>15535</v>
      </c>
      <c r="F17" s="70">
        <f t="shared" si="1"/>
        <v>0</v>
      </c>
      <c r="G17" s="70">
        <f t="shared" si="1"/>
        <v>0</v>
      </c>
      <c r="H17" s="70">
        <f t="shared" si="1"/>
        <v>12707</v>
      </c>
      <c r="I17" s="70">
        <f t="shared" si="1"/>
        <v>-894812</v>
      </c>
      <c r="J17" s="70">
        <f t="shared" si="1"/>
        <v>805966</v>
      </c>
    </row>
    <row r="18" spans="1:10" ht="20.100000000000001" customHeight="1" thickTop="1">
      <c r="C18" s="35"/>
      <c r="D18" s="35"/>
      <c r="E18" s="35"/>
      <c r="F18" s="35"/>
      <c r="G18" s="35"/>
      <c r="H18" s="35"/>
      <c r="I18" s="35"/>
      <c r="J18" s="35"/>
    </row>
    <row r="19" spans="1:10" ht="24.75" customHeight="1">
      <c r="A19" s="13" t="s">
        <v>175</v>
      </c>
      <c r="C19" s="35">
        <v>1373381</v>
      </c>
      <c r="D19" s="35">
        <v>565028</v>
      </c>
      <c r="E19" s="35">
        <v>15535</v>
      </c>
      <c r="F19" s="30">
        <v>-230873</v>
      </c>
      <c r="G19" s="30">
        <v>0</v>
      </c>
      <c r="H19" s="35">
        <v>12707</v>
      </c>
      <c r="I19" s="30">
        <v>-927584</v>
      </c>
      <c r="J19" s="35">
        <f>SUM(C19:I19)</f>
        <v>808194</v>
      </c>
    </row>
    <row r="20" spans="1:10" ht="24.75" customHeight="1">
      <c r="A20" s="13" t="s">
        <v>171</v>
      </c>
      <c r="B20" s="50">
        <v>27</v>
      </c>
      <c r="C20" s="35">
        <v>432407</v>
      </c>
      <c r="D20" s="30">
        <v>0</v>
      </c>
      <c r="E20" s="30">
        <v>0</v>
      </c>
      <c r="F20" s="30">
        <v>-372407</v>
      </c>
      <c r="G20" s="30">
        <v>0</v>
      </c>
      <c r="H20" s="30">
        <v>0</v>
      </c>
      <c r="I20" s="30">
        <v>0</v>
      </c>
      <c r="J20" s="35">
        <f t="shared" ref="J20:J22" si="2">SUM(C20:I20)</f>
        <v>60000</v>
      </c>
    </row>
    <row r="21" spans="1:10" ht="24.75" customHeight="1">
      <c r="A21" s="13" t="s">
        <v>239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f>+'8'!G32</f>
        <v>-81490</v>
      </c>
      <c r="J21" s="30">
        <f t="shared" si="2"/>
        <v>-81490</v>
      </c>
    </row>
    <row r="22" spans="1:10" ht="24.75" customHeight="1">
      <c r="A22" s="13" t="s">
        <v>129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f t="shared" si="2"/>
        <v>0</v>
      </c>
    </row>
    <row r="23" spans="1:10" ht="24.75" customHeight="1">
      <c r="A23" s="13" t="s">
        <v>57</v>
      </c>
      <c r="C23" s="57">
        <f>SUM(C21:C22)</f>
        <v>0</v>
      </c>
      <c r="D23" s="57">
        <f>SUM(D20:D22)</f>
        <v>0</v>
      </c>
      <c r="E23" s="57">
        <f>SUM(E20:E22)</f>
        <v>0</v>
      </c>
      <c r="F23" s="57">
        <f>SUM(F21:F22)</f>
        <v>0</v>
      </c>
      <c r="G23" s="57">
        <f>SUM(G20:G22)</f>
        <v>0</v>
      </c>
      <c r="H23" s="57">
        <f>SUM(H20:H22)</f>
        <v>0</v>
      </c>
      <c r="I23" s="29">
        <f>SUM(I20:I22)</f>
        <v>-81490</v>
      </c>
      <c r="J23" s="56">
        <f>SUM(J21:J22)</f>
        <v>-81490</v>
      </c>
    </row>
    <row r="24" spans="1:10" ht="24.75" customHeight="1" thickBot="1">
      <c r="A24" s="13" t="str">
        <f>+'10'!A27</f>
        <v>Balance as at September 30, 2024</v>
      </c>
      <c r="C24" s="169">
        <f>SUM(C23+C19+C20)</f>
        <v>1805788</v>
      </c>
      <c r="D24" s="169">
        <f>SUM(D23+D19)</f>
        <v>565028</v>
      </c>
      <c r="E24" s="169">
        <f>SUM(E23+E19)</f>
        <v>15535</v>
      </c>
      <c r="F24" s="39">
        <f>SUM(F23+F19+F20)</f>
        <v>-603280</v>
      </c>
      <c r="G24" s="70">
        <f>SUM(G23+G19)</f>
        <v>0</v>
      </c>
      <c r="H24" s="169">
        <f>SUM(H23+H19)</f>
        <v>12707</v>
      </c>
      <c r="I24" s="39">
        <f>SUM(I23+I19)</f>
        <v>-1009074</v>
      </c>
      <c r="J24" s="169">
        <f>SUM(J23+J19+J20)</f>
        <v>786704</v>
      </c>
    </row>
    <row r="25" spans="1:10" ht="24" customHeight="1" thickTop="1">
      <c r="C25" s="21"/>
      <c r="D25" s="21"/>
      <c r="E25" s="21"/>
      <c r="F25" s="21"/>
      <c r="G25" s="21"/>
      <c r="H25" s="21"/>
      <c r="I25" s="68"/>
      <c r="J25" s="21"/>
    </row>
    <row r="26" spans="1:10">
      <c r="C26" s="21"/>
      <c r="D26" s="21"/>
      <c r="E26" s="21"/>
      <c r="F26" s="21"/>
      <c r="G26" s="21"/>
      <c r="H26" s="21"/>
      <c r="I26" s="68" t="s">
        <v>75</v>
      </c>
      <c r="J26" s="21"/>
    </row>
    <row r="27" spans="1:10">
      <c r="C27" s="21"/>
      <c r="D27" s="21"/>
      <c r="E27" s="21"/>
      <c r="F27" s="21"/>
      <c r="G27" s="21"/>
      <c r="H27" s="21"/>
      <c r="I27" s="68" t="s">
        <v>76</v>
      </c>
      <c r="J27" s="21"/>
    </row>
    <row r="28" spans="1:10">
      <c r="C28" s="21"/>
      <c r="D28" s="21"/>
      <c r="E28" s="21"/>
      <c r="F28" s="21"/>
      <c r="G28" s="21"/>
      <c r="H28" s="21"/>
      <c r="I28" s="68"/>
      <c r="J28" s="21"/>
    </row>
    <row r="29" spans="1:10">
      <c r="C29" s="21"/>
      <c r="D29" s="21"/>
      <c r="E29" s="21"/>
      <c r="F29" s="21"/>
      <c r="G29" s="21"/>
      <c r="H29" s="21"/>
      <c r="I29" s="68"/>
      <c r="J29" s="21"/>
    </row>
    <row r="30" spans="1:10">
      <c r="C30" s="21"/>
      <c r="D30" s="21"/>
      <c r="E30" s="21"/>
      <c r="F30" s="21"/>
      <c r="G30" s="21"/>
      <c r="H30" s="21"/>
      <c r="I30" s="68"/>
      <c r="J30" s="21"/>
    </row>
    <row r="31" spans="1:10">
      <c r="A31" s="1" t="s">
        <v>25</v>
      </c>
      <c r="C31" s="21"/>
      <c r="D31" s="21"/>
      <c r="E31" s="21"/>
      <c r="F31" s="21"/>
      <c r="G31" s="21"/>
      <c r="H31" s="21"/>
      <c r="I31" s="21"/>
      <c r="J31" s="103" t="s">
        <v>241</v>
      </c>
    </row>
    <row r="32" spans="1:10" ht="23.25" customHeight="1">
      <c r="C32" s="21"/>
      <c r="D32" s="21"/>
      <c r="E32" s="21"/>
      <c r="F32" s="21"/>
      <c r="G32" s="21"/>
      <c r="H32" s="21"/>
      <c r="I32" s="21"/>
      <c r="J32" s="21"/>
    </row>
    <row r="33" spans="3:10" ht="23.25" customHeight="1">
      <c r="C33" s="21"/>
      <c r="D33" s="21"/>
      <c r="E33" s="21"/>
      <c r="F33" s="21"/>
      <c r="G33" s="21"/>
      <c r="H33" s="21"/>
      <c r="I33" s="21"/>
      <c r="J33" s="21"/>
    </row>
    <row r="34" spans="3:10" ht="23.25" customHeight="1">
      <c r="C34" s="21"/>
      <c r="D34" s="21"/>
      <c r="E34" s="21"/>
      <c r="F34" s="21"/>
      <c r="G34" s="21"/>
      <c r="H34" s="21"/>
      <c r="I34" s="21"/>
      <c r="J34" s="21"/>
    </row>
    <row r="35" spans="3:10" ht="23.25" customHeight="1">
      <c r="C35" s="21"/>
      <c r="D35" s="21"/>
      <c r="E35" s="21"/>
      <c r="F35" s="21"/>
      <c r="G35" s="21"/>
      <c r="H35" s="21"/>
      <c r="I35" s="21"/>
      <c r="J35" s="21"/>
    </row>
    <row r="36" spans="3:10" ht="23.25" customHeight="1">
      <c r="C36" s="21"/>
      <c r="D36" s="21"/>
      <c r="E36" s="21"/>
      <c r="F36" s="21"/>
      <c r="G36" s="21"/>
      <c r="H36" s="21"/>
      <c r="I36" s="21"/>
      <c r="J36" s="21"/>
    </row>
    <row r="37" spans="3:10" ht="23.25" customHeight="1">
      <c r="C37" s="21"/>
      <c r="D37" s="21"/>
      <c r="E37" s="21"/>
      <c r="F37" s="21"/>
      <c r="G37" s="21"/>
      <c r="H37" s="21"/>
      <c r="I37" s="21"/>
      <c r="J37" s="21"/>
    </row>
    <row r="38" spans="3:10" ht="23.25" customHeight="1">
      <c r="C38" s="21"/>
      <c r="D38" s="21"/>
      <c r="E38" s="21"/>
      <c r="F38" s="21"/>
      <c r="G38" s="21"/>
      <c r="H38" s="21"/>
      <c r="I38" s="21"/>
      <c r="J38" s="21"/>
    </row>
    <row r="39" spans="3:10" ht="23.25" customHeight="1">
      <c r="C39" s="21"/>
      <c r="D39" s="21"/>
      <c r="E39" s="21"/>
      <c r="F39" s="21"/>
      <c r="G39" s="21"/>
      <c r="H39" s="21"/>
      <c r="I39" s="21"/>
      <c r="J39" s="21"/>
    </row>
    <row r="40" spans="3:10" ht="23.25" customHeight="1">
      <c r="C40" s="21"/>
      <c r="D40" s="21"/>
      <c r="E40" s="21"/>
      <c r="F40" s="21"/>
      <c r="G40" s="21"/>
      <c r="H40" s="21"/>
      <c r="I40" s="21"/>
      <c r="J40" s="21"/>
    </row>
    <row r="41" spans="3:10" ht="23.25" customHeight="1">
      <c r="C41" s="21"/>
      <c r="D41" s="21"/>
      <c r="E41" s="21"/>
      <c r="F41" s="21"/>
      <c r="G41" s="21"/>
      <c r="H41" s="21"/>
      <c r="I41" s="21"/>
      <c r="J41" s="21"/>
    </row>
    <row r="42" spans="3:10" ht="23.25" customHeight="1">
      <c r="C42" s="21"/>
      <c r="D42" s="21"/>
      <c r="E42" s="21"/>
      <c r="F42" s="21"/>
      <c r="G42" s="21"/>
      <c r="H42" s="21"/>
      <c r="I42" s="21"/>
      <c r="J42" s="21"/>
    </row>
    <row r="43" spans="3:10" ht="23.25" customHeight="1">
      <c r="C43" s="21"/>
      <c r="D43" s="21"/>
      <c r="E43" s="21"/>
      <c r="F43" s="21"/>
      <c r="G43" s="21"/>
      <c r="H43" s="21"/>
      <c r="I43" s="21"/>
      <c r="J43" s="21"/>
    </row>
    <row r="44" spans="3:10" ht="23.25" customHeight="1">
      <c r="C44" s="21"/>
      <c r="D44" s="21"/>
      <c r="E44" s="21"/>
      <c r="F44" s="21"/>
      <c r="G44" s="21"/>
      <c r="H44" s="21"/>
      <c r="I44" s="21"/>
      <c r="J44" s="21"/>
    </row>
    <row r="45" spans="3:10" ht="23.25" customHeight="1">
      <c r="C45" s="21"/>
      <c r="D45" s="21"/>
      <c r="E45" s="21"/>
      <c r="F45" s="21"/>
      <c r="G45" s="21"/>
      <c r="H45" s="21"/>
      <c r="I45" s="21"/>
      <c r="J45" s="21"/>
    </row>
    <row r="46" spans="3:10" ht="23.25" customHeight="1">
      <c r="C46" s="21"/>
      <c r="D46" s="21"/>
      <c r="E46" s="21"/>
      <c r="F46" s="21"/>
      <c r="G46" s="21"/>
      <c r="H46" s="21"/>
      <c r="I46" s="21"/>
      <c r="J46" s="21"/>
    </row>
    <row r="47" spans="3:10">
      <c r="C47" s="21"/>
      <c r="D47" s="21"/>
      <c r="E47" s="21"/>
      <c r="F47" s="21"/>
      <c r="G47" s="21"/>
      <c r="H47" s="21"/>
      <c r="I47" s="21"/>
      <c r="J47" s="21"/>
    </row>
    <row r="48" spans="3:10">
      <c r="C48" s="21"/>
      <c r="D48" s="21"/>
      <c r="E48" s="21"/>
      <c r="F48" s="21"/>
      <c r="G48" s="21"/>
      <c r="H48" s="21"/>
      <c r="I48" s="21"/>
      <c r="J48" s="21"/>
    </row>
    <row r="49" spans="1:10" ht="27.95" customHeight="1">
      <c r="A49" s="1"/>
      <c r="J49" s="103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H8:I8"/>
  </mergeCells>
  <phoneticPr fontId="8" type="noConversion"/>
  <pageMargins left="0.90551181102362199" right="0.511811023622047" top="0.511811023622047" bottom="0.64" header="0.118110236220472" footer="0.118110236220472"/>
  <pageSetup paperSize="9" scale="75" firstPageNumber="12" orientation="landscape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/>
  <dimension ref="A1:I103"/>
  <sheetViews>
    <sheetView zoomScaleNormal="100" zoomScaleSheetLayoutView="112" workbookViewId="0"/>
  </sheetViews>
  <sheetFormatPr defaultColWidth="9.140625" defaultRowHeight="24" customHeight="1"/>
  <cols>
    <col min="1" max="1" width="2.85546875" style="13" customWidth="1"/>
    <col min="2" max="3" width="3.140625" style="13" customWidth="1"/>
    <col min="4" max="4" width="63.7109375" style="13" customWidth="1"/>
    <col min="5" max="5" width="1.5703125" style="13" customWidth="1"/>
    <col min="6" max="6" width="16.85546875" style="100" customWidth="1"/>
    <col min="7" max="9" width="16.85546875" style="40" customWidth="1"/>
    <col min="10" max="16384" width="9.140625" style="13"/>
  </cols>
  <sheetData>
    <row r="1" spans="1:9" ht="24" customHeight="1">
      <c r="I1" s="1">
        <v>12</v>
      </c>
    </row>
    <row r="2" spans="1:9" ht="24" customHeight="1">
      <c r="A2" s="186" t="str">
        <f>+'11'!A2:J2</f>
        <v>C.I.GROUP PUBLIC COMPANY LIMITED AND SUBSIDIARIES</v>
      </c>
      <c r="B2" s="186"/>
      <c r="C2" s="186"/>
      <c r="D2" s="186"/>
      <c r="E2" s="186"/>
      <c r="F2" s="186"/>
      <c r="G2" s="186"/>
      <c r="H2" s="186"/>
      <c r="I2" s="186"/>
    </row>
    <row r="3" spans="1:9" ht="24" customHeight="1">
      <c r="A3" s="186" t="s">
        <v>81</v>
      </c>
      <c r="B3" s="186"/>
      <c r="C3" s="186"/>
      <c r="D3" s="186"/>
      <c r="E3" s="186"/>
      <c r="F3" s="186"/>
      <c r="G3" s="186"/>
      <c r="H3" s="186"/>
      <c r="I3" s="186"/>
    </row>
    <row r="4" spans="1:9" ht="24" customHeight="1">
      <c r="A4" s="187" t="str">
        <f>+'11'!A4:J4</f>
        <v>FOR THE NINE-MONTH PERIOD ENDED SEPTEMBER 30, 2024</v>
      </c>
      <c r="B4" s="187"/>
      <c r="C4" s="187"/>
      <c r="D4" s="186"/>
      <c r="E4" s="186"/>
      <c r="F4" s="186"/>
      <c r="G4" s="186"/>
      <c r="H4" s="186"/>
      <c r="I4" s="186"/>
    </row>
    <row r="5" spans="1:9" ht="24" customHeight="1">
      <c r="A5" s="4"/>
      <c r="B5" s="4"/>
      <c r="C5" s="4"/>
      <c r="D5" s="4"/>
      <c r="E5" s="4"/>
      <c r="F5" s="4"/>
      <c r="G5" s="4"/>
      <c r="H5" s="4"/>
      <c r="I5" s="5" t="s">
        <v>0</v>
      </c>
    </row>
    <row r="6" spans="1:9" ht="24" customHeight="1">
      <c r="A6" s="105"/>
      <c r="B6" s="105"/>
      <c r="C6" s="105"/>
      <c r="D6" s="105"/>
      <c r="E6" s="105"/>
      <c r="F6" s="193" t="s">
        <v>1</v>
      </c>
      <c r="G6" s="193"/>
      <c r="H6" s="110" t="s">
        <v>2</v>
      </c>
      <c r="I6" s="110"/>
    </row>
    <row r="7" spans="1:9" ht="24" customHeight="1">
      <c r="A7" s="41"/>
      <c r="B7" s="41"/>
      <c r="C7" s="41"/>
      <c r="D7" s="41"/>
      <c r="E7" s="9"/>
      <c r="F7" s="111" t="s">
        <v>176</v>
      </c>
      <c r="G7" s="111" t="s">
        <v>158</v>
      </c>
      <c r="H7" s="111" t="s">
        <v>176</v>
      </c>
      <c r="I7" s="111" t="s">
        <v>158</v>
      </c>
    </row>
    <row r="8" spans="1:9" ht="24" customHeight="1">
      <c r="F8" s="14"/>
      <c r="G8" s="14"/>
      <c r="H8" s="14"/>
      <c r="I8" s="14"/>
    </row>
    <row r="9" spans="1:9" ht="24" customHeight="1">
      <c r="A9" s="14" t="s">
        <v>82</v>
      </c>
      <c r="B9" s="14"/>
      <c r="C9" s="14"/>
      <c r="D9" s="14"/>
      <c r="E9" s="14"/>
      <c r="G9" s="15"/>
      <c r="H9" s="15"/>
      <c r="I9" s="15"/>
    </row>
    <row r="10" spans="1:9" ht="24" customHeight="1">
      <c r="A10" s="112" t="s">
        <v>159</v>
      </c>
      <c r="C10" s="112"/>
      <c r="D10" s="112"/>
      <c r="E10" s="112">
        <v>-152515</v>
      </c>
      <c r="F10" s="29">
        <v>-155414</v>
      </c>
      <c r="G10" s="113">
        <f>+'8'!F32</f>
        <v>54202</v>
      </c>
      <c r="H10" s="113">
        <f>+'8'!G32</f>
        <v>-81490</v>
      </c>
      <c r="I10" s="113">
        <f>+'8'!H32</f>
        <v>-411</v>
      </c>
    </row>
    <row r="11" spans="1:9" ht="24" customHeight="1">
      <c r="A11" s="112" t="s">
        <v>83</v>
      </c>
      <c r="C11" s="112"/>
      <c r="D11" s="112"/>
      <c r="E11" s="112"/>
      <c r="F11" s="29"/>
      <c r="G11" s="113"/>
      <c r="H11" s="113"/>
      <c r="I11" s="113"/>
    </row>
    <row r="12" spans="1:9" ht="24" customHeight="1">
      <c r="A12" s="112" t="s">
        <v>84</v>
      </c>
      <c r="D12" s="112"/>
      <c r="E12" s="112"/>
      <c r="F12" s="114">
        <v>25859</v>
      </c>
      <c r="G12" s="29">
        <v>30245</v>
      </c>
      <c r="H12" s="113">
        <v>20210</v>
      </c>
      <c r="I12" s="113">
        <v>22190</v>
      </c>
    </row>
    <row r="13" spans="1:9" ht="24" customHeight="1">
      <c r="A13" s="112" t="s">
        <v>85</v>
      </c>
      <c r="D13" s="112"/>
      <c r="E13" s="112"/>
      <c r="F13" s="114">
        <v>1924</v>
      </c>
      <c r="G13" s="29">
        <v>1683</v>
      </c>
      <c r="H13" s="113">
        <v>750</v>
      </c>
      <c r="I13" s="113">
        <v>486</v>
      </c>
    </row>
    <row r="14" spans="1:9" ht="24" customHeight="1">
      <c r="A14" s="112" t="s">
        <v>86</v>
      </c>
      <c r="D14" s="112"/>
      <c r="E14" s="112">
        <v>944</v>
      </c>
      <c r="F14" s="114">
        <v>944</v>
      </c>
      <c r="G14" s="29">
        <v>1068</v>
      </c>
      <c r="H14" s="113">
        <v>944</v>
      </c>
      <c r="I14" s="113">
        <v>1048</v>
      </c>
    </row>
    <row r="15" spans="1:9" ht="24" customHeight="1">
      <c r="A15" s="112" t="s">
        <v>248</v>
      </c>
      <c r="D15" s="112"/>
      <c r="E15" s="112"/>
      <c r="F15" s="114">
        <v>-1520</v>
      </c>
      <c r="G15" s="29">
        <v>102</v>
      </c>
      <c r="H15" s="113">
        <v>-1520</v>
      </c>
      <c r="I15" s="113">
        <v>-49</v>
      </c>
    </row>
    <row r="16" spans="1:9" ht="24" customHeight="1">
      <c r="A16" s="112" t="s">
        <v>254</v>
      </c>
      <c r="D16" s="112"/>
      <c r="E16" s="112"/>
      <c r="F16" s="114">
        <v>-187</v>
      </c>
      <c r="G16" s="30">
        <v>0</v>
      </c>
      <c r="H16" s="30">
        <v>0</v>
      </c>
      <c r="I16" s="30">
        <v>0</v>
      </c>
    </row>
    <row r="17" spans="1:9" ht="24" customHeight="1">
      <c r="A17" s="112" t="s">
        <v>219</v>
      </c>
      <c r="D17" s="112"/>
      <c r="E17" s="112">
        <v>50666</v>
      </c>
      <c r="F17" s="114">
        <v>50666</v>
      </c>
      <c r="G17" s="30">
        <v>0</v>
      </c>
      <c r="H17" s="30">
        <v>0</v>
      </c>
      <c r="I17" s="30">
        <v>0</v>
      </c>
    </row>
    <row r="18" spans="1:9" ht="24" customHeight="1">
      <c r="A18" s="112" t="s">
        <v>212</v>
      </c>
      <c r="D18" s="112"/>
      <c r="E18" s="112"/>
      <c r="F18" s="30">
        <v>0</v>
      </c>
      <c r="G18" s="29">
        <v>-68266</v>
      </c>
      <c r="H18" s="30">
        <v>0</v>
      </c>
      <c r="I18" s="113">
        <v>108610</v>
      </c>
    </row>
    <row r="19" spans="1:9" ht="24" customHeight="1">
      <c r="A19" s="112" t="s">
        <v>242</v>
      </c>
      <c r="D19" s="112"/>
      <c r="E19" s="112"/>
      <c r="F19" s="29">
        <v>511</v>
      </c>
      <c r="G19" s="29">
        <v>16</v>
      </c>
      <c r="H19" s="113">
        <v>705</v>
      </c>
      <c r="I19" s="113">
        <v>126</v>
      </c>
    </row>
    <row r="20" spans="1:9" ht="24" customHeight="1">
      <c r="A20" s="112" t="s">
        <v>235</v>
      </c>
      <c r="D20" s="112"/>
      <c r="E20" s="112"/>
      <c r="F20" s="30">
        <v>0</v>
      </c>
      <c r="G20" s="29">
        <v>526</v>
      </c>
      <c r="H20" s="30">
        <v>0</v>
      </c>
      <c r="I20" s="30">
        <v>0</v>
      </c>
    </row>
    <row r="21" spans="1:9" ht="24" customHeight="1">
      <c r="A21" s="112" t="s">
        <v>197</v>
      </c>
      <c r="D21" s="112"/>
      <c r="E21" s="112"/>
      <c r="F21" s="30">
        <v>0</v>
      </c>
      <c r="G21" s="30">
        <v>0</v>
      </c>
      <c r="H21" s="30">
        <v>0</v>
      </c>
      <c r="I21" s="113">
        <v>-31253</v>
      </c>
    </row>
    <row r="22" spans="1:9" ht="24" customHeight="1">
      <c r="A22" s="112" t="s">
        <v>198</v>
      </c>
      <c r="D22" s="112"/>
      <c r="E22" s="112"/>
      <c r="F22" s="30">
        <v>0</v>
      </c>
      <c r="G22" s="30">
        <v>0</v>
      </c>
      <c r="H22" s="30">
        <v>0</v>
      </c>
      <c r="I22" s="113">
        <v>-15000</v>
      </c>
    </row>
    <row r="23" spans="1:9" ht="24" customHeight="1">
      <c r="A23" s="112" t="s">
        <v>199</v>
      </c>
      <c r="D23" s="112"/>
      <c r="E23" s="112"/>
      <c r="F23" s="30">
        <v>0</v>
      </c>
      <c r="G23" s="29">
        <v>-18541</v>
      </c>
      <c r="H23" s="30">
        <v>0</v>
      </c>
      <c r="I23" s="113">
        <v>-4000</v>
      </c>
    </row>
    <row r="24" spans="1:9" ht="24" customHeight="1">
      <c r="A24" s="112" t="s">
        <v>163</v>
      </c>
      <c r="D24" s="112"/>
      <c r="E24" s="112"/>
      <c r="F24" s="29">
        <v>2442</v>
      </c>
      <c r="G24" s="29">
        <v>4368</v>
      </c>
      <c r="H24" s="113">
        <v>-430</v>
      </c>
      <c r="I24" s="113">
        <v>4368</v>
      </c>
    </row>
    <row r="25" spans="1:9" ht="24" customHeight="1">
      <c r="A25" s="112" t="s">
        <v>243</v>
      </c>
      <c r="D25" s="112"/>
      <c r="E25" s="112"/>
      <c r="F25" s="29">
        <v>-511</v>
      </c>
      <c r="G25" s="29">
        <v>-139</v>
      </c>
      <c r="H25" s="113">
        <v>-444</v>
      </c>
      <c r="I25" s="113">
        <v>75</v>
      </c>
    </row>
    <row r="26" spans="1:9" ht="24" customHeight="1">
      <c r="A26" s="112" t="s">
        <v>249</v>
      </c>
      <c r="D26" s="112"/>
      <c r="E26" s="112"/>
      <c r="F26" s="29">
        <v>-3359</v>
      </c>
      <c r="G26" s="29">
        <v>-110</v>
      </c>
      <c r="H26" s="30">
        <v>-105</v>
      </c>
      <c r="I26" s="113">
        <v>227</v>
      </c>
    </row>
    <row r="27" spans="1:9" ht="24" customHeight="1">
      <c r="A27" s="112" t="s">
        <v>222</v>
      </c>
      <c r="D27" s="112"/>
      <c r="E27" s="112"/>
      <c r="F27" s="30">
        <v>0</v>
      </c>
      <c r="G27" s="30">
        <v>0</v>
      </c>
      <c r="H27" s="30">
        <v>0</v>
      </c>
      <c r="I27" s="113">
        <v>-108485</v>
      </c>
    </row>
    <row r="28" spans="1:9" ht="24" customHeight="1">
      <c r="A28" s="112" t="s">
        <v>228</v>
      </c>
      <c r="D28" s="112"/>
      <c r="E28" s="112"/>
      <c r="F28" s="29">
        <v>32</v>
      </c>
      <c r="G28" s="30">
        <v>0</v>
      </c>
      <c r="H28" s="30">
        <v>0</v>
      </c>
      <c r="I28" s="30">
        <v>0</v>
      </c>
    </row>
    <row r="29" spans="1:9" ht="24" customHeight="1">
      <c r="A29" s="112" t="s">
        <v>209</v>
      </c>
      <c r="D29" s="112"/>
      <c r="E29" s="112"/>
      <c r="F29" s="30">
        <v>0</v>
      </c>
      <c r="G29" s="30">
        <v>-21929</v>
      </c>
      <c r="H29" s="30">
        <v>0</v>
      </c>
      <c r="I29" s="30">
        <v>0</v>
      </c>
    </row>
    <row r="30" spans="1:9" ht="24" customHeight="1">
      <c r="A30" s="13" t="s">
        <v>253</v>
      </c>
      <c r="D30" s="112"/>
      <c r="E30" s="112"/>
      <c r="F30" s="29">
        <v>-1350</v>
      </c>
      <c r="G30" s="30">
        <v>-1050</v>
      </c>
      <c r="H30" s="30">
        <v>0</v>
      </c>
      <c r="I30" s="30">
        <v>0</v>
      </c>
    </row>
    <row r="31" spans="1:9" ht="24" customHeight="1">
      <c r="A31" s="112" t="s">
        <v>87</v>
      </c>
      <c r="D31" s="112"/>
      <c r="E31" s="112"/>
      <c r="F31" s="29">
        <v>2777</v>
      </c>
      <c r="G31" s="29">
        <v>2276</v>
      </c>
      <c r="H31" s="15">
        <v>2693</v>
      </c>
      <c r="I31" s="113">
        <v>2993</v>
      </c>
    </row>
    <row r="32" spans="1:9" ht="24" customHeight="1">
      <c r="A32" s="112" t="s">
        <v>88</v>
      </c>
      <c r="D32" s="112"/>
      <c r="E32" s="112"/>
      <c r="F32" s="30">
        <v>-92</v>
      </c>
      <c r="G32" s="29">
        <v>-10629</v>
      </c>
      <c r="H32" s="113">
        <v>-22017</v>
      </c>
      <c r="I32" s="113">
        <v>-3408</v>
      </c>
    </row>
    <row r="33" spans="1:9" ht="24" customHeight="1">
      <c r="A33" s="112" t="s">
        <v>89</v>
      </c>
      <c r="D33" s="112"/>
      <c r="E33" s="112"/>
      <c r="F33" s="30">
        <v>317</v>
      </c>
      <c r="G33" s="29">
        <v>293</v>
      </c>
      <c r="H33" s="113">
        <v>298</v>
      </c>
      <c r="I33" s="113">
        <v>255</v>
      </c>
    </row>
    <row r="34" spans="1:9" ht="24" customHeight="1">
      <c r="A34" s="112" t="s">
        <v>90</v>
      </c>
      <c r="F34" s="30">
        <v>17690</v>
      </c>
      <c r="G34" s="29">
        <v>26015</v>
      </c>
      <c r="H34" s="113">
        <v>16067</v>
      </c>
      <c r="I34" s="113">
        <v>20671</v>
      </c>
    </row>
    <row r="35" spans="1:9" ht="24" customHeight="1">
      <c r="A35" s="13" t="s">
        <v>200</v>
      </c>
      <c r="D35" s="112"/>
      <c r="E35" s="112"/>
      <c r="F35" s="29">
        <v>4200</v>
      </c>
      <c r="G35" s="30">
        <v>0</v>
      </c>
      <c r="H35" s="113">
        <v>4200</v>
      </c>
      <c r="I35" s="30">
        <v>0</v>
      </c>
    </row>
    <row r="36" spans="1:9" ht="24" customHeight="1">
      <c r="A36" s="112" t="s">
        <v>225</v>
      </c>
      <c r="C36" s="112"/>
      <c r="D36" s="112"/>
      <c r="E36" s="112"/>
      <c r="F36" s="29">
        <v>977</v>
      </c>
      <c r="G36" s="29">
        <v>424</v>
      </c>
      <c r="H36" s="113">
        <v>177</v>
      </c>
      <c r="I36" s="113">
        <v>-602</v>
      </c>
    </row>
    <row r="37" spans="1:9" ht="24" customHeight="1">
      <c r="A37" s="112" t="s">
        <v>220</v>
      </c>
      <c r="B37" s="112"/>
      <c r="C37" s="112"/>
      <c r="D37" s="112"/>
      <c r="E37" s="112"/>
      <c r="F37" s="36">
        <f>SUM(F10:F36)</f>
        <v>-54094</v>
      </c>
      <c r="G37" s="36">
        <f>SUM(G10:G36)</f>
        <v>554</v>
      </c>
      <c r="H37" s="36">
        <f>SUM(H10:H36)</f>
        <v>-59962</v>
      </c>
      <c r="I37" s="36">
        <f>SUM(I10:I36)</f>
        <v>-2159</v>
      </c>
    </row>
    <row r="38" spans="1:9" ht="23.25">
      <c r="A38" s="112"/>
      <c r="B38" s="112"/>
      <c r="C38" s="112"/>
      <c r="D38" s="112"/>
      <c r="E38" s="112"/>
      <c r="F38" s="13"/>
      <c r="G38" s="13"/>
      <c r="H38" s="13"/>
      <c r="I38" s="13"/>
    </row>
    <row r="39" spans="1:9" ht="23.25">
      <c r="A39" s="112"/>
      <c r="B39" s="112"/>
      <c r="C39" s="112"/>
      <c r="D39" s="112"/>
      <c r="E39" s="112"/>
      <c r="F39" s="52"/>
      <c r="G39" s="52"/>
      <c r="H39" s="68" t="s">
        <v>91</v>
      </c>
      <c r="I39" s="115"/>
    </row>
    <row r="40" spans="1:9" ht="23.25">
      <c r="A40" s="112"/>
      <c r="B40" s="112"/>
      <c r="C40" s="112"/>
      <c r="D40" s="112"/>
      <c r="E40" s="112"/>
      <c r="F40" s="52"/>
      <c r="G40" s="52"/>
      <c r="H40" s="68" t="s">
        <v>92</v>
      </c>
      <c r="I40" s="115"/>
    </row>
    <row r="41" spans="1:9" ht="23.25">
      <c r="A41" s="112"/>
      <c r="B41" s="112"/>
      <c r="C41" s="112"/>
      <c r="D41" s="112"/>
      <c r="E41" s="112"/>
      <c r="F41" s="52"/>
      <c r="G41" s="52"/>
      <c r="H41" s="116"/>
      <c r="I41" s="52"/>
    </row>
    <row r="42" spans="1:9" ht="23.25">
      <c r="A42" s="112"/>
      <c r="B42" s="112"/>
      <c r="C42" s="112"/>
      <c r="D42" s="112"/>
      <c r="E42" s="112"/>
      <c r="F42" s="52"/>
      <c r="G42" s="52"/>
      <c r="H42" s="116"/>
      <c r="I42" s="52"/>
    </row>
    <row r="43" spans="1:9" ht="23.25">
      <c r="A43" s="112"/>
      <c r="B43" s="112"/>
      <c r="C43" s="112"/>
      <c r="D43" s="112"/>
      <c r="E43" s="112"/>
      <c r="F43" s="52"/>
      <c r="G43" s="52"/>
      <c r="H43" s="116"/>
      <c r="I43" s="52"/>
    </row>
    <row r="44" spans="1:9" ht="23.25">
      <c r="A44" s="112"/>
      <c r="B44" s="112"/>
      <c r="C44" s="112"/>
      <c r="D44" s="112"/>
      <c r="E44" s="112"/>
      <c r="F44" s="52"/>
      <c r="G44" s="52"/>
      <c r="H44" s="116"/>
      <c r="I44" s="52"/>
    </row>
    <row r="45" spans="1:9" ht="23.25">
      <c r="A45" s="112"/>
      <c r="B45" s="112"/>
      <c r="C45" s="112"/>
      <c r="D45" s="112"/>
      <c r="E45" s="112"/>
      <c r="F45" s="52"/>
      <c r="G45" s="52"/>
      <c r="H45" s="116"/>
      <c r="I45" s="52"/>
    </row>
    <row r="46" spans="1:9" ht="23.25">
      <c r="A46" s="112"/>
      <c r="B46" s="112"/>
      <c r="C46" s="112"/>
      <c r="D46" s="112"/>
      <c r="E46" s="112"/>
      <c r="F46" s="52"/>
      <c r="G46" s="52"/>
      <c r="H46" s="116"/>
      <c r="I46" s="52"/>
    </row>
    <row r="47" spans="1:9" ht="23.25">
      <c r="A47" s="112"/>
      <c r="B47" s="112"/>
      <c r="C47" s="112"/>
      <c r="D47" s="112"/>
      <c r="E47" s="112"/>
      <c r="F47" s="52"/>
      <c r="G47" s="52"/>
      <c r="H47" s="116"/>
      <c r="I47" s="52"/>
    </row>
    <row r="48" spans="1:9" ht="23.25">
      <c r="A48" s="112"/>
      <c r="B48" s="112"/>
      <c r="C48" s="112"/>
      <c r="D48" s="112"/>
      <c r="E48" s="112"/>
      <c r="F48" s="52"/>
      <c r="G48" s="52"/>
      <c r="H48" s="116"/>
      <c r="I48" s="52"/>
    </row>
    <row r="49" spans="1:9" ht="23.25">
      <c r="A49" s="112"/>
      <c r="B49" s="112"/>
      <c r="C49" s="112"/>
      <c r="D49" s="112"/>
      <c r="E49" s="112"/>
      <c r="F49" s="52"/>
      <c r="G49" s="52"/>
      <c r="H49" s="116"/>
      <c r="I49" s="52"/>
    </row>
    <row r="50" spans="1:9" ht="23.25">
      <c r="A50" s="112"/>
      <c r="B50" s="112"/>
      <c r="C50" s="112"/>
      <c r="D50" s="112"/>
      <c r="E50" s="112"/>
      <c r="F50" s="52"/>
      <c r="G50" s="52"/>
      <c r="H50" s="116"/>
      <c r="I50" s="52"/>
    </row>
    <row r="51" spans="1:9" ht="34.5" customHeight="1">
      <c r="A51" s="112" t="s">
        <v>25</v>
      </c>
      <c r="B51" s="112"/>
      <c r="C51" s="112"/>
      <c r="D51" s="112"/>
      <c r="E51" s="112"/>
      <c r="F51" s="52"/>
      <c r="G51" s="52"/>
      <c r="H51" s="116"/>
      <c r="I51" s="52"/>
    </row>
    <row r="52" spans="1:9" ht="24" customHeight="1">
      <c r="I52" s="1">
        <v>13</v>
      </c>
    </row>
    <row r="53" spans="1:9" ht="24" customHeight="1">
      <c r="A53" s="186" t="str">
        <f>+A2</f>
        <v>C.I.GROUP PUBLIC COMPANY LIMITED AND SUBSIDIARIES</v>
      </c>
      <c r="B53" s="186"/>
      <c r="C53" s="186"/>
      <c r="D53" s="186"/>
      <c r="E53" s="186"/>
      <c r="F53" s="186"/>
      <c r="G53" s="186"/>
      <c r="H53" s="186"/>
      <c r="I53" s="186"/>
    </row>
    <row r="54" spans="1:9" ht="24" customHeight="1">
      <c r="A54" s="186" t="str">
        <f>+A3</f>
        <v>STATEMENTS OF CASH FLOW</v>
      </c>
      <c r="B54" s="186"/>
      <c r="C54" s="186"/>
      <c r="D54" s="186"/>
      <c r="E54" s="186"/>
      <c r="F54" s="186"/>
      <c r="G54" s="186"/>
      <c r="H54" s="186"/>
      <c r="I54" s="186"/>
    </row>
    <row r="55" spans="1:9" ht="24" customHeight="1">
      <c r="A55" s="187" t="str">
        <f>+A4</f>
        <v>FOR THE NINE-MONTH PERIOD ENDED SEPTEMBER 30, 2024</v>
      </c>
      <c r="B55" s="187"/>
      <c r="C55" s="187"/>
      <c r="D55" s="187"/>
      <c r="E55" s="187"/>
      <c r="F55" s="187"/>
      <c r="G55" s="187"/>
      <c r="H55" s="187"/>
      <c r="I55" s="187"/>
    </row>
    <row r="56" spans="1:9" ht="24" customHeight="1">
      <c r="A56" s="4"/>
      <c r="B56" s="4"/>
      <c r="C56" s="4"/>
      <c r="D56" s="4"/>
      <c r="E56" s="4"/>
      <c r="F56" s="4"/>
      <c r="G56" s="4"/>
      <c r="H56" s="4"/>
      <c r="I56" s="5" t="str">
        <f>+I5</f>
        <v>(Unit : Thousand Baht)</v>
      </c>
    </row>
    <row r="57" spans="1:9" ht="24" customHeight="1">
      <c r="A57" s="105"/>
      <c r="B57" s="105"/>
      <c r="C57" s="105"/>
      <c r="D57" s="105"/>
      <c r="E57" s="105"/>
      <c r="F57" s="193" t="str">
        <f>+F6</f>
        <v>Consolidated financial statements</v>
      </c>
      <c r="G57" s="193"/>
      <c r="H57" s="110" t="str">
        <f>+H6</f>
        <v>Separate financial statements</v>
      </c>
      <c r="I57" s="110"/>
    </row>
    <row r="58" spans="1:9" ht="24" customHeight="1">
      <c r="A58" s="41"/>
      <c r="B58" s="41"/>
      <c r="C58" s="41"/>
      <c r="D58" s="41"/>
      <c r="E58" s="9"/>
      <c r="F58" s="111" t="s">
        <v>176</v>
      </c>
      <c r="G58" s="111" t="s">
        <v>158</v>
      </c>
      <c r="H58" s="111" t="s">
        <v>176</v>
      </c>
      <c r="I58" s="111" t="s">
        <v>158</v>
      </c>
    </row>
    <row r="59" spans="1:9" ht="24" customHeight="1">
      <c r="A59" s="14"/>
      <c r="B59" s="14"/>
      <c r="C59" s="14"/>
      <c r="D59" s="112"/>
      <c r="E59" s="112"/>
      <c r="F59" s="52"/>
      <c r="G59" s="113"/>
      <c r="H59" s="52"/>
      <c r="I59" s="52"/>
    </row>
    <row r="60" spans="1:9" ht="24" customHeight="1">
      <c r="A60" s="14" t="s">
        <v>164</v>
      </c>
      <c r="C60" s="14"/>
      <c r="D60" s="112"/>
      <c r="E60" s="112"/>
      <c r="F60" s="52"/>
      <c r="G60" s="113"/>
      <c r="H60" s="113"/>
      <c r="I60" s="113"/>
    </row>
    <row r="61" spans="1:9" ht="24" customHeight="1">
      <c r="A61" s="13" t="s">
        <v>165</v>
      </c>
      <c r="C61" s="14"/>
      <c r="D61" s="112"/>
      <c r="E61" s="112"/>
      <c r="F61" s="52"/>
      <c r="G61" s="113"/>
      <c r="H61" s="113"/>
      <c r="I61" s="113"/>
    </row>
    <row r="62" spans="1:9" ht="24" customHeight="1">
      <c r="A62" s="112" t="s">
        <v>181</v>
      </c>
      <c r="D62" s="112"/>
      <c r="E62" s="112"/>
      <c r="F62" s="29">
        <v>139542</v>
      </c>
      <c r="G62" s="29">
        <v>-139485</v>
      </c>
      <c r="H62" s="113">
        <v>156278</v>
      </c>
      <c r="I62" s="113">
        <v>-166801</v>
      </c>
    </row>
    <row r="63" spans="1:9" ht="24" customHeight="1">
      <c r="A63" s="112" t="s">
        <v>93</v>
      </c>
      <c r="D63" s="112"/>
      <c r="E63" s="112"/>
      <c r="F63" s="29">
        <v>-10447</v>
      </c>
      <c r="G63" s="29">
        <v>591</v>
      </c>
      <c r="H63" s="113">
        <v>-10556</v>
      </c>
      <c r="I63" s="113">
        <v>385</v>
      </c>
    </row>
    <row r="64" spans="1:9" ht="24" customHeight="1">
      <c r="A64" s="112" t="s">
        <v>94</v>
      </c>
      <c r="B64" s="112"/>
      <c r="D64" s="112"/>
      <c r="E64" s="112"/>
      <c r="F64" s="29">
        <v>12358</v>
      </c>
      <c r="G64" s="29">
        <v>54659</v>
      </c>
      <c r="H64" s="113">
        <v>27580</v>
      </c>
      <c r="I64" s="113">
        <v>62920</v>
      </c>
    </row>
    <row r="65" spans="1:9" ht="24" customHeight="1">
      <c r="A65" s="112" t="s">
        <v>14</v>
      </c>
      <c r="B65" s="112"/>
      <c r="D65" s="112"/>
      <c r="E65" s="112"/>
      <c r="F65" s="30">
        <v>0</v>
      </c>
      <c r="G65" s="29">
        <v>-11246</v>
      </c>
      <c r="H65" s="30">
        <v>0</v>
      </c>
      <c r="I65" s="113">
        <v>-406</v>
      </c>
    </row>
    <row r="66" spans="1:9" ht="24" customHeight="1">
      <c r="A66" s="112" t="s">
        <v>24</v>
      </c>
      <c r="B66" s="112"/>
      <c r="D66" s="112"/>
      <c r="E66" s="112"/>
      <c r="F66" s="29">
        <v>-1610</v>
      </c>
      <c r="G66" s="29">
        <v>-1242</v>
      </c>
      <c r="H66" s="30">
        <v>-1351</v>
      </c>
      <c r="I66" s="113">
        <v>-1464</v>
      </c>
    </row>
    <row r="67" spans="1:9" ht="24" customHeight="1">
      <c r="A67" s="112" t="s">
        <v>205</v>
      </c>
      <c r="B67" s="112"/>
      <c r="D67" s="112"/>
      <c r="E67" s="112"/>
      <c r="F67" s="117">
        <v>51144</v>
      </c>
      <c r="G67" s="29">
        <v>-39357</v>
      </c>
      <c r="H67" s="113">
        <v>33324</v>
      </c>
      <c r="I67" s="113">
        <v>-53970</v>
      </c>
    </row>
    <row r="68" spans="1:9" ht="24" customHeight="1">
      <c r="A68" s="112" t="s">
        <v>95</v>
      </c>
      <c r="B68" s="112"/>
      <c r="D68" s="112"/>
      <c r="E68" s="112"/>
      <c r="F68" s="117">
        <v>-306</v>
      </c>
      <c r="G68" s="29">
        <v>-1459</v>
      </c>
      <c r="H68" s="30">
        <v>-306</v>
      </c>
      <c r="I68" s="113">
        <v>-1459</v>
      </c>
    </row>
    <row r="69" spans="1:9" ht="24" customHeight="1">
      <c r="A69" s="112" t="s">
        <v>30</v>
      </c>
      <c r="B69" s="112"/>
      <c r="D69" s="112"/>
      <c r="E69" s="112"/>
      <c r="F69" s="117">
        <v>8353</v>
      </c>
      <c r="G69" s="29">
        <v>1306</v>
      </c>
      <c r="H69" s="113">
        <v>7824</v>
      </c>
      <c r="I69" s="113">
        <v>1306</v>
      </c>
    </row>
    <row r="70" spans="1:9" ht="24" customHeight="1">
      <c r="A70" s="112" t="s">
        <v>31</v>
      </c>
      <c r="B70" s="112"/>
      <c r="D70" s="112"/>
      <c r="E70" s="112"/>
      <c r="F70" s="30">
        <v>0</v>
      </c>
      <c r="G70" s="29">
        <v>-1526</v>
      </c>
      <c r="H70" s="30">
        <v>0</v>
      </c>
      <c r="I70" s="113">
        <v>-1792</v>
      </c>
    </row>
    <row r="71" spans="1:9" ht="24" customHeight="1">
      <c r="A71" s="112" t="s">
        <v>34</v>
      </c>
      <c r="B71" s="112"/>
      <c r="D71" s="112"/>
      <c r="E71" s="112"/>
      <c r="F71" s="30">
        <v>-1975</v>
      </c>
      <c r="G71" s="29">
        <v>-1007</v>
      </c>
      <c r="H71" s="30">
        <v>-1975</v>
      </c>
      <c r="I71" s="113">
        <v>-1007</v>
      </c>
    </row>
    <row r="72" spans="1:9" ht="24" customHeight="1">
      <c r="A72" s="112" t="s">
        <v>170</v>
      </c>
      <c r="B72" s="112"/>
      <c r="D72" s="112"/>
      <c r="E72" s="112"/>
      <c r="F72" s="30">
        <v>0</v>
      </c>
      <c r="G72" s="29">
        <v>15000</v>
      </c>
      <c r="H72" s="30">
        <v>0</v>
      </c>
      <c r="I72" s="30">
        <v>0</v>
      </c>
    </row>
    <row r="73" spans="1:9" ht="24" customHeight="1">
      <c r="A73" s="112" t="s">
        <v>250</v>
      </c>
      <c r="C73" s="112"/>
      <c r="D73" s="112"/>
      <c r="E73" s="112"/>
      <c r="F73" s="36">
        <f>SUM(F62:F72)+F37</f>
        <v>142965</v>
      </c>
      <c r="G73" s="36">
        <f>SUM(G62:G72)+G37</f>
        <v>-123212</v>
      </c>
      <c r="H73" s="118">
        <f>SUM(H62:H72)+H37</f>
        <v>150856</v>
      </c>
      <c r="I73" s="118">
        <f>SUM(I62:I72)+I37</f>
        <v>-164447</v>
      </c>
    </row>
    <row r="74" spans="1:9" ht="24" customHeight="1">
      <c r="A74" s="112" t="s">
        <v>166</v>
      </c>
      <c r="B74" s="112"/>
      <c r="D74" s="112"/>
      <c r="E74" s="112"/>
      <c r="F74" s="29">
        <v>-2080</v>
      </c>
      <c r="G74" s="29">
        <v>-3208</v>
      </c>
      <c r="H74" s="30">
        <v>-781</v>
      </c>
      <c r="I74" s="29">
        <v>-2041</v>
      </c>
    </row>
    <row r="75" spans="1:9" s="14" customFormat="1" ht="24" customHeight="1">
      <c r="A75" s="112" t="s">
        <v>206</v>
      </c>
      <c r="B75" s="119"/>
      <c r="C75" s="119"/>
      <c r="D75" s="119"/>
      <c r="E75" s="119"/>
      <c r="F75" s="37">
        <f>SUM(F73:F74)</f>
        <v>140885</v>
      </c>
      <c r="G75" s="120">
        <f>SUM(G73:G74)</f>
        <v>-126420</v>
      </c>
      <c r="H75" s="120">
        <f>SUM(H73:H74)</f>
        <v>150075</v>
      </c>
      <c r="I75" s="120">
        <f>SUM(I73:I74)</f>
        <v>-166488</v>
      </c>
    </row>
    <row r="76" spans="1:9" s="14" customFormat="1" ht="24" customHeight="1">
      <c r="A76" s="112"/>
      <c r="B76" s="119"/>
      <c r="C76" s="119"/>
      <c r="D76" s="119"/>
      <c r="E76" s="119"/>
      <c r="F76" s="180"/>
      <c r="G76" s="121"/>
      <c r="H76" s="121"/>
      <c r="I76" s="121"/>
    </row>
    <row r="77" spans="1:9" ht="24" customHeight="1">
      <c r="A77" s="14" t="s">
        <v>96</v>
      </c>
      <c r="B77" s="119"/>
      <c r="C77" s="119"/>
      <c r="D77" s="119"/>
      <c r="E77" s="119"/>
      <c r="F77" s="122"/>
      <c r="G77" s="123"/>
      <c r="H77" s="124"/>
      <c r="I77" s="124"/>
    </row>
    <row r="78" spans="1:9" ht="24" customHeight="1">
      <c r="A78" s="112" t="s">
        <v>245</v>
      </c>
      <c r="C78" s="119"/>
      <c r="D78" s="119"/>
      <c r="E78" s="119"/>
      <c r="F78" s="30">
        <v>0</v>
      </c>
      <c r="G78" s="29">
        <v>5027</v>
      </c>
      <c r="H78" s="30">
        <v>0</v>
      </c>
      <c r="I78" s="30">
        <v>5028</v>
      </c>
    </row>
    <row r="79" spans="1:9" ht="24" customHeight="1">
      <c r="A79" s="13" t="s">
        <v>255</v>
      </c>
      <c r="C79" s="119"/>
      <c r="D79" s="119"/>
      <c r="E79" s="119"/>
      <c r="F79" s="30">
        <v>0</v>
      </c>
      <c r="G79" s="30">
        <v>0</v>
      </c>
      <c r="H79" s="30">
        <v>0</v>
      </c>
      <c r="I79" s="113">
        <v>31253</v>
      </c>
    </row>
    <row r="80" spans="1:9" ht="24" customHeight="1">
      <c r="A80" s="13" t="s">
        <v>97</v>
      </c>
      <c r="C80" s="112"/>
      <c r="D80" s="112"/>
      <c r="E80" s="112"/>
      <c r="F80" s="30">
        <v>0</v>
      </c>
      <c r="G80" s="30">
        <v>0</v>
      </c>
      <c r="H80" s="30">
        <v>-150000</v>
      </c>
      <c r="I80" s="113">
        <v>-515000</v>
      </c>
    </row>
    <row r="81" spans="1:9" ht="24" customHeight="1">
      <c r="A81" s="13" t="s">
        <v>256</v>
      </c>
      <c r="C81" s="112"/>
      <c r="D81" s="112"/>
      <c r="E81" s="112"/>
      <c r="F81" s="30">
        <v>0</v>
      </c>
      <c r="G81" s="29">
        <v>19741</v>
      </c>
      <c r="H81" s="30">
        <v>0</v>
      </c>
      <c r="I81" s="113">
        <v>4000</v>
      </c>
    </row>
    <row r="82" spans="1:9" ht="24" customHeight="1">
      <c r="A82" s="13" t="s">
        <v>247</v>
      </c>
      <c r="C82" s="112"/>
      <c r="D82" s="112"/>
      <c r="E82" s="112"/>
      <c r="F82" s="30">
        <v>0</v>
      </c>
      <c r="G82" s="29">
        <v>-1250</v>
      </c>
      <c r="H82" s="30">
        <v>0</v>
      </c>
      <c r="I82" s="30">
        <v>0</v>
      </c>
    </row>
    <row r="83" spans="1:9" ht="24" customHeight="1">
      <c r="A83" s="13" t="s">
        <v>257</v>
      </c>
      <c r="C83" s="112"/>
      <c r="D83" s="112"/>
      <c r="E83" s="112"/>
      <c r="F83" s="30">
        <v>0</v>
      </c>
      <c r="G83" s="30">
        <v>0</v>
      </c>
      <c r="H83" s="30">
        <v>0</v>
      </c>
      <c r="I83" s="113">
        <v>15000</v>
      </c>
    </row>
    <row r="84" spans="1:9" ht="24" customHeight="1">
      <c r="A84" s="112" t="s">
        <v>213</v>
      </c>
      <c r="C84" s="112"/>
      <c r="D84" s="112"/>
      <c r="E84" s="112"/>
      <c r="F84" s="30">
        <v>36</v>
      </c>
      <c r="G84" s="29">
        <v>9551</v>
      </c>
      <c r="H84" s="113">
        <v>26</v>
      </c>
      <c r="I84" s="113">
        <v>308</v>
      </c>
    </row>
    <row r="85" spans="1:9" ht="24" customHeight="1">
      <c r="A85" s="112" t="s">
        <v>240</v>
      </c>
      <c r="C85" s="112"/>
      <c r="D85" s="112"/>
      <c r="E85" s="112"/>
      <c r="F85" s="30">
        <v>-150236</v>
      </c>
      <c r="G85" s="29">
        <v>-515000</v>
      </c>
      <c r="H85" s="30">
        <v>-236</v>
      </c>
      <c r="I85" s="30">
        <v>0</v>
      </c>
    </row>
    <row r="86" spans="1:9" ht="24" customHeight="1">
      <c r="A86" s="112" t="s">
        <v>98</v>
      </c>
      <c r="C86" s="112"/>
      <c r="D86" s="112"/>
      <c r="E86" s="112"/>
      <c r="F86" s="30">
        <v>-305</v>
      </c>
      <c r="G86" s="29">
        <v>-595</v>
      </c>
      <c r="H86" s="30">
        <v>-318</v>
      </c>
      <c r="I86" s="113">
        <v>-445</v>
      </c>
    </row>
    <row r="87" spans="1:9" ht="24" customHeight="1">
      <c r="A87" s="112" t="s">
        <v>99</v>
      </c>
      <c r="C87" s="112"/>
      <c r="D87" s="112"/>
      <c r="E87" s="112"/>
      <c r="F87" s="30">
        <v>1521</v>
      </c>
      <c r="G87" s="29">
        <v>68</v>
      </c>
      <c r="H87" s="30">
        <v>1521</v>
      </c>
      <c r="I87" s="113">
        <v>68</v>
      </c>
    </row>
    <row r="88" spans="1:9" ht="24" customHeight="1">
      <c r="A88" s="112" t="s">
        <v>167</v>
      </c>
      <c r="C88" s="112"/>
      <c r="D88" s="112"/>
      <c r="E88" s="112"/>
      <c r="F88" s="57">
        <v>0</v>
      </c>
      <c r="G88" s="29">
        <v>-149</v>
      </c>
      <c r="H88" s="30">
        <v>0</v>
      </c>
      <c r="I88" s="113">
        <v>-140</v>
      </c>
    </row>
    <row r="89" spans="1:9" s="14" customFormat="1" ht="24" customHeight="1">
      <c r="A89" s="13" t="s">
        <v>130</v>
      </c>
      <c r="B89" s="112"/>
      <c r="C89" s="112"/>
      <c r="D89" s="112"/>
      <c r="E89" s="112"/>
      <c r="F89" s="37">
        <f>SUM(F78:F88)</f>
        <v>-148984</v>
      </c>
      <c r="G89" s="37">
        <f>SUM(G78:G88)</f>
        <v>-482607</v>
      </c>
      <c r="H89" s="37">
        <f>SUM(H78:H88)</f>
        <v>-149007</v>
      </c>
      <c r="I89" s="37">
        <f>SUM(I78:I88)</f>
        <v>-459928</v>
      </c>
    </row>
    <row r="90" spans="1:9" s="14" customFormat="1" ht="24" customHeight="1">
      <c r="A90" s="119"/>
      <c r="B90" s="119"/>
      <c r="C90" s="119"/>
      <c r="D90" s="119"/>
      <c r="E90" s="119"/>
      <c r="G90" s="121"/>
      <c r="H90" s="121"/>
      <c r="I90" s="121"/>
    </row>
    <row r="91" spans="1:9" ht="24" customHeight="1">
      <c r="A91" s="112"/>
      <c r="B91" s="112"/>
      <c r="C91" s="112"/>
      <c r="D91" s="112"/>
      <c r="E91" s="112"/>
      <c r="F91" s="121"/>
      <c r="G91" s="52"/>
      <c r="H91" s="68"/>
      <c r="I91" s="13"/>
    </row>
    <row r="92" spans="1:9" ht="24" customHeight="1">
      <c r="A92" s="112"/>
      <c r="B92" s="112"/>
      <c r="C92" s="112"/>
      <c r="D92" s="112"/>
      <c r="E92" s="112"/>
      <c r="F92" s="52"/>
      <c r="G92" s="52"/>
      <c r="H92" s="68"/>
      <c r="I92" s="13"/>
    </row>
    <row r="93" spans="1:9" ht="24" customHeight="1">
      <c r="A93" s="112"/>
      <c r="B93" s="112"/>
      <c r="C93" s="112"/>
      <c r="D93" s="112"/>
      <c r="E93" s="112"/>
      <c r="F93" s="52"/>
      <c r="G93" s="52"/>
      <c r="H93" s="68" t="s">
        <v>91</v>
      </c>
      <c r="I93" s="13"/>
    </row>
    <row r="94" spans="1:9" ht="24" customHeight="1">
      <c r="A94" s="112"/>
      <c r="B94" s="112"/>
      <c r="C94" s="112"/>
      <c r="D94" s="112"/>
      <c r="E94" s="112"/>
      <c r="F94" s="52"/>
      <c r="G94" s="52"/>
      <c r="H94" s="68" t="s">
        <v>92</v>
      </c>
      <c r="I94" s="13"/>
    </row>
    <row r="95" spans="1:9" ht="24" customHeight="1">
      <c r="A95" s="112"/>
      <c r="B95" s="112"/>
      <c r="C95" s="112"/>
      <c r="D95" s="112"/>
      <c r="E95" s="112"/>
      <c r="F95" s="52"/>
      <c r="G95" s="52"/>
      <c r="H95" s="68"/>
      <c r="I95" s="13"/>
    </row>
    <row r="96" spans="1:9" ht="24" customHeight="1">
      <c r="A96" s="112"/>
      <c r="B96" s="112"/>
      <c r="C96" s="112"/>
      <c r="D96" s="112"/>
      <c r="E96" s="112"/>
      <c r="F96" s="52"/>
      <c r="G96" s="52"/>
      <c r="H96" s="68"/>
      <c r="I96" s="13"/>
    </row>
    <row r="97" spans="1:9" ht="24" customHeight="1">
      <c r="A97" s="112"/>
      <c r="B97" s="112"/>
      <c r="C97" s="112"/>
      <c r="D97" s="112"/>
      <c r="E97" s="112"/>
      <c r="F97" s="52"/>
      <c r="G97" s="52"/>
      <c r="H97" s="68"/>
      <c r="I97" s="13"/>
    </row>
    <row r="98" spans="1:9" ht="24" customHeight="1">
      <c r="A98" s="112"/>
      <c r="B98" s="112"/>
      <c r="C98" s="112"/>
      <c r="D98" s="112"/>
      <c r="E98" s="112"/>
      <c r="F98" s="52"/>
      <c r="G98" s="52"/>
      <c r="H98" s="68"/>
      <c r="I98" s="13"/>
    </row>
    <row r="99" spans="1:9" ht="24" customHeight="1">
      <c r="A99" s="112"/>
      <c r="B99" s="112"/>
      <c r="C99" s="112"/>
      <c r="D99" s="112"/>
      <c r="E99" s="112"/>
      <c r="F99" s="52"/>
      <c r="G99" s="52"/>
      <c r="H99" s="68"/>
      <c r="I99" s="13"/>
    </row>
    <row r="100" spans="1:9" ht="24" customHeight="1">
      <c r="A100" s="112"/>
      <c r="B100" s="112"/>
      <c r="C100" s="112"/>
      <c r="D100" s="112"/>
      <c r="E100" s="112"/>
      <c r="F100" s="52"/>
      <c r="G100" s="52"/>
      <c r="H100" s="68"/>
      <c r="I100" s="13"/>
    </row>
    <row r="101" spans="1:9" s="14" customFormat="1" ht="46.5" customHeight="1">
      <c r="A101" s="112" t="s">
        <v>25</v>
      </c>
      <c r="B101" s="119"/>
      <c r="C101" s="119"/>
      <c r="D101" s="119"/>
      <c r="E101" s="119"/>
      <c r="F101" s="121"/>
      <c r="G101" s="121"/>
      <c r="H101" s="116"/>
      <c r="I101" s="121"/>
    </row>
    <row r="102" spans="1:9" s="14" customFormat="1" ht="24" customHeight="1">
      <c r="B102" s="119"/>
      <c r="C102" s="119"/>
      <c r="D102" s="119"/>
      <c r="E102" s="119"/>
      <c r="F102" s="121"/>
      <c r="G102" s="121"/>
      <c r="H102" s="116"/>
      <c r="I102" s="121"/>
    </row>
    <row r="103" spans="1:9" s="14" customFormat="1" ht="24" customHeight="1">
      <c r="B103" s="119"/>
      <c r="C103" s="119"/>
      <c r="D103" s="119"/>
      <c r="E103" s="119"/>
      <c r="F103" s="121"/>
      <c r="G103" s="121"/>
      <c r="H103" s="116"/>
      <c r="I103" s="121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A54:I54"/>
    <mergeCell ref="A55:I55"/>
    <mergeCell ref="F57:G57"/>
    <mergeCell ref="A2:I2"/>
    <mergeCell ref="A3:I3"/>
    <mergeCell ref="A4:I4"/>
    <mergeCell ref="F6:G6"/>
  </mergeCells>
  <phoneticPr fontId="9" type="noConversion"/>
  <pageMargins left="0.90551181102362199" right="0.511811023622047" top="0.511811023622047" bottom="0.64" header="0.118110236220472" footer="0.118110236220472"/>
  <pageSetup paperSize="9" scale="65" firstPageNumber="12" fitToWidth="0" fitToHeight="2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69"/>
  <sheetViews>
    <sheetView zoomScaleNormal="100" zoomScaleSheetLayoutView="91" workbookViewId="0"/>
  </sheetViews>
  <sheetFormatPr defaultColWidth="9.140625" defaultRowHeight="23.25"/>
  <cols>
    <col min="1" max="1" width="2.85546875" style="13" customWidth="1"/>
    <col min="2" max="3" width="3.140625" style="13" customWidth="1"/>
    <col min="4" max="4" width="65.85546875" style="13" customWidth="1"/>
    <col min="5" max="5" width="17.5703125" style="100" customWidth="1"/>
    <col min="6" max="7" width="17.5703125" style="40" customWidth="1"/>
    <col min="8" max="8" width="17.5703125" style="133" customWidth="1"/>
    <col min="9" max="16384" width="9.140625" style="13"/>
  </cols>
  <sheetData>
    <row r="1" spans="1:8">
      <c r="H1" s="1">
        <v>14</v>
      </c>
    </row>
    <row r="2" spans="1:8" ht="24.75" customHeight="1">
      <c r="A2" s="186" t="str">
        <f>+'12-13'!A53:I53</f>
        <v>C.I.GROUP PUBLIC COMPANY LIMITED AND SUBSIDIARIES</v>
      </c>
      <c r="B2" s="186"/>
      <c r="C2" s="186"/>
      <c r="D2" s="186"/>
      <c r="E2" s="186"/>
      <c r="F2" s="186"/>
      <c r="G2" s="186"/>
      <c r="H2" s="186"/>
    </row>
    <row r="3" spans="1:8" ht="24.75" customHeight="1">
      <c r="A3" s="186" t="str">
        <f>+'12-13'!A3:I3</f>
        <v>STATEMENTS OF CASH FLOW</v>
      </c>
      <c r="B3" s="186"/>
      <c r="C3" s="186"/>
      <c r="D3" s="186"/>
      <c r="E3" s="186"/>
      <c r="F3" s="186"/>
      <c r="G3" s="186"/>
      <c r="H3" s="186"/>
    </row>
    <row r="4" spans="1:8" ht="24.75" customHeight="1">
      <c r="A4" s="187" t="str">
        <f>+'12-13'!A55:I55</f>
        <v>FOR THE NINE-MONTH PERIOD ENDED SEPTEMBER 30, 2024</v>
      </c>
      <c r="B4" s="187"/>
      <c r="C4" s="187"/>
      <c r="D4" s="187"/>
      <c r="E4" s="187"/>
      <c r="F4" s="187"/>
      <c r="G4" s="187"/>
      <c r="H4" s="187"/>
    </row>
    <row r="5" spans="1:8" ht="24.75" customHeight="1">
      <c r="A5" s="4"/>
      <c r="B5" s="4"/>
      <c r="C5" s="4"/>
      <c r="D5" s="4"/>
      <c r="E5" s="4"/>
      <c r="F5" s="4"/>
      <c r="G5" s="4"/>
      <c r="H5" s="5" t="s">
        <v>0</v>
      </c>
    </row>
    <row r="6" spans="1:8">
      <c r="A6" s="105"/>
      <c r="B6" s="105"/>
      <c r="C6" s="105"/>
      <c r="D6" s="105"/>
      <c r="E6" s="193" t="s">
        <v>1</v>
      </c>
      <c r="F6" s="193"/>
      <c r="G6" s="110" t="s">
        <v>2</v>
      </c>
      <c r="H6" s="110"/>
    </row>
    <row r="7" spans="1:8">
      <c r="A7" s="41"/>
      <c r="B7" s="41"/>
      <c r="C7" s="41"/>
      <c r="D7" s="41"/>
      <c r="E7" s="111" t="s">
        <v>176</v>
      </c>
      <c r="F7" s="111" t="s">
        <v>158</v>
      </c>
      <c r="G7" s="111" t="s">
        <v>176</v>
      </c>
      <c r="H7" s="111" t="s">
        <v>158</v>
      </c>
    </row>
    <row r="8" spans="1:8" ht="18.95" customHeight="1">
      <c r="E8" s="14"/>
      <c r="F8" s="14"/>
      <c r="G8" s="14"/>
      <c r="H8" s="14"/>
    </row>
    <row r="9" spans="1:8" ht="24.95" customHeight="1">
      <c r="A9" s="119" t="s">
        <v>100</v>
      </c>
      <c r="B9" s="119"/>
      <c r="C9" s="119"/>
      <c r="D9" s="119"/>
      <c r="E9" s="21"/>
      <c r="F9" s="15"/>
      <c r="G9" s="15"/>
      <c r="H9" s="15"/>
    </row>
    <row r="10" spans="1:8" ht="24.95" customHeight="1">
      <c r="A10" s="112" t="s">
        <v>246</v>
      </c>
      <c r="C10" s="119"/>
      <c r="D10" s="119"/>
      <c r="E10" s="29">
        <v>-25099</v>
      </c>
      <c r="F10" s="29">
        <v>-16992</v>
      </c>
      <c r="G10" s="113">
        <v>-28887</v>
      </c>
      <c r="H10" s="113">
        <v>-16992</v>
      </c>
    </row>
    <row r="11" spans="1:8" ht="24.95" customHeight="1">
      <c r="A11" s="112" t="s">
        <v>101</v>
      </c>
      <c r="C11" s="119"/>
      <c r="D11" s="119"/>
      <c r="E11" s="113">
        <v>12936</v>
      </c>
      <c r="F11" s="113">
        <v>29182</v>
      </c>
      <c r="G11" s="113">
        <v>11460</v>
      </c>
      <c r="H11" s="113">
        <v>13463</v>
      </c>
    </row>
    <row r="12" spans="1:8" ht="24.95" customHeight="1">
      <c r="A12" s="112" t="s">
        <v>102</v>
      </c>
      <c r="C12" s="119"/>
      <c r="D12" s="119"/>
      <c r="E12" s="113">
        <v>-4303</v>
      </c>
      <c r="F12" s="113">
        <v>-23001</v>
      </c>
      <c r="G12" s="113">
        <v>-23038</v>
      </c>
      <c r="H12" s="113">
        <v>-19600</v>
      </c>
    </row>
    <row r="13" spans="1:8" ht="24.95" customHeight="1">
      <c r="A13" s="112" t="s">
        <v>214</v>
      </c>
      <c r="C13" s="119"/>
      <c r="D13" s="119"/>
      <c r="E13" s="113">
        <v>2144</v>
      </c>
      <c r="F13" s="30">
        <v>0</v>
      </c>
      <c r="G13" s="30">
        <v>0</v>
      </c>
      <c r="H13" s="113">
        <v>1250</v>
      </c>
    </row>
    <row r="14" spans="1:8" ht="24.95" customHeight="1">
      <c r="A14" s="112" t="s">
        <v>151</v>
      </c>
      <c r="C14" s="119"/>
      <c r="D14" s="119"/>
      <c r="E14" s="113">
        <v>-18337</v>
      </c>
      <c r="F14" s="30">
        <v>-32015</v>
      </c>
      <c r="G14" s="30">
        <v>0</v>
      </c>
      <c r="H14" s="30">
        <v>-33</v>
      </c>
    </row>
    <row r="15" spans="1:8" ht="24.95" customHeight="1">
      <c r="A15" s="112" t="s">
        <v>127</v>
      </c>
      <c r="C15" s="119"/>
      <c r="D15" s="119"/>
      <c r="E15" s="30">
        <v>0</v>
      </c>
      <c r="F15" s="30">
        <v>0</v>
      </c>
      <c r="G15" s="30">
        <v>236</v>
      </c>
      <c r="H15" s="30">
        <v>0</v>
      </c>
    </row>
    <row r="16" spans="1:8" ht="24.95" customHeight="1">
      <c r="A16" s="112" t="s">
        <v>125</v>
      </c>
      <c r="C16" s="112"/>
      <c r="D16" s="119"/>
      <c r="E16" s="114">
        <v>-213</v>
      </c>
      <c r="F16" s="29">
        <v>-302</v>
      </c>
      <c r="G16" s="30">
        <v>0</v>
      </c>
      <c r="H16" s="30">
        <v>0</v>
      </c>
    </row>
    <row r="17" spans="1:8" ht="24.95" customHeight="1">
      <c r="A17" s="112" t="s">
        <v>103</v>
      </c>
      <c r="C17" s="112"/>
      <c r="D17" s="119"/>
      <c r="E17" s="114">
        <v>-2077</v>
      </c>
      <c r="F17" s="29">
        <v>-1659</v>
      </c>
      <c r="G17" s="113">
        <v>-1025</v>
      </c>
      <c r="H17" s="113">
        <v>-696</v>
      </c>
    </row>
    <row r="18" spans="1:8" ht="24.95" customHeight="1">
      <c r="A18" s="112" t="s">
        <v>104</v>
      </c>
      <c r="C18" s="112"/>
      <c r="D18" s="119"/>
      <c r="E18" s="30">
        <v>0</v>
      </c>
      <c r="F18" s="29">
        <v>675113</v>
      </c>
      <c r="G18" s="30">
        <v>0</v>
      </c>
      <c r="H18" s="113">
        <v>675113</v>
      </c>
    </row>
    <row r="19" spans="1:8" ht="24.95" customHeight="1">
      <c r="A19" s="112" t="s">
        <v>196</v>
      </c>
      <c r="C19" s="112"/>
      <c r="D19" s="119"/>
      <c r="E19" s="114">
        <v>40000</v>
      </c>
      <c r="F19" s="30">
        <v>0</v>
      </c>
      <c r="G19" s="113">
        <v>40000</v>
      </c>
      <c r="H19" s="30">
        <v>0</v>
      </c>
    </row>
    <row r="20" spans="1:8" ht="24.95" customHeight="1">
      <c r="A20" s="112" t="s">
        <v>258</v>
      </c>
      <c r="C20" s="112"/>
      <c r="D20" s="119"/>
      <c r="E20" s="114">
        <v>-2800</v>
      </c>
      <c r="F20" s="30">
        <v>0</v>
      </c>
      <c r="G20" s="113">
        <v>-2800</v>
      </c>
      <c r="H20" s="30">
        <v>0</v>
      </c>
    </row>
    <row r="21" spans="1:8" ht="24.95" customHeight="1">
      <c r="A21" s="112" t="s">
        <v>105</v>
      </c>
      <c r="C21" s="112"/>
      <c r="D21" s="119"/>
      <c r="E21" s="56">
        <v>-11547</v>
      </c>
      <c r="F21" s="29">
        <v>-29611</v>
      </c>
      <c r="G21" s="113">
        <v>-10037</v>
      </c>
      <c r="H21" s="113">
        <v>-16732</v>
      </c>
    </row>
    <row r="22" spans="1:8" s="14" customFormat="1" ht="24.95" customHeight="1">
      <c r="A22" s="112" t="s">
        <v>227</v>
      </c>
      <c r="B22" s="112"/>
      <c r="C22" s="112"/>
      <c r="D22" s="112"/>
      <c r="E22" s="65">
        <f>SUM(E10:E21)</f>
        <v>-9296</v>
      </c>
      <c r="F22" s="37">
        <f>SUM(F10:F21)</f>
        <v>600715</v>
      </c>
      <c r="G22" s="37">
        <f>SUM(G10:G21)</f>
        <v>-14091</v>
      </c>
      <c r="H22" s="37">
        <f>SUM(H10:H21)</f>
        <v>635773</v>
      </c>
    </row>
    <row r="23" spans="1:8" s="14" customFormat="1" ht="18.95" customHeight="1">
      <c r="A23" s="112"/>
      <c r="B23" s="112"/>
      <c r="C23" s="112"/>
      <c r="D23" s="112"/>
      <c r="E23" s="29"/>
      <c r="F23" s="113"/>
      <c r="G23" s="113"/>
      <c r="H23" s="113"/>
    </row>
    <row r="24" spans="1:8" s="14" customFormat="1">
      <c r="A24" s="112" t="s">
        <v>106</v>
      </c>
      <c r="B24" s="112"/>
      <c r="C24" s="112"/>
      <c r="D24" s="112"/>
      <c r="E24" s="114">
        <v>-27</v>
      </c>
      <c r="F24" s="113">
        <v>100</v>
      </c>
      <c r="G24" s="113">
        <v>-24</v>
      </c>
      <c r="H24" s="113">
        <v>100</v>
      </c>
    </row>
    <row r="25" spans="1:8" s="14" customFormat="1">
      <c r="A25" s="112" t="s">
        <v>226</v>
      </c>
      <c r="B25" s="112"/>
      <c r="C25" s="112"/>
      <c r="D25" s="112"/>
      <c r="E25" s="57">
        <v>0</v>
      </c>
      <c r="F25" s="125">
        <v>-334</v>
      </c>
      <c r="G25" s="57">
        <v>0</v>
      </c>
      <c r="H25" s="57">
        <v>0</v>
      </c>
    </row>
    <row r="26" spans="1:8" s="14" customFormat="1" ht="24.95" customHeight="1">
      <c r="A26" s="13" t="s">
        <v>120</v>
      </c>
      <c r="B26" s="13"/>
      <c r="C26" s="13"/>
      <c r="D26" s="112"/>
      <c r="E26" s="113">
        <f>+'12-13'!F75+'12-13'!F89+'14'!E22+'14'!E24+'14'!E25</f>
        <v>-17422</v>
      </c>
      <c r="F26" s="113">
        <f>+'12-13'!G75+'12-13'!G89+'14'!F22+'14'!F24+'14'!F25</f>
        <v>-8546</v>
      </c>
      <c r="G26" s="113">
        <f>+'12-13'!H75+'12-13'!H89+'14'!G22+'14'!G24+'14'!G25</f>
        <v>-13047</v>
      </c>
      <c r="H26" s="113">
        <f>+'12-13'!I75+'12-13'!I89+'14'!H22+'14'!H24+'14'!H25</f>
        <v>9457</v>
      </c>
    </row>
    <row r="27" spans="1:8" s="14" customFormat="1" ht="24.95" customHeight="1">
      <c r="A27" s="13" t="s">
        <v>107</v>
      </c>
      <c r="B27" s="13"/>
      <c r="C27" s="13"/>
      <c r="D27" s="112"/>
      <c r="E27" s="29">
        <f>+'4'!E12</f>
        <v>27561</v>
      </c>
      <c r="F27" s="113">
        <v>30354</v>
      </c>
      <c r="G27" s="113">
        <f>+'4'!G12</f>
        <v>19761</v>
      </c>
      <c r="H27" s="113">
        <v>5600</v>
      </c>
    </row>
    <row r="28" spans="1:8" s="14" customFormat="1" ht="24.95" customHeight="1" thickBot="1">
      <c r="A28" s="13" t="s">
        <v>108</v>
      </c>
      <c r="B28" s="13"/>
      <c r="C28" s="13"/>
      <c r="D28" s="112"/>
      <c r="E28" s="39">
        <f>SUM(E26:E27)</f>
        <v>10139</v>
      </c>
      <c r="F28" s="126">
        <f>SUM(F26:F27)</f>
        <v>21808</v>
      </c>
      <c r="G28" s="126">
        <f>SUM(G26:G27)</f>
        <v>6714</v>
      </c>
      <c r="H28" s="126">
        <f>SUM(H26:H27)</f>
        <v>15057</v>
      </c>
    </row>
    <row r="29" spans="1:8" s="14" customFormat="1" ht="18.95" customHeight="1" thickTop="1">
      <c r="D29" s="119"/>
      <c r="E29" s="162">
        <f>+E28-'4'!D12</f>
        <v>0</v>
      </c>
      <c r="F29" s="162"/>
      <c r="G29" s="162">
        <f>+G28-'4'!F12</f>
        <v>0</v>
      </c>
      <c r="H29" s="178"/>
    </row>
    <row r="30" spans="1:8" s="14" customFormat="1" ht="24.75" customHeight="1">
      <c r="A30" s="128" t="s">
        <v>109</v>
      </c>
      <c r="B30" s="129"/>
      <c r="C30" s="130"/>
      <c r="D30" s="119"/>
      <c r="E30" s="127"/>
      <c r="F30" s="127"/>
      <c r="G30" s="161"/>
      <c r="H30" s="127"/>
    </row>
    <row r="31" spans="1:8" s="14" customFormat="1" ht="24.75" customHeight="1">
      <c r="A31" s="130" t="s">
        <v>110</v>
      </c>
      <c r="B31" s="130"/>
      <c r="C31" s="130"/>
      <c r="D31" s="119"/>
      <c r="E31" s="29"/>
      <c r="F31" s="131"/>
      <c r="G31" s="121"/>
      <c r="H31" s="131"/>
    </row>
    <row r="32" spans="1:8" s="14" customFormat="1" ht="24.75" customHeight="1">
      <c r="A32" s="132" t="s">
        <v>111</v>
      </c>
      <c r="C32" s="130"/>
      <c r="D32" s="119"/>
      <c r="E32" s="30">
        <v>84</v>
      </c>
      <c r="F32" s="29">
        <v>44</v>
      </c>
      <c r="G32" s="113">
        <v>47</v>
      </c>
      <c r="H32" s="29">
        <v>44</v>
      </c>
    </row>
    <row r="33" spans="1:8" s="14" customFormat="1" ht="24.75" customHeight="1">
      <c r="A33" s="132" t="s">
        <v>201</v>
      </c>
      <c r="C33" s="130"/>
      <c r="D33" s="119"/>
      <c r="E33" s="30">
        <v>60000</v>
      </c>
      <c r="F33" s="30">
        <v>0</v>
      </c>
      <c r="G33" s="30">
        <v>60000</v>
      </c>
      <c r="H33" s="30">
        <v>0</v>
      </c>
    </row>
    <row r="34" spans="1:8" s="14" customFormat="1" ht="24.75" customHeight="1">
      <c r="A34" s="132" t="s">
        <v>203</v>
      </c>
      <c r="C34" s="130"/>
      <c r="D34" s="119"/>
      <c r="E34" s="30">
        <v>0</v>
      </c>
      <c r="F34" s="29">
        <v>7</v>
      </c>
      <c r="G34" s="30">
        <v>0</v>
      </c>
      <c r="H34" s="29">
        <v>7</v>
      </c>
    </row>
    <row r="35" spans="1:8" s="14" customFormat="1" ht="24.75" customHeight="1">
      <c r="A35" s="132" t="s">
        <v>204</v>
      </c>
      <c r="C35" s="130"/>
      <c r="D35" s="119"/>
      <c r="E35" s="30">
        <v>0</v>
      </c>
      <c r="F35" s="29">
        <v>71140</v>
      </c>
      <c r="G35" s="30">
        <v>0</v>
      </c>
      <c r="H35" s="30">
        <v>0</v>
      </c>
    </row>
    <row r="36" spans="1:8" s="14" customFormat="1" ht="24.75" customHeight="1">
      <c r="A36" s="132" t="s">
        <v>202</v>
      </c>
      <c r="C36" s="130"/>
      <c r="D36" s="119"/>
      <c r="E36" s="114">
        <v>225000</v>
      </c>
      <c r="F36" s="30">
        <v>0</v>
      </c>
      <c r="G36" s="30">
        <v>0</v>
      </c>
      <c r="H36" s="30">
        <v>0</v>
      </c>
    </row>
    <row r="37" spans="1:8" ht="24.75" customHeight="1">
      <c r="A37" s="13" t="s">
        <v>128</v>
      </c>
      <c r="E37" s="30">
        <v>0</v>
      </c>
      <c r="F37" s="29">
        <v>721</v>
      </c>
      <c r="G37" s="30">
        <v>0</v>
      </c>
      <c r="H37" s="29">
        <v>721</v>
      </c>
    </row>
    <row r="38" spans="1:8" ht="24.75" customHeight="1">
      <c r="A38" s="179" t="s">
        <v>251</v>
      </c>
      <c r="E38" s="30">
        <v>0</v>
      </c>
      <c r="F38" s="30">
        <v>0</v>
      </c>
      <c r="G38" s="30">
        <v>0</v>
      </c>
      <c r="H38" s="29">
        <v>65200</v>
      </c>
    </row>
    <row r="39" spans="1:8" ht="24.75" customHeight="1">
      <c r="A39" s="179" t="s">
        <v>252</v>
      </c>
      <c r="E39" s="30">
        <v>0</v>
      </c>
      <c r="F39" s="30">
        <v>0</v>
      </c>
      <c r="G39" s="30">
        <v>0</v>
      </c>
      <c r="H39" s="29">
        <v>520</v>
      </c>
    </row>
    <row r="40" spans="1:8">
      <c r="H40" s="40"/>
    </row>
    <row r="41" spans="1:8">
      <c r="A41" s="112"/>
      <c r="B41" s="112"/>
      <c r="C41" s="112"/>
      <c r="D41" s="112"/>
      <c r="E41" s="52"/>
      <c r="F41" s="52"/>
      <c r="G41" s="68" t="s">
        <v>91</v>
      </c>
      <c r="H41" s="115"/>
    </row>
    <row r="42" spans="1:8">
      <c r="A42" s="112"/>
      <c r="B42" s="112"/>
      <c r="C42" s="112"/>
      <c r="D42" s="112"/>
      <c r="E42" s="52"/>
      <c r="F42" s="52"/>
      <c r="G42" s="68" t="s">
        <v>92</v>
      </c>
      <c r="H42" s="115"/>
    </row>
    <row r="43" spans="1:8">
      <c r="A43" s="112"/>
      <c r="B43" s="112"/>
      <c r="C43" s="112"/>
      <c r="D43" s="112"/>
      <c r="E43" s="52"/>
      <c r="F43" s="52"/>
      <c r="G43" s="68"/>
      <c r="H43" s="115"/>
    </row>
    <row r="44" spans="1:8">
      <c r="A44" s="112"/>
      <c r="B44" s="112"/>
      <c r="C44" s="112"/>
      <c r="D44" s="112"/>
      <c r="E44" s="52"/>
      <c r="F44" s="52"/>
      <c r="G44" s="68"/>
      <c r="H44" s="115"/>
    </row>
    <row r="45" spans="1:8">
      <c r="A45" s="112"/>
      <c r="B45" s="112"/>
      <c r="C45" s="112"/>
      <c r="D45" s="112"/>
      <c r="E45" s="52"/>
      <c r="F45" s="52"/>
      <c r="G45" s="68"/>
      <c r="H45" s="115"/>
    </row>
    <row r="46" spans="1:8">
      <c r="A46" s="112"/>
      <c r="B46" s="112"/>
      <c r="C46" s="112"/>
      <c r="D46" s="112"/>
      <c r="E46" s="52"/>
      <c r="F46" s="52"/>
      <c r="G46" s="68"/>
      <c r="H46" s="115"/>
    </row>
    <row r="47" spans="1:8">
      <c r="A47" s="112"/>
      <c r="B47" s="112"/>
      <c r="C47" s="112"/>
      <c r="D47" s="112"/>
      <c r="E47" s="52"/>
      <c r="F47" s="52"/>
      <c r="G47" s="68"/>
      <c r="H47" s="115"/>
    </row>
    <row r="48" spans="1:8">
      <c r="A48" s="112"/>
      <c r="B48" s="112"/>
      <c r="C48" s="112"/>
      <c r="D48" s="112"/>
      <c r="E48" s="52"/>
      <c r="F48" s="52"/>
      <c r="G48" s="68"/>
      <c r="H48" s="115"/>
    </row>
    <row r="49" spans="1:8">
      <c r="A49" s="112"/>
      <c r="B49" s="112"/>
      <c r="C49" s="112"/>
      <c r="D49" s="112"/>
      <c r="E49" s="52"/>
      <c r="F49" s="52"/>
      <c r="G49" s="68"/>
      <c r="H49" s="115"/>
    </row>
    <row r="50" spans="1:8">
      <c r="A50" s="112"/>
      <c r="B50" s="112"/>
      <c r="C50" s="112"/>
      <c r="D50" s="112"/>
      <c r="E50" s="52"/>
      <c r="F50" s="52"/>
      <c r="G50" s="68"/>
      <c r="H50" s="115"/>
    </row>
    <row r="51" spans="1:8" ht="41.25" customHeight="1">
      <c r="A51" s="112" t="s">
        <v>25</v>
      </c>
      <c r="B51" s="112"/>
      <c r="C51" s="112"/>
      <c r="D51" s="112"/>
      <c r="E51" s="52"/>
      <c r="F51" s="52"/>
      <c r="G51" s="68"/>
      <c r="H51" s="115"/>
    </row>
    <row r="52" spans="1:8">
      <c r="A52" s="112"/>
      <c r="B52" s="112"/>
      <c r="C52" s="112"/>
      <c r="D52" s="112"/>
      <c r="E52" s="52"/>
      <c r="F52" s="52"/>
      <c r="G52" s="68"/>
      <c r="H52" s="115"/>
    </row>
    <row r="53" spans="1:8">
      <c r="A53" s="112"/>
      <c r="B53" s="112"/>
      <c r="C53" s="112"/>
      <c r="D53" s="112"/>
      <c r="E53" s="52"/>
      <c r="F53" s="52"/>
      <c r="G53" s="68"/>
      <c r="H53" s="115"/>
    </row>
    <row r="54" spans="1:8">
      <c r="B54" s="112"/>
      <c r="C54" s="112"/>
      <c r="D54" s="112"/>
      <c r="E54" s="52"/>
      <c r="F54" s="52"/>
      <c r="G54" s="68"/>
      <c r="H54" s="115"/>
    </row>
    <row r="55" spans="1:8">
      <c r="H55" s="40"/>
    </row>
    <row r="69" spans="6:6">
      <c r="F69" s="40">
        <v>8353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64" header="0.118110236220472" footer="0.118110236220472"/>
  <pageSetup paperSize="9" scale="65" firstPageNumber="12" orientation="portrait" r:id="rId1"/>
  <headerFooter alignWithMargins="0">
    <oddFooter>&amp;L&amp;"Angsana New,Regular"&amp;16&amp;K00+000        DRAFT:
        These financial statements have been approved by the Company’s board of directors on.......................November 14,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4</vt:lpstr>
      <vt:lpstr>5</vt:lpstr>
      <vt:lpstr>6</vt:lpstr>
      <vt:lpstr>7</vt:lpstr>
      <vt:lpstr>8</vt:lpstr>
      <vt:lpstr>9</vt:lpstr>
      <vt:lpstr>10</vt:lpstr>
      <vt:lpstr>11</vt:lpstr>
      <vt:lpstr>12-13</vt:lpstr>
      <vt:lpstr>14</vt:lpstr>
      <vt:lpstr>'10'!Print_Area</vt:lpstr>
      <vt:lpstr>'11'!Print_Area</vt:lpstr>
      <vt:lpstr>'12-13'!Print_Area</vt:lpstr>
      <vt:lpstr>'14'!Print_Area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'5'!Print_Titles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2024-11-13T10:09:45Z</cp:lastPrinted>
  <dcterms:created xsi:type="dcterms:W3CDTF">1998-10-08T09:24:18Z</dcterms:created>
  <dcterms:modified xsi:type="dcterms:W3CDTF">2024-11-14T06:16:45Z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