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Q3'Sept24\"/>
    </mc:Choice>
  </mc:AlternateContent>
  <xr:revisionPtr revIDLastSave="0" documentId="13_ncr:1_{51283CEE-EEDC-4A6A-A67B-9B23B38859D7}" xr6:coauthVersionLast="47" xr6:coauthVersionMax="47" xr10:uidLastSave="{00000000-0000-0000-0000-000000000000}"/>
  <bookViews>
    <workbookView xWindow="28680" yWindow="-120" windowWidth="29040" windowHeight="15720" tabRatio="851" activeTab="5" xr2:uid="{00000000-000D-0000-FFFF-FFFF00000000}"/>
  </bookViews>
  <sheets>
    <sheet name="2-4" sheetId="8" r:id="rId1"/>
    <sheet name="5-6 (3m)" sheetId="24" r:id="rId2"/>
    <sheet name="7-8 (9m)" sheetId="25" r:id="rId3"/>
    <sheet name="9" sheetId="26" r:id="rId4"/>
    <sheet name="10" sheetId="27" r:id="rId5"/>
    <sheet name="11-12" sheetId="2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0" i="26" l="1"/>
  <c r="R31" i="26"/>
  <c r="R32" i="26"/>
  <c r="R26" i="26"/>
  <c r="R29" i="26"/>
  <c r="V29" i="26"/>
  <c r="L78" i="28" l="1"/>
  <c r="J78" i="28"/>
  <c r="H78" i="28"/>
  <c r="F78" i="28"/>
  <c r="F35" i="26" l="1"/>
  <c r="P16" i="27" l="1"/>
  <c r="P15" i="27"/>
  <c r="P12" i="27"/>
  <c r="V32" i="26" l="1"/>
  <c r="V31" i="26"/>
  <c r="V30" i="26"/>
  <c r="N18" i="27" l="1"/>
  <c r="F47" i="8" l="1"/>
  <c r="J27" i="27" l="1"/>
  <c r="H90" i="28"/>
  <c r="L90" i="28"/>
  <c r="J90" i="28"/>
  <c r="F90" i="28"/>
  <c r="J18" i="27"/>
  <c r="J35" i="26"/>
  <c r="J23" i="26"/>
  <c r="H35" i="26" l="1"/>
  <c r="R18" i="26" l="1"/>
  <c r="V18" i="26" s="1"/>
  <c r="A58" i="28"/>
  <c r="A57" i="28"/>
  <c r="L27" i="27"/>
  <c r="H27" i="27"/>
  <c r="F27" i="27"/>
  <c r="P24" i="27"/>
  <c r="P21" i="27"/>
  <c r="L18" i="27"/>
  <c r="H18" i="27"/>
  <c r="F18" i="27"/>
  <c r="A1" i="27"/>
  <c r="A44" i="26"/>
  <c r="T35" i="26"/>
  <c r="P35" i="26"/>
  <c r="L35" i="26"/>
  <c r="V26" i="26"/>
  <c r="T23" i="26"/>
  <c r="P23" i="26"/>
  <c r="N23" i="26"/>
  <c r="L23" i="26"/>
  <c r="H23" i="26"/>
  <c r="F23" i="26"/>
  <c r="R21" i="26"/>
  <c r="V21" i="26" s="1"/>
  <c r="R20" i="26"/>
  <c r="V20" i="26" s="1"/>
  <c r="R19" i="26"/>
  <c r="V19" i="26" s="1"/>
  <c r="R15" i="26"/>
  <c r="V15" i="26" s="1"/>
  <c r="A1" i="26"/>
  <c r="L75" i="25"/>
  <c r="H75" i="25"/>
  <c r="A56" i="25"/>
  <c r="A3" i="26" s="1"/>
  <c r="A3" i="27" s="1"/>
  <c r="A3" i="28" s="1"/>
  <c r="A59" i="28" s="1"/>
  <c r="A54" i="25"/>
  <c r="L44" i="25"/>
  <c r="J44" i="25"/>
  <c r="H44" i="25"/>
  <c r="F44" i="25"/>
  <c r="L25" i="25"/>
  <c r="J25" i="25"/>
  <c r="H25" i="25"/>
  <c r="F25" i="25"/>
  <c r="L16" i="25"/>
  <c r="J16" i="25"/>
  <c r="H16" i="25"/>
  <c r="F16" i="25"/>
  <c r="K75" i="24"/>
  <c r="G75" i="24"/>
  <c r="A56" i="24"/>
  <c r="A54" i="24"/>
  <c r="K44" i="24"/>
  <c r="I44" i="24"/>
  <c r="G44" i="24"/>
  <c r="E44" i="24"/>
  <c r="K25" i="24"/>
  <c r="I25" i="24"/>
  <c r="G25" i="24"/>
  <c r="E25" i="24"/>
  <c r="K16" i="24"/>
  <c r="I16" i="24"/>
  <c r="G16" i="24"/>
  <c r="E16" i="24"/>
  <c r="J148" i="8" l="1"/>
  <c r="F148" i="8"/>
  <c r="H30" i="25"/>
  <c r="H33" i="25" s="1"/>
  <c r="F30" i="25"/>
  <c r="F33" i="25" s="1"/>
  <c r="L30" i="25"/>
  <c r="L33" i="25" s="1"/>
  <c r="E30" i="24"/>
  <c r="E33" i="24" s="1"/>
  <c r="E68" i="24" s="1"/>
  <c r="J30" i="25"/>
  <c r="J11" i="28" s="1"/>
  <c r="J30" i="28" s="1"/>
  <c r="P18" i="27"/>
  <c r="I30" i="24"/>
  <c r="I33" i="24" s="1"/>
  <c r="K30" i="24"/>
  <c r="K33" i="24" s="1"/>
  <c r="K47" i="24" s="1"/>
  <c r="G30" i="24"/>
  <c r="G33" i="24" s="1"/>
  <c r="G47" i="24" s="1"/>
  <c r="V23" i="26"/>
  <c r="R23" i="26"/>
  <c r="I47" i="24" l="1"/>
  <c r="I75" i="24" s="1"/>
  <c r="I68" i="24"/>
  <c r="F11" i="28"/>
  <c r="F30" i="28" s="1"/>
  <c r="F45" i="28" s="1"/>
  <c r="G68" i="24"/>
  <c r="H11" i="28"/>
  <c r="H30" i="28" s="1"/>
  <c r="H45" i="28" s="1"/>
  <c r="H49" i="28" s="1"/>
  <c r="L11" i="28"/>
  <c r="L30" i="28" s="1"/>
  <c r="L45" i="28" s="1"/>
  <c r="L49" i="28" s="1"/>
  <c r="L92" i="28" s="1"/>
  <c r="L95" i="28" s="1"/>
  <c r="K68" i="24"/>
  <c r="E47" i="24"/>
  <c r="E75" i="24" s="1"/>
  <c r="J33" i="25"/>
  <c r="J68" i="25" s="1"/>
  <c r="N25" i="27" s="1"/>
  <c r="J45" i="28"/>
  <c r="J49" i="28" s="1"/>
  <c r="J92" i="28" s="1"/>
  <c r="J95" i="28" s="1"/>
  <c r="H47" i="25"/>
  <c r="H68" i="25"/>
  <c r="F47" i="25"/>
  <c r="F75" i="25" s="1"/>
  <c r="F68" i="25"/>
  <c r="L47" i="25"/>
  <c r="L68" i="25"/>
  <c r="N33" i="26" l="1"/>
  <c r="R33" i="26" s="1"/>
  <c r="P25" i="27"/>
  <c r="P27" i="27" s="1"/>
  <c r="N27" i="27"/>
  <c r="J47" i="25"/>
  <c r="J75" i="25" s="1"/>
  <c r="F49" i="28"/>
  <c r="F92" i="28" s="1"/>
  <c r="F95" i="28" s="1"/>
  <c r="H92" i="28"/>
  <c r="H95" i="28" s="1"/>
  <c r="L148" i="8"/>
  <c r="H148" i="8"/>
  <c r="V33" i="26" l="1"/>
  <c r="V35" i="26" s="1"/>
  <c r="R35" i="26"/>
  <c r="N35" i="26"/>
  <c r="A168" i="8"/>
  <c r="H151" i="8"/>
  <c r="H30" i="8"/>
  <c r="J30" i="8"/>
  <c r="L30" i="8"/>
  <c r="L91" i="8" l="1"/>
  <c r="J91" i="8"/>
  <c r="H91" i="8"/>
  <c r="F91" i="8"/>
  <c r="L47" i="8"/>
  <c r="J47" i="8"/>
  <c r="H47" i="8"/>
  <c r="L151" i="8" l="1"/>
  <c r="H80" i="8"/>
  <c r="J80" i="8"/>
  <c r="L80" i="8"/>
  <c r="F80" i="8"/>
  <c r="F30" i="8"/>
  <c r="J151" i="8" l="1"/>
  <c r="F49" i="8"/>
  <c r="F93" i="8"/>
  <c r="F151" i="8"/>
  <c r="H49" i="8"/>
  <c r="H93" i="8"/>
  <c r="H153" i="8" s="1"/>
  <c r="L93" i="8"/>
  <c r="L153" i="8" s="1"/>
  <c r="J49" i="8"/>
  <c r="J93" i="8"/>
  <c r="L49" i="8"/>
  <c r="F153" i="8" l="1"/>
  <c r="J153" i="8"/>
  <c r="A112" i="8" l="1"/>
  <c r="A57" i="8" l="1"/>
  <c r="A115" i="8"/>
  <c r="A114" i="8"/>
  <c r="A113" i="8"/>
  <c r="A59" i="8"/>
  <c r="A58" i="8"/>
</calcChain>
</file>

<file path=xl/sharedStrings.xml><?xml version="1.0" encoding="utf-8"?>
<sst xmlns="http://schemas.openxmlformats.org/spreadsheetml/2006/main" count="443" uniqueCount="242">
  <si>
    <t>Nex Point Public Company Limited</t>
  </si>
  <si>
    <t xml:space="preserve">Statement of Financial Position </t>
  </si>
  <si>
    <t>As at 30 September 2024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</si>
  <si>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</si>
  <si>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</si>
  <si>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</si>
  <si>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</si>
  <si>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</si>
  <si>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</si>
  <si>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</si>
  <si>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2023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</si>
  <si>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</si>
  <si>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</si>
  <si>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</si>
  <si>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</si>
  <si>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</si>
  <si>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</si>
  <si>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</si>
  <si>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Current portion of finance lease receivables, net</t>
  </si>
  <si>
    <t>Short-term loans to related parties, net</t>
  </si>
  <si>
    <t>Current portion of long-term loans</t>
  </si>
  <si>
    <t>to related parties, net</t>
  </si>
  <si>
    <t>Inventories, net</t>
  </si>
  <si>
    <t>Prepaid service costs</t>
  </si>
  <si>
    <t>Advance payment for purchase of inventories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</si>
  <si>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</si>
  <si>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</si>
  <si>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</si>
  <si>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</si>
  <si>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</si>
  <si>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Trade and other non-current receivables, net</t>
  </si>
  <si>
    <t>Finance lease receivables, net</t>
  </si>
  <si>
    <t>Investments in subsidiaries, net</t>
  </si>
  <si>
    <t>Investment in an associate</t>
  </si>
  <si>
    <t>Long-term loans to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</si>
  <si>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</si>
  <si>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</si>
  <si>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</si>
  <si>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</si>
  <si>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</si>
  <si>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</si>
  <si>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</si>
  <si>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</si>
  <si>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</si>
  <si>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</si>
  <si>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</si>
  <si>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</si>
  <si>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</si>
  <si>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Short-term loans from a related party</t>
  </si>
  <si>
    <t>Current contract liabilities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</si>
  <si>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</si>
  <si>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</si>
  <si>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</si>
  <si>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</si>
  <si>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</si>
  <si>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Trade and other non-current payables</t>
  </si>
  <si>
    <t>Non-current contract liabilities</t>
  </si>
  <si>
    <t>Lease liabilities, net</t>
  </si>
  <si>
    <t>Deferred tax liabilities, net</t>
  </si>
  <si>
    <t>Employees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</si>
  <si>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</si>
  <si>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</si>
  <si>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</si>
  <si>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</si>
  <si>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</si>
  <si>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</si>
  <si>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</si>
  <si>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1 per share</t>
  </si>
  <si>
    <t xml:space="preserve">   (2023: 2,022,926,711 ordinary shares</t>
  </si>
  <si>
    <t xml:space="preserve">   at par value of Baht 1 per share)</t>
  </si>
  <si>
    <t>Issued and paid-up share capital</t>
  </si>
  <si>
    <t xml:space="preserve">   paid-up of Baht 1 per share</t>
  </si>
  <si>
    <t>Premium on share capital</t>
  </si>
  <si>
    <t>Treasury shares</t>
  </si>
  <si>
    <t xml:space="preserve">Discounts from change in shareholding interests </t>
  </si>
  <si>
    <t>in subsidiaries</t>
  </si>
  <si>
    <t>Retained earnings</t>
  </si>
  <si>
    <t xml:space="preserve">Appropriated </t>
  </si>
  <si>
    <t>Legal reserve</t>
  </si>
  <si>
    <t>Unappropriated</t>
  </si>
  <si>
    <t>Equity attributable to the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</si>
  <si>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</si>
  <si>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</si>
  <si>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</si>
  <si>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</si>
  <si>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2024</t>
  </si>
  <si>
    <t>Revenue from sales</t>
  </si>
  <si>
    <t>Revenue from services</t>
  </si>
  <si>
    <t>Dividend income</t>
  </si>
  <si>
    <t>Other income</t>
  </si>
  <si>
    <t>Total revenues</t>
  </si>
  <si>
    <t>Cost of sales</t>
  </si>
  <si>
    <t>Cost of services</t>
  </si>
  <si>
    <t>Selling expenses</t>
  </si>
  <si>
    <t>Administrative expenses</t>
  </si>
  <si>
    <t>Finance costs</t>
  </si>
  <si>
    <t>Total expenses</t>
  </si>
  <si>
    <t>Share of profit (loss) from an investment in</t>
  </si>
  <si>
    <t>an associate</t>
  </si>
  <si>
    <t>Profit (loss) before income tax</t>
  </si>
  <si>
    <t>Income tax</t>
  </si>
  <si>
    <t>Profit (loss) for the period</t>
  </si>
  <si>
    <t>Other comprehensive income:</t>
  </si>
  <si>
    <t>Items that will not be subsequently reclassified to</t>
  </si>
  <si>
    <t>profit or loss.</t>
  </si>
  <si>
    <t>Gain on remeasurements of post-employment</t>
  </si>
  <si>
    <t xml:space="preserve">  benefit obligations</t>
  </si>
  <si>
    <t>Income tax on items that will not be subsequently</t>
  </si>
  <si>
    <t xml:space="preserve">  reclassified to profit or loss</t>
  </si>
  <si>
    <t>Other comprehensive income</t>
  </si>
  <si>
    <t>for the period, net of tax</t>
  </si>
  <si>
    <t xml:space="preserve">Total comprehensive income (expense) </t>
  </si>
  <si>
    <t>for the period</t>
  </si>
  <si>
    <t>Profit (loss) attributable to</t>
  </si>
  <si>
    <t>The owners of the parent</t>
  </si>
  <si>
    <t>Total comprehensive income (expense)</t>
  </si>
  <si>
    <t>attributable to</t>
  </si>
  <si>
    <t xml:space="preserve">Earnings (loss) per share </t>
  </si>
  <si>
    <t>Basic earnings (loss) per share</t>
  </si>
  <si>
    <t>For the nine-month period ended 30 September 2024</t>
  </si>
  <si>
    <t>Share of gain (loss) from an investment in</t>
  </si>
  <si>
    <t>Other comprehensive expense:</t>
  </si>
  <si>
    <t>Loss on remeasurements of post-employment</t>
  </si>
  <si>
    <t>Other comprehensive expense</t>
  </si>
  <si>
    <t>Note</t>
  </si>
  <si>
    <t>Statement of Changes in Equity</t>
  </si>
  <si>
    <t>Consolidated financial information</t>
  </si>
  <si>
    <t>Attributable to the owners of the parent</t>
  </si>
  <si>
    <t>Discount</t>
  </si>
  <si>
    <t>from changes</t>
  </si>
  <si>
    <t>Issued and</t>
  </si>
  <si>
    <t>in shareholding</t>
  </si>
  <si>
    <t xml:space="preserve"> paid-up</t>
  </si>
  <si>
    <t>Premium on</t>
  </si>
  <si>
    <t>Treasury</t>
  </si>
  <si>
    <t>Retained earnings (deficits)</t>
  </si>
  <si>
    <t>interests in</t>
  </si>
  <si>
    <t>Total owners</t>
  </si>
  <si>
    <t>Non-controlling</t>
  </si>
  <si>
    <t>Total</t>
  </si>
  <si>
    <t>share capital</t>
  </si>
  <si>
    <t xml:space="preserve"> share capital</t>
  </si>
  <si>
    <t xml:space="preserve"> shares</t>
  </si>
  <si>
    <t xml:space="preserve"> subsidiaries</t>
  </si>
  <si>
    <t>of the parent</t>
  </si>
  <si>
    <t>interests</t>
  </si>
  <si>
    <t xml:space="preserve"> equity</t>
  </si>
  <si>
    <t>Opening balance as at 1 January 2023</t>
  </si>
  <si>
    <t>Changes in equity for the period</t>
  </si>
  <si>
    <t>Increase of ordinary shares</t>
  </si>
  <si>
    <t>Dividend paid of a subsidiary</t>
  </si>
  <si>
    <t>Profit for the period</t>
  </si>
  <si>
    <t>Other comprehensive expense for the period</t>
  </si>
  <si>
    <t>Closing balance as at 30 September 2023</t>
  </si>
  <si>
    <t>Opening balance as at 1 January 2024</t>
  </si>
  <si>
    <t>Issuance of ordinary shares of a subsidiary</t>
  </si>
  <si>
    <t>Change in shareholding interests in a subsidiary</t>
  </si>
  <si>
    <t>Closing balance as at 30 September 2024</t>
  </si>
  <si>
    <t>Separate financial information</t>
  </si>
  <si>
    <t>equity</t>
  </si>
  <si>
    <t>Loss for the period</t>
  </si>
  <si>
    <t xml:space="preserve">Statement of Cash Flows </t>
  </si>
  <si>
    <t>Cash flows from operating activities</t>
  </si>
  <si>
    <t>Profit (loss) before income tax for the period</t>
  </si>
  <si>
    <t>Adjustments to reconcile loss before income tax</t>
  </si>
  <si>
    <t>to net cash provided by operations:</t>
  </si>
  <si>
    <t xml:space="preserve">   </t>
  </si>
  <si>
    <t>- Depreciation and amortisation</t>
  </si>
  <si>
    <t>12, 13</t>
  </si>
  <si>
    <t>- Expected credit loss allowance</t>
  </si>
  <si>
    <t>- Interest income</t>
  </si>
  <si>
    <t>- Dividend income</t>
  </si>
  <si>
    <t>- Finance costs</t>
  </si>
  <si>
    <t>- Employee benefit expenses</t>
  </si>
  <si>
    <t>- Share of (profit) loss from an investment in an associate</t>
  </si>
  <si>
    <t>- Losses on write-off right of use assets</t>
  </si>
  <si>
    <t>- Losses on termination of finance leases</t>
  </si>
  <si>
    <t>- Allowance for decrease in value of inventories</t>
  </si>
  <si>
    <t>- Gains on remeasurement of financial assets</t>
  </si>
  <si>
    <t>- Write-off withholding tax receivables</t>
  </si>
  <si>
    <t>Cash flows before changes in operating assets</t>
  </si>
  <si>
    <t>and liabilities</t>
  </si>
  <si>
    <t>Change in operating assets and liabilities:</t>
  </si>
  <si>
    <t>- Trade and other current receivables</t>
  </si>
  <si>
    <t>- Contract assets</t>
  </si>
  <si>
    <t>- Finance lease receivables</t>
  </si>
  <si>
    <t>- Inventories</t>
  </si>
  <si>
    <t>- Prepaid service costs</t>
  </si>
  <si>
    <t>- Advance payment for purchase of inventories</t>
  </si>
  <si>
    <t>- Other current assets</t>
  </si>
  <si>
    <t>- Other non-current assets</t>
  </si>
  <si>
    <t>- Trade and other current payables</t>
  </si>
  <si>
    <t>- Contract liabilities</t>
  </si>
  <si>
    <t>- Other current liabilities</t>
  </si>
  <si>
    <t>- Other non-current liabilities</t>
  </si>
  <si>
    <t>Cash generated from (paid in) operations</t>
  </si>
  <si>
    <t>- Income tax paid</t>
  </si>
  <si>
    <t>- Income tax refund</t>
  </si>
  <si>
    <t>Cash flows from investing activities</t>
  </si>
  <si>
    <t xml:space="preserve">Payments for short-term loans to related parties </t>
  </si>
  <si>
    <t xml:space="preserve">Payments for long-term loans to related parties </t>
  </si>
  <si>
    <t>Proceeds from long-term loans to related parties</t>
  </si>
  <si>
    <t>Payments for purchases of property, plant and equipment</t>
  </si>
  <si>
    <t>Proceeds from disposals of machine and equipment</t>
  </si>
  <si>
    <t>Payments for purchases of intangible assets</t>
  </si>
  <si>
    <t>Proceeds from dividend income</t>
  </si>
  <si>
    <t>Proceeds from interest income</t>
  </si>
  <si>
    <t>Net cash paid in investing activities</t>
  </si>
  <si>
    <t>Cash flows from financing activities</t>
  </si>
  <si>
    <t>Payments for treasury shares</t>
  </si>
  <si>
    <t>Cash received from increase in ordinary shares</t>
  </si>
  <si>
    <t xml:space="preserve">Proceeds from issuance of the ordinary shares of a subsidiary </t>
  </si>
  <si>
    <t xml:space="preserve">   from non-controlling interest portion</t>
  </si>
  <si>
    <t>Proceeds from short-term loans from a related party</t>
  </si>
  <si>
    <t>Payments for lease liabilities</t>
  </si>
  <si>
    <t>Interest paid</t>
  </si>
  <si>
    <t>Dividend paid to non-controlling interests of a subsidiary</t>
  </si>
  <si>
    <t>Net cash generated from (paid in) financing activities</t>
  </si>
  <si>
    <t>Net increase (decrease) in cash and cash equivalents</t>
  </si>
  <si>
    <t>Beginning balance</t>
  </si>
  <si>
    <t xml:space="preserve">Ending balance </t>
  </si>
  <si>
    <t>Supplementary information</t>
  </si>
  <si>
    <t>- Changes in receivables for disposal of intangible assets</t>
  </si>
  <si>
    <t>- Reclassification of lease liabilities</t>
  </si>
  <si>
    <t xml:space="preserve">- Acquisition of property, plant and equipment from </t>
  </si>
  <si>
    <t>- Changes in payables for purchasing</t>
  </si>
  <si>
    <t xml:space="preserve">  property, plant and equipment</t>
  </si>
  <si>
    <t xml:space="preserve">  finance leases termination</t>
  </si>
  <si>
    <t>Net cash generated from (paid in) operating activities</t>
  </si>
  <si>
    <t>21.4</t>
  </si>
  <si>
    <t>11</t>
  </si>
  <si>
    <t>Diluted earnings (loss) per share</t>
  </si>
  <si>
    <t>Expected credit loss</t>
  </si>
  <si>
    <t>Payments for deposits at financial institutions used as collateral</t>
  </si>
  <si>
    <t>- Lease modifications and increase in lease liabilities</t>
  </si>
  <si>
    <t xml:space="preserve">- 2,021,827,399 ordinary shares </t>
  </si>
  <si>
    <t>- 2,021,827,399 ordinary shares at</t>
  </si>
  <si>
    <t>- Legal reserve</t>
  </si>
  <si>
    <t xml:space="preserve">- Losses on disposal and write-off of property, plant </t>
  </si>
  <si>
    <t xml:space="preserve">   and equipment</t>
  </si>
  <si>
    <t>21.10</t>
  </si>
  <si>
    <t>- Acquisition of right-of-use assets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</si>
</sst>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2">
    <xf numFmtId="0" fontId="0" fillId="0" borderId="0" xfId="0"/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8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12" fillId="0" borderId="0" xfId="9" applyNumberFormat="1" applyFont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6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9" fontId="2" fillId="2" borderId="0" xfId="9" applyNumberFormat="1" applyFont="1" applyFill="1" applyAlignment="1">
      <alignment horizontal="right" vertical="center"/>
    </xf>
    <xf numFmtId="0" fontId="2" fillId="2" borderId="0" xfId="11" applyFont="1" applyFill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6" fontId="2" fillId="0" borderId="1" xfId="6" applyNumberFormat="1" applyFont="1" applyBorder="1" applyAlignment="1">
      <alignment vertical="center"/>
    </xf>
    <xf numFmtId="167" fontId="2" fillId="2" borderId="0" xfId="6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7" fontId="2" fillId="2" borderId="0" xfId="7" applyNumberFormat="1" applyFill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167" fontId="2" fillId="2" borderId="1" xfId="7" applyNumberFormat="1" applyFill="1" applyBorder="1" applyAlignment="1">
      <alignment horizontal="right" vertical="center"/>
    </xf>
    <xf numFmtId="167" fontId="2" fillId="2" borderId="2" xfId="7" applyNumberFormat="1" applyFill="1" applyBorder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6" fontId="12" fillId="0" borderId="0" xfId="9" applyNumberFormat="1" applyFont="1" applyAlignment="1">
      <alignment vertical="center"/>
    </xf>
    <xf numFmtId="167" fontId="12" fillId="0" borderId="1" xfId="9" applyNumberFormat="1" applyFont="1" applyBorder="1" applyAlignment="1">
      <alignment horizontal="right" vertical="center"/>
    </xf>
    <xf numFmtId="0" fontId="2" fillId="0" borderId="0" xfId="14" applyFont="1"/>
    <xf numFmtId="167" fontId="2" fillId="0" borderId="2" xfId="11" applyNumberFormat="1" applyFont="1" applyBorder="1" applyAlignment="1">
      <alignment vertical="center"/>
    </xf>
    <xf numFmtId="176" fontId="2" fillId="0" borderId="0" xfId="5" applyNumberFormat="1" applyFont="1" applyAlignment="1">
      <alignment vertical="center"/>
    </xf>
    <xf numFmtId="176" fontId="2" fillId="0" borderId="1" xfId="5" applyNumberFormat="1" applyFont="1" applyBorder="1" applyAlignment="1">
      <alignment vertical="center"/>
    </xf>
    <xf numFmtId="167" fontId="2" fillId="0" borderId="2" xfId="9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left" vertical="center"/>
    </xf>
    <xf numFmtId="0" fontId="2" fillId="0" borderId="1" xfId="11" applyFont="1" applyBorder="1" applyAlignment="1">
      <alignment vertical="center" wrapText="1"/>
    </xf>
    <xf numFmtId="167" fontId="2" fillId="2" borderId="5" xfId="6" applyNumberFormat="1" applyFont="1" applyFill="1" applyBorder="1" applyAlignment="1">
      <alignment horizontal="right" vertical="center"/>
    </xf>
    <xf numFmtId="169" fontId="2" fillId="2" borderId="0" xfId="7" applyNumberForma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7" fontId="2" fillId="0" borderId="1" xfId="6" applyNumberFormat="1" applyFont="1" applyBorder="1" applyAlignment="1">
      <alignment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2" borderId="1" xfId="1" applyNumberFormat="1" applyFont="1" applyFill="1" applyBorder="1" applyAlignment="1">
      <alignment vertical="center"/>
    </xf>
    <xf numFmtId="167" fontId="2" fillId="2" borderId="1" xfId="11" applyNumberFormat="1" applyFont="1" applyFill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left" vertical="center"/>
    </xf>
    <xf numFmtId="164" fontId="2" fillId="0" borderId="0" xfId="1" applyNumberFormat="1" applyFont="1" applyBorder="1" applyAlignment="1">
      <alignment horizontal="left" vertical="center"/>
    </xf>
    <xf numFmtId="166" fontId="12" fillId="0" borderId="0" xfId="0" quotePrefix="1" applyNumberFormat="1" applyFont="1" applyAlignment="1">
      <alignment horizontal="left" vertical="center"/>
    </xf>
    <xf numFmtId="167" fontId="4" fillId="0" borderId="0" xfId="7" applyNumberFormat="1" applyFont="1" applyAlignment="1">
      <alignment horizontal="right" vertical="center"/>
    </xf>
    <xf numFmtId="176" fontId="2" fillId="0" borderId="0" xfId="5" applyNumberFormat="1" applyFon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67" fontId="2" fillId="0" borderId="0" xfId="17" applyNumberFormat="1" applyAlignment="1">
      <alignment horizontal="right" vertical="center"/>
    </xf>
    <xf numFmtId="167" fontId="2" fillId="0" borderId="1" xfId="17" applyNumberFormat="1" applyBorder="1" applyAlignment="1">
      <alignment horizontal="right" vertical="center"/>
    </xf>
    <xf numFmtId="176" fontId="2" fillId="2" borderId="0" xfId="5" applyNumberFormat="1" applyFont="1" applyFill="1" applyAlignment="1">
      <alignment vertical="center"/>
    </xf>
    <xf numFmtId="168" fontId="2" fillId="0" borderId="0" xfId="9" quotePrefix="1" applyNumberFormat="1" applyFont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9" fontId="12" fillId="0" borderId="0" xfId="9" applyNumberFormat="1" applyFont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</cellXfs>
  <cellStyles count="60">
    <cellStyle name="Comma" xfId="1" builtinId="3"/>
    <cellStyle name="Comma 10 14 3" xfId="28" xr:uid="{F8394331-510F-4BD2-BF95-E1600CFEC943}"/>
    <cellStyle name="Comma 10 14 3 2" xfId="54" xr:uid="{DDADC5A7-C45D-4D6C-BB91-8CF91872E078}"/>
    <cellStyle name="Comma 11 2 2 4" xfId="34" xr:uid="{EF4BF93A-B09F-4119-9713-E0071DA7D33F}"/>
    <cellStyle name="Comma 11 2 2 4 2" xfId="55" xr:uid="{217ABDA4-A13E-40C5-ACAD-0C80A1DF831E}"/>
    <cellStyle name="Comma 12" xfId="45" xr:uid="{582A2D98-6271-4625-B4E5-D3166638C924}"/>
    <cellStyle name="Comma 12 2" xfId="59" xr:uid="{79506172-5E1B-44E0-9CC4-503CDA9E982B}"/>
    <cellStyle name="Comma 12 2 2" xfId="2" xr:uid="{00000000-0005-0000-0000-000001000000}"/>
    <cellStyle name="Comma 12 2 2 2" xfId="20" xr:uid="{E232EA38-721A-4BE2-99CA-7BA714FE3517}"/>
    <cellStyle name="Comma 12 2 2 2 2" xfId="51" xr:uid="{68B367BC-B4A5-4130-9E55-F09C13C9882A}"/>
    <cellStyle name="Comma 12 2 2 3" xfId="16" xr:uid="{846F252B-45AC-47DC-86CE-AEF096F3487A}"/>
    <cellStyle name="Comma 12 2 2 3 2" xfId="49" xr:uid="{3F105BF6-0E79-4F5A-B91F-657CCD5FC660}"/>
    <cellStyle name="Comma 13 2 3" xfId="38" xr:uid="{9BCE3934-49C9-4A48-ACD5-0906244C6547}"/>
    <cellStyle name="Comma 162" xfId="37" xr:uid="{5E076ED9-8209-44C1-BA59-85CCF07D8C32}"/>
    <cellStyle name="Comma 162 2" xfId="57" xr:uid="{1B99B64C-1926-43CA-9189-5E41644C4D2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6" xr:uid="{98C739A3-912E-4558-A676-51BAD287F75C}"/>
    <cellStyle name="Comma 2 2 3" xfId="48" xr:uid="{E64A9AB9-3976-4E3C-96B9-A6E6EAA08651}"/>
    <cellStyle name="Comma 2 3" xfId="21" xr:uid="{A2EE7C00-FE47-451E-B3F8-05A4A8B3834C}"/>
    <cellStyle name="Comma 2 3 2" xfId="52" xr:uid="{6EDCC18C-A2E5-44C6-8676-ABD9E578B78E}"/>
    <cellStyle name="Comma 2 4" xfId="47" xr:uid="{E30C7002-6776-47F1-9EAD-8528CCEFEB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3" xr:uid="{74A3B58C-47B8-4F2C-92F0-1A8D495397C5}"/>
    <cellStyle name="Comma 4" xfId="19" xr:uid="{4DE8DF9D-A0C4-41A6-A374-AA93D258023B}"/>
    <cellStyle name="Comma 4 2" xfId="50" xr:uid="{4AA40341-84AB-4F51-9D7B-985EF539AAF3}"/>
    <cellStyle name="Comma 4 2 2 2 2 2" xfId="40" xr:uid="{79582EC5-3FF2-42D1-94B7-777C9C055A3A}"/>
    <cellStyle name="Comma 4 2 2 2 2 2 2" xfId="58" xr:uid="{67A77610-BBFD-4821-9527-CC2363C80C82}"/>
    <cellStyle name="Comma 5" xfId="27" xr:uid="{74F5CF05-6523-4EA0-90C5-4A928224C10E}"/>
    <cellStyle name="Comma 5 34" xfId="32" xr:uid="{E017CBD7-34CA-4B42-8B78-94741746529E}"/>
    <cellStyle name="Comma 6" xfId="46" xr:uid="{BFFCED29-F7B0-49BD-9323-7F89A080F891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8"/>
  <sheetViews>
    <sheetView zoomScale="115" zoomScaleNormal="115" zoomScaleSheetLayoutView="100" workbookViewId="0">
      <selection activeCell="A168" sqref="A168:L168"/>
    </sheetView>
  </sheetViews>
  <sheetFormatPr defaultColWidth="9.44140625" defaultRowHeight="16.5" customHeight="1" x14ac:dyDescent="0.3"/>
  <cols>
    <col min="1" max="2" width="1.5546875" style="4" customWidth="1"/>
    <col min="3" max="3" width="39.44140625" style="4" customWidth="1"/>
    <col min="4" max="4" width="6.44140625" style="8" customWidth="1"/>
    <col min="5" max="5" width="0.5546875" style="4" customWidth="1"/>
    <col min="6" max="6" width="13.5546875" style="10" customWidth="1"/>
    <col min="7" max="7" width="0.5546875" style="4" customWidth="1"/>
    <col min="8" max="8" width="13.5546875" style="10" customWidth="1"/>
    <col min="9" max="9" width="0.5546875" style="35" customWidth="1"/>
    <col min="10" max="10" width="13.5546875" style="10" customWidth="1"/>
    <col min="11" max="11" width="0.5546875" style="36" customWidth="1"/>
    <col min="12" max="12" width="13.5546875" style="10" customWidth="1"/>
    <col min="13" max="16384" width="9.44140625" style="5"/>
  </cols>
  <sheetData>
    <row r="1" spans="1:12" ht="16.5" customHeight="1" x14ac:dyDescent="0.3">
      <c r="A1" s="2" t="s">
        <v>0</v>
      </c>
      <c r="B1" s="2"/>
      <c r="C1" s="2"/>
    </row>
    <row r="2" spans="1:12" ht="16.5" customHeight="1" x14ac:dyDescent="0.3">
      <c r="A2" s="2" t="s">
        <v>1</v>
      </c>
      <c r="B2" s="2"/>
      <c r="C2" s="2"/>
    </row>
    <row r="3" spans="1:12" ht="16.5" customHeight="1" x14ac:dyDescent="0.3">
      <c r="A3" s="1" t="s">
        <v>2</v>
      </c>
      <c r="B3" s="1"/>
      <c r="C3" s="1"/>
      <c r="D3" s="9"/>
      <c r="E3" s="7"/>
      <c r="F3" s="11"/>
      <c r="G3" s="7"/>
      <c r="H3" s="11"/>
      <c r="I3" s="37"/>
      <c r="J3" s="11"/>
      <c r="K3" s="38"/>
      <c r="L3" s="11"/>
    </row>
    <row r="4" spans="1:12" ht="16.5" customHeight="1" x14ac:dyDescent="0.3">
      <c r="A4" s="2"/>
      <c r="B4" s="2"/>
      <c r="C4" s="2"/>
    </row>
    <row r="6" spans="1:12" ht="16.5" customHeight="1" x14ac:dyDescent="0.3">
      <c r="F6" s="188" t="s">
        <v>3</v>
      </c>
      <c r="G6" s="188"/>
      <c r="H6" s="188"/>
      <c r="I6" s="10"/>
      <c r="J6" s="188" t="s">
        <v>4</v>
      </c>
      <c r="K6" s="188"/>
      <c r="L6" s="188"/>
    </row>
    <row r="7" spans="1:12" ht="16.5" customHeight="1" x14ac:dyDescent="0.3">
      <c r="A7" s="5"/>
      <c r="D7" s="12"/>
      <c r="E7" s="2"/>
      <c r="F7" s="187" t="s">
        <v>5</v>
      </c>
      <c r="G7" s="187"/>
      <c r="H7" s="187"/>
      <c r="I7" s="30"/>
      <c r="J7" s="187" t="s">
        <v>5</v>
      </c>
      <c r="K7" s="187"/>
      <c r="L7" s="187"/>
    </row>
    <row r="8" spans="1:12" ht="16.5" customHeight="1" x14ac:dyDescent="0.3">
      <c r="E8" s="2"/>
      <c r="F8" s="30" t="s">
        <v>6</v>
      </c>
      <c r="G8" s="31"/>
      <c r="H8" s="30" t="s">
        <v>7</v>
      </c>
      <c r="I8" s="30"/>
      <c r="J8" s="30" t="s">
        <v>6</v>
      </c>
      <c r="K8" s="30"/>
      <c r="L8" s="30" t="s">
        <v>7</v>
      </c>
    </row>
    <row r="9" spans="1:12" ht="16.5" customHeight="1" x14ac:dyDescent="0.3">
      <c r="E9" s="2"/>
      <c r="F9" s="13" t="s">
        <v>8</v>
      </c>
      <c r="G9" s="30"/>
      <c r="H9" s="135" t="s">
        <v>9</v>
      </c>
      <c r="I9" s="39"/>
      <c r="J9" s="13" t="s">
        <v>8</v>
      </c>
      <c r="K9" s="30"/>
      <c r="L9" s="135" t="s">
        <v>9</v>
      </c>
    </row>
    <row r="10" spans="1:12" ht="16.5" customHeight="1" x14ac:dyDescent="0.3">
      <c r="E10" s="2"/>
      <c r="F10" s="24">
        <v>2024</v>
      </c>
      <c r="G10" s="32"/>
      <c r="H10" s="135" t="s">
        <v>10</v>
      </c>
      <c r="I10" s="39"/>
      <c r="J10" s="24">
        <v>2024</v>
      </c>
      <c r="K10" s="32"/>
      <c r="L10" s="135" t="s">
        <v>10</v>
      </c>
    </row>
    <row r="11" spans="1:12" ht="16.5" customHeight="1" x14ac:dyDescent="0.3">
      <c r="D11" s="6" t="s">
        <v>11</v>
      </c>
      <c r="E11" s="2"/>
      <c r="F11" s="20" t="s">
        <v>12</v>
      </c>
      <c r="G11" s="2"/>
      <c r="H11" s="20" t="s">
        <v>12</v>
      </c>
      <c r="I11" s="39"/>
      <c r="J11" s="20" t="s">
        <v>12</v>
      </c>
      <c r="K11" s="40"/>
      <c r="L11" s="20" t="s">
        <v>12</v>
      </c>
    </row>
    <row r="12" spans="1:12" ht="16.5" customHeight="1" x14ac:dyDescent="0.3">
      <c r="D12" s="3"/>
      <c r="E12" s="2"/>
      <c r="F12" s="14"/>
      <c r="G12" s="2"/>
      <c r="H12" s="33"/>
      <c r="I12" s="39"/>
      <c r="J12" s="14"/>
      <c r="K12" s="40"/>
      <c r="L12" s="33"/>
    </row>
    <row r="13" spans="1:12" ht="16.5" customHeight="1" x14ac:dyDescent="0.3">
      <c r="A13" s="2" t="s">
        <v>13</v>
      </c>
      <c r="F13" s="15"/>
      <c r="I13" s="36"/>
      <c r="J13" s="15"/>
      <c r="K13" s="35"/>
    </row>
    <row r="14" spans="1:12" ht="16.5" customHeight="1" x14ac:dyDescent="0.3">
      <c r="A14" s="2"/>
      <c r="F14" s="15"/>
      <c r="I14" s="36"/>
      <c r="J14" s="15"/>
      <c r="K14" s="35"/>
    </row>
    <row r="15" spans="1:12" ht="16.5" customHeight="1" x14ac:dyDescent="0.3">
      <c r="A15" s="58" t="s">
        <v>14</v>
      </c>
      <c r="F15" s="15"/>
      <c r="G15" s="22"/>
      <c r="I15" s="36"/>
      <c r="J15" s="15"/>
      <c r="K15" s="35"/>
    </row>
    <row r="16" spans="1:12" ht="16.5" customHeight="1" x14ac:dyDescent="0.3">
      <c r="A16" s="2"/>
      <c r="F16" s="15"/>
      <c r="G16" s="22"/>
      <c r="I16" s="36"/>
      <c r="J16" s="15"/>
      <c r="K16" s="35"/>
    </row>
    <row r="17" spans="1:12" ht="16.5" customHeight="1" x14ac:dyDescent="0.3">
      <c r="A17" s="4" t="s">
        <v>15</v>
      </c>
      <c r="D17" s="8">
        <v>7</v>
      </c>
      <c r="F17" s="15">
        <v>388374</v>
      </c>
      <c r="G17" s="25"/>
      <c r="H17" s="10">
        <v>702003</v>
      </c>
      <c r="I17" s="25"/>
      <c r="J17" s="15">
        <v>93190</v>
      </c>
      <c r="K17" s="10"/>
      <c r="L17" s="10">
        <v>509201</v>
      </c>
    </row>
    <row r="18" spans="1:12" ht="16.5" customHeight="1" x14ac:dyDescent="0.3">
      <c r="A18" s="4" t="s">
        <v>16</v>
      </c>
      <c r="D18" s="8">
        <v>8</v>
      </c>
      <c r="F18" s="15">
        <v>5132671</v>
      </c>
      <c r="G18" s="22"/>
      <c r="H18" s="10">
        <v>3299894</v>
      </c>
      <c r="I18" s="22"/>
      <c r="J18" s="15">
        <v>5073381</v>
      </c>
      <c r="L18" s="10">
        <v>3291700</v>
      </c>
    </row>
    <row r="19" spans="1:12" ht="16.5" customHeight="1" x14ac:dyDescent="0.3">
      <c r="A19" s="4" t="s">
        <v>17</v>
      </c>
      <c r="F19" s="15">
        <v>34236</v>
      </c>
      <c r="G19" s="22"/>
      <c r="H19" s="10">
        <v>45715</v>
      </c>
      <c r="I19" s="22"/>
      <c r="J19" s="15">
        <v>464</v>
      </c>
      <c r="L19" s="10">
        <v>19343</v>
      </c>
    </row>
    <row r="20" spans="1:12" ht="16.5" customHeight="1" x14ac:dyDescent="0.3">
      <c r="A20" s="4" t="s">
        <v>18</v>
      </c>
      <c r="D20" s="8">
        <v>9</v>
      </c>
      <c r="F20" s="15">
        <v>18778</v>
      </c>
      <c r="G20" s="22"/>
      <c r="H20" s="10">
        <v>58266</v>
      </c>
      <c r="I20" s="22"/>
      <c r="J20" s="15">
        <v>6495</v>
      </c>
      <c r="L20" s="10">
        <v>6495</v>
      </c>
    </row>
    <row r="21" spans="1:12" ht="16.5" customHeight="1" x14ac:dyDescent="0.3">
      <c r="A21" s="4" t="s">
        <v>19</v>
      </c>
      <c r="D21" s="17">
        <v>21.8</v>
      </c>
      <c r="E21" s="5"/>
      <c r="F21" s="15">
        <v>435000</v>
      </c>
      <c r="G21" s="22"/>
      <c r="H21" s="10">
        <v>429334</v>
      </c>
      <c r="I21" s="22"/>
      <c r="J21" s="15">
        <v>435000</v>
      </c>
      <c r="L21" s="10">
        <v>429334</v>
      </c>
    </row>
    <row r="22" spans="1:12" ht="16.5" customHeight="1" x14ac:dyDescent="0.3">
      <c r="A22" s="4" t="s">
        <v>20</v>
      </c>
      <c r="D22" s="17"/>
      <c r="E22" s="5"/>
      <c r="F22" s="15"/>
      <c r="G22" s="22"/>
      <c r="I22" s="22"/>
      <c r="J22" s="15"/>
    </row>
    <row r="23" spans="1:12" ht="16.5" customHeight="1" x14ac:dyDescent="0.3">
      <c r="A23" s="5"/>
      <c r="B23" s="4" t="s">
        <v>21</v>
      </c>
      <c r="D23" s="17">
        <v>21.8</v>
      </c>
      <c r="E23" s="5"/>
      <c r="F23" s="15">
        <v>0</v>
      </c>
      <c r="G23" s="22"/>
      <c r="H23" s="10">
        <v>0</v>
      </c>
      <c r="I23" s="22"/>
      <c r="J23" s="15">
        <v>350357</v>
      </c>
      <c r="L23" s="10">
        <v>363010</v>
      </c>
    </row>
    <row r="24" spans="1:12" ht="16.5" customHeight="1" x14ac:dyDescent="0.3">
      <c r="A24" s="4" t="s">
        <v>22</v>
      </c>
      <c r="D24" s="8">
        <v>10</v>
      </c>
      <c r="F24" s="15">
        <v>2273017</v>
      </c>
      <c r="G24" s="22"/>
      <c r="H24" s="10">
        <v>2806503</v>
      </c>
      <c r="I24" s="22"/>
      <c r="J24" s="15">
        <v>2017090</v>
      </c>
      <c r="L24" s="10">
        <v>2598499</v>
      </c>
    </row>
    <row r="25" spans="1:12" ht="16.5" customHeight="1" x14ac:dyDescent="0.3">
      <c r="A25" s="4" t="s">
        <v>23</v>
      </c>
      <c r="F25" s="15">
        <v>69183</v>
      </c>
      <c r="G25" s="22"/>
      <c r="H25" s="10">
        <v>53101</v>
      </c>
      <c r="I25" s="22"/>
      <c r="J25" s="15">
        <v>0</v>
      </c>
      <c r="L25" s="10">
        <v>0</v>
      </c>
    </row>
    <row r="26" spans="1:12" ht="16.5" customHeight="1" x14ac:dyDescent="0.3">
      <c r="A26" s="4" t="s">
        <v>24</v>
      </c>
      <c r="F26" s="15">
        <v>143113</v>
      </c>
      <c r="G26" s="22"/>
      <c r="H26" s="10">
        <v>146256</v>
      </c>
      <c r="I26" s="22"/>
      <c r="J26" s="15">
        <v>149776</v>
      </c>
      <c r="L26" s="10">
        <v>148198</v>
      </c>
    </row>
    <row r="27" spans="1:12" ht="16.5" customHeight="1" x14ac:dyDescent="0.3">
      <c r="A27" s="4" t="s">
        <v>25</v>
      </c>
      <c r="D27" s="8">
        <v>6</v>
      </c>
      <c r="F27" s="15">
        <v>10406</v>
      </c>
      <c r="G27" s="22"/>
      <c r="H27" s="10">
        <v>10245</v>
      </c>
      <c r="I27" s="22"/>
      <c r="J27" s="15">
        <v>0</v>
      </c>
      <c r="L27" s="10">
        <v>0</v>
      </c>
    </row>
    <row r="28" spans="1:12" ht="16.5" customHeight="1" x14ac:dyDescent="0.3">
      <c r="A28" s="4" t="s">
        <v>26</v>
      </c>
      <c r="F28" s="16">
        <v>284447</v>
      </c>
      <c r="G28" s="22"/>
      <c r="H28" s="11">
        <v>267586</v>
      </c>
      <c r="I28" s="22"/>
      <c r="J28" s="16">
        <v>267032</v>
      </c>
      <c r="L28" s="11">
        <v>253484</v>
      </c>
    </row>
    <row r="29" spans="1:12" ht="16.5" customHeight="1" x14ac:dyDescent="0.3">
      <c r="F29" s="15"/>
      <c r="G29" s="22"/>
      <c r="I29" s="36"/>
      <c r="J29" s="15"/>
    </row>
    <row r="30" spans="1:12" ht="16.5" customHeight="1" x14ac:dyDescent="0.3">
      <c r="A30" s="59" t="s">
        <v>27</v>
      </c>
      <c r="F30" s="16">
        <f>SUM(F17:F28)</f>
        <v>8789225</v>
      </c>
      <c r="G30" s="22"/>
      <c r="H30" s="11">
        <f>SUM(H17:H28)</f>
        <v>7818903</v>
      </c>
      <c r="I30" s="36"/>
      <c r="J30" s="16">
        <f>SUM(J17:J28)</f>
        <v>8392785</v>
      </c>
      <c r="L30" s="11">
        <f>SUM(L17:L28)</f>
        <v>7619264</v>
      </c>
    </row>
    <row r="31" spans="1:12" ht="16.5" customHeight="1" x14ac:dyDescent="0.3">
      <c r="F31" s="15"/>
      <c r="G31" s="22"/>
      <c r="I31" s="36"/>
      <c r="J31" s="15"/>
    </row>
    <row r="32" spans="1:12" ht="16.5" customHeight="1" x14ac:dyDescent="0.3">
      <c r="A32" s="2" t="s">
        <v>28</v>
      </c>
      <c r="F32" s="15"/>
      <c r="G32" s="22"/>
      <c r="I32" s="36"/>
      <c r="J32" s="15"/>
    </row>
    <row r="33" spans="1:12" ht="16.5" customHeight="1" x14ac:dyDescent="0.3">
      <c r="F33" s="15"/>
      <c r="G33" s="22"/>
      <c r="I33" s="36"/>
      <c r="J33" s="15"/>
    </row>
    <row r="34" spans="1:12" ht="16.5" customHeight="1" x14ac:dyDescent="0.3">
      <c r="A34" s="4" t="s">
        <v>29</v>
      </c>
      <c r="F34" s="15">
        <v>2130</v>
      </c>
      <c r="G34" s="22"/>
      <c r="H34" s="10">
        <v>1541</v>
      </c>
      <c r="I34" s="22"/>
      <c r="J34" s="15">
        <v>131</v>
      </c>
      <c r="L34" s="10">
        <v>131</v>
      </c>
    </row>
    <row r="35" spans="1:12" ht="16.5" customHeight="1" x14ac:dyDescent="0.3">
      <c r="A35" s="4" t="s">
        <v>30</v>
      </c>
      <c r="D35" s="8">
        <v>8</v>
      </c>
      <c r="F35" s="15">
        <v>515306</v>
      </c>
      <c r="G35" s="22"/>
      <c r="H35" s="10">
        <v>415090</v>
      </c>
      <c r="I35" s="22"/>
      <c r="J35" s="15">
        <v>515306</v>
      </c>
      <c r="L35" s="10">
        <v>415090</v>
      </c>
    </row>
    <row r="36" spans="1:12" ht="16.5" customHeight="1" x14ac:dyDescent="0.3">
      <c r="A36" s="4" t="s">
        <v>31</v>
      </c>
      <c r="D36" s="8">
        <v>9</v>
      </c>
      <c r="F36" s="15">
        <v>5337</v>
      </c>
      <c r="G36" s="22"/>
      <c r="H36" s="10">
        <v>2556</v>
      </c>
      <c r="I36" s="22"/>
      <c r="J36" s="15">
        <v>0</v>
      </c>
      <c r="L36" s="10">
        <v>0</v>
      </c>
    </row>
    <row r="37" spans="1:12" ht="16.5" customHeight="1" x14ac:dyDescent="0.3">
      <c r="A37" s="4" t="s">
        <v>32</v>
      </c>
      <c r="D37" s="8">
        <v>11</v>
      </c>
      <c r="F37" s="15">
        <v>0</v>
      </c>
      <c r="G37" s="22"/>
      <c r="H37" s="10">
        <v>0</v>
      </c>
      <c r="I37" s="22"/>
      <c r="J37" s="15">
        <v>395454</v>
      </c>
      <c r="L37" s="10">
        <v>395454</v>
      </c>
    </row>
    <row r="38" spans="1:12" ht="16.5" customHeight="1" x14ac:dyDescent="0.3">
      <c r="A38" s="4" t="s">
        <v>33</v>
      </c>
      <c r="D38" s="8">
        <v>11</v>
      </c>
      <c r="F38" s="15">
        <v>1037646</v>
      </c>
      <c r="G38" s="22"/>
      <c r="H38" s="10">
        <v>1301067</v>
      </c>
      <c r="I38" s="22"/>
      <c r="J38" s="15">
        <v>848250</v>
      </c>
      <c r="L38" s="10">
        <v>848250</v>
      </c>
    </row>
    <row r="39" spans="1:12" ht="16.5" customHeight="1" x14ac:dyDescent="0.3">
      <c r="A39" s="4" t="s">
        <v>34</v>
      </c>
      <c r="D39" s="17">
        <v>21.8</v>
      </c>
      <c r="F39" s="15">
        <v>0</v>
      </c>
      <c r="G39" s="22"/>
      <c r="H39" s="10">
        <v>0</v>
      </c>
      <c r="I39" s="22"/>
      <c r="J39" s="15">
        <v>395823</v>
      </c>
      <c r="L39" s="10">
        <v>350056</v>
      </c>
    </row>
    <row r="40" spans="1:12" ht="16.5" customHeight="1" x14ac:dyDescent="0.3">
      <c r="A40" s="4" t="s">
        <v>35</v>
      </c>
      <c r="D40" s="8">
        <v>12</v>
      </c>
      <c r="F40" s="15">
        <v>784216</v>
      </c>
      <c r="G40" s="22"/>
      <c r="H40" s="10">
        <v>732634</v>
      </c>
      <c r="I40" s="22"/>
      <c r="J40" s="15">
        <v>653447</v>
      </c>
      <c r="L40" s="10">
        <v>628817</v>
      </c>
    </row>
    <row r="41" spans="1:12" ht="16.5" customHeight="1" x14ac:dyDescent="0.3">
      <c r="A41" s="4" t="s">
        <v>36</v>
      </c>
      <c r="D41" s="8">
        <v>13</v>
      </c>
      <c r="F41" s="15">
        <v>39501</v>
      </c>
      <c r="G41" s="22"/>
      <c r="H41" s="10">
        <v>38109</v>
      </c>
      <c r="I41" s="22"/>
      <c r="J41" s="15">
        <v>14505</v>
      </c>
      <c r="L41" s="10">
        <v>10496</v>
      </c>
    </row>
    <row r="42" spans="1:12" ht="16.5" customHeight="1" x14ac:dyDescent="0.3">
      <c r="A42" s="4" t="s">
        <v>37</v>
      </c>
      <c r="F42" s="15">
        <v>201498</v>
      </c>
      <c r="G42" s="22"/>
      <c r="H42" s="10">
        <v>201498</v>
      </c>
      <c r="I42" s="22"/>
      <c r="J42" s="15">
        <v>0</v>
      </c>
      <c r="L42" s="10">
        <v>0</v>
      </c>
    </row>
    <row r="43" spans="1:12" ht="16.5" customHeight="1" x14ac:dyDescent="0.3">
      <c r="A43" s="4" t="s">
        <v>38</v>
      </c>
      <c r="D43" s="8">
        <v>12</v>
      </c>
      <c r="F43" s="15">
        <v>409838</v>
      </c>
      <c r="G43" s="22"/>
      <c r="H43" s="10">
        <v>423145</v>
      </c>
      <c r="I43" s="22"/>
      <c r="J43" s="15">
        <v>6351</v>
      </c>
      <c r="L43" s="10">
        <v>7291</v>
      </c>
    </row>
    <row r="44" spans="1:12" ht="16.5" customHeight="1" x14ac:dyDescent="0.3">
      <c r="A44" s="4" t="s">
        <v>39</v>
      </c>
      <c r="F44" s="15">
        <v>90956</v>
      </c>
      <c r="G44" s="22"/>
      <c r="H44" s="10">
        <v>45788</v>
      </c>
      <c r="I44" s="22"/>
      <c r="J44" s="15">
        <v>44768</v>
      </c>
      <c r="L44" s="10">
        <v>18614</v>
      </c>
    </row>
    <row r="45" spans="1:12" ht="16.5" customHeight="1" x14ac:dyDescent="0.3">
      <c r="A45" s="4" t="s">
        <v>40</v>
      </c>
      <c r="F45" s="16">
        <v>64092</v>
      </c>
      <c r="G45" s="22"/>
      <c r="H45" s="11">
        <v>47176</v>
      </c>
      <c r="I45" s="22"/>
      <c r="J45" s="16">
        <v>40943</v>
      </c>
      <c r="L45" s="11">
        <v>25991</v>
      </c>
    </row>
    <row r="46" spans="1:12" ht="16.5" customHeight="1" x14ac:dyDescent="0.3">
      <c r="F46" s="15"/>
      <c r="G46" s="22"/>
      <c r="I46" s="36"/>
      <c r="J46" s="15"/>
      <c r="K46" s="35"/>
    </row>
    <row r="47" spans="1:12" ht="16.5" customHeight="1" x14ac:dyDescent="0.3">
      <c r="A47" s="2" t="s">
        <v>41</v>
      </c>
      <c r="B47" s="5"/>
      <c r="F47" s="16">
        <f>SUM(F34:F45)</f>
        <v>3150520</v>
      </c>
      <c r="G47" s="22"/>
      <c r="H47" s="11">
        <f>SUM(H34:H45)</f>
        <v>3208604</v>
      </c>
      <c r="I47" s="36"/>
      <c r="J47" s="16">
        <f>SUM(J34:J45)</f>
        <v>2914978</v>
      </c>
      <c r="K47" s="35"/>
      <c r="L47" s="11">
        <f>SUM(L34:L45)</f>
        <v>2700190</v>
      </c>
    </row>
    <row r="48" spans="1:12" ht="16.5" customHeight="1" x14ac:dyDescent="0.3">
      <c r="F48" s="15"/>
      <c r="G48" s="22"/>
      <c r="I48" s="36"/>
      <c r="J48" s="15"/>
      <c r="K48" s="35"/>
    </row>
    <row r="49" spans="1:12" ht="16.5" customHeight="1" thickBot="1" x14ac:dyDescent="0.35">
      <c r="A49" s="2" t="s">
        <v>42</v>
      </c>
      <c r="F49" s="61">
        <f>F30+F47</f>
        <v>11939745</v>
      </c>
      <c r="G49" s="22"/>
      <c r="H49" s="136">
        <f>H30+H47</f>
        <v>11027507</v>
      </c>
      <c r="I49" s="36"/>
      <c r="J49" s="61">
        <f>J30+J47</f>
        <v>11307763</v>
      </c>
      <c r="K49" s="35"/>
      <c r="L49" s="136">
        <f>L30+L47</f>
        <v>10319454</v>
      </c>
    </row>
    <row r="50" spans="1:12" ht="16.5" customHeight="1" thickTop="1" x14ac:dyDescent="0.3">
      <c r="A50" s="2"/>
      <c r="G50" s="22"/>
    </row>
    <row r="51" spans="1:12" ht="16.5" customHeight="1" x14ac:dyDescent="0.3">
      <c r="A51" s="2"/>
      <c r="G51" s="22"/>
    </row>
    <row r="52" spans="1:12" ht="16.5" customHeight="1" x14ac:dyDescent="0.3">
      <c r="A52" s="2"/>
      <c r="G52" s="22"/>
    </row>
    <row r="53" spans="1:12" ht="16.5" customHeight="1" x14ac:dyDescent="0.3">
      <c r="A53" s="2"/>
      <c r="G53" s="22"/>
    </row>
    <row r="54" spans="1:12" ht="16.5" customHeight="1" x14ac:dyDescent="0.3">
      <c r="A54" s="4" t="s">
        <v>43</v>
      </c>
      <c r="G54" s="22"/>
    </row>
    <row r="55" spans="1:12" ht="20.25" customHeight="1" x14ac:dyDescent="0.3">
      <c r="G55" s="22"/>
    </row>
    <row r="56" spans="1:12" ht="21.9" customHeight="1" x14ac:dyDescent="0.3">
      <c r="A56" s="186" t="s">
        <v>44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</row>
    <row r="57" spans="1:12" ht="16.5" customHeight="1" x14ac:dyDescent="0.3">
      <c r="A57" s="2" t="str">
        <f>A1</f>
        <v>Nex Point Public Company Limited</v>
      </c>
      <c r="B57" s="2"/>
      <c r="C57" s="2"/>
      <c r="G57" s="22"/>
    </row>
    <row r="58" spans="1:12" ht="16.5" customHeight="1" x14ac:dyDescent="0.3">
      <c r="A58" s="2" t="str">
        <f>+A2</f>
        <v xml:space="preserve">Statement of Financial Position </v>
      </c>
      <c r="B58" s="2"/>
      <c r="C58" s="2"/>
      <c r="G58" s="22"/>
    </row>
    <row r="59" spans="1:12" ht="16.5" customHeight="1" x14ac:dyDescent="0.3">
      <c r="A59" s="1" t="str">
        <f>+A3</f>
        <v>As at 30 September 2024</v>
      </c>
      <c r="B59" s="1"/>
      <c r="C59" s="1"/>
      <c r="D59" s="9"/>
      <c r="E59" s="7"/>
      <c r="F59" s="11"/>
      <c r="G59" s="23"/>
      <c r="H59" s="11"/>
      <c r="I59" s="37"/>
      <c r="J59" s="11"/>
      <c r="K59" s="38"/>
      <c r="L59" s="11"/>
    </row>
    <row r="60" spans="1:12" ht="16.5" customHeight="1" x14ac:dyDescent="0.3">
      <c r="A60" s="2"/>
      <c r="B60" s="2"/>
      <c r="C60" s="2"/>
      <c r="G60" s="22"/>
    </row>
    <row r="61" spans="1:12" ht="16.5" customHeight="1" x14ac:dyDescent="0.3">
      <c r="G61" s="22"/>
    </row>
    <row r="62" spans="1:12" ht="16.5" customHeight="1" x14ac:dyDescent="0.3">
      <c r="F62" s="188" t="s">
        <v>3</v>
      </c>
      <c r="G62" s="188"/>
      <c r="H62" s="188"/>
      <c r="I62" s="10"/>
      <c r="J62" s="188" t="s">
        <v>4</v>
      </c>
      <c r="K62" s="188"/>
      <c r="L62" s="188"/>
    </row>
    <row r="63" spans="1:12" ht="16.5" customHeight="1" x14ac:dyDescent="0.3">
      <c r="A63" s="5"/>
      <c r="D63" s="12"/>
      <c r="E63" s="2"/>
      <c r="F63" s="187" t="s">
        <v>5</v>
      </c>
      <c r="G63" s="187"/>
      <c r="H63" s="187"/>
      <c r="I63" s="30"/>
      <c r="J63" s="187" t="s">
        <v>5</v>
      </c>
      <c r="K63" s="187"/>
      <c r="L63" s="187"/>
    </row>
    <row r="64" spans="1:12" ht="16.5" customHeight="1" x14ac:dyDescent="0.3">
      <c r="E64" s="2"/>
      <c r="F64" s="30" t="s">
        <v>6</v>
      </c>
      <c r="G64" s="31"/>
      <c r="H64" s="30" t="s">
        <v>7</v>
      </c>
      <c r="I64" s="30"/>
      <c r="J64" s="30" t="s">
        <v>6</v>
      </c>
      <c r="K64" s="30"/>
      <c r="L64" s="30" t="s">
        <v>7</v>
      </c>
    </row>
    <row r="65" spans="1:12" ht="16.5" customHeight="1" x14ac:dyDescent="0.3">
      <c r="E65" s="2"/>
      <c r="F65" s="13" t="s">
        <v>8</v>
      </c>
      <c r="G65" s="30"/>
      <c r="H65" s="135" t="s">
        <v>9</v>
      </c>
      <c r="I65" s="39"/>
      <c r="J65" s="13" t="s">
        <v>8</v>
      </c>
      <c r="K65" s="30"/>
      <c r="L65" s="135" t="s">
        <v>9</v>
      </c>
    </row>
    <row r="66" spans="1:12" ht="16.5" customHeight="1" x14ac:dyDescent="0.3">
      <c r="E66" s="2"/>
      <c r="F66" s="24">
        <v>2024</v>
      </c>
      <c r="G66" s="32"/>
      <c r="H66" s="135" t="s">
        <v>10</v>
      </c>
      <c r="I66" s="39"/>
      <c r="J66" s="24">
        <v>2024</v>
      </c>
      <c r="K66" s="32"/>
      <c r="L66" s="135" t="s">
        <v>10</v>
      </c>
    </row>
    <row r="67" spans="1:12" ht="16.5" customHeight="1" x14ac:dyDescent="0.3">
      <c r="D67" s="6" t="s">
        <v>11</v>
      </c>
      <c r="E67" s="2"/>
      <c r="F67" s="20" t="s">
        <v>12</v>
      </c>
      <c r="G67" s="2"/>
      <c r="H67" s="20" t="s">
        <v>12</v>
      </c>
      <c r="I67" s="39"/>
      <c r="J67" s="20" t="s">
        <v>12</v>
      </c>
      <c r="K67" s="40"/>
      <c r="L67" s="20" t="s">
        <v>12</v>
      </c>
    </row>
    <row r="68" spans="1:12" ht="16.5" customHeight="1" x14ac:dyDescent="0.3">
      <c r="D68" s="3"/>
      <c r="E68" s="2"/>
      <c r="F68" s="18"/>
      <c r="G68" s="34"/>
      <c r="H68" s="30"/>
      <c r="I68" s="39"/>
      <c r="J68" s="18"/>
      <c r="K68" s="40"/>
      <c r="L68" s="30"/>
    </row>
    <row r="69" spans="1:12" ht="16.5" customHeight="1" x14ac:dyDescent="0.3">
      <c r="A69" s="2" t="s">
        <v>45</v>
      </c>
      <c r="F69" s="15"/>
      <c r="G69" s="22"/>
      <c r="I69" s="36"/>
      <c r="J69" s="15"/>
      <c r="K69" s="35"/>
    </row>
    <row r="70" spans="1:12" ht="16.5" customHeight="1" x14ac:dyDescent="0.3">
      <c r="A70" s="2"/>
      <c r="F70" s="15"/>
      <c r="G70" s="22"/>
      <c r="I70" s="36"/>
      <c r="J70" s="15"/>
      <c r="K70" s="35"/>
    </row>
    <row r="71" spans="1:12" ht="16.5" customHeight="1" x14ac:dyDescent="0.3">
      <c r="A71" s="2" t="s">
        <v>46</v>
      </c>
      <c r="F71" s="15"/>
      <c r="G71" s="22"/>
      <c r="I71" s="36"/>
      <c r="J71" s="15"/>
      <c r="K71" s="35"/>
    </row>
    <row r="72" spans="1:12" ht="16.5" customHeight="1" x14ac:dyDescent="0.3">
      <c r="A72" s="2"/>
      <c r="F72" s="15"/>
      <c r="G72" s="22"/>
      <c r="I72" s="36"/>
      <c r="J72" s="15"/>
      <c r="K72" s="35"/>
    </row>
    <row r="73" spans="1:12" ht="16.5" customHeight="1" x14ac:dyDescent="0.3">
      <c r="A73" s="4" t="s">
        <v>47</v>
      </c>
      <c r="D73" s="8">
        <v>14</v>
      </c>
      <c r="F73" s="15">
        <v>7145989</v>
      </c>
      <c r="G73" s="25"/>
      <c r="H73" s="10">
        <v>5909938</v>
      </c>
      <c r="I73" s="25"/>
      <c r="J73" s="15">
        <v>7041476</v>
      </c>
      <c r="K73" s="10"/>
      <c r="L73" s="10">
        <v>5807040</v>
      </c>
    </row>
    <row r="74" spans="1:12" ht="16.5" customHeight="1" x14ac:dyDescent="0.3">
      <c r="A74" s="4" t="s">
        <v>48</v>
      </c>
      <c r="C74" s="5"/>
      <c r="D74" s="184" t="s">
        <v>240</v>
      </c>
      <c r="F74" s="15">
        <v>11270</v>
      </c>
      <c r="G74" s="25"/>
      <c r="H74" s="10">
        <v>0</v>
      </c>
      <c r="I74" s="25"/>
      <c r="J74" s="15">
        <v>0</v>
      </c>
      <c r="K74" s="10"/>
      <c r="L74" s="10">
        <v>0</v>
      </c>
    </row>
    <row r="75" spans="1:12" ht="16.5" customHeight="1" x14ac:dyDescent="0.3">
      <c r="A75" s="4" t="s">
        <v>49</v>
      </c>
      <c r="D75" s="8">
        <v>15</v>
      </c>
      <c r="F75" s="15">
        <v>141488</v>
      </c>
      <c r="G75" s="25"/>
      <c r="H75" s="10">
        <v>122447</v>
      </c>
      <c r="I75" s="25"/>
      <c r="J75" s="15">
        <v>44325</v>
      </c>
      <c r="K75" s="10"/>
      <c r="L75" s="10">
        <v>41389</v>
      </c>
    </row>
    <row r="76" spans="1:12" ht="16.5" customHeight="1" x14ac:dyDescent="0.3">
      <c r="A76" s="4" t="s">
        <v>50</v>
      </c>
      <c r="D76" s="8">
        <v>16</v>
      </c>
      <c r="F76" s="15">
        <v>16344</v>
      </c>
      <c r="G76" s="25"/>
      <c r="H76" s="10">
        <v>13694</v>
      </c>
      <c r="I76" s="25"/>
      <c r="J76" s="15">
        <v>4322</v>
      </c>
      <c r="K76" s="10"/>
      <c r="L76" s="10">
        <v>3902</v>
      </c>
    </row>
    <row r="77" spans="1:12" ht="16.5" customHeight="1" x14ac:dyDescent="0.3">
      <c r="A77" s="4" t="s">
        <v>51</v>
      </c>
      <c r="F77" s="15">
        <v>13548</v>
      </c>
      <c r="G77" s="25"/>
      <c r="H77" s="10">
        <v>47083</v>
      </c>
      <c r="I77" s="25"/>
      <c r="J77" s="15">
        <v>0</v>
      </c>
      <c r="K77" s="10"/>
      <c r="L77" s="10">
        <v>38575</v>
      </c>
    </row>
    <row r="78" spans="1:12" ht="16.5" customHeight="1" x14ac:dyDescent="0.3">
      <c r="A78" s="4" t="s">
        <v>52</v>
      </c>
      <c r="D78" s="17"/>
      <c r="F78" s="16">
        <v>8389</v>
      </c>
      <c r="G78" s="25"/>
      <c r="H78" s="11">
        <v>6111</v>
      </c>
      <c r="I78" s="25"/>
      <c r="J78" s="16">
        <v>677</v>
      </c>
      <c r="K78" s="10"/>
      <c r="L78" s="11">
        <v>1005</v>
      </c>
    </row>
    <row r="79" spans="1:12" ht="16.5" customHeight="1" x14ac:dyDescent="0.3">
      <c r="D79" s="17"/>
      <c r="F79" s="15"/>
      <c r="G79" s="25"/>
      <c r="I79" s="10"/>
      <c r="J79" s="15"/>
      <c r="K79" s="10"/>
    </row>
    <row r="80" spans="1:12" ht="16.5" customHeight="1" x14ac:dyDescent="0.3">
      <c r="A80" s="2" t="s">
        <v>53</v>
      </c>
      <c r="B80" s="5"/>
      <c r="F80" s="16">
        <f>SUM(F73:F78)</f>
        <v>7337028</v>
      </c>
      <c r="G80" s="22"/>
      <c r="H80" s="11">
        <f>SUM(H73:H78)</f>
        <v>6099273</v>
      </c>
      <c r="I80" s="36"/>
      <c r="J80" s="16">
        <f>SUM(J73:J78)</f>
        <v>7090800</v>
      </c>
      <c r="L80" s="11">
        <f>SUM(L73:L78)</f>
        <v>5891911</v>
      </c>
    </row>
    <row r="81" spans="1:12" ht="16.5" customHeight="1" x14ac:dyDescent="0.3">
      <c r="F81" s="15"/>
      <c r="G81" s="22"/>
      <c r="I81" s="36"/>
      <c r="J81" s="15"/>
    </row>
    <row r="82" spans="1:12" ht="16.5" customHeight="1" x14ac:dyDescent="0.3">
      <c r="A82" s="2" t="s">
        <v>54</v>
      </c>
      <c r="F82" s="15"/>
      <c r="G82" s="22"/>
      <c r="I82" s="36"/>
      <c r="J82" s="15"/>
    </row>
    <row r="83" spans="1:12" ht="16.5" customHeight="1" x14ac:dyDescent="0.3">
      <c r="A83" s="2"/>
      <c r="F83" s="15"/>
      <c r="G83" s="22"/>
      <c r="I83" s="36"/>
      <c r="J83" s="15"/>
    </row>
    <row r="84" spans="1:12" ht="16.5" customHeight="1" x14ac:dyDescent="0.3">
      <c r="A84" s="4" t="s">
        <v>55</v>
      </c>
      <c r="D84" s="8">
        <v>14</v>
      </c>
      <c r="F84" s="15">
        <v>486127</v>
      </c>
      <c r="G84" s="25"/>
      <c r="H84" s="10">
        <v>388538</v>
      </c>
      <c r="I84" s="25"/>
      <c r="J84" s="15">
        <v>486127</v>
      </c>
      <c r="K84" s="10"/>
      <c r="L84" s="10">
        <v>388538</v>
      </c>
    </row>
    <row r="85" spans="1:12" ht="16.5" customHeight="1" x14ac:dyDescent="0.3">
      <c r="A85" s="4" t="s">
        <v>56</v>
      </c>
      <c r="D85" s="8">
        <v>15</v>
      </c>
      <c r="F85" s="15">
        <v>57592</v>
      </c>
      <c r="G85" s="22"/>
      <c r="H85" s="10">
        <v>43004</v>
      </c>
      <c r="I85" s="22"/>
      <c r="J85" s="15">
        <v>42596</v>
      </c>
      <c r="L85" s="10">
        <v>27777</v>
      </c>
    </row>
    <row r="86" spans="1:12" ht="16.5" customHeight="1" x14ac:dyDescent="0.3">
      <c r="A86" s="4" t="s">
        <v>57</v>
      </c>
      <c r="D86" s="8">
        <v>16</v>
      </c>
      <c r="F86" s="63">
        <v>27906</v>
      </c>
      <c r="G86" s="5"/>
      <c r="H86" s="5">
        <v>26232</v>
      </c>
      <c r="I86" s="5"/>
      <c r="J86" s="63">
        <v>8745</v>
      </c>
      <c r="K86" s="60"/>
      <c r="L86" s="10">
        <v>6905</v>
      </c>
    </row>
    <row r="87" spans="1:12" ht="16.5" customHeight="1" x14ac:dyDescent="0.3">
      <c r="A87" s="4" t="s">
        <v>58</v>
      </c>
      <c r="D87" s="62"/>
      <c r="F87" s="63">
        <v>83234</v>
      </c>
      <c r="G87" s="5"/>
      <c r="H87" s="5">
        <v>75668</v>
      </c>
      <c r="I87" s="5"/>
      <c r="J87" s="15">
        <v>0</v>
      </c>
      <c r="K87" s="60"/>
      <c r="L87" s="10">
        <v>0</v>
      </c>
    </row>
    <row r="88" spans="1:12" ht="16.5" customHeight="1" x14ac:dyDescent="0.3">
      <c r="A88" s="4" t="s">
        <v>59</v>
      </c>
      <c r="D88" s="62"/>
      <c r="F88" s="15">
        <v>41792</v>
      </c>
      <c r="G88" s="22"/>
      <c r="H88" s="10">
        <v>36568</v>
      </c>
      <c r="I88" s="22"/>
      <c r="J88" s="15">
        <v>12435</v>
      </c>
      <c r="L88" s="10">
        <v>9545</v>
      </c>
    </row>
    <row r="89" spans="1:12" ht="16.5" customHeight="1" x14ac:dyDescent="0.3">
      <c r="A89" s="4" t="s">
        <v>60</v>
      </c>
      <c r="F89" s="16">
        <v>47379</v>
      </c>
      <c r="G89" s="22"/>
      <c r="H89" s="11">
        <v>8342</v>
      </c>
      <c r="I89" s="22"/>
      <c r="J89" s="16">
        <v>658</v>
      </c>
      <c r="L89" s="11">
        <v>658</v>
      </c>
    </row>
    <row r="90" spans="1:12" ht="16.5" customHeight="1" x14ac:dyDescent="0.3">
      <c r="F90" s="15"/>
      <c r="G90" s="22"/>
      <c r="I90" s="36"/>
      <c r="J90" s="15"/>
      <c r="K90" s="10"/>
    </row>
    <row r="91" spans="1:12" ht="16.5" customHeight="1" x14ac:dyDescent="0.3">
      <c r="A91" s="2" t="s">
        <v>61</v>
      </c>
      <c r="B91" s="5"/>
      <c r="F91" s="16">
        <f>SUM(F84:F89)</f>
        <v>744030</v>
      </c>
      <c r="G91" s="22"/>
      <c r="H91" s="11">
        <f>SUM(H84:H89)</f>
        <v>578352</v>
      </c>
      <c r="I91" s="36"/>
      <c r="J91" s="16">
        <f>SUM(J84:J89)</f>
        <v>550561</v>
      </c>
      <c r="K91" s="35"/>
      <c r="L91" s="11">
        <f>SUM(L84:L89)</f>
        <v>433423</v>
      </c>
    </row>
    <row r="92" spans="1:12" ht="16.5" customHeight="1" x14ac:dyDescent="0.3">
      <c r="A92" s="2"/>
      <c r="F92" s="15"/>
      <c r="G92" s="22"/>
      <c r="I92" s="36"/>
      <c r="J92" s="15"/>
      <c r="K92" s="35"/>
    </row>
    <row r="93" spans="1:12" ht="16.5" customHeight="1" x14ac:dyDescent="0.3">
      <c r="A93" s="2" t="s">
        <v>62</v>
      </c>
      <c r="B93" s="2"/>
      <c r="F93" s="16">
        <f>F80+F91</f>
        <v>8081058</v>
      </c>
      <c r="G93" s="22"/>
      <c r="H93" s="11">
        <f>H80+H91</f>
        <v>6677625</v>
      </c>
      <c r="I93" s="36"/>
      <c r="J93" s="16">
        <f>J80+J91</f>
        <v>7641361</v>
      </c>
      <c r="K93" s="35"/>
      <c r="L93" s="11">
        <f>L80+L91</f>
        <v>6325334</v>
      </c>
    </row>
    <row r="94" spans="1:12" ht="16.5" customHeight="1" x14ac:dyDescent="0.3">
      <c r="A94" s="2"/>
      <c r="B94" s="2"/>
      <c r="G94" s="22"/>
    </row>
    <row r="95" spans="1:12" ht="16.5" customHeight="1" x14ac:dyDescent="0.3">
      <c r="A95" s="2"/>
      <c r="B95" s="2"/>
      <c r="G95" s="22"/>
    </row>
    <row r="96" spans="1:12" ht="16.5" customHeight="1" x14ac:dyDescent="0.3">
      <c r="A96" s="2"/>
      <c r="B96" s="2"/>
      <c r="G96" s="22"/>
    </row>
    <row r="97" spans="1:12" ht="16.5" customHeight="1" x14ac:dyDescent="0.3">
      <c r="A97" s="2"/>
      <c r="B97" s="2"/>
      <c r="G97" s="22"/>
    </row>
    <row r="98" spans="1:12" ht="16.5" customHeight="1" x14ac:dyDescent="0.3">
      <c r="A98" s="2"/>
      <c r="B98" s="2"/>
      <c r="G98" s="22"/>
    </row>
    <row r="99" spans="1:12" ht="16.5" customHeight="1" x14ac:dyDescent="0.3">
      <c r="A99" s="2"/>
      <c r="B99" s="2"/>
      <c r="G99" s="22"/>
    </row>
    <row r="100" spans="1:12" ht="16.5" customHeight="1" x14ac:dyDescent="0.3">
      <c r="A100" s="2"/>
      <c r="B100" s="2"/>
      <c r="G100" s="22"/>
    </row>
    <row r="101" spans="1:12" ht="16.5" customHeight="1" x14ac:dyDescent="0.3">
      <c r="A101" s="2"/>
      <c r="B101" s="2"/>
      <c r="G101" s="22"/>
    </row>
    <row r="102" spans="1:12" ht="16.5" customHeight="1" x14ac:dyDescent="0.3">
      <c r="A102" s="2"/>
      <c r="B102" s="2"/>
      <c r="G102" s="22"/>
    </row>
    <row r="103" spans="1:12" ht="16.5" customHeight="1" x14ac:dyDescent="0.3">
      <c r="A103" s="2"/>
      <c r="B103" s="2"/>
      <c r="G103" s="22"/>
    </row>
    <row r="104" spans="1:12" ht="16.5" customHeight="1" x14ac:dyDescent="0.3">
      <c r="A104" s="2"/>
      <c r="B104" s="2"/>
      <c r="G104" s="22"/>
    </row>
    <row r="105" spans="1:12" ht="16.5" customHeight="1" x14ac:dyDescent="0.3">
      <c r="A105" s="2"/>
      <c r="B105" s="2"/>
      <c r="G105" s="22"/>
    </row>
    <row r="106" spans="1:12" ht="16.5" customHeight="1" x14ac:dyDescent="0.3">
      <c r="A106" s="2"/>
      <c r="B106" s="2"/>
      <c r="G106" s="22"/>
    </row>
    <row r="107" spans="1:12" ht="16.5" customHeight="1" x14ac:dyDescent="0.3">
      <c r="A107" s="2"/>
      <c r="B107" s="2"/>
      <c r="G107" s="22"/>
    </row>
    <row r="108" spans="1:12" ht="16.5" customHeight="1" x14ac:dyDescent="0.3">
      <c r="A108" s="2"/>
      <c r="B108" s="2"/>
      <c r="G108" s="22"/>
    </row>
    <row r="109" spans="1:12" ht="16.5" customHeight="1" x14ac:dyDescent="0.3">
      <c r="A109" s="2"/>
      <c r="B109" s="2"/>
      <c r="G109" s="22"/>
    </row>
    <row r="110" spans="1:12" ht="16.5" customHeight="1" x14ac:dyDescent="0.3">
      <c r="A110" s="2"/>
      <c r="B110" s="2"/>
      <c r="G110" s="22"/>
    </row>
    <row r="111" spans="1:12" ht="20.25" customHeight="1" x14ac:dyDescent="0.3">
      <c r="A111" s="2"/>
      <c r="B111" s="2"/>
      <c r="G111" s="22"/>
    </row>
    <row r="112" spans="1:12" ht="21.9" customHeight="1" x14ac:dyDescent="0.3">
      <c r="A112" s="186" t="str">
        <f>$A$56</f>
        <v>The accompanying condensed notes to the interim financial information are an integral part of this interim financial information.</v>
      </c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</row>
    <row r="113" spans="1:12" ht="16.5" customHeight="1" x14ac:dyDescent="0.3">
      <c r="A113" s="2" t="str">
        <f>+A1</f>
        <v>Nex Point Public Company Limited</v>
      </c>
      <c r="B113" s="2"/>
      <c r="C113" s="2"/>
      <c r="G113" s="22"/>
    </row>
    <row r="114" spans="1:12" ht="16.5" customHeight="1" x14ac:dyDescent="0.3">
      <c r="A114" s="2" t="str">
        <f>+A2</f>
        <v xml:space="preserve">Statement of Financial Position </v>
      </c>
      <c r="B114" s="2"/>
      <c r="C114" s="2"/>
      <c r="G114" s="22"/>
    </row>
    <row r="115" spans="1:12" ht="16.5" customHeight="1" x14ac:dyDescent="0.3">
      <c r="A115" s="1" t="str">
        <f>+A3</f>
        <v>As at 30 September 2024</v>
      </c>
      <c r="B115" s="1"/>
      <c r="C115" s="1"/>
      <c r="D115" s="9"/>
      <c r="E115" s="7"/>
      <c r="F115" s="11"/>
      <c r="G115" s="23"/>
      <c r="H115" s="11"/>
      <c r="I115" s="37"/>
      <c r="J115" s="11"/>
      <c r="K115" s="38"/>
      <c r="L115" s="11"/>
    </row>
    <row r="116" spans="1:12" ht="16.5" customHeight="1" x14ac:dyDescent="0.3">
      <c r="A116" s="2"/>
      <c r="B116" s="2"/>
      <c r="C116" s="2"/>
      <c r="G116" s="22"/>
    </row>
    <row r="117" spans="1:12" ht="16.5" customHeight="1" x14ac:dyDescent="0.3">
      <c r="G117" s="22"/>
    </row>
    <row r="118" spans="1:12" ht="16.5" customHeight="1" x14ac:dyDescent="0.3">
      <c r="F118" s="188" t="s">
        <v>3</v>
      </c>
      <c r="G118" s="188"/>
      <c r="H118" s="188"/>
      <c r="I118" s="10"/>
      <c r="J118" s="188" t="s">
        <v>4</v>
      </c>
      <c r="K118" s="188"/>
      <c r="L118" s="188"/>
    </row>
    <row r="119" spans="1:12" ht="16.5" customHeight="1" x14ac:dyDescent="0.3">
      <c r="A119" s="5"/>
      <c r="D119" s="12"/>
      <c r="E119" s="2"/>
      <c r="F119" s="187" t="s">
        <v>5</v>
      </c>
      <c r="G119" s="187"/>
      <c r="H119" s="187"/>
      <c r="I119" s="30"/>
      <c r="J119" s="187" t="s">
        <v>5</v>
      </c>
      <c r="K119" s="187"/>
      <c r="L119" s="187"/>
    </row>
    <row r="120" spans="1:12" ht="16.5" customHeight="1" x14ac:dyDescent="0.3">
      <c r="E120" s="2"/>
      <c r="F120" s="30" t="s">
        <v>6</v>
      </c>
      <c r="G120" s="31"/>
      <c r="H120" s="30" t="s">
        <v>7</v>
      </c>
      <c r="I120" s="30"/>
      <c r="J120" s="30" t="s">
        <v>6</v>
      </c>
      <c r="K120" s="30"/>
      <c r="L120" s="30" t="s">
        <v>7</v>
      </c>
    </row>
    <row r="121" spans="1:12" ht="16.5" customHeight="1" x14ac:dyDescent="0.3">
      <c r="E121" s="2"/>
      <c r="F121" s="13" t="s">
        <v>8</v>
      </c>
      <c r="G121" s="30"/>
      <c r="H121" s="135" t="s">
        <v>9</v>
      </c>
      <c r="I121" s="39"/>
      <c r="J121" s="13" t="s">
        <v>8</v>
      </c>
      <c r="K121" s="30"/>
      <c r="L121" s="135" t="s">
        <v>9</v>
      </c>
    </row>
    <row r="122" spans="1:12" ht="16.5" customHeight="1" x14ac:dyDescent="0.3">
      <c r="E122" s="2"/>
      <c r="F122" s="24">
        <v>2024</v>
      </c>
      <c r="G122" s="32"/>
      <c r="H122" s="135" t="s">
        <v>10</v>
      </c>
      <c r="I122" s="39"/>
      <c r="J122" s="24">
        <v>2024</v>
      </c>
      <c r="K122" s="32"/>
      <c r="L122" s="135" t="s">
        <v>10</v>
      </c>
    </row>
    <row r="123" spans="1:12" ht="16.5" customHeight="1" x14ac:dyDescent="0.3">
      <c r="D123" s="6" t="s">
        <v>11</v>
      </c>
      <c r="E123" s="2"/>
      <c r="F123" s="20" t="s">
        <v>12</v>
      </c>
      <c r="G123" s="2"/>
      <c r="H123" s="20" t="s">
        <v>12</v>
      </c>
      <c r="I123" s="39"/>
      <c r="J123" s="20" t="s">
        <v>12</v>
      </c>
      <c r="K123" s="40"/>
      <c r="L123" s="20" t="s">
        <v>12</v>
      </c>
    </row>
    <row r="124" spans="1:12" ht="16.5" customHeight="1" x14ac:dyDescent="0.3">
      <c r="D124" s="3"/>
      <c r="E124" s="2"/>
      <c r="F124" s="18"/>
      <c r="G124" s="34"/>
      <c r="H124" s="30"/>
      <c r="I124" s="39"/>
      <c r="J124" s="18"/>
      <c r="K124" s="40"/>
      <c r="L124" s="30"/>
    </row>
    <row r="125" spans="1:12" ht="16.5" customHeight="1" x14ac:dyDescent="0.3">
      <c r="A125" s="2" t="s">
        <v>63</v>
      </c>
      <c r="F125" s="15"/>
      <c r="G125" s="22"/>
      <c r="I125" s="36"/>
      <c r="J125" s="15"/>
      <c r="K125" s="35"/>
    </row>
    <row r="126" spans="1:12" ht="16.5" customHeight="1" x14ac:dyDescent="0.3">
      <c r="A126" s="2"/>
      <c r="F126" s="15"/>
      <c r="G126" s="22"/>
      <c r="I126" s="36"/>
      <c r="J126" s="15"/>
      <c r="K126" s="35"/>
    </row>
    <row r="127" spans="1:12" ht="16.5" customHeight="1" x14ac:dyDescent="0.3">
      <c r="A127" s="2" t="s">
        <v>64</v>
      </c>
      <c r="F127" s="15"/>
      <c r="G127" s="22"/>
      <c r="I127" s="36"/>
      <c r="J127" s="15"/>
      <c r="K127" s="35"/>
    </row>
    <row r="128" spans="1:12" ht="16.5" customHeight="1" x14ac:dyDescent="0.3">
      <c r="A128" s="2"/>
      <c r="F128" s="15"/>
      <c r="G128" s="22"/>
      <c r="I128" s="36"/>
      <c r="J128" s="15"/>
      <c r="K128" s="35"/>
    </row>
    <row r="129" spans="1:12" ht="16.5" customHeight="1" x14ac:dyDescent="0.3">
      <c r="A129" s="4" t="s">
        <v>65</v>
      </c>
      <c r="D129" s="8">
        <v>19</v>
      </c>
      <c r="F129" s="15"/>
      <c r="G129" s="22"/>
      <c r="I129" s="36"/>
      <c r="J129" s="15"/>
      <c r="K129" s="35"/>
    </row>
    <row r="130" spans="1:12" ht="16.5" customHeight="1" x14ac:dyDescent="0.3">
      <c r="B130" s="4" t="s">
        <v>66</v>
      </c>
      <c r="F130" s="63"/>
      <c r="G130" s="5"/>
      <c r="H130" s="60"/>
      <c r="I130" s="60"/>
      <c r="J130" s="64"/>
      <c r="K130" s="60"/>
      <c r="L130" s="60"/>
    </row>
    <row r="131" spans="1:12" ht="16.5" customHeight="1" x14ac:dyDescent="0.3">
      <c r="C131" s="19" t="s">
        <v>235</v>
      </c>
      <c r="F131" s="63"/>
      <c r="G131" s="5"/>
      <c r="H131" s="60"/>
      <c r="I131" s="60"/>
      <c r="J131" s="64"/>
      <c r="K131" s="60"/>
      <c r="L131" s="60"/>
    </row>
    <row r="132" spans="1:12" ht="16.5" customHeight="1" x14ac:dyDescent="0.3">
      <c r="C132" s="4" t="s">
        <v>67</v>
      </c>
      <c r="F132" s="15"/>
      <c r="G132" s="22"/>
      <c r="I132" s="22"/>
      <c r="J132" s="15"/>
    </row>
    <row r="133" spans="1:12" ht="16.5" customHeight="1" x14ac:dyDescent="0.3">
      <c r="C133" s="4" t="s">
        <v>68</v>
      </c>
      <c r="F133" s="15"/>
      <c r="G133" s="22"/>
      <c r="I133" s="22"/>
      <c r="J133" s="15"/>
    </row>
    <row r="134" spans="1:12" ht="16.5" customHeight="1" thickBot="1" x14ac:dyDescent="0.35">
      <c r="C134" s="4" t="s">
        <v>69</v>
      </c>
      <c r="F134" s="61">
        <v>2021827</v>
      </c>
      <c r="G134" s="22"/>
      <c r="H134" s="136">
        <v>2022927</v>
      </c>
      <c r="I134" s="22"/>
      <c r="J134" s="61">
        <v>2021827</v>
      </c>
      <c r="L134" s="136">
        <v>2022927</v>
      </c>
    </row>
    <row r="135" spans="1:12" ht="16.5" customHeight="1" thickTop="1" x14ac:dyDescent="0.3">
      <c r="F135" s="15"/>
      <c r="G135" s="22"/>
      <c r="I135" s="22"/>
      <c r="J135" s="15"/>
    </row>
    <row r="136" spans="1:12" ht="16.5" customHeight="1" x14ac:dyDescent="0.3">
      <c r="B136" s="4" t="s">
        <v>70</v>
      </c>
      <c r="F136" s="63"/>
      <c r="G136" s="5"/>
      <c r="H136" s="60"/>
      <c r="I136" s="60"/>
      <c r="J136" s="64"/>
      <c r="K136" s="60"/>
      <c r="L136" s="60"/>
    </row>
    <row r="137" spans="1:12" ht="16.5" customHeight="1" x14ac:dyDescent="0.3">
      <c r="B137" s="19"/>
      <c r="C137" s="19" t="s">
        <v>236</v>
      </c>
      <c r="F137" s="66"/>
      <c r="G137" s="22"/>
      <c r="H137" s="65"/>
      <c r="I137" s="36"/>
      <c r="J137" s="66"/>
      <c r="L137" s="65"/>
    </row>
    <row r="138" spans="1:12" ht="16.5" customHeight="1" x14ac:dyDescent="0.3">
      <c r="B138" s="19"/>
      <c r="C138" s="4" t="s">
        <v>71</v>
      </c>
      <c r="F138" s="66">
        <v>2021827</v>
      </c>
      <c r="G138" s="22"/>
      <c r="H138" s="65">
        <v>2021827</v>
      </c>
      <c r="I138" s="36"/>
      <c r="J138" s="66">
        <v>2021827</v>
      </c>
      <c r="L138" s="65">
        <v>2021827</v>
      </c>
    </row>
    <row r="139" spans="1:12" ht="16.5" customHeight="1" x14ac:dyDescent="0.3">
      <c r="A139" s="4" t="s">
        <v>72</v>
      </c>
      <c r="F139" s="15">
        <v>1542574</v>
      </c>
      <c r="G139" s="22"/>
      <c r="H139" s="65">
        <v>1542574</v>
      </c>
      <c r="I139" s="22"/>
      <c r="J139" s="66">
        <v>1542574</v>
      </c>
      <c r="L139" s="65">
        <v>1542574</v>
      </c>
    </row>
    <row r="140" spans="1:12" ht="16.5" customHeight="1" x14ac:dyDescent="0.3">
      <c r="A140" s="4" t="s">
        <v>73</v>
      </c>
      <c r="D140" s="8">
        <v>18</v>
      </c>
      <c r="F140" s="66">
        <v>-252050</v>
      </c>
      <c r="G140" s="22"/>
      <c r="H140" s="65">
        <v>0</v>
      </c>
      <c r="I140" s="22"/>
      <c r="J140" s="66">
        <v>-252050</v>
      </c>
      <c r="L140" s="65">
        <v>0</v>
      </c>
    </row>
    <row r="141" spans="1:12" ht="16.5" customHeight="1" x14ac:dyDescent="0.3">
      <c r="A141" s="4" t="s">
        <v>74</v>
      </c>
      <c r="F141" s="66"/>
      <c r="G141" s="22"/>
      <c r="H141" s="65"/>
      <c r="I141" s="22"/>
      <c r="J141" s="66"/>
      <c r="L141" s="65"/>
    </row>
    <row r="142" spans="1:12" ht="16.5" customHeight="1" x14ac:dyDescent="0.3">
      <c r="B142" s="4" t="s">
        <v>75</v>
      </c>
      <c r="F142" s="66">
        <v>-7968</v>
      </c>
      <c r="G142" s="22"/>
      <c r="H142" s="65">
        <v>-4687</v>
      </c>
      <c r="I142" s="22"/>
      <c r="J142" s="66">
        <v>0</v>
      </c>
      <c r="L142" s="65">
        <v>0</v>
      </c>
    </row>
    <row r="143" spans="1:12" ht="16.5" customHeight="1" x14ac:dyDescent="0.3">
      <c r="A143" s="4" t="s">
        <v>76</v>
      </c>
      <c r="F143" s="15"/>
      <c r="G143" s="22"/>
      <c r="I143" s="22"/>
      <c r="J143" s="15"/>
    </row>
    <row r="144" spans="1:12" ht="16.5" customHeight="1" x14ac:dyDescent="0.3">
      <c r="B144" s="4" t="s">
        <v>77</v>
      </c>
      <c r="F144" s="15"/>
      <c r="G144" s="22"/>
      <c r="I144" s="22"/>
      <c r="J144" s="15"/>
    </row>
    <row r="145" spans="1:12" ht="16.5" customHeight="1" x14ac:dyDescent="0.3">
      <c r="B145" s="19"/>
      <c r="C145" s="19" t="s">
        <v>237</v>
      </c>
      <c r="F145" s="66">
        <v>32092</v>
      </c>
      <c r="G145" s="22"/>
      <c r="H145" s="65">
        <v>32092</v>
      </c>
      <c r="I145" s="22"/>
      <c r="J145" s="66">
        <v>32092</v>
      </c>
      <c r="L145" s="65">
        <v>32092</v>
      </c>
    </row>
    <row r="146" spans="1:12" ht="16.5" customHeight="1" x14ac:dyDescent="0.3">
      <c r="B146" s="4" t="s">
        <v>79</v>
      </c>
      <c r="F146" s="16">
        <v>159447</v>
      </c>
      <c r="G146" s="22"/>
      <c r="H146" s="11">
        <v>546917</v>
      </c>
      <c r="I146" s="22"/>
      <c r="J146" s="16">
        <v>321959</v>
      </c>
      <c r="L146" s="11">
        <v>397627</v>
      </c>
    </row>
    <row r="147" spans="1:12" ht="16.5" customHeight="1" x14ac:dyDescent="0.3">
      <c r="A147" s="2"/>
      <c r="F147" s="15"/>
      <c r="G147" s="22"/>
      <c r="I147" s="36"/>
      <c r="J147" s="15"/>
    </row>
    <row r="148" spans="1:12" ht="16.5" customHeight="1" x14ac:dyDescent="0.3">
      <c r="A148" s="2" t="s">
        <v>80</v>
      </c>
      <c r="B148" s="2"/>
      <c r="C148" s="2"/>
      <c r="F148" s="15">
        <f>SUM(F138:F146)</f>
        <v>3495922</v>
      </c>
      <c r="G148" s="10"/>
      <c r="H148" s="10">
        <f>SUM(H138:H146)</f>
        <v>4138723</v>
      </c>
      <c r="I148" s="10"/>
      <c r="J148" s="15">
        <f>SUM(J138:J146)</f>
        <v>3666402</v>
      </c>
      <c r="K148" s="10"/>
      <c r="L148" s="10">
        <f>SUM(L138:L146)</f>
        <v>3994120</v>
      </c>
    </row>
    <row r="149" spans="1:12" ht="16.5" customHeight="1" x14ac:dyDescent="0.3">
      <c r="A149" s="4" t="s">
        <v>81</v>
      </c>
      <c r="F149" s="16">
        <v>362765</v>
      </c>
      <c r="G149" s="25"/>
      <c r="H149" s="11">
        <v>211159</v>
      </c>
      <c r="I149" s="25"/>
      <c r="J149" s="16">
        <v>0</v>
      </c>
      <c r="K149" s="10"/>
      <c r="L149" s="11">
        <v>0</v>
      </c>
    </row>
    <row r="150" spans="1:12" ht="16.5" customHeight="1" x14ac:dyDescent="0.3">
      <c r="A150" s="2"/>
      <c r="F150" s="15"/>
      <c r="G150" s="22"/>
      <c r="I150" s="36"/>
      <c r="J150" s="15"/>
      <c r="K150" s="35"/>
    </row>
    <row r="151" spans="1:12" ht="16.5" customHeight="1" x14ac:dyDescent="0.3">
      <c r="A151" s="2" t="s">
        <v>82</v>
      </c>
      <c r="B151" s="2"/>
      <c r="F151" s="16">
        <f>SUM(F148:F149)</f>
        <v>3858687</v>
      </c>
      <c r="G151" s="25"/>
      <c r="H151" s="11">
        <f>SUM(H148:H149)</f>
        <v>4349882</v>
      </c>
      <c r="I151" s="10"/>
      <c r="J151" s="16">
        <f>SUM(J148:J149)</f>
        <v>3666402</v>
      </c>
      <c r="K151" s="10"/>
      <c r="L151" s="11">
        <f>SUM(L148:L149)</f>
        <v>3994120</v>
      </c>
    </row>
    <row r="152" spans="1:12" ht="16.5" customHeight="1" x14ac:dyDescent="0.3">
      <c r="A152" s="2"/>
      <c r="F152" s="15"/>
      <c r="G152" s="22"/>
      <c r="I152" s="36"/>
      <c r="J152" s="15"/>
      <c r="K152" s="35"/>
    </row>
    <row r="153" spans="1:12" ht="16.5" customHeight="1" thickBot="1" x14ac:dyDescent="0.35">
      <c r="A153" s="2" t="s">
        <v>83</v>
      </c>
      <c r="F153" s="61">
        <f>SUM(F151,F93)</f>
        <v>11939745</v>
      </c>
      <c r="G153" s="22"/>
      <c r="H153" s="136">
        <f>SUM(H93+H151)</f>
        <v>11027507</v>
      </c>
      <c r="I153" s="36"/>
      <c r="J153" s="61">
        <f>SUM(J151,J93)</f>
        <v>11307763</v>
      </c>
      <c r="L153" s="136">
        <f>SUM(L151,L93)</f>
        <v>10319454</v>
      </c>
    </row>
    <row r="154" spans="1:12" ht="16.5" customHeight="1" thickTop="1" x14ac:dyDescent="0.3">
      <c r="A154" s="2"/>
      <c r="G154" s="22"/>
      <c r="I154" s="36"/>
    </row>
    <row r="155" spans="1:12" ht="16.5" customHeight="1" x14ac:dyDescent="0.3">
      <c r="A155" s="2"/>
      <c r="G155" s="22"/>
      <c r="I155" s="36"/>
    </row>
    <row r="156" spans="1:12" ht="16.5" customHeight="1" x14ac:dyDescent="0.3">
      <c r="A156" s="2"/>
      <c r="G156" s="22"/>
      <c r="I156" s="36"/>
    </row>
    <row r="157" spans="1:12" ht="16.5" customHeight="1" x14ac:dyDescent="0.3">
      <c r="A157" s="2"/>
      <c r="G157" s="22"/>
      <c r="I157" s="36"/>
    </row>
    <row r="158" spans="1:12" ht="16.5" customHeight="1" x14ac:dyDescent="0.3">
      <c r="A158" s="2"/>
      <c r="G158" s="22"/>
      <c r="I158" s="36"/>
    </row>
    <row r="159" spans="1:12" ht="16.5" customHeight="1" x14ac:dyDescent="0.3">
      <c r="A159" s="2"/>
      <c r="G159" s="22"/>
      <c r="I159" s="36"/>
    </row>
    <row r="160" spans="1:12" ht="16.5" customHeight="1" x14ac:dyDescent="0.3">
      <c r="A160" s="2"/>
      <c r="G160" s="22"/>
      <c r="I160" s="36"/>
    </row>
    <row r="161" spans="1:12" ht="16.5" customHeight="1" x14ac:dyDescent="0.3">
      <c r="A161" s="2"/>
      <c r="G161" s="22"/>
      <c r="I161" s="36"/>
    </row>
    <row r="162" spans="1:12" ht="16.5" customHeight="1" x14ac:dyDescent="0.3">
      <c r="A162" s="2"/>
      <c r="G162" s="22"/>
      <c r="I162" s="36"/>
    </row>
    <row r="163" spans="1:12" ht="16.5" customHeight="1" x14ac:dyDescent="0.3">
      <c r="A163" s="2"/>
      <c r="G163" s="22"/>
      <c r="I163" s="36"/>
    </row>
    <row r="164" spans="1:12" ht="16.5" customHeight="1" x14ac:dyDescent="0.3">
      <c r="A164" s="2"/>
      <c r="G164" s="22"/>
      <c r="I164" s="36"/>
    </row>
    <row r="165" spans="1:12" ht="16.5" customHeight="1" x14ac:dyDescent="0.3">
      <c r="A165" s="2"/>
      <c r="G165" s="22"/>
      <c r="I165" s="36"/>
    </row>
    <row r="166" spans="1:12" ht="16.5" customHeight="1" x14ac:dyDescent="0.3">
      <c r="A166" s="2"/>
      <c r="G166" s="22"/>
      <c r="I166" s="36"/>
    </row>
    <row r="167" spans="1:12" ht="19.5" customHeight="1" x14ac:dyDescent="0.3">
      <c r="A167" s="2"/>
      <c r="G167" s="22"/>
      <c r="I167" s="36"/>
    </row>
    <row r="168" spans="1:12" ht="21.9" customHeight="1" x14ac:dyDescent="0.3">
      <c r="A168" s="186" t="str">
        <f>$A$56</f>
        <v>The accompanying condensed notes to the interim financial information are an integral part of this interim financial information.</v>
      </c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</row>
  </sheetData>
  <mergeCells count="15">
    <mergeCell ref="F6:H6"/>
    <mergeCell ref="J6:L6"/>
    <mergeCell ref="F7:H7"/>
    <mergeCell ref="J7:L7"/>
    <mergeCell ref="F62:H62"/>
    <mergeCell ref="J62:L62"/>
    <mergeCell ref="A56:L56"/>
    <mergeCell ref="A168:L168"/>
    <mergeCell ref="F63:H63"/>
    <mergeCell ref="J63:L63"/>
    <mergeCell ref="F118:H118"/>
    <mergeCell ref="J118:L118"/>
    <mergeCell ref="F119:H119"/>
    <mergeCell ref="J119:L119"/>
    <mergeCell ref="A112:L11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  <ignoredErrors>
    <ignoredError sqref="H10:L10 H66:L66 H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52D5-9D9B-4760-9F6C-FB3E39A42692}">
  <sheetPr>
    <tabColor rgb="FFCCFFCC"/>
  </sheetPr>
  <dimension ref="A1:K106"/>
  <sheetViews>
    <sheetView zoomScaleNormal="100" zoomScaleSheetLayoutView="130" workbookViewId="0">
      <selection activeCell="E102" sqref="E102"/>
    </sheetView>
  </sheetViews>
  <sheetFormatPr defaultColWidth="6.88671875" defaultRowHeight="16.5" customHeight="1" x14ac:dyDescent="0.3"/>
  <cols>
    <col min="1" max="2" width="1.44140625" style="69" customWidth="1"/>
    <col min="3" max="3" width="40.88671875" style="69" customWidth="1"/>
    <col min="4" max="4" width="7.5546875" style="69" customWidth="1"/>
    <col min="5" max="5" width="11.5546875" style="70" customWidth="1"/>
    <col min="6" max="6" width="0.6640625" style="69" customWidth="1"/>
    <col min="7" max="7" width="11.5546875" style="70" customWidth="1"/>
    <col min="8" max="8" width="0.6640625" style="68" customWidth="1"/>
    <col min="9" max="9" width="11.5546875" style="70" customWidth="1"/>
    <col min="10" max="10" width="0.6640625" style="69" customWidth="1"/>
    <col min="11" max="11" width="11.5546875" style="70" customWidth="1"/>
    <col min="12" max="16384" width="6.88671875" style="74"/>
  </cols>
  <sheetData>
    <row r="1" spans="1:11" ht="16.5" customHeight="1" x14ac:dyDescent="0.3">
      <c r="A1" s="67" t="s">
        <v>0</v>
      </c>
      <c r="B1" s="67"/>
      <c r="C1" s="67"/>
      <c r="F1" s="71"/>
      <c r="H1" s="72"/>
      <c r="J1" s="71"/>
      <c r="K1" s="73" t="s">
        <v>6</v>
      </c>
    </row>
    <row r="2" spans="1:11" ht="16.5" customHeight="1" x14ac:dyDescent="0.3">
      <c r="A2" s="67" t="s">
        <v>84</v>
      </c>
      <c r="B2" s="67"/>
      <c r="C2" s="67"/>
      <c r="F2" s="71"/>
      <c r="H2" s="72"/>
      <c r="J2" s="71"/>
    </row>
    <row r="3" spans="1:11" ht="16.5" customHeight="1" x14ac:dyDescent="0.3">
      <c r="A3" s="75" t="s">
        <v>85</v>
      </c>
      <c r="B3" s="76"/>
      <c r="C3" s="76"/>
      <c r="D3" s="78"/>
      <c r="E3" s="79"/>
      <c r="F3" s="80"/>
      <c r="G3" s="79"/>
      <c r="H3" s="81"/>
      <c r="I3" s="79"/>
      <c r="J3" s="80"/>
      <c r="K3" s="79"/>
    </row>
    <row r="4" spans="1:11" ht="16.5" customHeight="1" x14ac:dyDescent="0.3">
      <c r="A4" s="82"/>
      <c r="B4" s="67"/>
      <c r="C4" s="67"/>
      <c r="F4" s="71"/>
      <c r="H4" s="72"/>
      <c r="J4" s="71"/>
    </row>
    <row r="5" spans="1:11" ht="16.5" customHeight="1" x14ac:dyDescent="0.3">
      <c r="A5" s="82"/>
      <c r="B5" s="67"/>
      <c r="C5" s="67"/>
      <c r="F5" s="71"/>
      <c r="H5" s="72"/>
      <c r="J5" s="71"/>
    </row>
    <row r="6" spans="1:11" ht="16.5" customHeight="1" x14ac:dyDescent="0.3">
      <c r="E6" s="188" t="s">
        <v>3</v>
      </c>
      <c r="F6" s="188"/>
      <c r="G6" s="188"/>
      <c r="H6" s="83"/>
      <c r="I6" s="188" t="s">
        <v>4</v>
      </c>
      <c r="J6" s="188"/>
      <c r="K6" s="188"/>
    </row>
    <row r="7" spans="1:11" s="5" customFormat="1" ht="16.5" customHeight="1" x14ac:dyDescent="0.3">
      <c r="B7" s="4"/>
      <c r="C7" s="4"/>
      <c r="D7" s="2"/>
      <c r="E7" s="187" t="s">
        <v>5</v>
      </c>
      <c r="F7" s="187"/>
      <c r="G7" s="187"/>
      <c r="H7" s="31"/>
      <c r="I7" s="187" t="s">
        <v>5</v>
      </c>
      <c r="J7" s="187"/>
      <c r="K7" s="187"/>
    </row>
    <row r="8" spans="1:11" s="5" customFormat="1" ht="16.5" customHeight="1" x14ac:dyDescent="0.3">
      <c r="A8" s="4"/>
      <c r="B8" s="4"/>
      <c r="C8" s="4"/>
      <c r="D8" s="2"/>
      <c r="E8" s="24">
        <v>2024</v>
      </c>
      <c r="F8" s="32"/>
      <c r="G8" s="24">
        <v>2023</v>
      </c>
      <c r="H8" s="3"/>
      <c r="I8" s="24">
        <v>2024</v>
      </c>
      <c r="J8" s="32"/>
      <c r="K8" s="24">
        <v>2023</v>
      </c>
    </row>
    <row r="9" spans="1:11" s="5" customFormat="1" ht="16.5" customHeight="1" x14ac:dyDescent="0.3">
      <c r="A9" s="4"/>
      <c r="B9" s="4"/>
      <c r="C9" s="4"/>
      <c r="D9" s="2"/>
      <c r="E9" s="20" t="s">
        <v>12</v>
      </c>
      <c r="F9" s="2"/>
      <c r="G9" s="20" t="s">
        <v>12</v>
      </c>
      <c r="H9" s="3"/>
      <c r="I9" s="20" t="s">
        <v>12</v>
      </c>
      <c r="J9" s="2"/>
      <c r="K9" s="20" t="s">
        <v>12</v>
      </c>
    </row>
    <row r="10" spans="1:11" s="5" customFormat="1" ht="16.5" customHeight="1" x14ac:dyDescent="0.3">
      <c r="A10" s="4"/>
      <c r="B10" s="4"/>
      <c r="C10" s="4"/>
      <c r="D10" s="2"/>
      <c r="E10" s="14"/>
      <c r="F10" s="2"/>
      <c r="G10" s="33"/>
      <c r="H10" s="3"/>
      <c r="I10" s="14"/>
      <c r="J10" s="2"/>
      <c r="K10" s="33"/>
    </row>
    <row r="11" spans="1:11" ht="16.5" customHeight="1" x14ac:dyDescent="0.3">
      <c r="A11" s="69" t="s">
        <v>86</v>
      </c>
      <c r="E11" s="26">
        <v>299603</v>
      </c>
      <c r="F11" s="84"/>
      <c r="G11" s="48">
        <v>1112194</v>
      </c>
      <c r="H11" s="84"/>
      <c r="I11" s="26">
        <v>241894</v>
      </c>
      <c r="J11" s="84"/>
      <c r="K11" s="139">
        <v>1026173</v>
      </c>
    </row>
    <row r="12" spans="1:11" ht="16.5" customHeight="1" x14ac:dyDescent="0.3">
      <c r="A12" s="69" t="s">
        <v>87</v>
      </c>
      <c r="E12" s="26">
        <v>110368</v>
      </c>
      <c r="F12" s="84"/>
      <c r="G12" s="48">
        <v>137318</v>
      </c>
      <c r="H12" s="84"/>
      <c r="I12" s="26">
        <v>0</v>
      </c>
      <c r="J12" s="74"/>
      <c r="K12" s="48">
        <v>0</v>
      </c>
    </row>
    <row r="13" spans="1:11" ht="16.5" customHeight="1" x14ac:dyDescent="0.3">
      <c r="A13" s="69" t="s">
        <v>88</v>
      </c>
      <c r="E13" s="26">
        <v>0</v>
      </c>
      <c r="F13" s="84"/>
      <c r="G13" s="48">
        <v>0</v>
      </c>
      <c r="H13" s="84"/>
      <c r="I13" s="26">
        <v>0</v>
      </c>
      <c r="J13" s="74"/>
      <c r="K13" s="48">
        <v>13311</v>
      </c>
    </row>
    <row r="14" spans="1:11" ht="16.5" customHeight="1" x14ac:dyDescent="0.3">
      <c r="A14" s="69" t="s">
        <v>89</v>
      </c>
      <c r="E14" s="27">
        <v>23687</v>
      </c>
      <c r="F14" s="84"/>
      <c r="G14" s="140">
        <v>21059</v>
      </c>
      <c r="H14" s="84"/>
      <c r="I14" s="27">
        <v>33115</v>
      </c>
      <c r="J14" s="84"/>
      <c r="K14" s="140">
        <v>27353</v>
      </c>
    </row>
    <row r="15" spans="1:11" ht="16.5" customHeight="1" x14ac:dyDescent="0.3">
      <c r="E15" s="26"/>
      <c r="F15" s="84"/>
      <c r="H15" s="84"/>
      <c r="I15" s="26"/>
      <c r="J15" s="84"/>
    </row>
    <row r="16" spans="1:11" ht="16.5" customHeight="1" x14ac:dyDescent="0.3">
      <c r="A16" s="67" t="s">
        <v>90</v>
      </c>
      <c r="E16" s="27">
        <f>SUM(E11:E14)</f>
        <v>433658</v>
      </c>
      <c r="F16" s="84"/>
      <c r="G16" s="79">
        <f>SUM(G11:G14)</f>
        <v>1270571</v>
      </c>
      <c r="H16" s="84"/>
      <c r="I16" s="27">
        <f>SUM(I11:I14)</f>
        <v>275009</v>
      </c>
      <c r="J16" s="84"/>
      <c r="K16" s="79">
        <f>SUM(K11:K14)</f>
        <v>1066837</v>
      </c>
    </row>
    <row r="17" spans="1:11" ht="16.5" customHeight="1" x14ac:dyDescent="0.3">
      <c r="E17" s="26"/>
      <c r="F17" s="84"/>
      <c r="H17" s="84"/>
      <c r="I17" s="26"/>
      <c r="J17" s="84"/>
    </row>
    <row r="18" spans="1:11" ht="16.5" customHeight="1" x14ac:dyDescent="0.3">
      <c r="A18" s="69" t="s">
        <v>91</v>
      </c>
      <c r="E18" s="26">
        <v>-305459</v>
      </c>
      <c r="F18" s="71"/>
      <c r="G18" s="48">
        <v>-1006509</v>
      </c>
      <c r="H18" s="71"/>
      <c r="I18" s="26">
        <v>-252188</v>
      </c>
      <c r="J18" s="71"/>
      <c r="K18" s="48">
        <v>-938209</v>
      </c>
    </row>
    <row r="19" spans="1:11" ht="16.5" customHeight="1" x14ac:dyDescent="0.3">
      <c r="A19" s="69" t="s">
        <v>92</v>
      </c>
      <c r="E19" s="26">
        <v>-98475</v>
      </c>
      <c r="F19" s="71"/>
      <c r="G19" s="48">
        <v>-91165</v>
      </c>
      <c r="H19" s="71"/>
      <c r="I19" s="26">
        <v>0</v>
      </c>
      <c r="J19" s="71"/>
      <c r="K19" s="48">
        <v>0</v>
      </c>
    </row>
    <row r="20" spans="1:11" ht="16.5" customHeight="1" x14ac:dyDescent="0.3">
      <c r="A20" s="69" t="s">
        <v>93</v>
      </c>
      <c r="D20" s="84"/>
      <c r="E20" s="26">
        <v>-24959</v>
      </c>
      <c r="F20" s="84"/>
      <c r="G20" s="48">
        <v>-16862</v>
      </c>
      <c r="H20" s="84"/>
      <c r="I20" s="26">
        <v>-15794</v>
      </c>
      <c r="J20" s="84"/>
      <c r="K20" s="48">
        <v>-6730</v>
      </c>
    </row>
    <row r="21" spans="1:11" ht="16.5" customHeight="1" x14ac:dyDescent="0.3">
      <c r="A21" s="69" t="s">
        <v>94</v>
      </c>
      <c r="D21" s="84"/>
      <c r="E21" s="26">
        <v>-79760</v>
      </c>
      <c r="F21" s="84"/>
      <c r="G21" s="48">
        <v>-50231</v>
      </c>
      <c r="H21" s="84"/>
      <c r="I21" s="26">
        <v>-50712</v>
      </c>
      <c r="J21" s="84"/>
      <c r="K21" s="48">
        <v>-22958</v>
      </c>
    </row>
    <row r="22" spans="1:11" ht="16.5" customHeight="1" x14ac:dyDescent="0.3">
      <c r="A22" s="69" t="s">
        <v>232</v>
      </c>
      <c r="D22" s="84"/>
      <c r="E22" s="26">
        <v>-12637</v>
      </c>
      <c r="F22" s="84"/>
      <c r="G22" s="48">
        <v>-11588</v>
      </c>
      <c r="H22" s="84"/>
      <c r="I22" s="26">
        <v>-17443</v>
      </c>
      <c r="J22" s="84"/>
      <c r="K22" s="48">
        <v>-5336</v>
      </c>
    </row>
    <row r="23" spans="1:11" ht="16.5" customHeight="1" x14ac:dyDescent="0.3">
      <c r="A23" s="69" t="s">
        <v>95</v>
      </c>
      <c r="D23" s="84"/>
      <c r="E23" s="27">
        <v>-8184</v>
      </c>
      <c r="F23" s="84"/>
      <c r="G23" s="140">
        <v>-6156</v>
      </c>
      <c r="H23" s="84"/>
      <c r="I23" s="27">
        <v>-7074</v>
      </c>
      <c r="J23" s="84"/>
      <c r="K23" s="140">
        <v>-5557</v>
      </c>
    </row>
    <row r="24" spans="1:11" ht="16.5" customHeight="1" x14ac:dyDescent="0.3">
      <c r="E24" s="26"/>
      <c r="F24" s="84"/>
      <c r="H24" s="84"/>
      <c r="I24" s="26"/>
      <c r="J24" s="84"/>
    </row>
    <row r="25" spans="1:11" ht="16.5" customHeight="1" x14ac:dyDescent="0.3">
      <c r="A25" s="67" t="s">
        <v>96</v>
      </c>
      <c r="D25" s="84"/>
      <c r="E25" s="27">
        <f>SUM(E18:E24)</f>
        <v>-529474</v>
      </c>
      <c r="F25" s="84"/>
      <c r="G25" s="79">
        <f>SUM(G18:G24)</f>
        <v>-1182511</v>
      </c>
      <c r="H25" s="70"/>
      <c r="I25" s="27">
        <f>SUM(I18:I24)</f>
        <v>-343211</v>
      </c>
      <c r="J25" s="70"/>
      <c r="K25" s="79">
        <f>SUM(K18:K24)</f>
        <v>-978790</v>
      </c>
    </row>
    <row r="26" spans="1:11" ht="16.5" customHeight="1" x14ac:dyDescent="0.3">
      <c r="A26" s="67"/>
      <c r="D26" s="84"/>
      <c r="E26" s="26"/>
      <c r="F26" s="84"/>
      <c r="H26" s="70"/>
      <c r="I26" s="26"/>
      <c r="J26" s="70"/>
    </row>
    <row r="27" spans="1:11" ht="16.5" customHeight="1" x14ac:dyDescent="0.3">
      <c r="A27" s="69" t="s">
        <v>97</v>
      </c>
      <c r="E27" s="26"/>
      <c r="F27" s="84"/>
      <c r="H27" s="84"/>
      <c r="I27" s="26"/>
      <c r="J27" s="84"/>
    </row>
    <row r="28" spans="1:11" ht="16.5" customHeight="1" x14ac:dyDescent="0.3">
      <c r="B28" s="69" t="s">
        <v>98</v>
      </c>
      <c r="E28" s="27">
        <v>-112601</v>
      </c>
      <c r="F28" s="84"/>
      <c r="G28" s="140">
        <v>9345</v>
      </c>
      <c r="H28" s="84"/>
      <c r="I28" s="27">
        <v>0</v>
      </c>
      <c r="J28" s="84"/>
      <c r="K28" s="79">
        <v>0</v>
      </c>
    </row>
    <row r="29" spans="1:11" ht="16.5" customHeight="1" x14ac:dyDescent="0.3">
      <c r="E29" s="26"/>
      <c r="F29" s="71"/>
      <c r="H29" s="70"/>
      <c r="I29" s="26"/>
      <c r="J29" s="70"/>
    </row>
    <row r="30" spans="1:11" ht="16.5" customHeight="1" x14ac:dyDescent="0.3">
      <c r="A30" s="67" t="s">
        <v>99</v>
      </c>
      <c r="E30" s="26">
        <f>SUM(E16,E25,E28)</f>
        <v>-208417</v>
      </c>
      <c r="F30" s="70"/>
      <c r="G30" s="70">
        <f>SUM(G16,G25,G28)</f>
        <v>97405</v>
      </c>
      <c r="H30" s="70"/>
      <c r="I30" s="26">
        <f>SUM(I16,I25,I28)</f>
        <v>-68202</v>
      </c>
      <c r="J30" s="70"/>
      <c r="K30" s="70">
        <f>SUM(K16,K25,K28)</f>
        <v>88047</v>
      </c>
    </row>
    <row r="31" spans="1:11" ht="16.5" customHeight="1" x14ac:dyDescent="0.3">
      <c r="A31" s="69" t="s">
        <v>100</v>
      </c>
      <c r="E31" s="27">
        <v>11442</v>
      </c>
      <c r="F31" s="84"/>
      <c r="G31" s="140">
        <v>-20457</v>
      </c>
      <c r="H31" s="84"/>
      <c r="I31" s="27">
        <v>15964</v>
      </c>
      <c r="J31" s="84"/>
      <c r="K31" s="140">
        <v>-14928</v>
      </c>
    </row>
    <row r="32" spans="1:11" ht="16.5" customHeight="1" x14ac:dyDescent="0.3">
      <c r="E32" s="26"/>
      <c r="F32" s="84"/>
      <c r="H32" s="84"/>
      <c r="I32" s="26"/>
      <c r="J32" s="84"/>
    </row>
    <row r="33" spans="1:11" ht="16.5" customHeight="1" x14ac:dyDescent="0.3">
      <c r="A33" s="67" t="s">
        <v>101</v>
      </c>
      <c r="E33" s="27">
        <f>SUM(E30:E31)</f>
        <v>-196975</v>
      </c>
      <c r="F33" s="70"/>
      <c r="G33" s="79">
        <f>SUM(G30:G31)</f>
        <v>76948</v>
      </c>
      <c r="H33" s="70"/>
      <c r="I33" s="27">
        <f>SUM(I30:I31)</f>
        <v>-52238</v>
      </c>
      <c r="J33" s="70"/>
      <c r="K33" s="79">
        <f>SUM(K30:K31)</f>
        <v>73119</v>
      </c>
    </row>
    <row r="34" spans="1:11" ht="16.5" customHeight="1" x14ac:dyDescent="0.3">
      <c r="E34" s="26"/>
      <c r="F34" s="71"/>
      <c r="H34" s="70"/>
      <c r="I34" s="26"/>
      <c r="J34" s="70"/>
    </row>
    <row r="35" spans="1:11" ht="16.5" customHeight="1" x14ac:dyDescent="0.3">
      <c r="A35" s="86" t="s">
        <v>102</v>
      </c>
      <c r="E35" s="26"/>
      <c r="F35" s="74"/>
      <c r="G35" s="74"/>
      <c r="H35" s="74"/>
      <c r="I35" s="26"/>
      <c r="J35" s="74"/>
      <c r="K35" s="74"/>
    </row>
    <row r="36" spans="1:11" ht="16.5" customHeight="1" x14ac:dyDescent="0.3">
      <c r="A36" s="74" t="s">
        <v>103</v>
      </c>
      <c r="B36" s="74"/>
      <c r="C36" s="74"/>
      <c r="D36" s="74"/>
      <c r="E36" s="26"/>
      <c r="F36" s="74"/>
      <c r="G36" s="74"/>
      <c r="H36" s="74"/>
      <c r="I36" s="26"/>
      <c r="J36" s="74"/>
      <c r="K36" s="74"/>
    </row>
    <row r="37" spans="1:11" ht="16.5" customHeight="1" x14ac:dyDescent="0.3">
      <c r="A37" s="74"/>
      <c r="B37" s="74" t="s">
        <v>104</v>
      </c>
      <c r="C37" s="74"/>
      <c r="D37" s="74"/>
      <c r="E37" s="26"/>
      <c r="F37" s="74"/>
      <c r="G37" s="74"/>
      <c r="H37" s="74"/>
      <c r="I37" s="26"/>
      <c r="J37" s="74"/>
      <c r="K37" s="74"/>
    </row>
    <row r="38" spans="1:11" ht="16.5" customHeight="1" x14ac:dyDescent="0.3">
      <c r="A38" s="74"/>
      <c r="B38" s="74"/>
      <c r="C38" s="74" t="s">
        <v>105</v>
      </c>
      <c r="D38" s="74"/>
      <c r="E38" s="26"/>
      <c r="F38" s="74"/>
      <c r="G38" s="74"/>
      <c r="H38" s="74"/>
      <c r="I38" s="26"/>
      <c r="J38" s="74"/>
      <c r="K38" s="74"/>
    </row>
    <row r="39" spans="1:11" ht="16.5" customHeight="1" x14ac:dyDescent="0.3">
      <c r="A39" s="74"/>
      <c r="B39" s="74"/>
      <c r="C39" s="74" t="s">
        <v>106</v>
      </c>
      <c r="D39" s="74"/>
      <c r="E39" s="26">
        <v>0</v>
      </c>
      <c r="F39" s="74"/>
      <c r="G39" s="48">
        <v>0</v>
      </c>
      <c r="H39" s="48"/>
      <c r="I39" s="26">
        <v>0</v>
      </c>
      <c r="J39" s="74"/>
      <c r="K39" s="48">
        <v>0</v>
      </c>
    </row>
    <row r="40" spans="1:11" ht="16.5" customHeight="1" x14ac:dyDescent="0.3">
      <c r="A40" s="74"/>
      <c r="B40" s="74"/>
      <c r="C40" s="74" t="s">
        <v>107</v>
      </c>
      <c r="D40" s="74"/>
      <c r="E40" s="26"/>
      <c r="F40" s="74"/>
      <c r="G40" s="74"/>
      <c r="H40" s="74"/>
      <c r="I40" s="26"/>
      <c r="J40" s="74"/>
      <c r="K40" s="74"/>
    </row>
    <row r="41" spans="1:11" ht="16.5" customHeight="1" x14ac:dyDescent="0.3">
      <c r="A41" s="74"/>
      <c r="B41" s="74"/>
      <c r="C41" s="74" t="s">
        <v>108</v>
      </c>
      <c r="D41" s="74"/>
      <c r="E41" s="27">
        <v>0</v>
      </c>
      <c r="F41" s="74"/>
      <c r="G41" s="140">
        <v>0</v>
      </c>
      <c r="H41" s="74"/>
      <c r="I41" s="27">
        <v>0</v>
      </c>
      <c r="J41" s="74"/>
      <c r="K41" s="140">
        <v>0</v>
      </c>
    </row>
    <row r="42" spans="1:11" ht="16.5" customHeight="1" x14ac:dyDescent="0.3">
      <c r="A42" s="74"/>
      <c r="B42" s="74"/>
      <c r="C42" s="74"/>
      <c r="D42" s="74"/>
      <c r="E42" s="26"/>
      <c r="F42" s="74"/>
      <c r="G42" s="74"/>
      <c r="H42" s="74"/>
      <c r="I42" s="26"/>
      <c r="J42" s="74"/>
      <c r="K42" s="74"/>
    </row>
    <row r="43" spans="1:11" ht="16.5" customHeight="1" x14ac:dyDescent="0.3">
      <c r="A43" s="86" t="s">
        <v>109</v>
      </c>
      <c r="B43" s="74"/>
      <c r="C43" s="74"/>
      <c r="D43" s="74"/>
      <c r="E43" s="26"/>
      <c r="F43" s="74"/>
      <c r="G43" s="74"/>
      <c r="H43" s="74"/>
      <c r="I43" s="26"/>
      <c r="J43" s="74"/>
      <c r="K43" s="74"/>
    </row>
    <row r="44" spans="1:11" ht="16.5" customHeight="1" x14ac:dyDescent="0.25">
      <c r="A44" s="74"/>
      <c r="B44" s="86" t="s">
        <v>110</v>
      </c>
      <c r="C44" s="141"/>
      <c r="D44" s="74"/>
      <c r="E44" s="27">
        <f>SUM(E38:E41)</f>
        <v>0</v>
      </c>
      <c r="F44" s="74"/>
      <c r="G44" s="140">
        <f>SUM(G38:G41)</f>
        <v>0</v>
      </c>
      <c r="H44" s="74"/>
      <c r="I44" s="27">
        <f>SUM(I38:I41)</f>
        <v>0</v>
      </c>
      <c r="J44" s="74"/>
      <c r="K44" s="140">
        <f>SUM(K38:K41)</f>
        <v>0</v>
      </c>
    </row>
    <row r="45" spans="1:11" ht="16.5" customHeight="1" x14ac:dyDescent="0.3">
      <c r="A45" s="74"/>
      <c r="B45" s="74"/>
      <c r="C45" s="74"/>
      <c r="D45" s="74"/>
      <c r="E45" s="26"/>
      <c r="F45" s="74"/>
      <c r="G45" s="74"/>
      <c r="H45" s="74"/>
      <c r="I45" s="26"/>
      <c r="J45" s="74"/>
      <c r="K45" s="74"/>
    </row>
    <row r="46" spans="1:11" ht="16.5" customHeight="1" x14ac:dyDescent="0.3">
      <c r="A46" s="67" t="s">
        <v>111</v>
      </c>
      <c r="E46" s="26"/>
      <c r="F46" s="71"/>
      <c r="H46" s="70"/>
      <c r="I46" s="26"/>
      <c r="J46" s="70"/>
    </row>
    <row r="47" spans="1:11" ht="16.5" customHeight="1" thickBot="1" x14ac:dyDescent="0.35">
      <c r="A47" s="86"/>
      <c r="B47" s="67" t="s">
        <v>112</v>
      </c>
      <c r="E47" s="28">
        <f>E33+E44</f>
        <v>-196975</v>
      </c>
      <c r="F47" s="46"/>
      <c r="G47" s="142">
        <f>G33+G44</f>
        <v>76948</v>
      </c>
      <c r="H47" s="46"/>
      <c r="I47" s="28">
        <f>I33+I44</f>
        <v>-52238</v>
      </c>
      <c r="J47" s="46"/>
      <c r="K47" s="142">
        <f>K33+K44</f>
        <v>73119</v>
      </c>
    </row>
    <row r="48" spans="1:11" ht="16.5" customHeight="1" thickTop="1" x14ac:dyDescent="0.3">
      <c r="A48" s="74"/>
      <c r="E48" s="74"/>
      <c r="F48" s="74"/>
      <c r="G48" s="74"/>
      <c r="H48" s="74"/>
      <c r="I48" s="74"/>
      <c r="J48" s="74"/>
      <c r="K48" s="74"/>
    </row>
    <row r="49" spans="1:11" ht="16.5" customHeight="1" x14ac:dyDescent="0.3">
      <c r="A49" s="74"/>
      <c r="E49" s="74"/>
      <c r="F49" s="74"/>
      <c r="G49" s="74"/>
      <c r="H49" s="74"/>
      <c r="I49" s="74"/>
      <c r="J49" s="74"/>
      <c r="K49" s="74"/>
    </row>
    <row r="50" spans="1:11" ht="16.5" customHeight="1" x14ac:dyDescent="0.3">
      <c r="A50" s="74"/>
      <c r="E50" s="74"/>
      <c r="F50" s="74"/>
      <c r="G50" s="74"/>
      <c r="H50" s="74"/>
      <c r="I50" s="74"/>
      <c r="J50" s="74"/>
      <c r="K50" s="74"/>
    </row>
    <row r="51" spans="1:11" ht="16.5" customHeight="1" x14ac:dyDescent="0.3">
      <c r="A51" s="74"/>
      <c r="E51" s="74"/>
      <c r="F51" s="74"/>
      <c r="G51" s="74"/>
      <c r="H51" s="74"/>
      <c r="I51" s="74"/>
      <c r="J51" s="74"/>
      <c r="K51" s="74"/>
    </row>
    <row r="52" spans="1:11" ht="19.5" customHeight="1" x14ac:dyDescent="0.3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</row>
    <row r="53" spans="1:11" s="5" customFormat="1" ht="21.9" customHeight="1" x14ac:dyDescent="0.3">
      <c r="A53" s="186" t="s">
        <v>44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</row>
    <row r="54" spans="1:11" ht="16.5" customHeight="1" x14ac:dyDescent="0.3">
      <c r="A54" s="67" t="str">
        <f>A1</f>
        <v>Nex Point Public Company Limited</v>
      </c>
      <c r="B54" s="67"/>
      <c r="C54" s="67"/>
      <c r="F54" s="71"/>
      <c r="H54" s="72"/>
      <c r="J54" s="71"/>
      <c r="K54" s="73" t="s">
        <v>6</v>
      </c>
    </row>
    <row r="55" spans="1:11" ht="16.5" customHeight="1" x14ac:dyDescent="0.3">
      <c r="A55" s="67" t="s">
        <v>84</v>
      </c>
      <c r="B55" s="67"/>
      <c r="C55" s="67"/>
      <c r="F55" s="71"/>
      <c r="H55" s="72"/>
      <c r="J55" s="71"/>
    </row>
    <row r="56" spans="1:11" ht="16.5" customHeight="1" x14ac:dyDescent="0.3">
      <c r="A56" s="75" t="str">
        <f>+A3</f>
        <v>For the three-month period ended 30 September 2024</v>
      </c>
      <c r="B56" s="76"/>
      <c r="C56" s="76"/>
      <c r="D56" s="78"/>
      <c r="E56" s="79"/>
      <c r="F56" s="80"/>
      <c r="G56" s="79"/>
      <c r="H56" s="81"/>
      <c r="I56" s="79"/>
      <c r="J56" s="80"/>
      <c r="K56" s="79"/>
    </row>
    <row r="57" spans="1:11" ht="16.5" customHeight="1" x14ac:dyDescent="0.3">
      <c r="A57" s="82"/>
      <c r="B57" s="67"/>
      <c r="C57" s="67"/>
      <c r="F57" s="71"/>
      <c r="H57" s="72"/>
      <c r="J57" s="71"/>
    </row>
    <row r="58" spans="1:11" ht="16.5" customHeight="1" x14ac:dyDescent="0.3">
      <c r="A58" s="82"/>
      <c r="B58" s="67"/>
      <c r="C58" s="67"/>
      <c r="F58" s="71"/>
      <c r="H58" s="72"/>
      <c r="J58" s="71"/>
    </row>
    <row r="59" spans="1:11" ht="16.5" customHeight="1" x14ac:dyDescent="0.3">
      <c r="E59" s="188" t="s">
        <v>3</v>
      </c>
      <c r="F59" s="188"/>
      <c r="G59" s="188"/>
      <c r="H59" s="83"/>
      <c r="I59" s="188" t="s">
        <v>4</v>
      </c>
      <c r="J59" s="188"/>
      <c r="K59" s="188"/>
    </row>
    <row r="60" spans="1:11" s="5" customFormat="1" ht="16.5" customHeight="1" x14ac:dyDescent="0.3">
      <c r="B60" s="4"/>
      <c r="C60" s="4"/>
      <c r="D60" s="2"/>
      <c r="E60" s="187" t="s">
        <v>5</v>
      </c>
      <c r="F60" s="187"/>
      <c r="G60" s="187"/>
      <c r="H60" s="31"/>
      <c r="I60" s="187" t="s">
        <v>5</v>
      </c>
      <c r="J60" s="187"/>
      <c r="K60" s="187"/>
    </row>
    <row r="61" spans="1:11" s="5" customFormat="1" ht="16.5" customHeight="1" x14ac:dyDescent="0.3">
      <c r="A61" s="4"/>
      <c r="B61" s="4"/>
      <c r="C61" s="4"/>
      <c r="D61" s="2"/>
      <c r="E61" s="24">
        <v>2024</v>
      </c>
      <c r="F61" s="32"/>
      <c r="G61" s="24">
        <v>2023</v>
      </c>
      <c r="H61" s="3"/>
      <c r="I61" s="24">
        <v>2024</v>
      </c>
      <c r="J61" s="32"/>
      <c r="K61" s="24">
        <v>2023</v>
      </c>
    </row>
    <row r="62" spans="1:11" s="5" customFormat="1" ht="16.5" customHeight="1" x14ac:dyDescent="0.3">
      <c r="A62" s="4"/>
      <c r="B62" s="4"/>
      <c r="C62" s="4"/>
      <c r="D62" s="2"/>
      <c r="E62" s="20" t="s">
        <v>12</v>
      </c>
      <c r="F62" s="2"/>
      <c r="G62" s="20" t="s">
        <v>12</v>
      </c>
      <c r="H62" s="3"/>
      <c r="I62" s="20" t="s">
        <v>12</v>
      </c>
      <c r="J62" s="2"/>
      <c r="K62" s="20" t="s">
        <v>12</v>
      </c>
    </row>
    <row r="63" spans="1:11" s="5" customFormat="1" ht="16.5" customHeight="1" x14ac:dyDescent="0.3">
      <c r="A63" s="4"/>
      <c r="B63" s="4"/>
      <c r="C63" s="4"/>
      <c r="D63" s="2"/>
      <c r="E63" s="14"/>
      <c r="F63" s="2"/>
      <c r="G63" s="33"/>
      <c r="H63" s="3"/>
      <c r="I63" s="14"/>
      <c r="J63" s="2"/>
      <c r="K63" s="33"/>
    </row>
    <row r="64" spans="1:11" ht="16.5" customHeight="1" x14ac:dyDescent="0.3">
      <c r="A64" s="67" t="s">
        <v>113</v>
      </c>
      <c r="E64" s="26"/>
      <c r="F64" s="71"/>
      <c r="H64" s="72"/>
      <c r="I64" s="26"/>
      <c r="J64" s="71"/>
    </row>
    <row r="65" spans="1:11" ht="16.5" customHeight="1" x14ac:dyDescent="0.3">
      <c r="A65" s="74"/>
      <c r="B65" s="87" t="s">
        <v>114</v>
      </c>
      <c r="E65" s="26">
        <v>-181165</v>
      </c>
      <c r="F65" s="88"/>
      <c r="G65" s="48">
        <v>66154</v>
      </c>
      <c r="H65" s="88"/>
      <c r="I65" s="26">
        <v>-52238</v>
      </c>
      <c r="J65" s="88"/>
      <c r="K65" s="48">
        <v>73119</v>
      </c>
    </row>
    <row r="66" spans="1:11" ht="16.5" customHeight="1" x14ac:dyDescent="0.3">
      <c r="A66" s="74"/>
      <c r="B66" s="126" t="s">
        <v>81</v>
      </c>
      <c r="E66" s="27">
        <v>-15810</v>
      </c>
      <c r="F66" s="88"/>
      <c r="G66" s="140">
        <v>10794</v>
      </c>
      <c r="H66" s="88"/>
      <c r="I66" s="27">
        <v>0</v>
      </c>
      <c r="J66" s="88"/>
      <c r="K66" s="140">
        <v>0</v>
      </c>
    </row>
    <row r="67" spans="1:11" ht="16.5" customHeight="1" x14ac:dyDescent="0.3">
      <c r="A67" s="127"/>
      <c r="E67" s="89"/>
      <c r="F67" s="88"/>
      <c r="G67" s="88"/>
      <c r="H67" s="88"/>
      <c r="I67" s="89"/>
      <c r="J67" s="88"/>
      <c r="K67" s="88"/>
    </row>
    <row r="68" spans="1:11" ht="16.5" customHeight="1" thickBot="1" x14ac:dyDescent="0.35">
      <c r="A68" s="127"/>
      <c r="C68" s="46"/>
      <c r="D68" s="46"/>
      <c r="E68" s="28">
        <f>E33</f>
        <v>-196975</v>
      </c>
      <c r="F68" s="46"/>
      <c r="G68" s="142">
        <f>G33</f>
        <v>76948</v>
      </c>
      <c r="H68" s="46"/>
      <c r="I68" s="28">
        <f>I33</f>
        <v>-52238</v>
      </c>
      <c r="J68" s="46"/>
      <c r="K68" s="142">
        <f>K33</f>
        <v>73119</v>
      </c>
    </row>
    <row r="69" spans="1:11" ht="16.5" customHeight="1" thickTop="1" x14ac:dyDescent="0.3">
      <c r="A69" s="127"/>
      <c r="C69" s="46"/>
      <c r="D69" s="46"/>
      <c r="E69" s="90"/>
      <c r="F69" s="46"/>
      <c r="G69" s="46"/>
      <c r="H69" s="46"/>
      <c r="I69" s="90"/>
      <c r="J69" s="46"/>
      <c r="K69" s="46"/>
    </row>
    <row r="70" spans="1:11" ht="16.5" customHeight="1" x14ac:dyDescent="0.3">
      <c r="A70" s="91" t="s">
        <v>115</v>
      </c>
      <c r="C70" s="46"/>
      <c r="D70" s="46"/>
      <c r="E70" s="90"/>
      <c r="F70" s="46"/>
      <c r="G70" s="46"/>
      <c r="H70" s="46"/>
      <c r="I70" s="90"/>
      <c r="J70" s="46"/>
      <c r="K70" s="46"/>
    </row>
    <row r="71" spans="1:11" ht="16.5" customHeight="1" x14ac:dyDescent="0.3">
      <c r="A71" s="74"/>
      <c r="B71" s="91" t="s">
        <v>116</v>
      </c>
      <c r="E71" s="89"/>
      <c r="F71" s="88"/>
      <c r="G71" s="88"/>
      <c r="H71" s="88"/>
      <c r="I71" s="89"/>
      <c r="J71" s="88"/>
      <c r="K71" s="88"/>
    </row>
    <row r="72" spans="1:11" ht="16.5" customHeight="1" x14ac:dyDescent="0.3">
      <c r="A72" s="74"/>
      <c r="B72" s="87" t="s">
        <v>114</v>
      </c>
      <c r="E72" s="26">
        <v>-181165</v>
      </c>
      <c r="F72" s="88"/>
      <c r="G72" s="48">
        <v>66154</v>
      </c>
      <c r="H72" s="88"/>
      <c r="I72" s="26">
        <v>-52238</v>
      </c>
      <c r="J72" s="88"/>
      <c r="K72" s="48">
        <v>73119</v>
      </c>
    </row>
    <row r="73" spans="1:11" ht="16.5" customHeight="1" x14ac:dyDescent="0.3">
      <c r="A73" s="74"/>
      <c r="B73" s="126" t="s">
        <v>81</v>
      </c>
      <c r="E73" s="27">
        <v>-15810</v>
      </c>
      <c r="F73" s="88"/>
      <c r="G73" s="140">
        <v>10794</v>
      </c>
      <c r="H73" s="88"/>
      <c r="I73" s="27">
        <v>0</v>
      </c>
      <c r="J73" s="88"/>
      <c r="K73" s="140">
        <v>0</v>
      </c>
    </row>
    <row r="74" spans="1:11" ht="16.5" customHeight="1" x14ac:dyDescent="0.3">
      <c r="A74" s="127"/>
      <c r="E74" s="89"/>
      <c r="F74" s="88"/>
      <c r="G74" s="88"/>
      <c r="H74" s="88"/>
      <c r="I74" s="89"/>
      <c r="J74" s="88"/>
      <c r="K74" s="88"/>
    </row>
    <row r="75" spans="1:11" ht="16.5" customHeight="1" thickBot="1" x14ac:dyDescent="0.35">
      <c r="A75" s="127"/>
      <c r="E75" s="29">
        <f>E47</f>
        <v>-196975</v>
      </c>
      <c r="F75" s="88"/>
      <c r="G75" s="145">
        <f>SUM(G72:G73)</f>
        <v>76948</v>
      </c>
      <c r="H75" s="88"/>
      <c r="I75" s="29">
        <f>I47</f>
        <v>-52238</v>
      </c>
      <c r="J75" s="88"/>
      <c r="K75" s="145">
        <f>SUM(K72:K73)</f>
        <v>73119</v>
      </c>
    </row>
    <row r="76" spans="1:11" ht="16.5" customHeight="1" thickTop="1" x14ac:dyDescent="0.3">
      <c r="A76" s="127"/>
      <c r="E76" s="26"/>
      <c r="F76" s="88"/>
      <c r="H76" s="88"/>
      <c r="I76" s="26"/>
      <c r="J76" s="88"/>
    </row>
    <row r="77" spans="1:11" ht="16.5" customHeight="1" x14ac:dyDescent="0.3">
      <c r="A77" s="91" t="s">
        <v>117</v>
      </c>
      <c r="B77" s="127"/>
      <c r="C77" s="127"/>
      <c r="D77" s="129"/>
      <c r="E77" s="130"/>
      <c r="F77" s="129"/>
      <c r="G77" s="129"/>
      <c r="H77" s="129"/>
      <c r="I77" s="130"/>
      <c r="J77" s="129"/>
      <c r="K77" s="129"/>
    </row>
    <row r="78" spans="1:11" ht="16.5" customHeight="1" x14ac:dyDescent="0.3">
      <c r="A78" s="91"/>
      <c r="B78" s="127"/>
      <c r="C78" s="127"/>
      <c r="D78" s="129"/>
      <c r="E78" s="130"/>
      <c r="F78" s="129"/>
      <c r="G78" s="129"/>
      <c r="H78" s="129"/>
      <c r="I78" s="130"/>
      <c r="J78" s="129"/>
      <c r="K78" s="129"/>
    </row>
    <row r="79" spans="1:11" ht="16.5" customHeight="1" x14ac:dyDescent="0.3">
      <c r="A79" s="91"/>
      <c r="B79" s="127" t="s">
        <v>118</v>
      </c>
      <c r="C79" s="127"/>
      <c r="D79" s="127"/>
      <c r="E79" s="157">
        <v>-0.09</v>
      </c>
      <c r="F79" s="74"/>
      <c r="G79" s="185">
        <v>0.03</v>
      </c>
      <c r="H79" s="74"/>
      <c r="I79" s="157">
        <v>-0.03</v>
      </c>
      <c r="J79" s="74"/>
      <c r="K79" s="185">
        <v>0.04</v>
      </c>
    </row>
    <row r="80" spans="1:11" ht="16.5" customHeight="1" x14ac:dyDescent="0.3">
      <c r="A80" s="91"/>
      <c r="E80" s="26"/>
      <c r="I80" s="26"/>
    </row>
    <row r="81" spans="1:11" ht="16.5" customHeight="1" x14ac:dyDescent="0.3">
      <c r="A81" s="91"/>
      <c r="B81" s="127" t="s">
        <v>231</v>
      </c>
      <c r="C81" s="127"/>
      <c r="D81" s="127"/>
      <c r="E81" s="157">
        <v>-0.09</v>
      </c>
      <c r="F81" s="74"/>
      <c r="G81" s="185">
        <v>0.03</v>
      </c>
      <c r="H81" s="74"/>
      <c r="I81" s="157">
        <v>-0.03</v>
      </c>
      <c r="J81" s="74"/>
      <c r="K81" s="185">
        <v>0.04</v>
      </c>
    </row>
    <row r="82" spans="1:11" ht="16.5" customHeight="1" x14ac:dyDescent="0.3">
      <c r="A82" s="91"/>
      <c r="B82" s="127"/>
      <c r="C82" s="127"/>
      <c r="D82" s="127"/>
      <c r="E82" s="74"/>
      <c r="F82" s="74"/>
      <c r="G82" s="74"/>
      <c r="H82" s="74"/>
      <c r="I82" s="74"/>
      <c r="J82" s="74"/>
      <c r="K82" s="74"/>
    </row>
    <row r="83" spans="1:11" ht="16.5" customHeight="1" x14ac:dyDescent="0.3">
      <c r="A83" s="91"/>
      <c r="B83" s="127"/>
      <c r="C83" s="127"/>
      <c r="D83" s="127"/>
      <c r="E83" s="74"/>
      <c r="F83" s="74"/>
      <c r="G83" s="74"/>
      <c r="H83" s="74"/>
      <c r="I83" s="74"/>
      <c r="J83" s="74"/>
      <c r="K83" s="74"/>
    </row>
    <row r="84" spans="1:11" ht="16.5" customHeight="1" x14ac:dyDescent="0.3">
      <c r="A84" s="91"/>
      <c r="B84" s="127"/>
      <c r="C84" s="127"/>
      <c r="D84" s="127"/>
      <c r="E84" s="74"/>
      <c r="F84" s="74"/>
      <c r="G84" s="74"/>
      <c r="H84" s="74"/>
      <c r="I84" s="74"/>
      <c r="J84" s="74"/>
      <c r="K84" s="74"/>
    </row>
    <row r="85" spans="1:11" ht="16.5" customHeight="1" x14ac:dyDescent="0.3">
      <c r="A85" s="91"/>
      <c r="B85" s="127"/>
      <c r="C85" s="127"/>
      <c r="D85" s="127"/>
      <c r="E85" s="74"/>
      <c r="F85" s="74"/>
      <c r="G85" s="74"/>
      <c r="H85" s="74"/>
      <c r="I85" s="74"/>
      <c r="J85" s="74"/>
      <c r="K85" s="74"/>
    </row>
    <row r="86" spans="1:11" ht="16.5" customHeight="1" x14ac:dyDescent="0.3">
      <c r="A86" s="91"/>
      <c r="B86" s="127"/>
      <c r="C86" s="127"/>
      <c r="D86" s="127"/>
      <c r="E86" s="74"/>
      <c r="F86" s="74"/>
      <c r="G86" s="74"/>
      <c r="H86" s="74"/>
      <c r="I86" s="74"/>
      <c r="J86" s="74"/>
      <c r="K86" s="74"/>
    </row>
    <row r="87" spans="1:11" ht="16.5" customHeight="1" x14ac:dyDescent="0.3">
      <c r="A87" s="91"/>
      <c r="B87" s="127"/>
      <c r="C87" s="127"/>
      <c r="D87" s="127"/>
      <c r="E87" s="74"/>
      <c r="F87" s="74"/>
      <c r="G87" s="74"/>
      <c r="H87" s="74"/>
      <c r="I87" s="74"/>
      <c r="J87" s="74"/>
      <c r="K87" s="74"/>
    </row>
    <row r="88" spans="1:11" ht="16.5" customHeight="1" x14ac:dyDescent="0.3">
      <c r="A88" s="91"/>
      <c r="B88" s="127"/>
      <c r="C88" s="127"/>
      <c r="D88" s="127"/>
      <c r="E88" s="74"/>
      <c r="F88" s="74"/>
      <c r="G88" s="74"/>
      <c r="H88" s="74"/>
      <c r="I88" s="74"/>
      <c r="J88" s="74"/>
      <c r="K88" s="74"/>
    </row>
    <row r="89" spans="1:11" ht="16.5" customHeight="1" x14ac:dyDescent="0.3">
      <c r="A89" s="91"/>
      <c r="B89" s="127"/>
      <c r="C89" s="127"/>
      <c r="D89" s="127"/>
      <c r="E89" s="74"/>
      <c r="F89" s="74"/>
      <c r="G89" s="74"/>
      <c r="H89" s="74"/>
      <c r="I89" s="74"/>
      <c r="J89" s="74"/>
      <c r="K89" s="74"/>
    </row>
    <row r="90" spans="1:11" ht="16.5" customHeight="1" x14ac:dyDescent="0.3">
      <c r="A90" s="91"/>
      <c r="B90" s="127"/>
      <c r="C90" s="127"/>
      <c r="D90" s="127"/>
      <c r="E90" s="74"/>
      <c r="F90" s="74"/>
      <c r="G90" s="74"/>
      <c r="H90" s="74"/>
      <c r="I90" s="74"/>
      <c r="J90" s="74"/>
      <c r="K90" s="74"/>
    </row>
    <row r="91" spans="1:11" ht="16.5" customHeight="1" x14ac:dyDescent="0.3">
      <c r="A91" s="91"/>
      <c r="B91" s="127"/>
      <c r="C91" s="127"/>
      <c r="D91" s="127"/>
      <c r="E91" s="74"/>
      <c r="F91" s="74"/>
      <c r="G91" s="74"/>
      <c r="H91" s="74"/>
      <c r="I91" s="74"/>
      <c r="J91" s="74"/>
      <c r="K91" s="74"/>
    </row>
    <row r="92" spans="1:11" ht="16.5" customHeight="1" x14ac:dyDescent="0.3">
      <c r="A92" s="91"/>
      <c r="B92" s="127"/>
      <c r="C92" s="127"/>
      <c r="D92" s="127"/>
      <c r="E92" s="74"/>
      <c r="F92" s="74"/>
      <c r="G92" s="74"/>
      <c r="H92" s="74"/>
      <c r="I92" s="74"/>
      <c r="J92" s="74"/>
      <c r="K92" s="74"/>
    </row>
    <row r="93" spans="1:11" ht="16.5" customHeight="1" x14ac:dyDescent="0.3">
      <c r="A93" s="91"/>
      <c r="B93" s="127"/>
      <c r="C93" s="127"/>
      <c r="D93" s="127"/>
      <c r="E93" s="74"/>
      <c r="F93" s="74"/>
      <c r="G93" s="74"/>
      <c r="H93" s="74"/>
      <c r="I93" s="74"/>
      <c r="J93" s="74"/>
      <c r="K93" s="74"/>
    </row>
    <row r="94" spans="1:11" ht="16.5" customHeight="1" x14ac:dyDescent="0.3">
      <c r="A94" s="91"/>
      <c r="B94" s="127"/>
      <c r="C94" s="127"/>
      <c r="D94" s="127"/>
      <c r="E94" s="74"/>
      <c r="F94" s="74"/>
      <c r="G94" s="74"/>
      <c r="H94" s="74"/>
      <c r="I94" s="74"/>
      <c r="J94" s="74"/>
      <c r="K94" s="74"/>
    </row>
    <row r="95" spans="1:11" ht="16.5" customHeight="1" x14ac:dyDescent="0.3">
      <c r="A95" s="91"/>
      <c r="B95" s="127"/>
      <c r="C95" s="127"/>
      <c r="D95" s="127"/>
      <c r="E95" s="74"/>
      <c r="F95" s="74"/>
      <c r="G95" s="74"/>
      <c r="H95" s="74"/>
      <c r="I95" s="74"/>
      <c r="J95" s="74"/>
      <c r="K95" s="74"/>
    </row>
    <row r="96" spans="1:11" ht="16.5" customHeight="1" x14ac:dyDescent="0.3">
      <c r="A96" s="91"/>
      <c r="B96" s="127"/>
      <c r="C96" s="127"/>
      <c r="D96" s="127"/>
      <c r="E96" s="74"/>
      <c r="F96" s="74"/>
      <c r="G96" s="74"/>
      <c r="H96" s="74"/>
      <c r="I96" s="74"/>
      <c r="J96" s="74"/>
      <c r="K96" s="74"/>
    </row>
    <row r="97" spans="1:11" ht="16.5" customHeight="1" x14ac:dyDescent="0.3">
      <c r="A97" s="91"/>
      <c r="B97" s="127"/>
      <c r="C97" s="127"/>
      <c r="D97" s="127"/>
      <c r="E97" s="74"/>
      <c r="F97" s="74"/>
      <c r="G97" s="74"/>
      <c r="H97" s="74"/>
      <c r="I97" s="74"/>
      <c r="J97" s="74"/>
      <c r="K97" s="74"/>
    </row>
    <row r="98" spans="1:11" ht="16.5" customHeight="1" x14ac:dyDescent="0.3">
      <c r="A98" s="91"/>
      <c r="B98" s="127"/>
      <c r="C98" s="127"/>
      <c r="D98" s="127"/>
      <c r="E98" s="74"/>
      <c r="F98" s="74"/>
      <c r="G98" s="74"/>
      <c r="H98" s="74"/>
      <c r="I98" s="74"/>
      <c r="J98" s="74"/>
      <c r="K98" s="74"/>
    </row>
    <row r="99" spans="1:11" ht="16.5" customHeight="1" x14ac:dyDescent="0.3">
      <c r="A99" s="91"/>
      <c r="B99" s="127"/>
      <c r="C99" s="127"/>
      <c r="D99" s="127"/>
      <c r="E99" s="74"/>
      <c r="F99" s="74"/>
      <c r="G99" s="74"/>
      <c r="H99" s="74"/>
      <c r="I99" s="74"/>
      <c r="J99" s="74"/>
      <c r="K99" s="74"/>
    </row>
    <row r="100" spans="1:11" ht="16.5" customHeight="1" x14ac:dyDescent="0.3">
      <c r="A100" s="91"/>
      <c r="B100" s="127"/>
      <c r="C100" s="127"/>
      <c r="D100" s="127"/>
      <c r="E100" s="74"/>
      <c r="F100" s="74"/>
      <c r="G100" s="74"/>
      <c r="H100" s="74"/>
      <c r="I100" s="74"/>
      <c r="J100" s="74"/>
      <c r="K100" s="74"/>
    </row>
    <row r="101" spans="1:11" ht="16.5" customHeight="1" x14ac:dyDescent="0.3">
      <c r="A101" s="91"/>
      <c r="B101" s="127"/>
      <c r="C101" s="127"/>
      <c r="D101" s="127"/>
      <c r="E101" s="74"/>
      <c r="F101" s="74"/>
      <c r="G101" s="74"/>
      <c r="H101" s="74"/>
      <c r="I101" s="74"/>
      <c r="J101" s="74"/>
      <c r="K101" s="74"/>
    </row>
    <row r="102" spans="1:11" ht="16.5" customHeight="1" x14ac:dyDescent="0.3">
      <c r="A102" s="91"/>
      <c r="B102" s="127"/>
      <c r="C102" s="127"/>
      <c r="D102" s="127"/>
      <c r="E102" s="74"/>
      <c r="F102" s="74"/>
      <c r="G102" s="74"/>
      <c r="H102" s="74"/>
      <c r="I102" s="74"/>
      <c r="J102" s="74"/>
      <c r="K102" s="74"/>
    </row>
    <row r="103" spans="1:11" ht="16.5" customHeight="1" x14ac:dyDescent="0.3">
      <c r="A103" s="91"/>
      <c r="B103" s="127"/>
      <c r="C103" s="127"/>
      <c r="D103" s="127"/>
      <c r="E103" s="74"/>
      <c r="F103" s="74"/>
      <c r="G103" s="74"/>
      <c r="H103" s="74"/>
      <c r="I103" s="74"/>
      <c r="J103" s="74"/>
      <c r="K103" s="74"/>
    </row>
    <row r="104" spans="1:11" ht="16.5" customHeight="1" x14ac:dyDescent="0.3">
      <c r="A104" s="91"/>
      <c r="B104" s="127"/>
      <c r="C104" s="127"/>
      <c r="D104" s="127"/>
      <c r="E104" s="74"/>
      <c r="F104" s="74"/>
      <c r="G104" s="74"/>
      <c r="H104" s="74"/>
      <c r="I104" s="74"/>
      <c r="J104" s="74"/>
      <c r="K104" s="74"/>
    </row>
    <row r="105" spans="1:11" ht="20.25" customHeight="1" x14ac:dyDescent="0.3">
      <c r="A105" s="91"/>
      <c r="B105" s="127"/>
      <c r="C105" s="127"/>
      <c r="D105" s="127"/>
      <c r="E105" s="74"/>
      <c r="F105" s="74"/>
      <c r="G105" s="74"/>
      <c r="H105" s="74"/>
      <c r="I105" s="74"/>
      <c r="J105" s="74"/>
      <c r="K105" s="74"/>
    </row>
    <row r="106" spans="1:11" s="5" customFormat="1" ht="21.9" customHeight="1" x14ac:dyDescent="0.3">
      <c r="A106" s="186" t="s">
        <v>44</v>
      </c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</row>
  </sheetData>
  <mergeCells count="10">
    <mergeCell ref="E60:G60"/>
    <mergeCell ref="I60:K60"/>
    <mergeCell ref="A106:K106"/>
    <mergeCell ref="E6:G6"/>
    <mergeCell ref="I6:K6"/>
    <mergeCell ref="E7:G7"/>
    <mergeCell ref="I7:K7"/>
    <mergeCell ref="A53:K53"/>
    <mergeCell ref="E59:G59"/>
    <mergeCell ref="I59:K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A3E1-E24B-419E-817A-729616888BF3}">
  <sheetPr>
    <tabColor rgb="FFCCFFCC"/>
  </sheetPr>
  <dimension ref="A1:L106"/>
  <sheetViews>
    <sheetView topLeftCell="A72" zoomScale="115" zoomScaleNormal="115" zoomScaleSheetLayoutView="160" workbookViewId="0">
      <selection activeCell="C88" sqref="C88"/>
    </sheetView>
  </sheetViews>
  <sheetFormatPr defaultColWidth="6.88671875" defaultRowHeight="16.5" customHeight="1" x14ac:dyDescent="0.3"/>
  <cols>
    <col min="1" max="2" width="1.44140625" style="69" customWidth="1"/>
    <col min="3" max="3" width="41.44140625" style="69" customWidth="1"/>
    <col min="4" max="4" width="6.109375" style="68" customWidth="1"/>
    <col min="5" max="5" width="0.6640625" style="69" customWidth="1"/>
    <col min="6" max="6" width="11.5546875" style="70" customWidth="1"/>
    <col min="7" max="7" width="0.6640625" style="69" customWidth="1"/>
    <col min="8" max="8" width="11.5546875" style="70" customWidth="1"/>
    <col min="9" max="9" width="0.6640625" style="68" customWidth="1"/>
    <col min="10" max="10" width="11.5546875" style="70" customWidth="1"/>
    <col min="11" max="11" width="0.6640625" style="69" customWidth="1"/>
    <col min="12" max="12" width="11.5546875" style="70" customWidth="1"/>
    <col min="13" max="13" width="6.88671875" style="74" customWidth="1"/>
    <col min="14" max="16384" width="6.88671875" style="74"/>
  </cols>
  <sheetData>
    <row r="1" spans="1:12" ht="16.5" customHeight="1" x14ac:dyDescent="0.3">
      <c r="A1" s="67" t="s">
        <v>0</v>
      </c>
      <c r="B1" s="67"/>
      <c r="C1" s="67"/>
      <c r="G1" s="71"/>
      <c r="I1" s="72"/>
      <c r="K1" s="71"/>
      <c r="L1" s="73" t="s">
        <v>6</v>
      </c>
    </row>
    <row r="2" spans="1:12" ht="16.5" customHeight="1" x14ac:dyDescent="0.3">
      <c r="A2" s="67" t="s">
        <v>84</v>
      </c>
      <c r="B2" s="67"/>
      <c r="C2" s="67"/>
      <c r="G2" s="71"/>
      <c r="I2" s="72"/>
      <c r="K2" s="71"/>
    </row>
    <row r="3" spans="1:12" ht="16.5" customHeight="1" x14ac:dyDescent="0.3">
      <c r="A3" s="75" t="s">
        <v>119</v>
      </c>
      <c r="B3" s="76"/>
      <c r="C3" s="76"/>
      <c r="D3" s="77"/>
      <c r="E3" s="78"/>
      <c r="F3" s="79"/>
      <c r="G3" s="80"/>
      <c r="H3" s="79"/>
      <c r="I3" s="81"/>
      <c r="J3" s="79"/>
      <c r="K3" s="80"/>
      <c r="L3" s="79"/>
    </row>
    <row r="4" spans="1:12" ht="16.5" customHeight="1" x14ac:dyDescent="0.3">
      <c r="A4" s="82"/>
      <c r="B4" s="67"/>
      <c r="C4" s="67"/>
      <c r="G4" s="71"/>
      <c r="I4" s="72"/>
      <c r="K4" s="71"/>
    </row>
    <row r="5" spans="1:12" ht="16.5" customHeight="1" x14ac:dyDescent="0.3">
      <c r="A5" s="82"/>
      <c r="B5" s="67"/>
      <c r="C5" s="67"/>
      <c r="G5" s="71"/>
      <c r="I5" s="72"/>
      <c r="K5" s="71"/>
    </row>
    <row r="6" spans="1:12" ht="16.5" customHeight="1" x14ac:dyDescent="0.3">
      <c r="F6" s="188" t="s">
        <v>3</v>
      </c>
      <c r="G6" s="188"/>
      <c r="H6" s="188"/>
      <c r="I6" s="83"/>
      <c r="J6" s="188" t="s">
        <v>4</v>
      </c>
      <c r="K6" s="188"/>
      <c r="L6" s="188"/>
    </row>
    <row r="7" spans="1:12" s="5" customFormat="1" ht="16.5" customHeight="1" x14ac:dyDescent="0.3">
      <c r="B7" s="4"/>
      <c r="C7" s="4"/>
      <c r="D7" s="12"/>
      <c r="E7" s="2"/>
      <c r="F7" s="187" t="s">
        <v>5</v>
      </c>
      <c r="G7" s="187"/>
      <c r="H7" s="187"/>
      <c r="I7" s="31"/>
      <c r="J7" s="187" t="s">
        <v>5</v>
      </c>
      <c r="K7" s="187"/>
      <c r="L7" s="187"/>
    </row>
    <row r="8" spans="1:12" s="5" customFormat="1" ht="16.5" customHeight="1" x14ac:dyDescent="0.3">
      <c r="A8" s="4"/>
      <c r="B8" s="4"/>
      <c r="C8" s="4"/>
      <c r="D8" s="8"/>
      <c r="E8" s="2"/>
      <c r="F8" s="24">
        <v>2024</v>
      </c>
      <c r="G8" s="32"/>
      <c r="H8" s="24">
        <v>2023</v>
      </c>
      <c r="I8" s="32"/>
      <c r="J8" s="24">
        <v>2024</v>
      </c>
      <c r="K8" s="3"/>
      <c r="L8" s="24">
        <v>2023</v>
      </c>
    </row>
    <row r="9" spans="1:12" s="5" customFormat="1" ht="16.5" customHeight="1" x14ac:dyDescent="0.3">
      <c r="A9" s="4"/>
      <c r="B9" s="4"/>
      <c r="C9" s="4"/>
      <c r="D9" s="6" t="s">
        <v>11</v>
      </c>
      <c r="E9" s="2"/>
      <c r="F9" s="20" t="s">
        <v>12</v>
      </c>
      <c r="G9" s="2"/>
      <c r="H9" s="20" t="s">
        <v>12</v>
      </c>
      <c r="I9" s="3"/>
      <c r="J9" s="20" t="s">
        <v>12</v>
      </c>
      <c r="K9" s="2"/>
      <c r="L9" s="20" t="s">
        <v>12</v>
      </c>
    </row>
    <row r="10" spans="1:12" s="5" customFormat="1" ht="16.5" customHeight="1" x14ac:dyDescent="0.3">
      <c r="A10" s="4"/>
      <c r="B10" s="4"/>
      <c r="C10" s="4"/>
      <c r="D10" s="3"/>
      <c r="E10" s="2"/>
      <c r="F10" s="14"/>
      <c r="G10" s="2"/>
      <c r="H10" s="33"/>
      <c r="I10" s="3"/>
      <c r="J10" s="14"/>
      <c r="K10" s="2"/>
      <c r="L10" s="33"/>
    </row>
    <row r="11" spans="1:12" ht="16.5" customHeight="1" x14ac:dyDescent="0.3">
      <c r="A11" s="69" t="s">
        <v>86</v>
      </c>
      <c r="F11" s="26">
        <v>2732606</v>
      </c>
      <c r="G11" s="84"/>
      <c r="H11" s="48">
        <v>6834363</v>
      </c>
      <c r="I11" s="84"/>
      <c r="J11" s="26">
        <v>2597566</v>
      </c>
      <c r="K11" s="84"/>
      <c r="L11" s="139">
        <v>6581405</v>
      </c>
    </row>
    <row r="12" spans="1:12" ht="16.5" customHeight="1" x14ac:dyDescent="0.3">
      <c r="A12" s="69" t="s">
        <v>87</v>
      </c>
      <c r="F12" s="26">
        <v>326510</v>
      </c>
      <c r="G12" s="84"/>
      <c r="H12" s="48">
        <v>379714</v>
      </c>
      <c r="I12" s="84"/>
      <c r="J12" s="26">
        <v>0</v>
      </c>
      <c r="K12" s="74"/>
      <c r="L12" s="48">
        <v>0</v>
      </c>
    </row>
    <row r="13" spans="1:12" ht="16.5" customHeight="1" x14ac:dyDescent="0.3">
      <c r="A13" s="69" t="s">
        <v>88</v>
      </c>
      <c r="D13" s="85">
        <v>21.4</v>
      </c>
      <c r="F13" s="26">
        <v>0</v>
      </c>
      <c r="G13" s="84"/>
      <c r="H13" s="48">
        <v>0</v>
      </c>
      <c r="I13" s="84"/>
      <c r="J13" s="26">
        <v>3443</v>
      </c>
      <c r="K13" s="84"/>
      <c r="L13" s="48">
        <v>23868</v>
      </c>
    </row>
    <row r="14" spans="1:12" ht="16.5" customHeight="1" x14ac:dyDescent="0.3">
      <c r="A14" s="69" t="s">
        <v>89</v>
      </c>
      <c r="F14" s="27">
        <v>75661</v>
      </c>
      <c r="G14" s="84"/>
      <c r="H14" s="140">
        <v>71789</v>
      </c>
      <c r="I14" s="84"/>
      <c r="J14" s="27">
        <v>102660</v>
      </c>
      <c r="K14" s="84"/>
      <c r="L14" s="140">
        <v>99062</v>
      </c>
    </row>
    <row r="15" spans="1:12" ht="16.5" customHeight="1" x14ac:dyDescent="0.3">
      <c r="F15" s="26"/>
      <c r="G15" s="84"/>
      <c r="I15" s="84"/>
      <c r="J15" s="26"/>
      <c r="K15" s="84"/>
    </row>
    <row r="16" spans="1:12" ht="16.5" customHeight="1" x14ac:dyDescent="0.3">
      <c r="A16" s="67" t="s">
        <v>90</v>
      </c>
      <c r="F16" s="27">
        <f>SUM(F11:F14)</f>
        <v>3134777</v>
      </c>
      <c r="G16" s="84"/>
      <c r="H16" s="79">
        <f>SUM(H11:H14)</f>
        <v>7285866</v>
      </c>
      <c r="I16" s="84"/>
      <c r="J16" s="27">
        <f>SUM(J11:J14)</f>
        <v>2703669</v>
      </c>
      <c r="K16" s="84"/>
      <c r="L16" s="79">
        <f>SUM(L11:L14)</f>
        <v>6704335</v>
      </c>
    </row>
    <row r="17" spans="1:12" ht="16.5" customHeight="1" x14ac:dyDescent="0.3">
      <c r="F17" s="26"/>
      <c r="G17" s="84"/>
      <c r="I17" s="84"/>
      <c r="J17" s="26"/>
      <c r="K17" s="84"/>
    </row>
    <row r="18" spans="1:12" ht="16.5" customHeight="1" x14ac:dyDescent="0.3">
      <c r="A18" s="69" t="s">
        <v>91</v>
      </c>
      <c r="D18" s="85"/>
      <c r="F18" s="26">
        <v>-2565511</v>
      </c>
      <c r="G18" s="71"/>
      <c r="H18" s="48">
        <v>-6302756</v>
      </c>
      <c r="I18" s="71"/>
      <c r="J18" s="26">
        <v>-2469540</v>
      </c>
      <c r="K18" s="71"/>
      <c r="L18" s="48">
        <v>-6131981</v>
      </c>
    </row>
    <row r="19" spans="1:12" ht="16.5" customHeight="1" x14ac:dyDescent="0.3">
      <c r="A19" s="69" t="s">
        <v>92</v>
      </c>
      <c r="D19" s="85"/>
      <c r="F19" s="26">
        <v>-257149</v>
      </c>
      <c r="G19" s="71"/>
      <c r="H19" s="48">
        <v>-260260</v>
      </c>
      <c r="I19" s="71"/>
      <c r="J19" s="26">
        <v>0</v>
      </c>
      <c r="K19" s="71"/>
      <c r="L19" s="48">
        <v>0</v>
      </c>
    </row>
    <row r="20" spans="1:12" ht="16.5" customHeight="1" x14ac:dyDescent="0.3">
      <c r="A20" s="69" t="s">
        <v>93</v>
      </c>
      <c r="E20" s="84"/>
      <c r="F20" s="26">
        <v>-74205</v>
      </c>
      <c r="G20" s="84"/>
      <c r="H20" s="48">
        <v>-55884</v>
      </c>
      <c r="I20" s="84"/>
      <c r="J20" s="26">
        <v>-44864</v>
      </c>
      <c r="K20" s="84"/>
      <c r="L20" s="48">
        <v>-24480</v>
      </c>
    </row>
    <row r="21" spans="1:12" ht="16.5" customHeight="1" x14ac:dyDescent="0.3">
      <c r="A21" s="69" t="s">
        <v>94</v>
      </c>
      <c r="E21" s="84"/>
      <c r="F21" s="26">
        <v>-235221</v>
      </c>
      <c r="G21" s="84"/>
      <c r="H21" s="48">
        <v>-198543</v>
      </c>
      <c r="I21" s="84"/>
      <c r="J21" s="26">
        <v>-154820</v>
      </c>
      <c r="K21" s="84"/>
      <c r="L21" s="48">
        <v>-105996</v>
      </c>
    </row>
    <row r="22" spans="1:12" ht="16.5" customHeight="1" x14ac:dyDescent="0.3">
      <c r="A22" s="69" t="s">
        <v>232</v>
      </c>
      <c r="E22" s="84"/>
      <c r="F22" s="26">
        <v>-111433</v>
      </c>
      <c r="G22" s="84"/>
      <c r="H22" s="48">
        <v>-36891</v>
      </c>
      <c r="I22" s="84"/>
      <c r="J22" s="26">
        <v>-108254</v>
      </c>
      <c r="K22" s="84"/>
      <c r="L22" s="48">
        <v>-34884</v>
      </c>
    </row>
    <row r="23" spans="1:12" ht="16.5" customHeight="1" x14ac:dyDescent="0.3">
      <c r="A23" s="69" t="s">
        <v>95</v>
      </c>
      <c r="E23" s="84"/>
      <c r="F23" s="27">
        <v>-24101</v>
      </c>
      <c r="G23" s="84"/>
      <c r="H23" s="140">
        <v>-19276</v>
      </c>
      <c r="I23" s="84"/>
      <c r="J23" s="27">
        <v>-21066</v>
      </c>
      <c r="K23" s="84"/>
      <c r="L23" s="140">
        <v>-17164</v>
      </c>
    </row>
    <row r="24" spans="1:12" ht="16.5" customHeight="1" x14ac:dyDescent="0.3">
      <c r="F24" s="26"/>
      <c r="G24" s="84"/>
      <c r="I24" s="84"/>
      <c r="J24" s="26"/>
      <c r="K24" s="84"/>
    </row>
    <row r="25" spans="1:12" ht="16.5" customHeight="1" x14ac:dyDescent="0.3">
      <c r="A25" s="67" t="s">
        <v>96</v>
      </c>
      <c r="E25" s="84"/>
      <c r="F25" s="27">
        <f>SUM(F18:F24)</f>
        <v>-3267620</v>
      </c>
      <c r="G25" s="84"/>
      <c r="H25" s="79">
        <f>SUM(H18:H24)</f>
        <v>-6873610</v>
      </c>
      <c r="I25" s="70"/>
      <c r="J25" s="27">
        <f>SUM(J18:J24)</f>
        <v>-2798544</v>
      </c>
      <c r="K25" s="70"/>
      <c r="L25" s="79">
        <f>SUM(L18:L24)</f>
        <v>-6314505</v>
      </c>
    </row>
    <row r="26" spans="1:12" ht="16.5" customHeight="1" x14ac:dyDescent="0.3">
      <c r="A26" s="67"/>
      <c r="E26" s="84"/>
      <c r="F26" s="26"/>
      <c r="G26" s="84"/>
      <c r="I26" s="70"/>
      <c r="J26" s="26"/>
      <c r="K26" s="70"/>
    </row>
    <row r="27" spans="1:12" ht="16.5" customHeight="1" x14ac:dyDescent="0.3">
      <c r="A27" s="69" t="s">
        <v>120</v>
      </c>
      <c r="F27" s="26"/>
      <c r="G27" s="84"/>
      <c r="I27" s="84"/>
      <c r="J27" s="26"/>
      <c r="K27" s="84"/>
    </row>
    <row r="28" spans="1:12" ht="16.5" customHeight="1" x14ac:dyDescent="0.3">
      <c r="B28" s="69" t="s">
        <v>98</v>
      </c>
      <c r="D28" s="183" t="s">
        <v>230</v>
      </c>
      <c r="F28" s="27">
        <v>-263420</v>
      </c>
      <c r="G28" s="84"/>
      <c r="H28" s="140">
        <v>278583</v>
      </c>
      <c r="I28" s="84"/>
      <c r="J28" s="27">
        <v>0</v>
      </c>
      <c r="K28" s="84"/>
      <c r="L28" s="140">
        <v>0</v>
      </c>
    </row>
    <row r="29" spans="1:12" ht="16.5" customHeight="1" x14ac:dyDescent="0.3">
      <c r="F29" s="26"/>
      <c r="G29" s="71"/>
      <c r="I29" s="70"/>
      <c r="J29" s="26"/>
      <c r="K29" s="70"/>
    </row>
    <row r="30" spans="1:12" ht="16.5" customHeight="1" x14ac:dyDescent="0.3">
      <c r="A30" s="67" t="s">
        <v>99</v>
      </c>
      <c r="F30" s="26">
        <f>SUM(F16,F25,F28)</f>
        <v>-396263</v>
      </c>
      <c r="G30" s="70"/>
      <c r="H30" s="70">
        <f>SUM(H16,H25,H28)</f>
        <v>690839</v>
      </c>
      <c r="I30" s="70"/>
      <c r="J30" s="26">
        <f>SUM(J16,J25,J28)</f>
        <v>-94875</v>
      </c>
      <c r="K30" s="70"/>
      <c r="L30" s="70">
        <f>SUM(L16,L25,L28)</f>
        <v>389830</v>
      </c>
    </row>
    <row r="31" spans="1:12" ht="16.5" customHeight="1" x14ac:dyDescent="0.3">
      <c r="A31" s="69" t="s">
        <v>100</v>
      </c>
      <c r="D31" s="68">
        <v>17</v>
      </c>
      <c r="F31" s="27">
        <v>11916</v>
      </c>
      <c r="G31" s="84"/>
      <c r="H31" s="140">
        <v>-88828</v>
      </c>
      <c r="I31" s="84"/>
      <c r="J31" s="27">
        <v>19207</v>
      </c>
      <c r="K31" s="84"/>
      <c r="L31" s="140">
        <v>-73937</v>
      </c>
    </row>
    <row r="32" spans="1:12" ht="16.5" customHeight="1" x14ac:dyDescent="0.3">
      <c r="F32" s="26"/>
      <c r="G32" s="84"/>
      <c r="I32" s="84"/>
      <c r="J32" s="26"/>
      <c r="K32" s="84"/>
    </row>
    <row r="33" spans="1:12" ht="16.5" customHeight="1" x14ac:dyDescent="0.3">
      <c r="A33" s="67" t="s">
        <v>101</v>
      </c>
      <c r="F33" s="27">
        <f>SUM(F30:F31)</f>
        <v>-384347</v>
      </c>
      <c r="G33" s="70"/>
      <c r="H33" s="79">
        <f>SUM(H30:H31)</f>
        <v>602011</v>
      </c>
      <c r="I33" s="70"/>
      <c r="J33" s="27">
        <f>SUM(J30:J31)</f>
        <v>-75668</v>
      </c>
      <c r="K33" s="70"/>
      <c r="L33" s="79">
        <f>SUM(L30:L31)</f>
        <v>315893</v>
      </c>
    </row>
    <row r="34" spans="1:12" ht="16.5" customHeight="1" x14ac:dyDescent="0.3">
      <c r="F34" s="26"/>
      <c r="G34" s="71"/>
      <c r="I34" s="70"/>
      <c r="J34" s="26"/>
      <c r="K34" s="70"/>
    </row>
    <row r="35" spans="1:12" ht="16.5" customHeight="1" x14ac:dyDescent="0.3">
      <c r="A35" s="86" t="s">
        <v>121</v>
      </c>
      <c r="F35" s="26"/>
      <c r="G35" s="74"/>
      <c r="H35" s="74"/>
      <c r="I35" s="74"/>
      <c r="J35" s="26"/>
      <c r="K35" s="74"/>
      <c r="L35" s="74"/>
    </row>
    <row r="36" spans="1:12" ht="16.5" customHeight="1" x14ac:dyDescent="0.3">
      <c r="A36" s="74" t="s">
        <v>103</v>
      </c>
      <c r="B36" s="74"/>
      <c r="C36" s="74"/>
      <c r="D36" s="74"/>
      <c r="E36" s="74"/>
      <c r="F36" s="26"/>
      <c r="G36" s="74"/>
      <c r="H36" s="74"/>
      <c r="I36" s="74"/>
      <c r="J36" s="26"/>
      <c r="K36" s="74"/>
      <c r="L36" s="74"/>
    </row>
    <row r="37" spans="1:12" ht="16.5" customHeight="1" x14ac:dyDescent="0.3">
      <c r="A37" s="74"/>
      <c r="B37" s="74" t="s">
        <v>104</v>
      </c>
      <c r="C37" s="74"/>
      <c r="D37" s="74"/>
      <c r="E37" s="74"/>
      <c r="F37" s="26"/>
      <c r="G37" s="74"/>
      <c r="H37" s="74"/>
      <c r="I37" s="74"/>
      <c r="J37" s="26"/>
      <c r="K37" s="74"/>
      <c r="L37" s="74"/>
    </row>
    <row r="38" spans="1:12" ht="16.5" customHeight="1" x14ac:dyDescent="0.3">
      <c r="A38" s="74"/>
      <c r="B38" s="74"/>
      <c r="C38" s="74" t="s">
        <v>122</v>
      </c>
      <c r="D38" s="74"/>
      <c r="E38" s="74"/>
      <c r="F38" s="26"/>
      <c r="G38" s="74"/>
      <c r="H38" s="74"/>
      <c r="I38" s="74"/>
      <c r="J38" s="26"/>
      <c r="K38" s="74"/>
      <c r="L38" s="74"/>
    </row>
    <row r="39" spans="1:12" ht="16.5" customHeight="1" x14ac:dyDescent="0.3">
      <c r="A39" s="74"/>
      <c r="B39" s="74"/>
      <c r="C39" s="74" t="s">
        <v>106</v>
      </c>
      <c r="D39" s="74"/>
      <c r="E39" s="74"/>
      <c r="F39" s="26">
        <v>0</v>
      </c>
      <c r="G39" s="74"/>
      <c r="H39" s="48">
        <v>-1895</v>
      </c>
      <c r="I39" s="48"/>
      <c r="J39" s="26">
        <v>0</v>
      </c>
      <c r="K39" s="74"/>
      <c r="L39" s="48">
        <v>0</v>
      </c>
    </row>
    <row r="40" spans="1:12" ht="16.5" customHeight="1" x14ac:dyDescent="0.3">
      <c r="A40" s="74"/>
      <c r="B40" s="74"/>
      <c r="C40" s="74" t="s">
        <v>107</v>
      </c>
      <c r="D40" s="74"/>
      <c r="E40" s="74"/>
      <c r="F40" s="26"/>
      <c r="G40" s="74"/>
      <c r="H40" s="74"/>
      <c r="I40" s="74"/>
      <c r="J40" s="26"/>
      <c r="K40" s="74"/>
      <c r="L40" s="74"/>
    </row>
    <row r="41" spans="1:12" ht="16.5" customHeight="1" x14ac:dyDescent="0.3">
      <c r="A41" s="74"/>
      <c r="B41" s="74"/>
      <c r="C41" s="74" t="s">
        <v>108</v>
      </c>
      <c r="D41" s="74"/>
      <c r="E41" s="74"/>
      <c r="F41" s="27">
        <v>0</v>
      </c>
      <c r="G41" s="74"/>
      <c r="H41" s="140">
        <v>379</v>
      </c>
      <c r="I41" s="74"/>
      <c r="J41" s="27">
        <v>0</v>
      </c>
      <c r="K41" s="74"/>
      <c r="L41" s="140">
        <v>0</v>
      </c>
    </row>
    <row r="42" spans="1:12" ht="16.5" customHeight="1" x14ac:dyDescent="0.3">
      <c r="A42" s="74"/>
      <c r="B42" s="74"/>
      <c r="C42" s="74"/>
      <c r="D42" s="74"/>
      <c r="E42" s="74"/>
      <c r="F42" s="26"/>
      <c r="G42" s="74"/>
      <c r="H42" s="74"/>
      <c r="I42" s="74"/>
      <c r="J42" s="26"/>
      <c r="K42" s="74"/>
      <c r="L42" s="74"/>
    </row>
    <row r="43" spans="1:12" ht="16.5" customHeight="1" x14ac:dyDescent="0.3">
      <c r="A43" s="86" t="s">
        <v>123</v>
      </c>
      <c r="B43" s="74"/>
      <c r="C43" s="74"/>
      <c r="D43" s="74"/>
      <c r="E43" s="74"/>
      <c r="F43" s="26"/>
      <c r="G43" s="74"/>
      <c r="H43" s="74"/>
      <c r="I43" s="74"/>
      <c r="J43" s="26"/>
      <c r="K43" s="74"/>
      <c r="L43" s="74"/>
    </row>
    <row r="44" spans="1:12" ht="16.5" customHeight="1" x14ac:dyDescent="0.25">
      <c r="A44" s="74"/>
      <c r="B44" s="86" t="s">
        <v>110</v>
      </c>
      <c r="C44" s="141"/>
      <c r="D44" s="74"/>
      <c r="E44" s="74"/>
      <c r="F44" s="27">
        <f>SUM(F38:F41)</f>
        <v>0</v>
      </c>
      <c r="G44" s="74"/>
      <c r="H44" s="140">
        <f>SUM(H38:H41)</f>
        <v>-1516</v>
      </c>
      <c r="I44" s="74"/>
      <c r="J44" s="27">
        <f>SUM(J38:J41)</f>
        <v>0</v>
      </c>
      <c r="K44" s="74"/>
      <c r="L44" s="140">
        <f>SUM(L38:L41)</f>
        <v>0</v>
      </c>
    </row>
    <row r="45" spans="1:12" ht="16.5" customHeight="1" x14ac:dyDescent="0.3">
      <c r="A45" s="74"/>
      <c r="B45" s="74"/>
      <c r="C45" s="74"/>
      <c r="D45" s="74"/>
      <c r="E45" s="74"/>
      <c r="F45" s="26"/>
      <c r="G45" s="74"/>
      <c r="H45" s="74"/>
      <c r="I45" s="74"/>
      <c r="J45" s="26"/>
      <c r="K45" s="74"/>
      <c r="L45" s="74"/>
    </row>
    <row r="46" spans="1:12" ht="16.5" customHeight="1" x14ac:dyDescent="0.3">
      <c r="A46" s="67" t="s">
        <v>111</v>
      </c>
      <c r="F46" s="26"/>
      <c r="G46" s="71"/>
      <c r="I46" s="70"/>
      <c r="J46" s="26"/>
      <c r="K46" s="70"/>
    </row>
    <row r="47" spans="1:12" ht="16.5" customHeight="1" thickBot="1" x14ac:dyDescent="0.35">
      <c r="A47" s="86"/>
      <c r="B47" s="67" t="s">
        <v>112</v>
      </c>
      <c r="F47" s="28">
        <f>SUM(F33,F44)</f>
        <v>-384347</v>
      </c>
      <c r="G47" s="46"/>
      <c r="H47" s="142">
        <f>SUM(H33,H44)</f>
        <v>600495</v>
      </c>
      <c r="I47" s="46"/>
      <c r="J47" s="28">
        <f>SUM(J33,J44)</f>
        <v>-75668</v>
      </c>
      <c r="K47" s="46"/>
      <c r="L47" s="142">
        <f>SUM(L33,L44)</f>
        <v>315893</v>
      </c>
    </row>
    <row r="48" spans="1:12" ht="16.5" customHeight="1" thickTop="1" x14ac:dyDescent="0.3">
      <c r="A48" s="74"/>
      <c r="F48" s="74"/>
      <c r="G48" s="74"/>
      <c r="H48" s="74"/>
      <c r="I48" s="74"/>
      <c r="J48" s="74"/>
      <c r="K48" s="74"/>
      <c r="L48" s="74"/>
    </row>
    <row r="49" spans="1:12" ht="16.5" customHeight="1" x14ac:dyDescent="0.3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6.5" customHeight="1" x14ac:dyDescent="0.3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6.5" customHeight="1" x14ac:dyDescent="0.3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9.5" customHeight="1" x14ac:dyDescent="0.3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s="5" customFormat="1" ht="21.9" customHeight="1" x14ac:dyDescent="0.3">
      <c r="A53" s="186" t="s">
        <v>44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</row>
    <row r="54" spans="1:12" ht="16.5" customHeight="1" x14ac:dyDescent="0.3">
      <c r="A54" s="67" t="str">
        <f>A1</f>
        <v>Nex Point Public Company Limited</v>
      </c>
      <c r="B54" s="67"/>
      <c r="C54" s="67"/>
      <c r="G54" s="71"/>
      <c r="I54" s="72"/>
      <c r="K54" s="71"/>
      <c r="L54" s="73" t="s">
        <v>6</v>
      </c>
    </row>
    <row r="55" spans="1:12" ht="16.5" customHeight="1" x14ac:dyDescent="0.3">
      <c r="A55" s="67" t="s">
        <v>84</v>
      </c>
      <c r="B55" s="67"/>
      <c r="C55" s="67"/>
      <c r="G55" s="71"/>
      <c r="I55" s="72"/>
      <c r="K55" s="71"/>
    </row>
    <row r="56" spans="1:12" ht="16.5" customHeight="1" x14ac:dyDescent="0.3">
      <c r="A56" s="75" t="str">
        <f>+A3</f>
        <v>For the nine-month period ended 30 September 2024</v>
      </c>
      <c r="B56" s="76"/>
      <c r="C56" s="76"/>
      <c r="D56" s="77"/>
      <c r="E56" s="78"/>
      <c r="F56" s="79"/>
      <c r="G56" s="80"/>
      <c r="H56" s="79"/>
      <c r="I56" s="81"/>
      <c r="J56" s="79"/>
      <c r="K56" s="80"/>
      <c r="L56" s="79"/>
    </row>
    <row r="57" spans="1:12" ht="16.5" customHeight="1" x14ac:dyDescent="0.3">
      <c r="A57" s="82"/>
      <c r="B57" s="67"/>
      <c r="C57" s="67"/>
      <c r="G57" s="71"/>
      <c r="I57" s="72"/>
      <c r="K57" s="71"/>
    </row>
    <row r="58" spans="1:12" ht="16.5" customHeight="1" x14ac:dyDescent="0.3">
      <c r="A58" s="82"/>
      <c r="B58" s="67"/>
      <c r="C58" s="67"/>
      <c r="G58" s="71"/>
      <c r="I58" s="72"/>
      <c r="K58" s="71"/>
    </row>
    <row r="59" spans="1:12" ht="16.5" customHeight="1" x14ac:dyDescent="0.3">
      <c r="F59" s="188" t="s">
        <v>3</v>
      </c>
      <c r="G59" s="188"/>
      <c r="H59" s="188"/>
      <c r="I59" s="83"/>
      <c r="J59" s="188" t="s">
        <v>4</v>
      </c>
      <c r="K59" s="188"/>
      <c r="L59" s="188"/>
    </row>
    <row r="60" spans="1:12" s="5" customFormat="1" ht="16.5" customHeight="1" x14ac:dyDescent="0.3">
      <c r="B60" s="4"/>
      <c r="C60" s="4"/>
      <c r="D60" s="12"/>
      <c r="E60" s="2"/>
      <c r="F60" s="187" t="s">
        <v>5</v>
      </c>
      <c r="G60" s="187"/>
      <c r="H60" s="187"/>
      <c r="I60" s="31"/>
      <c r="J60" s="187" t="s">
        <v>5</v>
      </c>
      <c r="K60" s="187"/>
      <c r="L60" s="187"/>
    </row>
    <row r="61" spans="1:12" s="5" customFormat="1" ht="16.5" customHeight="1" x14ac:dyDescent="0.3">
      <c r="A61" s="4"/>
      <c r="B61" s="4"/>
      <c r="C61" s="4"/>
      <c r="D61" s="8"/>
      <c r="E61" s="2"/>
      <c r="F61" s="24">
        <v>2024</v>
      </c>
      <c r="G61" s="32"/>
      <c r="H61" s="24">
        <v>2023</v>
      </c>
      <c r="I61" s="32"/>
      <c r="J61" s="24">
        <v>2024</v>
      </c>
      <c r="K61" s="3"/>
      <c r="L61" s="24">
        <v>2023</v>
      </c>
    </row>
    <row r="62" spans="1:12" s="5" customFormat="1" ht="16.5" customHeight="1" x14ac:dyDescent="0.3">
      <c r="A62" s="4"/>
      <c r="B62" s="4"/>
      <c r="C62" s="4"/>
      <c r="D62" s="6" t="s">
        <v>124</v>
      </c>
      <c r="E62" s="2"/>
      <c r="F62" s="20" t="s">
        <v>12</v>
      </c>
      <c r="G62" s="2"/>
      <c r="H62" s="20" t="s">
        <v>12</v>
      </c>
      <c r="I62" s="3"/>
      <c r="J62" s="20" t="s">
        <v>12</v>
      </c>
      <c r="K62" s="2"/>
      <c r="L62" s="20" t="s">
        <v>12</v>
      </c>
    </row>
    <row r="63" spans="1:12" s="5" customFormat="1" ht="16.5" customHeight="1" x14ac:dyDescent="0.3">
      <c r="A63" s="4"/>
      <c r="B63" s="4"/>
      <c r="C63" s="4"/>
      <c r="D63" s="8"/>
      <c r="E63" s="2"/>
      <c r="F63" s="14"/>
      <c r="G63" s="2"/>
      <c r="H63" s="33"/>
      <c r="I63" s="3"/>
      <c r="J63" s="14"/>
      <c r="K63" s="2"/>
      <c r="L63" s="33"/>
    </row>
    <row r="64" spans="1:12" ht="16.5" customHeight="1" x14ac:dyDescent="0.3">
      <c r="A64" s="67" t="s">
        <v>113</v>
      </c>
      <c r="F64" s="26"/>
      <c r="G64" s="71"/>
      <c r="I64" s="72"/>
      <c r="J64" s="26"/>
      <c r="K64" s="71"/>
    </row>
    <row r="65" spans="1:12" ht="16.5" customHeight="1" x14ac:dyDescent="0.3">
      <c r="A65" s="74"/>
      <c r="B65" s="87" t="s">
        <v>114</v>
      </c>
      <c r="F65" s="26">
        <v>-387470</v>
      </c>
      <c r="G65" s="88"/>
      <c r="H65" s="48">
        <v>570741</v>
      </c>
      <c r="I65" s="88"/>
      <c r="J65" s="26">
        <v>-75668</v>
      </c>
      <c r="K65" s="88"/>
      <c r="L65" s="48">
        <v>315893</v>
      </c>
    </row>
    <row r="66" spans="1:12" ht="16.5" customHeight="1" x14ac:dyDescent="0.3">
      <c r="A66" s="74"/>
      <c r="B66" s="126" t="s">
        <v>81</v>
      </c>
      <c r="F66" s="27">
        <v>3123</v>
      </c>
      <c r="G66" s="88"/>
      <c r="H66" s="140">
        <v>31270</v>
      </c>
      <c r="I66" s="88"/>
      <c r="J66" s="27">
        <v>0</v>
      </c>
      <c r="K66" s="88"/>
      <c r="L66" s="140">
        <v>0</v>
      </c>
    </row>
    <row r="67" spans="1:12" ht="16.5" customHeight="1" x14ac:dyDescent="0.3">
      <c r="A67" s="127"/>
      <c r="F67" s="89"/>
      <c r="G67" s="88"/>
      <c r="H67" s="88"/>
      <c r="I67" s="88"/>
      <c r="J67" s="89"/>
      <c r="K67" s="88"/>
      <c r="L67" s="88"/>
    </row>
    <row r="68" spans="1:12" ht="16.5" customHeight="1" thickBot="1" x14ac:dyDescent="0.35">
      <c r="A68" s="127"/>
      <c r="C68" s="46"/>
      <c r="D68" s="46"/>
      <c r="E68" s="46"/>
      <c r="F68" s="28">
        <f>F33</f>
        <v>-384347</v>
      </c>
      <c r="G68" s="46"/>
      <c r="H68" s="142">
        <f>H33</f>
        <v>602011</v>
      </c>
      <c r="I68" s="46"/>
      <c r="J68" s="28">
        <f>J33</f>
        <v>-75668</v>
      </c>
      <c r="K68" s="46"/>
      <c r="L68" s="142">
        <f>L33</f>
        <v>315893</v>
      </c>
    </row>
    <row r="69" spans="1:12" ht="16.5" customHeight="1" thickTop="1" x14ac:dyDescent="0.3">
      <c r="A69" s="127"/>
      <c r="C69" s="46"/>
      <c r="D69" s="46"/>
      <c r="E69" s="46"/>
      <c r="F69" s="90"/>
      <c r="G69" s="46"/>
      <c r="H69" s="46"/>
      <c r="I69" s="46"/>
      <c r="J69" s="90"/>
      <c r="K69" s="46"/>
      <c r="L69" s="46"/>
    </row>
    <row r="70" spans="1:12" ht="16.5" customHeight="1" x14ac:dyDescent="0.3">
      <c r="A70" s="91" t="s">
        <v>115</v>
      </c>
      <c r="C70" s="46"/>
      <c r="D70" s="46"/>
      <c r="E70" s="46"/>
      <c r="F70" s="90"/>
      <c r="G70" s="46"/>
      <c r="H70" s="46"/>
      <c r="I70" s="46"/>
      <c r="J70" s="90"/>
      <c r="K70" s="46"/>
      <c r="L70" s="46"/>
    </row>
    <row r="71" spans="1:12" ht="16.5" customHeight="1" x14ac:dyDescent="0.3">
      <c r="A71" s="74"/>
      <c r="B71" s="91" t="s">
        <v>116</v>
      </c>
      <c r="F71" s="89"/>
      <c r="G71" s="88"/>
      <c r="H71" s="88"/>
      <c r="I71" s="88"/>
      <c r="J71" s="89"/>
      <c r="K71" s="88"/>
      <c r="L71" s="88"/>
    </row>
    <row r="72" spans="1:12" ht="16.5" customHeight="1" x14ac:dyDescent="0.3">
      <c r="A72" s="74"/>
      <c r="B72" s="87" t="s">
        <v>114</v>
      </c>
      <c r="F72" s="26">
        <v>-387470</v>
      </c>
      <c r="G72" s="88"/>
      <c r="H72" s="48">
        <v>569968</v>
      </c>
      <c r="I72" s="88"/>
      <c r="J72" s="26">
        <v>-75668</v>
      </c>
      <c r="K72" s="88"/>
      <c r="L72" s="48">
        <v>315893</v>
      </c>
    </row>
    <row r="73" spans="1:12" ht="16.5" customHeight="1" x14ac:dyDescent="0.3">
      <c r="A73" s="74"/>
      <c r="B73" s="126" t="s">
        <v>81</v>
      </c>
      <c r="F73" s="27">
        <v>3123</v>
      </c>
      <c r="G73" s="88"/>
      <c r="H73" s="140">
        <v>30527</v>
      </c>
      <c r="I73" s="88"/>
      <c r="J73" s="27">
        <v>0</v>
      </c>
      <c r="K73" s="88"/>
      <c r="L73" s="140">
        <v>0</v>
      </c>
    </row>
    <row r="74" spans="1:12" ht="16.5" customHeight="1" x14ac:dyDescent="0.3">
      <c r="A74" s="127"/>
      <c r="F74" s="89"/>
      <c r="G74" s="88"/>
      <c r="H74" s="88"/>
      <c r="I74" s="88"/>
      <c r="J74" s="89"/>
      <c r="K74" s="88"/>
      <c r="L74" s="88"/>
    </row>
    <row r="75" spans="1:12" ht="16.5" customHeight="1" thickBot="1" x14ac:dyDescent="0.35">
      <c r="A75" s="127"/>
      <c r="F75" s="29">
        <f>F47</f>
        <v>-384347</v>
      </c>
      <c r="G75" s="88"/>
      <c r="H75" s="145">
        <f>SUM(H72:H73)</f>
        <v>600495</v>
      </c>
      <c r="I75" s="88"/>
      <c r="J75" s="29">
        <f>J47</f>
        <v>-75668</v>
      </c>
      <c r="K75" s="88"/>
      <c r="L75" s="145">
        <f>SUM(L72:L73)</f>
        <v>315893</v>
      </c>
    </row>
    <row r="76" spans="1:12" ht="16.5" customHeight="1" thickTop="1" x14ac:dyDescent="0.3">
      <c r="A76" s="127"/>
      <c r="F76" s="26"/>
      <c r="G76" s="88"/>
      <c r="I76" s="88"/>
      <c r="J76" s="26"/>
      <c r="K76" s="88"/>
    </row>
    <row r="77" spans="1:12" ht="16.5" customHeight="1" x14ac:dyDescent="0.3">
      <c r="A77" s="91" t="s">
        <v>117</v>
      </c>
      <c r="B77" s="127"/>
      <c r="C77" s="127"/>
      <c r="D77" s="128">
        <v>20</v>
      </c>
      <c r="E77" s="129"/>
      <c r="F77" s="130"/>
      <c r="G77" s="129"/>
      <c r="H77" s="129"/>
      <c r="I77" s="129"/>
      <c r="J77" s="130"/>
      <c r="K77" s="129"/>
      <c r="L77" s="129"/>
    </row>
    <row r="78" spans="1:12" ht="16.5" customHeight="1" x14ac:dyDescent="0.3">
      <c r="A78" s="91"/>
      <c r="B78" s="127"/>
      <c r="C78" s="127"/>
      <c r="D78" s="128"/>
      <c r="E78" s="129"/>
      <c r="F78" s="130"/>
      <c r="G78" s="129"/>
      <c r="H78" s="129"/>
      <c r="I78" s="129"/>
      <c r="J78" s="130"/>
      <c r="K78" s="129"/>
      <c r="L78" s="129"/>
    </row>
    <row r="79" spans="1:12" ht="16.5" customHeight="1" x14ac:dyDescent="0.3">
      <c r="A79" s="91"/>
      <c r="B79" s="127" t="s">
        <v>118</v>
      </c>
      <c r="C79" s="127"/>
      <c r="D79" s="128"/>
      <c r="E79" s="127"/>
      <c r="F79" s="157">
        <v>-0.19</v>
      </c>
      <c r="G79" s="131"/>
      <c r="H79" s="185">
        <v>0.31</v>
      </c>
      <c r="I79" s="131"/>
      <c r="J79" s="157">
        <v>-0.04</v>
      </c>
      <c r="K79" s="131"/>
      <c r="L79" s="185">
        <v>0.17</v>
      </c>
    </row>
    <row r="80" spans="1:12" ht="16.5" customHeight="1" x14ac:dyDescent="0.3">
      <c r="A80" s="91"/>
      <c r="F80" s="26"/>
      <c r="J80" s="26"/>
    </row>
    <row r="81" spans="1:12" ht="16.5" customHeight="1" x14ac:dyDescent="0.3">
      <c r="A81" s="91"/>
      <c r="B81" s="127" t="s">
        <v>231</v>
      </c>
      <c r="C81" s="127"/>
      <c r="D81" s="128"/>
      <c r="E81" s="127"/>
      <c r="F81" s="157">
        <v>-0.19</v>
      </c>
      <c r="G81" s="74"/>
      <c r="H81" s="185">
        <v>0.28999999999999998</v>
      </c>
      <c r="I81" s="74"/>
      <c r="J81" s="157">
        <v>-0.04</v>
      </c>
      <c r="K81" s="74"/>
      <c r="L81" s="185">
        <v>0.16</v>
      </c>
    </row>
    <row r="82" spans="1:12" ht="16.5" customHeight="1" x14ac:dyDescent="0.3">
      <c r="A82" s="91"/>
      <c r="B82" s="127"/>
      <c r="C82" s="127"/>
      <c r="D82" s="128"/>
      <c r="E82" s="127"/>
      <c r="F82" s="74"/>
      <c r="G82" s="74"/>
      <c r="H82" s="74"/>
      <c r="I82" s="74"/>
      <c r="J82" s="74"/>
      <c r="K82" s="74"/>
      <c r="L82" s="74"/>
    </row>
    <row r="83" spans="1:12" ht="16.5" customHeight="1" x14ac:dyDescent="0.3">
      <c r="A83" s="91"/>
      <c r="B83" s="127"/>
      <c r="C83" s="127"/>
      <c r="D83" s="128"/>
      <c r="E83" s="127"/>
      <c r="F83" s="74"/>
      <c r="G83" s="74"/>
      <c r="H83" s="74"/>
      <c r="I83" s="74"/>
      <c r="J83" s="74"/>
      <c r="K83" s="74"/>
      <c r="L83" s="74"/>
    </row>
    <row r="84" spans="1:12" ht="16.5" customHeight="1" x14ac:dyDescent="0.3">
      <c r="A84" s="91"/>
      <c r="B84" s="127"/>
      <c r="C84" s="127"/>
      <c r="D84" s="128"/>
      <c r="E84" s="127"/>
      <c r="F84" s="74"/>
      <c r="G84" s="74"/>
      <c r="H84" s="74"/>
      <c r="I84" s="74"/>
      <c r="J84" s="74"/>
      <c r="K84" s="74"/>
      <c r="L84" s="74"/>
    </row>
    <row r="85" spans="1:12" ht="16.5" customHeight="1" x14ac:dyDescent="0.3">
      <c r="A85" s="91"/>
      <c r="B85" s="127"/>
      <c r="C85" s="127"/>
      <c r="D85" s="128"/>
      <c r="E85" s="127"/>
      <c r="F85" s="74"/>
      <c r="G85" s="74"/>
      <c r="H85" s="74"/>
      <c r="I85" s="74"/>
      <c r="J85" s="74"/>
      <c r="K85" s="74"/>
      <c r="L85" s="74"/>
    </row>
    <row r="86" spans="1:12" ht="16.5" customHeight="1" x14ac:dyDescent="0.3">
      <c r="A86" s="91"/>
      <c r="B86" s="127"/>
      <c r="C86" s="127"/>
      <c r="D86" s="128"/>
      <c r="E86" s="127"/>
      <c r="F86" s="74"/>
      <c r="G86" s="74"/>
      <c r="H86" s="74"/>
      <c r="I86" s="74"/>
      <c r="J86" s="74"/>
      <c r="K86" s="74"/>
      <c r="L86" s="74"/>
    </row>
    <row r="87" spans="1:12" ht="16.5" customHeight="1" x14ac:dyDescent="0.3">
      <c r="A87" s="91"/>
      <c r="B87" s="127"/>
      <c r="C87" s="127"/>
      <c r="D87" s="128"/>
      <c r="E87" s="127"/>
      <c r="F87" s="74"/>
      <c r="G87" s="74"/>
      <c r="H87" s="74"/>
      <c r="I87" s="74"/>
      <c r="J87" s="74"/>
      <c r="K87" s="74"/>
      <c r="L87" s="74"/>
    </row>
    <row r="88" spans="1:12" ht="16.5" customHeight="1" x14ac:dyDescent="0.3">
      <c r="A88" s="91"/>
      <c r="B88" s="127"/>
      <c r="C88" s="127"/>
      <c r="D88" s="128"/>
      <c r="E88" s="127"/>
      <c r="F88" s="74"/>
      <c r="G88" s="74"/>
      <c r="H88" s="74"/>
      <c r="I88" s="74"/>
      <c r="J88" s="74"/>
      <c r="K88" s="74"/>
      <c r="L88" s="74"/>
    </row>
    <row r="89" spans="1:12" ht="16.5" customHeight="1" x14ac:dyDescent="0.3">
      <c r="A89" s="91"/>
      <c r="B89" s="127"/>
      <c r="C89" s="127"/>
      <c r="D89" s="128"/>
      <c r="E89" s="127"/>
      <c r="F89" s="74"/>
      <c r="G89" s="74"/>
      <c r="H89" s="74"/>
      <c r="I89" s="74"/>
      <c r="J89" s="74"/>
      <c r="K89" s="74"/>
      <c r="L89" s="74"/>
    </row>
    <row r="90" spans="1:12" ht="16.5" customHeight="1" x14ac:dyDescent="0.3">
      <c r="A90" s="91"/>
      <c r="B90" s="127"/>
      <c r="C90" s="127"/>
      <c r="D90" s="128"/>
      <c r="E90" s="127"/>
      <c r="F90" s="74"/>
      <c r="G90" s="74"/>
      <c r="H90" s="74"/>
      <c r="I90" s="74"/>
      <c r="J90" s="74"/>
      <c r="K90" s="74"/>
      <c r="L90" s="74"/>
    </row>
    <row r="91" spans="1:12" ht="16.5" customHeight="1" x14ac:dyDescent="0.3">
      <c r="A91" s="91"/>
      <c r="B91" s="127"/>
      <c r="C91" s="127"/>
      <c r="D91" s="128"/>
      <c r="E91" s="127"/>
      <c r="F91" s="74"/>
      <c r="G91" s="74"/>
      <c r="H91" s="74"/>
      <c r="I91" s="74"/>
      <c r="J91" s="74"/>
      <c r="K91" s="74"/>
      <c r="L91" s="74"/>
    </row>
    <row r="92" spans="1:12" ht="16.5" customHeight="1" x14ac:dyDescent="0.3">
      <c r="A92" s="91"/>
      <c r="B92" s="127"/>
      <c r="C92" s="127"/>
      <c r="D92" s="128"/>
      <c r="E92" s="127"/>
      <c r="F92" s="74"/>
      <c r="G92" s="74"/>
      <c r="H92" s="74"/>
      <c r="I92" s="74"/>
      <c r="J92" s="74"/>
      <c r="K92" s="74"/>
      <c r="L92" s="74"/>
    </row>
    <row r="93" spans="1:12" ht="16.5" customHeight="1" x14ac:dyDescent="0.3">
      <c r="A93" s="91"/>
      <c r="B93" s="127"/>
      <c r="C93" s="127"/>
      <c r="D93" s="128"/>
      <c r="E93" s="127"/>
      <c r="F93" s="74"/>
      <c r="G93" s="74"/>
      <c r="H93" s="74"/>
      <c r="I93" s="74"/>
      <c r="J93" s="74"/>
      <c r="K93" s="74"/>
      <c r="L93" s="74"/>
    </row>
    <row r="94" spans="1:12" ht="16.5" customHeight="1" x14ac:dyDescent="0.3">
      <c r="A94" s="91"/>
      <c r="B94" s="127"/>
      <c r="C94" s="127"/>
      <c r="D94" s="128"/>
      <c r="E94" s="127"/>
      <c r="F94" s="74"/>
      <c r="G94" s="74"/>
      <c r="H94" s="74"/>
      <c r="I94" s="74"/>
      <c r="J94" s="74"/>
      <c r="K94" s="74"/>
      <c r="L94" s="74"/>
    </row>
    <row r="95" spans="1:12" ht="16.5" customHeight="1" x14ac:dyDescent="0.3">
      <c r="A95" s="91"/>
      <c r="B95" s="127"/>
      <c r="C95" s="127"/>
      <c r="D95" s="128"/>
      <c r="E95" s="127"/>
      <c r="F95" s="74"/>
      <c r="G95" s="74"/>
      <c r="H95" s="74"/>
      <c r="I95" s="74"/>
      <c r="J95" s="74"/>
      <c r="K95" s="74"/>
      <c r="L95" s="74"/>
    </row>
    <row r="96" spans="1:12" ht="16.5" customHeight="1" x14ac:dyDescent="0.3">
      <c r="A96" s="91"/>
      <c r="B96" s="127"/>
      <c r="C96" s="127"/>
      <c r="D96" s="128"/>
      <c r="E96" s="127"/>
      <c r="F96" s="74"/>
      <c r="G96" s="74"/>
      <c r="H96" s="74"/>
      <c r="I96" s="74"/>
      <c r="J96" s="74"/>
      <c r="K96" s="74"/>
      <c r="L96" s="74"/>
    </row>
    <row r="97" spans="1:12" ht="16.5" customHeight="1" x14ac:dyDescent="0.3">
      <c r="A97" s="91"/>
      <c r="B97" s="127"/>
      <c r="C97" s="127"/>
      <c r="D97" s="128"/>
      <c r="E97" s="127"/>
      <c r="F97" s="74"/>
      <c r="G97" s="74"/>
      <c r="H97" s="74"/>
      <c r="I97" s="74"/>
      <c r="J97" s="74"/>
      <c r="K97" s="74"/>
      <c r="L97" s="74"/>
    </row>
    <row r="98" spans="1:12" ht="16.5" customHeight="1" x14ac:dyDescent="0.3">
      <c r="A98" s="91"/>
      <c r="B98" s="127"/>
      <c r="C98" s="127"/>
      <c r="D98" s="128"/>
      <c r="E98" s="127"/>
      <c r="F98" s="74"/>
      <c r="G98" s="74"/>
      <c r="H98" s="74"/>
      <c r="I98" s="74"/>
      <c r="J98" s="74"/>
      <c r="K98" s="74"/>
      <c r="L98" s="74"/>
    </row>
    <row r="99" spans="1:12" ht="16.5" customHeight="1" x14ac:dyDescent="0.3">
      <c r="A99" s="91"/>
      <c r="B99" s="127"/>
      <c r="C99" s="127"/>
      <c r="D99" s="128"/>
      <c r="E99" s="127"/>
      <c r="F99" s="74"/>
      <c r="G99" s="74"/>
      <c r="H99" s="74"/>
      <c r="I99" s="74"/>
      <c r="J99" s="74"/>
      <c r="K99" s="74"/>
      <c r="L99" s="74"/>
    </row>
    <row r="100" spans="1:12" ht="16.5" customHeight="1" x14ac:dyDescent="0.3">
      <c r="A100" s="91"/>
      <c r="B100" s="127"/>
      <c r="C100" s="127"/>
      <c r="D100" s="128"/>
      <c r="E100" s="127"/>
      <c r="F100" s="74"/>
      <c r="G100" s="74"/>
      <c r="H100" s="74"/>
      <c r="I100" s="74"/>
      <c r="J100" s="74"/>
      <c r="K100" s="74"/>
      <c r="L100" s="74"/>
    </row>
    <row r="101" spans="1:12" ht="16.5" customHeight="1" x14ac:dyDescent="0.3">
      <c r="A101" s="91"/>
      <c r="B101" s="127"/>
      <c r="C101" s="127"/>
      <c r="D101" s="128"/>
      <c r="E101" s="127"/>
      <c r="F101" s="74"/>
      <c r="G101" s="74"/>
      <c r="H101" s="74"/>
      <c r="I101" s="74"/>
      <c r="J101" s="74"/>
      <c r="K101" s="74"/>
      <c r="L101" s="74"/>
    </row>
    <row r="102" spans="1:12" ht="16.5" customHeight="1" x14ac:dyDescent="0.3">
      <c r="A102" s="91"/>
      <c r="B102" s="127"/>
      <c r="C102" s="127"/>
      <c r="D102" s="128"/>
      <c r="E102" s="127"/>
      <c r="F102" s="74"/>
      <c r="G102" s="74"/>
      <c r="H102" s="74"/>
      <c r="I102" s="74"/>
      <c r="J102" s="74"/>
      <c r="K102" s="74"/>
      <c r="L102" s="74"/>
    </row>
    <row r="103" spans="1:12" ht="16.5" customHeight="1" x14ac:dyDescent="0.3">
      <c r="A103" s="91"/>
      <c r="B103" s="127"/>
      <c r="C103" s="127"/>
      <c r="D103" s="128"/>
      <c r="E103" s="127"/>
      <c r="F103" s="74"/>
      <c r="G103" s="74"/>
      <c r="H103" s="74"/>
      <c r="I103" s="74"/>
      <c r="J103" s="74"/>
      <c r="K103" s="74"/>
      <c r="L103" s="74"/>
    </row>
    <row r="104" spans="1:12" ht="16.5" customHeight="1" x14ac:dyDescent="0.3">
      <c r="A104" s="91"/>
      <c r="B104" s="127"/>
      <c r="C104" s="127"/>
      <c r="D104" s="128"/>
      <c r="E104" s="127"/>
      <c r="F104" s="74"/>
      <c r="G104" s="74"/>
      <c r="H104" s="74"/>
      <c r="I104" s="74"/>
      <c r="J104" s="74"/>
      <c r="K104" s="74"/>
      <c r="L104" s="74"/>
    </row>
    <row r="105" spans="1:12" ht="19.5" customHeight="1" x14ac:dyDescent="0.3">
      <c r="A105" s="91"/>
      <c r="B105" s="127"/>
      <c r="C105" s="127"/>
      <c r="D105" s="128"/>
      <c r="E105" s="127"/>
      <c r="F105" s="74"/>
      <c r="G105" s="74"/>
      <c r="H105" s="74"/>
      <c r="I105" s="74"/>
      <c r="J105" s="74"/>
      <c r="K105" s="74"/>
      <c r="L105" s="74"/>
    </row>
    <row r="106" spans="1:12" s="5" customFormat="1" ht="21.9" customHeight="1" x14ac:dyDescent="0.3">
      <c r="A106" s="186" t="s">
        <v>44</v>
      </c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A930-4D59-4C27-95D8-D6A90A9D1DB1}">
  <sheetPr>
    <tabColor rgb="FFCCFFCC"/>
  </sheetPr>
  <dimension ref="A1:V44"/>
  <sheetViews>
    <sheetView topLeftCell="A13" zoomScale="85" zoomScaleNormal="85" zoomScaleSheetLayoutView="85" workbookViewId="0">
      <selection activeCell="H41" sqref="H41"/>
    </sheetView>
  </sheetViews>
  <sheetFormatPr defaultColWidth="9.109375" defaultRowHeight="16.5" customHeight="1" x14ac:dyDescent="0.3"/>
  <cols>
    <col min="1" max="1" width="1.109375" style="46" customWidth="1"/>
    <col min="2" max="2" width="1.44140625" style="46" customWidth="1"/>
    <col min="3" max="3" width="42.6640625" style="46" customWidth="1"/>
    <col min="4" max="4" width="6.88671875" style="46" customWidth="1"/>
    <col min="5" max="5" width="0.88671875" style="94" customWidth="1"/>
    <col min="6" max="6" width="12.6640625" style="45" customWidth="1"/>
    <col min="7" max="7" width="0.88671875" style="94" customWidth="1"/>
    <col min="8" max="8" width="13.44140625" style="45" bestFit="1" customWidth="1"/>
    <col min="9" max="9" width="0.6640625" style="45" customWidth="1"/>
    <col min="10" max="10" width="13.44140625" style="45" customWidth="1"/>
    <col min="11" max="11" width="1" style="94" customWidth="1"/>
    <col min="12" max="12" width="13.5546875" style="45" bestFit="1" customWidth="1"/>
    <col min="13" max="13" width="0.88671875" style="94" customWidth="1"/>
    <col min="14" max="14" width="15.33203125" style="45" bestFit="1" customWidth="1"/>
    <col min="15" max="15" width="0.88671875" style="94" customWidth="1"/>
    <col min="16" max="16" width="15.33203125" style="94" bestFit="1" customWidth="1"/>
    <col min="17" max="17" width="0.88671875" style="94" customWidth="1"/>
    <col min="18" max="18" width="12.6640625" style="94" bestFit="1" customWidth="1"/>
    <col min="19" max="19" width="0.88671875" style="94" customWidth="1"/>
    <col min="20" max="20" width="15" style="94" bestFit="1" customWidth="1"/>
    <col min="21" max="21" width="0.88671875" style="94" customWidth="1"/>
    <col min="22" max="22" width="12.33203125" style="45" customWidth="1"/>
    <col min="23" max="23" width="9.109375" style="46" customWidth="1"/>
    <col min="24" max="16384" width="9.109375" style="46"/>
  </cols>
  <sheetData>
    <row r="1" spans="1:22" ht="16.5" customHeight="1" x14ac:dyDescent="0.3">
      <c r="A1" s="92" t="str">
        <f>'5-6 (3m)'!A1</f>
        <v>Nex Point Public Company Limited</v>
      </c>
      <c r="B1" s="93"/>
      <c r="C1" s="93"/>
      <c r="D1" s="93"/>
      <c r="V1" s="73" t="s">
        <v>6</v>
      </c>
    </row>
    <row r="2" spans="1:22" ht="16.5" customHeight="1" x14ac:dyDescent="0.3">
      <c r="A2" s="92" t="s">
        <v>125</v>
      </c>
      <c r="B2" s="93"/>
      <c r="C2" s="93"/>
      <c r="D2" s="93"/>
    </row>
    <row r="3" spans="1:22" ht="16.5" customHeight="1" x14ac:dyDescent="0.3">
      <c r="A3" s="95" t="str">
        <f>'7-8 (9m)'!A56</f>
        <v>For the nine-month period ended 30 September 2024</v>
      </c>
      <c r="B3" s="96"/>
      <c r="C3" s="96"/>
      <c r="D3" s="96"/>
      <c r="E3" s="97"/>
      <c r="F3" s="57"/>
      <c r="G3" s="97"/>
      <c r="H3" s="57"/>
      <c r="I3" s="57"/>
      <c r="J3" s="57"/>
      <c r="K3" s="97"/>
      <c r="L3" s="57"/>
      <c r="M3" s="97"/>
      <c r="N3" s="57"/>
      <c r="O3" s="97"/>
      <c r="P3" s="97"/>
      <c r="Q3" s="97"/>
      <c r="R3" s="97"/>
      <c r="S3" s="97"/>
      <c r="T3" s="97"/>
      <c r="U3" s="97"/>
      <c r="V3" s="57"/>
    </row>
    <row r="6" spans="1:22" ht="16.5" customHeight="1" x14ac:dyDescent="0.3">
      <c r="B6" s="98"/>
      <c r="C6" s="98"/>
      <c r="D6" s="98"/>
      <c r="E6" s="99"/>
      <c r="F6" s="100"/>
      <c r="G6" s="101"/>
      <c r="H6" s="100"/>
      <c r="I6" s="100"/>
      <c r="J6" s="100"/>
      <c r="K6" s="101"/>
      <c r="L6" s="100"/>
      <c r="M6" s="101"/>
      <c r="N6" s="100"/>
      <c r="O6" s="101"/>
      <c r="P6" s="101"/>
      <c r="Q6" s="101"/>
      <c r="R6" s="101"/>
      <c r="S6" s="101"/>
      <c r="T6" s="100"/>
      <c r="U6" s="101"/>
      <c r="V6" s="100" t="s">
        <v>126</v>
      </c>
    </row>
    <row r="7" spans="1:22" ht="16.5" customHeight="1" x14ac:dyDescent="0.3">
      <c r="B7" s="98"/>
      <c r="C7" s="98"/>
      <c r="D7" s="98"/>
      <c r="E7" s="99"/>
      <c r="F7" s="189" t="s">
        <v>127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02"/>
      <c r="T7" s="102"/>
      <c r="U7" s="98"/>
      <c r="V7" s="46"/>
    </row>
    <row r="8" spans="1:22" ht="16.5" customHeight="1" x14ac:dyDescent="0.3">
      <c r="E8" s="99"/>
      <c r="F8" s="46"/>
      <c r="G8" s="46"/>
      <c r="H8" s="46"/>
      <c r="I8" s="46"/>
      <c r="J8" s="46"/>
      <c r="K8" s="46"/>
      <c r="L8" s="46"/>
      <c r="M8" s="41"/>
      <c r="N8" s="41"/>
      <c r="O8" s="41"/>
      <c r="P8" s="41" t="s">
        <v>128</v>
      </c>
      <c r="Q8" s="41"/>
      <c r="R8" s="46"/>
      <c r="S8" s="46"/>
      <c r="U8" s="46"/>
      <c r="V8" s="46"/>
    </row>
    <row r="9" spans="1:22" ht="16.5" customHeight="1" x14ac:dyDescent="0.3">
      <c r="E9" s="99"/>
      <c r="F9" s="46"/>
      <c r="G9" s="41"/>
      <c r="H9" s="104"/>
      <c r="I9" s="104"/>
      <c r="J9" s="104"/>
      <c r="K9" s="41"/>
      <c r="L9" s="104"/>
      <c r="M9" s="41"/>
      <c r="N9" s="41"/>
      <c r="O9" s="41"/>
      <c r="P9" s="41" t="s">
        <v>129</v>
      </c>
      <c r="Q9" s="41"/>
      <c r="R9" s="41"/>
      <c r="S9" s="41"/>
      <c r="T9" s="41"/>
      <c r="U9" s="41"/>
      <c r="V9" s="41"/>
    </row>
    <row r="10" spans="1:22" ht="16.5" customHeight="1" x14ac:dyDescent="0.3">
      <c r="E10" s="99"/>
      <c r="F10" s="41" t="s">
        <v>130</v>
      </c>
      <c r="G10" s="41"/>
      <c r="H10" s="104"/>
      <c r="I10" s="104"/>
      <c r="J10" s="104"/>
      <c r="K10" s="41"/>
      <c r="L10" s="94"/>
      <c r="N10" s="94"/>
      <c r="O10" s="41"/>
      <c r="P10" s="41" t="s">
        <v>131</v>
      </c>
      <c r="Q10" s="41"/>
      <c r="R10" s="46"/>
      <c r="S10" s="46"/>
      <c r="T10" s="46"/>
      <c r="U10" s="41"/>
      <c r="V10" s="94"/>
    </row>
    <row r="11" spans="1:22" ht="16.5" customHeight="1" x14ac:dyDescent="0.3">
      <c r="E11" s="99"/>
      <c r="F11" s="104" t="s">
        <v>132</v>
      </c>
      <c r="G11" s="41"/>
      <c r="H11" s="104" t="s">
        <v>133</v>
      </c>
      <c r="I11" s="104"/>
      <c r="J11" s="104" t="s">
        <v>134</v>
      </c>
      <c r="K11" s="41"/>
      <c r="L11" s="190" t="s">
        <v>135</v>
      </c>
      <c r="M11" s="190"/>
      <c r="N11" s="190"/>
      <c r="O11" s="41"/>
      <c r="P11" s="41" t="s">
        <v>136</v>
      </c>
      <c r="Q11" s="41"/>
      <c r="R11" s="41" t="s">
        <v>137</v>
      </c>
      <c r="S11" s="41"/>
      <c r="T11" s="41" t="s">
        <v>138</v>
      </c>
      <c r="U11" s="41"/>
      <c r="V11" s="41" t="s">
        <v>139</v>
      </c>
    </row>
    <row r="12" spans="1:22" ht="16.5" customHeight="1" x14ac:dyDescent="0.3">
      <c r="E12" s="99"/>
      <c r="F12" s="98" t="s">
        <v>140</v>
      </c>
      <c r="G12" s="41"/>
      <c r="H12" s="104" t="s">
        <v>141</v>
      </c>
      <c r="I12" s="104"/>
      <c r="J12" s="104" t="s">
        <v>142</v>
      </c>
      <c r="K12" s="41"/>
      <c r="L12" s="104" t="s">
        <v>78</v>
      </c>
      <c r="M12" s="41"/>
      <c r="N12" s="41" t="s">
        <v>79</v>
      </c>
      <c r="O12" s="41"/>
      <c r="P12" s="41" t="s">
        <v>143</v>
      </c>
      <c r="Q12" s="41"/>
      <c r="R12" s="41" t="s">
        <v>144</v>
      </c>
      <c r="S12" s="41"/>
      <c r="T12" s="41" t="s">
        <v>145</v>
      </c>
      <c r="U12" s="41"/>
      <c r="V12" s="41" t="s">
        <v>146</v>
      </c>
    </row>
    <row r="13" spans="1:22" ht="16.5" customHeight="1" x14ac:dyDescent="0.3">
      <c r="D13" s="146" t="s">
        <v>11</v>
      </c>
      <c r="E13" s="105"/>
      <c r="F13" s="106" t="s">
        <v>12</v>
      </c>
      <c r="G13" s="41"/>
      <c r="H13" s="106" t="s">
        <v>12</v>
      </c>
      <c r="I13" s="161"/>
      <c r="J13" s="106" t="s">
        <v>12</v>
      </c>
      <c r="K13" s="41"/>
      <c r="L13" s="106" t="s">
        <v>12</v>
      </c>
      <c r="M13" s="41"/>
      <c r="N13" s="106" t="s">
        <v>12</v>
      </c>
      <c r="O13" s="41"/>
      <c r="P13" s="106" t="s">
        <v>12</v>
      </c>
      <c r="Q13" s="41"/>
      <c r="R13" s="106" t="s">
        <v>12</v>
      </c>
      <c r="S13" s="41"/>
      <c r="T13" s="106" t="s">
        <v>12</v>
      </c>
      <c r="U13" s="41"/>
      <c r="V13" s="106" t="s">
        <v>12</v>
      </c>
    </row>
    <row r="14" spans="1:22" ht="16.5" customHeight="1" x14ac:dyDescent="0.3">
      <c r="A14" s="92"/>
      <c r="E14" s="107"/>
      <c r="G14" s="41"/>
      <c r="K14" s="41"/>
      <c r="M14" s="41"/>
      <c r="O14" s="41"/>
      <c r="P14" s="45"/>
      <c r="Q14" s="41"/>
      <c r="R14" s="45"/>
      <c r="S14" s="41"/>
      <c r="T14" s="45"/>
      <c r="U14" s="41"/>
    </row>
    <row r="15" spans="1:22" ht="16.5" customHeight="1" x14ac:dyDescent="0.3">
      <c r="A15" s="92" t="s">
        <v>147</v>
      </c>
      <c r="B15" s="92"/>
      <c r="E15" s="107"/>
      <c r="F15" s="45">
        <v>1674453</v>
      </c>
      <c r="G15" s="41"/>
      <c r="H15" s="45">
        <v>1542574</v>
      </c>
      <c r="J15" s="45">
        <v>0</v>
      </c>
      <c r="K15" s="41"/>
      <c r="L15" s="45">
        <v>32092</v>
      </c>
      <c r="M15" s="41"/>
      <c r="N15" s="45">
        <v>-177722</v>
      </c>
      <c r="O15" s="41"/>
      <c r="P15" s="45">
        <v>-4687</v>
      </c>
      <c r="Q15" s="41"/>
      <c r="R15" s="47">
        <f>SUM(F15,H15,L15,N15,P15)</f>
        <v>3066710</v>
      </c>
      <c r="S15" s="41"/>
      <c r="T15" s="45">
        <v>218554</v>
      </c>
      <c r="U15" s="41"/>
      <c r="V15" s="42">
        <f>SUM(R15:T15)</f>
        <v>3285264</v>
      </c>
    </row>
    <row r="16" spans="1:22" ht="6" customHeight="1" x14ac:dyDescent="0.3">
      <c r="A16" s="92"/>
      <c r="B16" s="92"/>
      <c r="E16" s="107"/>
      <c r="F16" s="42"/>
      <c r="G16" s="41"/>
      <c r="H16" s="42"/>
      <c r="I16" s="42"/>
      <c r="J16" s="42"/>
      <c r="K16" s="41"/>
      <c r="L16" s="42"/>
      <c r="M16" s="41"/>
      <c r="N16" s="42"/>
      <c r="O16" s="41"/>
      <c r="P16" s="42"/>
      <c r="Q16" s="41"/>
      <c r="R16" s="47"/>
      <c r="S16" s="41"/>
      <c r="T16" s="42"/>
      <c r="U16" s="41"/>
      <c r="V16" s="42"/>
    </row>
    <row r="17" spans="1:22" ht="16.5" customHeight="1" x14ac:dyDescent="0.3">
      <c r="A17" s="92" t="s">
        <v>148</v>
      </c>
      <c r="B17" s="92"/>
      <c r="E17" s="107"/>
      <c r="F17" s="42"/>
      <c r="G17" s="41"/>
      <c r="H17" s="42"/>
      <c r="I17" s="42"/>
      <c r="J17" s="42"/>
      <c r="K17" s="41"/>
      <c r="L17" s="42"/>
      <c r="M17" s="41"/>
      <c r="N17" s="42"/>
      <c r="O17" s="41"/>
      <c r="P17" s="42"/>
      <c r="Q17" s="41"/>
      <c r="R17" s="47"/>
      <c r="S17" s="41"/>
      <c r="T17" s="42"/>
      <c r="U17" s="41"/>
      <c r="V17" s="42"/>
    </row>
    <row r="18" spans="1:22" ht="16.5" customHeight="1" x14ac:dyDescent="0.3">
      <c r="A18" s="46" t="s">
        <v>149</v>
      </c>
      <c r="B18" s="92"/>
      <c r="E18" s="107"/>
      <c r="F18" s="42">
        <v>347374</v>
      </c>
      <c r="G18" s="41"/>
      <c r="H18" s="42">
        <v>0</v>
      </c>
      <c r="I18" s="42"/>
      <c r="J18" s="42">
        <v>0</v>
      </c>
      <c r="K18" s="41"/>
      <c r="L18" s="42">
        <v>0</v>
      </c>
      <c r="M18" s="41"/>
      <c r="N18" s="42">
        <v>0</v>
      </c>
      <c r="O18" s="41"/>
      <c r="P18" s="42">
        <v>0</v>
      </c>
      <c r="Q18" s="41"/>
      <c r="R18" s="45">
        <f>SUM(F18,H18,L18,N18,P18)</f>
        <v>347374</v>
      </c>
      <c r="S18" s="41"/>
      <c r="T18" s="42">
        <v>0</v>
      </c>
      <c r="U18" s="41"/>
      <c r="V18" s="42">
        <f>SUM(R18:T18)</f>
        <v>347374</v>
      </c>
    </row>
    <row r="19" spans="1:22" ht="16.5" customHeight="1" x14ac:dyDescent="0.3">
      <c r="A19" s="46" t="s">
        <v>150</v>
      </c>
      <c r="E19" s="107"/>
      <c r="F19" s="45">
        <v>0</v>
      </c>
      <c r="G19" s="41"/>
      <c r="H19" s="45">
        <v>0</v>
      </c>
      <c r="J19" s="45">
        <v>0</v>
      </c>
      <c r="K19" s="41"/>
      <c r="L19" s="45">
        <v>0</v>
      </c>
      <c r="M19" s="41"/>
      <c r="N19" s="45">
        <v>0</v>
      </c>
      <c r="O19" s="41"/>
      <c r="P19" s="45">
        <v>0</v>
      </c>
      <c r="Q19" s="41"/>
      <c r="R19" s="45">
        <f>SUM(F19,H19,L19,N19,P19)</f>
        <v>0</v>
      </c>
      <c r="S19" s="41"/>
      <c r="T19" s="45">
        <v>-44982</v>
      </c>
      <c r="U19" s="41"/>
      <c r="V19" s="42">
        <f t="shared" ref="V19:V21" si="0">SUM(R19:T19)</f>
        <v>-44982</v>
      </c>
    </row>
    <row r="20" spans="1:22" ht="16.5" customHeight="1" x14ac:dyDescent="0.3">
      <c r="A20" s="46" t="s">
        <v>151</v>
      </c>
      <c r="E20" s="107"/>
      <c r="F20" s="45">
        <v>0</v>
      </c>
      <c r="G20" s="41"/>
      <c r="H20" s="45">
        <v>0</v>
      </c>
      <c r="J20" s="45">
        <v>0</v>
      </c>
      <c r="K20" s="41"/>
      <c r="L20" s="45">
        <v>0</v>
      </c>
      <c r="M20" s="41"/>
      <c r="N20" s="45">
        <v>570741</v>
      </c>
      <c r="O20" s="41"/>
      <c r="P20" s="45">
        <v>0</v>
      </c>
      <c r="Q20" s="41"/>
      <c r="R20" s="45">
        <f>SUM(F20,H20,L20,N20,P20)</f>
        <v>570741</v>
      </c>
      <c r="S20" s="41"/>
      <c r="T20" s="45">
        <v>31270</v>
      </c>
      <c r="U20" s="41"/>
      <c r="V20" s="42">
        <f t="shared" si="0"/>
        <v>602011</v>
      </c>
    </row>
    <row r="21" spans="1:22" ht="16.5" customHeight="1" x14ac:dyDescent="0.3">
      <c r="A21" s="46" t="s">
        <v>152</v>
      </c>
      <c r="E21" s="107"/>
      <c r="F21" s="57">
        <v>0</v>
      </c>
      <c r="G21" s="41"/>
      <c r="H21" s="57">
        <v>0</v>
      </c>
      <c r="J21" s="57">
        <v>0</v>
      </c>
      <c r="K21" s="41"/>
      <c r="L21" s="57">
        <v>0</v>
      </c>
      <c r="M21" s="41"/>
      <c r="N21" s="57">
        <v>-773</v>
      </c>
      <c r="O21" s="41"/>
      <c r="P21" s="57">
        <v>0</v>
      </c>
      <c r="Q21" s="41"/>
      <c r="R21" s="57">
        <f>SUM(F21,H21,L21,N21,P21)</f>
        <v>-773</v>
      </c>
      <c r="S21" s="41"/>
      <c r="T21" s="57">
        <v>-743</v>
      </c>
      <c r="U21" s="41"/>
      <c r="V21" s="147">
        <f t="shared" si="0"/>
        <v>-1516</v>
      </c>
    </row>
    <row r="22" spans="1:22" ht="16.5" customHeight="1" x14ac:dyDescent="0.3">
      <c r="A22" s="52"/>
      <c r="E22" s="107"/>
      <c r="F22" s="148"/>
      <c r="G22" s="41"/>
      <c r="H22" s="148"/>
      <c r="J22" s="148"/>
      <c r="K22" s="41"/>
      <c r="L22" s="148"/>
      <c r="M22" s="41"/>
      <c r="N22" s="148"/>
      <c r="O22" s="41"/>
      <c r="P22" s="148"/>
      <c r="Q22" s="41"/>
      <c r="R22" s="148"/>
      <c r="S22" s="41"/>
      <c r="T22" s="148"/>
      <c r="U22" s="41"/>
      <c r="V22" s="148"/>
    </row>
    <row r="23" spans="1:22" ht="16.5" customHeight="1" thickBot="1" x14ac:dyDescent="0.35">
      <c r="A23" s="92" t="s">
        <v>153</v>
      </c>
      <c r="E23" s="107"/>
      <c r="F23" s="149">
        <f>SUM(F15:F21)</f>
        <v>2021827</v>
      </c>
      <c r="G23" s="41"/>
      <c r="H23" s="149">
        <f t="shared" ref="H23:T23" si="1">SUM(H15:H21)</f>
        <v>1542574</v>
      </c>
      <c r="J23" s="149">
        <f t="shared" ref="J23" si="2">SUM(J15:J21)</f>
        <v>0</v>
      </c>
      <c r="K23" s="41"/>
      <c r="L23" s="149">
        <f t="shared" si="1"/>
        <v>32092</v>
      </c>
      <c r="M23" s="41"/>
      <c r="N23" s="149">
        <f t="shared" si="1"/>
        <v>392246</v>
      </c>
      <c r="O23" s="41"/>
      <c r="P23" s="149">
        <f t="shared" si="1"/>
        <v>-4687</v>
      </c>
      <c r="Q23" s="41"/>
      <c r="R23" s="149">
        <f t="shared" si="1"/>
        <v>3984052</v>
      </c>
      <c r="S23" s="41"/>
      <c r="T23" s="149">
        <f t="shared" si="1"/>
        <v>204099</v>
      </c>
      <c r="U23" s="41"/>
      <c r="V23" s="149">
        <f>SUM(V15:V21)</f>
        <v>4188151</v>
      </c>
    </row>
    <row r="24" spans="1:22" ht="16.5" customHeight="1" thickTop="1" x14ac:dyDescent="0.3">
      <c r="A24" s="92"/>
      <c r="E24" s="107"/>
      <c r="G24" s="41"/>
      <c r="K24" s="41"/>
      <c r="M24" s="41"/>
      <c r="O24" s="41"/>
      <c r="P24" s="45"/>
      <c r="Q24" s="41"/>
      <c r="R24" s="45"/>
      <c r="S24" s="41"/>
      <c r="T24" s="45"/>
      <c r="U24" s="41"/>
    </row>
    <row r="25" spans="1:22" ht="16.5" customHeight="1" x14ac:dyDescent="0.3">
      <c r="A25" s="92"/>
      <c r="E25" s="107"/>
      <c r="G25" s="41"/>
      <c r="K25" s="41"/>
      <c r="M25" s="41"/>
      <c r="O25" s="41"/>
      <c r="P25" s="45"/>
      <c r="Q25" s="41"/>
      <c r="R25" s="45"/>
      <c r="S25" s="41"/>
      <c r="T25" s="45"/>
      <c r="U25" s="41"/>
    </row>
    <row r="26" spans="1:22" ht="16.5" customHeight="1" x14ac:dyDescent="0.3">
      <c r="A26" s="92" t="s">
        <v>154</v>
      </c>
      <c r="B26" s="92"/>
      <c r="E26" s="107"/>
      <c r="F26" s="134">
        <v>2021827</v>
      </c>
      <c r="G26" s="41"/>
      <c r="H26" s="134">
        <v>1542574</v>
      </c>
      <c r="J26" s="134">
        <v>0</v>
      </c>
      <c r="K26" s="41"/>
      <c r="L26" s="134">
        <v>32092</v>
      </c>
      <c r="M26" s="41"/>
      <c r="N26" s="134">
        <v>546917</v>
      </c>
      <c r="O26" s="41"/>
      <c r="P26" s="134">
        <v>-4687</v>
      </c>
      <c r="Q26" s="41"/>
      <c r="R26" s="44">
        <f>SUM(P26,N26,L26,J26,H26,F26)</f>
        <v>4138723</v>
      </c>
      <c r="S26" s="41"/>
      <c r="T26" s="134">
        <v>211159</v>
      </c>
      <c r="U26" s="41"/>
      <c r="V26" s="43">
        <f>SUM(R26:T26)</f>
        <v>4349882</v>
      </c>
    </row>
    <row r="27" spans="1:22" ht="6" customHeight="1" x14ac:dyDescent="0.3">
      <c r="A27" s="92"/>
      <c r="B27" s="92"/>
      <c r="E27" s="107"/>
      <c r="F27" s="43"/>
      <c r="G27" s="41"/>
      <c r="H27" s="43"/>
      <c r="I27" s="42"/>
      <c r="J27" s="43"/>
      <c r="K27" s="41"/>
      <c r="L27" s="43"/>
      <c r="M27" s="41"/>
      <c r="N27" s="43"/>
      <c r="O27" s="41"/>
      <c r="P27" s="43"/>
      <c r="Q27" s="41"/>
      <c r="R27" s="44"/>
      <c r="S27" s="41"/>
      <c r="T27" s="43"/>
      <c r="U27" s="41"/>
      <c r="V27" s="43"/>
    </row>
    <row r="28" spans="1:22" ht="16.5" customHeight="1" x14ac:dyDescent="0.3">
      <c r="A28" s="92" t="s">
        <v>148</v>
      </c>
      <c r="B28" s="92"/>
      <c r="E28" s="107"/>
      <c r="F28" s="43"/>
      <c r="G28" s="41"/>
      <c r="H28" s="43"/>
      <c r="I28" s="42"/>
      <c r="J28" s="43"/>
      <c r="K28" s="41"/>
      <c r="L28" s="43"/>
      <c r="M28" s="41"/>
      <c r="N28" s="43"/>
      <c r="O28" s="41"/>
      <c r="P28" s="43"/>
      <c r="Q28" s="41"/>
      <c r="R28" s="44"/>
      <c r="S28" s="41"/>
      <c r="T28" s="43"/>
      <c r="U28" s="41"/>
      <c r="V28" s="43"/>
    </row>
    <row r="29" spans="1:22" ht="16.5" customHeight="1" x14ac:dyDescent="0.3">
      <c r="A29" s="46" t="s">
        <v>73</v>
      </c>
      <c r="D29" s="107">
        <v>18</v>
      </c>
      <c r="E29" s="107"/>
      <c r="F29" s="43">
        <v>0</v>
      </c>
      <c r="G29" s="41"/>
      <c r="H29" s="43">
        <v>0</v>
      </c>
      <c r="I29" s="42"/>
      <c r="J29" s="43">
        <v>-252050</v>
      </c>
      <c r="K29" s="41"/>
      <c r="L29" s="43">
        <v>0</v>
      </c>
      <c r="M29" s="41"/>
      <c r="N29" s="43">
        <v>0</v>
      </c>
      <c r="O29" s="41"/>
      <c r="P29" s="43">
        <v>0</v>
      </c>
      <c r="Q29" s="41"/>
      <c r="R29" s="44">
        <f>SUM(P29,N29,L29,J29,H29,F29)</f>
        <v>-252050</v>
      </c>
      <c r="S29" s="41"/>
      <c r="T29" s="43">
        <v>0</v>
      </c>
      <c r="U29" s="41"/>
      <c r="V29" s="43">
        <f>SUM(R29:T29)</f>
        <v>-252050</v>
      </c>
    </row>
    <row r="30" spans="1:22" ht="16.5" customHeight="1" x14ac:dyDescent="0.3">
      <c r="A30" s="46" t="s">
        <v>155</v>
      </c>
      <c r="D30" s="107">
        <v>11</v>
      </c>
      <c r="E30" s="107"/>
      <c r="F30" s="43">
        <v>0</v>
      </c>
      <c r="G30" s="41"/>
      <c r="H30" s="43">
        <v>0</v>
      </c>
      <c r="I30" s="42"/>
      <c r="J30" s="43">
        <v>0</v>
      </c>
      <c r="K30" s="41"/>
      <c r="L30" s="43">
        <v>0</v>
      </c>
      <c r="M30" s="41"/>
      <c r="N30" s="43">
        <v>0</v>
      </c>
      <c r="O30" s="41"/>
      <c r="P30" s="43">
        <v>0</v>
      </c>
      <c r="Q30" s="41"/>
      <c r="R30" s="44">
        <f t="shared" ref="R30:R33" si="3">SUM(P30,N30,L30,J30,H30,F30)</f>
        <v>0</v>
      </c>
      <c r="S30" s="41"/>
      <c r="T30" s="43">
        <v>152559</v>
      </c>
      <c r="U30" s="41"/>
      <c r="V30" s="43">
        <f t="shared" ref="V30:V33" si="4">SUM(R30:T30)</f>
        <v>152559</v>
      </c>
    </row>
    <row r="31" spans="1:22" ht="16.5" customHeight="1" x14ac:dyDescent="0.3">
      <c r="A31" s="46" t="s">
        <v>156</v>
      </c>
      <c r="D31" s="107">
        <v>11</v>
      </c>
      <c r="E31" s="107"/>
      <c r="F31" s="43">
        <v>0</v>
      </c>
      <c r="G31" s="41"/>
      <c r="H31" s="43">
        <v>0</v>
      </c>
      <c r="I31" s="42"/>
      <c r="J31" s="43">
        <v>0</v>
      </c>
      <c r="K31" s="41"/>
      <c r="L31" s="43">
        <v>0</v>
      </c>
      <c r="M31" s="41"/>
      <c r="N31" s="43">
        <v>0</v>
      </c>
      <c r="O31" s="41"/>
      <c r="P31" s="43">
        <v>-3281</v>
      </c>
      <c r="Q31" s="41"/>
      <c r="R31" s="44">
        <f t="shared" si="3"/>
        <v>-3281</v>
      </c>
      <c r="S31" s="41"/>
      <c r="T31" s="43">
        <v>3281</v>
      </c>
      <c r="U31" s="41"/>
      <c r="V31" s="43">
        <f t="shared" si="4"/>
        <v>0</v>
      </c>
    </row>
    <row r="32" spans="1:22" ht="16.5" customHeight="1" x14ac:dyDescent="0.3">
      <c r="A32" s="46" t="s">
        <v>150</v>
      </c>
      <c r="E32" s="107"/>
      <c r="F32" s="43">
        <v>0</v>
      </c>
      <c r="G32" s="41"/>
      <c r="H32" s="43">
        <v>0</v>
      </c>
      <c r="I32" s="42"/>
      <c r="J32" s="43">
        <v>0</v>
      </c>
      <c r="K32" s="41"/>
      <c r="L32" s="43">
        <v>0</v>
      </c>
      <c r="M32" s="41"/>
      <c r="N32" s="43">
        <v>0</v>
      </c>
      <c r="O32" s="41"/>
      <c r="P32" s="43">
        <v>0</v>
      </c>
      <c r="Q32" s="41"/>
      <c r="R32" s="44">
        <f t="shared" si="3"/>
        <v>0</v>
      </c>
      <c r="S32" s="41"/>
      <c r="T32" s="43">
        <v>-7357</v>
      </c>
      <c r="U32" s="41"/>
      <c r="V32" s="43">
        <f t="shared" si="4"/>
        <v>-7357</v>
      </c>
    </row>
    <row r="33" spans="1:22" ht="16.5" customHeight="1" x14ac:dyDescent="0.3">
      <c r="A33" s="46" t="s">
        <v>101</v>
      </c>
      <c r="E33" s="107"/>
      <c r="F33" s="169">
        <v>0</v>
      </c>
      <c r="G33" s="41"/>
      <c r="H33" s="169">
        <v>0</v>
      </c>
      <c r="I33" s="42"/>
      <c r="J33" s="169">
        <v>0</v>
      </c>
      <c r="K33" s="41"/>
      <c r="L33" s="169">
        <v>0</v>
      </c>
      <c r="M33" s="41"/>
      <c r="N33" s="169">
        <f>'7-8 (9m)'!F65</f>
        <v>-387470</v>
      </c>
      <c r="O33" s="41"/>
      <c r="P33" s="169">
        <v>0</v>
      </c>
      <c r="Q33" s="41"/>
      <c r="R33" s="170">
        <f t="shared" si="3"/>
        <v>-387470</v>
      </c>
      <c r="S33" s="41"/>
      <c r="T33" s="169">
        <v>3123</v>
      </c>
      <c r="U33" s="41"/>
      <c r="V33" s="169">
        <f t="shared" si="4"/>
        <v>-384347</v>
      </c>
    </row>
    <row r="34" spans="1:22" ht="16.5" customHeight="1" x14ac:dyDescent="0.3">
      <c r="E34" s="107"/>
      <c r="F34" s="166"/>
      <c r="G34" s="167"/>
      <c r="H34" s="166"/>
      <c r="I34" s="168"/>
      <c r="J34" s="166"/>
      <c r="K34" s="167"/>
      <c r="L34" s="166"/>
      <c r="M34" s="167"/>
      <c r="N34" s="166"/>
      <c r="O34" s="167"/>
      <c r="P34" s="166"/>
      <c r="Q34" s="167"/>
      <c r="R34" s="44"/>
      <c r="S34" s="167"/>
      <c r="T34" s="166"/>
      <c r="U34" s="167"/>
      <c r="V34" s="166"/>
    </row>
    <row r="35" spans="1:22" ht="16.5" customHeight="1" thickBot="1" x14ac:dyDescent="0.35">
      <c r="A35" s="92" t="s">
        <v>157</v>
      </c>
      <c r="E35" s="107"/>
      <c r="F35" s="165">
        <f>SUM(F26:F33)</f>
        <v>2021827</v>
      </c>
      <c r="G35" s="41"/>
      <c r="H35" s="165">
        <f>SUM(H26:H33)</f>
        <v>1542574</v>
      </c>
      <c r="J35" s="165">
        <f>SUM(J26:J33)</f>
        <v>-252050</v>
      </c>
      <c r="K35" s="41"/>
      <c r="L35" s="165">
        <f>SUM(L26:L33)</f>
        <v>32092</v>
      </c>
      <c r="M35" s="41"/>
      <c r="N35" s="165">
        <f>SUM(N26:N33)</f>
        <v>159447</v>
      </c>
      <c r="O35" s="41"/>
      <c r="P35" s="165">
        <f>SUM(P26:P33)</f>
        <v>-7968</v>
      </c>
      <c r="Q35" s="41"/>
      <c r="R35" s="165">
        <f>SUM(R26:R33)</f>
        <v>3495922</v>
      </c>
      <c r="S35" s="41"/>
      <c r="T35" s="165">
        <f>SUM(T26:T33)</f>
        <v>362765</v>
      </c>
      <c r="U35" s="41"/>
      <c r="V35" s="165">
        <f>SUM(V26:V33)</f>
        <v>3858687</v>
      </c>
    </row>
    <row r="36" spans="1:22" ht="16.5" customHeight="1" thickTop="1" x14ac:dyDescent="0.3">
      <c r="A36" s="92"/>
      <c r="E36" s="107"/>
      <c r="G36" s="41"/>
      <c r="K36" s="41"/>
      <c r="M36" s="41"/>
      <c r="O36" s="41"/>
      <c r="P36" s="45"/>
      <c r="Q36" s="41"/>
      <c r="R36" s="45"/>
      <c r="S36" s="41"/>
      <c r="T36" s="45"/>
      <c r="U36" s="41"/>
    </row>
    <row r="37" spans="1:22" ht="16.5" customHeight="1" x14ac:dyDescent="0.3">
      <c r="A37" s="92"/>
      <c r="E37" s="107"/>
      <c r="G37" s="41"/>
      <c r="K37" s="41"/>
      <c r="M37" s="41"/>
      <c r="O37" s="41"/>
      <c r="P37" s="45"/>
      <c r="Q37" s="41"/>
      <c r="R37" s="45"/>
      <c r="S37" s="41"/>
      <c r="T37" s="45"/>
      <c r="U37" s="41"/>
    </row>
    <row r="38" spans="1:22" ht="16.5" customHeight="1" x14ac:dyDescent="0.3">
      <c r="A38" s="92"/>
      <c r="E38" s="107"/>
      <c r="G38" s="41"/>
      <c r="K38" s="41"/>
      <c r="M38" s="41"/>
      <c r="O38" s="41"/>
      <c r="P38" s="45"/>
      <c r="Q38" s="41"/>
      <c r="R38" s="45"/>
      <c r="S38" s="41"/>
      <c r="T38" s="45"/>
      <c r="U38" s="41"/>
    </row>
    <row r="39" spans="1:22" ht="16.5" customHeight="1" x14ac:dyDescent="0.3">
      <c r="A39" s="92"/>
      <c r="E39" s="107"/>
      <c r="G39" s="41"/>
      <c r="K39" s="41"/>
      <c r="M39" s="41"/>
      <c r="O39" s="41"/>
      <c r="P39" s="45"/>
      <c r="Q39" s="41"/>
      <c r="R39" s="45"/>
      <c r="S39" s="41"/>
      <c r="T39" s="45"/>
      <c r="U39" s="41"/>
    </row>
    <row r="40" spans="1:22" ht="16.5" customHeight="1" x14ac:dyDescent="0.3">
      <c r="A40" s="92"/>
      <c r="E40" s="107"/>
      <c r="G40" s="41"/>
      <c r="K40" s="41"/>
      <c r="M40" s="41"/>
      <c r="O40" s="41"/>
      <c r="P40" s="45"/>
      <c r="Q40" s="41"/>
      <c r="R40" s="45"/>
      <c r="S40" s="41"/>
      <c r="T40" s="45"/>
      <c r="U40" s="41"/>
    </row>
    <row r="41" spans="1:22" ht="16.5" customHeight="1" x14ac:dyDescent="0.3">
      <c r="A41" s="92"/>
      <c r="E41" s="107"/>
      <c r="G41" s="41"/>
      <c r="K41" s="41"/>
      <c r="M41" s="41"/>
      <c r="O41" s="41"/>
      <c r="P41" s="45"/>
      <c r="Q41" s="41"/>
      <c r="R41" s="45"/>
      <c r="S41" s="41"/>
      <c r="T41" s="45"/>
      <c r="U41" s="41"/>
    </row>
    <row r="42" spans="1:22" ht="16.5" customHeight="1" x14ac:dyDescent="0.3">
      <c r="A42" s="92"/>
      <c r="E42" s="107"/>
      <c r="G42" s="45"/>
      <c r="K42" s="45"/>
      <c r="M42" s="45"/>
      <c r="O42" s="45"/>
      <c r="P42" s="45"/>
      <c r="Q42" s="45"/>
      <c r="R42" s="45"/>
      <c r="S42" s="45"/>
      <c r="T42" s="45"/>
      <c r="U42" s="45"/>
    </row>
    <row r="43" spans="1:22" ht="23.25" customHeight="1" x14ac:dyDescent="0.3">
      <c r="A43" s="92"/>
      <c r="E43" s="107"/>
      <c r="G43" s="45"/>
      <c r="K43" s="45"/>
      <c r="M43" s="45"/>
      <c r="O43" s="45"/>
      <c r="P43" s="45"/>
      <c r="Q43" s="45"/>
      <c r="R43" s="45"/>
      <c r="S43" s="45"/>
      <c r="T43" s="45"/>
      <c r="U43" s="45"/>
    </row>
    <row r="44" spans="1:22" ht="21.9" customHeight="1" x14ac:dyDescent="0.3">
      <c r="A44" s="108" t="str">
        <f>'10'!A37</f>
        <v>The accompanying condensed notes to the interim financial information are an integral part of this interim financial information.</v>
      </c>
      <c r="B44" s="108"/>
      <c r="C44" s="108"/>
      <c r="D44" s="108"/>
      <c r="E44" s="97"/>
      <c r="F44" s="57"/>
      <c r="G44" s="97"/>
      <c r="H44" s="57"/>
      <c r="I44" s="57"/>
      <c r="J44" s="57"/>
      <c r="K44" s="97"/>
      <c r="L44" s="57"/>
      <c r="M44" s="97"/>
      <c r="N44" s="57"/>
      <c r="O44" s="97"/>
      <c r="P44" s="97"/>
      <c r="Q44" s="97"/>
      <c r="R44" s="97"/>
      <c r="S44" s="97"/>
      <c r="T44" s="97"/>
      <c r="U44" s="97"/>
      <c r="V44" s="57"/>
    </row>
  </sheetData>
  <mergeCells count="2">
    <mergeCell ref="F7:R7"/>
    <mergeCell ref="L11:N11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0226-118D-4F43-9F20-E907CBE23F20}">
  <sheetPr>
    <tabColor rgb="FFCCFFCC"/>
  </sheetPr>
  <dimension ref="A1:P37"/>
  <sheetViews>
    <sheetView zoomScaleNormal="100" zoomScaleSheetLayoutView="85" workbookViewId="0">
      <selection activeCell="H14" sqref="H14"/>
    </sheetView>
  </sheetViews>
  <sheetFormatPr defaultColWidth="9.109375" defaultRowHeight="16.5" customHeight="1" x14ac:dyDescent="0.3"/>
  <cols>
    <col min="1" max="2" width="1.109375" style="53" customWidth="1"/>
    <col min="3" max="3" width="40.88671875" style="53" customWidth="1"/>
    <col min="4" max="4" width="5.6640625" style="53" customWidth="1"/>
    <col min="5" max="5" width="0.88671875" style="109" customWidth="1"/>
    <col min="6" max="6" width="13.6640625" style="109" customWidth="1"/>
    <col min="7" max="7" width="0.88671875" style="110" customWidth="1"/>
    <col min="8" max="8" width="13.6640625" style="53" customWidth="1"/>
    <col min="9" max="9" width="0.88671875" style="53" customWidth="1"/>
    <col min="10" max="10" width="13.6640625" style="53" customWidth="1"/>
    <col min="11" max="11" width="0.88671875" style="53" customWidth="1"/>
    <col min="12" max="12" width="14.33203125" style="110" bestFit="1" customWidth="1"/>
    <col min="13" max="13" width="0.88671875" style="110" customWidth="1"/>
    <col min="14" max="14" width="15.5546875" style="110" bestFit="1" customWidth="1"/>
    <col min="15" max="15" width="0.88671875" style="53" customWidth="1"/>
    <col min="16" max="16" width="13.6640625" style="110" customWidth="1"/>
    <col min="17" max="17" width="9.109375" style="52" customWidth="1"/>
    <col min="18" max="16384" width="9.109375" style="52"/>
  </cols>
  <sheetData>
    <row r="1" spans="1:16" ht="16.5" customHeight="1" x14ac:dyDescent="0.3">
      <c r="A1" s="92" t="str">
        <f>'5-6 (3m)'!A1</f>
        <v>Nex Point Public Company Limited</v>
      </c>
      <c r="B1" s="92"/>
      <c r="C1" s="92"/>
      <c r="D1" s="92"/>
      <c r="H1" s="92"/>
      <c r="I1" s="92"/>
      <c r="J1" s="92"/>
      <c r="K1" s="92"/>
      <c r="L1" s="92"/>
      <c r="M1" s="92"/>
      <c r="N1" s="53"/>
      <c r="O1" s="92"/>
      <c r="P1" s="73" t="s">
        <v>6</v>
      </c>
    </row>
    <row r="2" spans="1:16" ht="16.5" customHeight="1" x14ac:dyDescent="0.3">
      <c r="A2" s="92" t="s">
        <v>125</v>
      </c>
      <c r="B2" s="92"/>
      <c r="C2" s="92"/>
      <c r="D2" s="92"/>
      <c r="H2" s="92"/>
      <c r="I2" s="92"/>
      <c r="J2" s="92"/>
      <c r="K2" s="92"/>
      <c r="L2" s="92"/>
      <c r="M2" s="92"/>
      <c r="N2" s="53"/>
      <c r="O2" s="92"/>
      <c r="P2" s="92"/>
    </row>
    <row r="3" spans="1:16" ht="16.5" customHeight="1" x14ac:dyDescent="0.3">
      <c r="A3" s="95" t="str">
        <f>'9'!A3</f>
        <v>For the nine-month period ended 30 September 2024</v>
      </c>
      <c r="B3" s="111"/>
      <c r="C3" s="111"/>
      <c r="D3" s="111"/>
      <c r="E3" s="112"/>
      <c r="F3" s="112"/>
      <c r="G3" s="113"/>
      <c r="H3" s="111"/>
      <c r="I3" s="111"/>
      <c r="J3" s="111"/>
      <c r="K3" s="111"/>
      <c r="L3" s="111"/>
      <c r="M3" s="111"/>
      <c r="N3" s="114"/>
      <c r="O3" s="111"/>
      <c r="P3" s="111"/>
    </row>
    <row r="4" spans="1:16" ht="16.5" customHeight="1" x14ac:dyDescent="0.3">
      <c r="A4" s="92"/>
      <c r="E4" s="115"/>
      <c r="F4" s="65"/>
      <c r="G4" s="116"/>
      <c r="H4" s="65"/>
      <c r="I4" s="65"/>
      <c r="J4" s="65"/>
      <c r="K4" s="65"/>
      <c r="L4" s="116"/>
      <c r="M4" s="116"/>
      <c r="N4" s="65"/>
      <c r="O4" s="65"/>
      <c r="P4" s="116"/>
    </row>
    <row r="5" spans="1:16" ht="16.5" customHeight="1" x14ac:dyDescent="0.3">
      <c r="A5" s="92"/>
      <c r="E5" s="115"/>
      <c r="F5" s="65"/>
      <c r="G5" s="116"/>
      <c r="H5" s="65"/>
      <c r="I5" s="65"/>
      <c r="J5" s="65"/>
      <c r="K5" s="65"/>
      <c r="L5" s="116"/>
      <c r="M5" s="116"/>
      <c r="N5" s="65"/>
      <c r="O5" s="65"/>
      <c r="P5" s="116"/>
    </row>
    <row r="6" spans="1:16" ht="16.5" customHeight="1" x14ac:dyDescent="0.3">
      <c r="A6" s="92"/>
      <c r="D6" s="109"/>
      <c r="E6" s="110"/>
      <c r="F6" s="112"/>
      <c r="G6" s="113"/>
      <c r="H6" s="114"/>
      <c r="I6" s="114"/>
      <c r="J6" s="114"/>
      <c r="K6" s="114"/>
      <c r="L6" s="114"/>
      <c r="M6" s="114"/>
      <c r="N6" s="114"/>
      <c r="O6" s="114"/>
      <c r="P6" s="137" t="s">
        <v>158</v>
      </c>
    </row>
    <row r="7" spans="1:16" ht="16.5" customHeight="1" x14ac:dyDescent="0.3">
      <c r="A7" s="92"/>
      <c r="D7" s="109"/>
      <c r="E7" s="110"/>
      <c r="F7" s="117" t="s">
        <v>130</v>
      </c>
      <c r="L7" s="105"/>
      <c r="M7" s="105"/>
      <c r="N7" s="105"/>
      <c r="P7" s="116"/>
    </row>
    <row r="8" spans="1:16" ht="16.5" customHeight="1" x14ac:dyDescent="0.3">
      <c r="A8" s="92"/>
      <c r="D8" s="109"/>
      <c r="E8" s="110"/>
      <c r="F8" s="117" t="s">
        <v>132</v>
      </c>
      <c r="G8" s="116"/>
      <c r="H8" s="117" t="s">
        <v>133</v>
      </c>
      <c r="I8" s="117"/>
      <c r="J8" s="117" t="s">
        <v>134</v>
      </c>
      <c r="K8" s="116"/>
      <c r="L8" s="191" t="s">
        <v>135</v>
      </c>
      <c r="M8" s="191"/>
      <c r="N8" s="191"/>
      <c r="O8" s="116"/>
      <c r="P8" s="117" t="s">
        <v>139</v>
      </c>
    </row>
    <row r="9" spans="1:16" ht="16.5" customHeight="1" x14ac:dyDescent="0.3">
      <c r="A9" s="92"/>
      <c r="D9" s="52"/>
      <c r="E9" s="110"/>
      <c r="F9" s="103" t="s">
        <v>140</v>
      </c>
      <c r="G9" s="116"/>
      <c r="H9" s="117" t="s">
        <v>141</v>
      </c>
      <c r="I9" s="117"/>
      <c r="J9" s="117" t="s">
        <v>142</v>
      </c>
      <c r="K9" s="116"/>
      <c r="L9" s="117" t="s">
        <v>78</v>
      </c>
      <c r="M9" s="49"/>
      <c r="N9" s="50" t="s">
        <v>79</v>
      </c>
      <c r="O9" s="116"/>
      <c r="P9" s="117" t="s">
        <v>159</v>
      </c>
    </row>
    <row r="10" spans="1:16" ht="16.5" customHeight="1" x14ac:dyDescent="0.3">
      <c r="A10" s="92"/>
      <c r="D10" s="138" t="s">
        <v>124</v>
      </c>
      <c r="E10" s="110"/>
      <c r="F10" s="20" t="s">
        <v>12</v>
      </c>
      <c r="G10" s="118"/>
      <c r="H10" s="20" t="s">
        <v>12</v>
      </c>
      <c r="I10" s="33"/>
      <c r="J10" s="20" t="s">
        <v>12</v>
      </c>
      <c r="K10" s="116"/>
      <c r="L10" s="20" t="s">
        <v>12</v>
      </c>
      <c r="M10" s="51"/>
      <c r="N10" s="20" t="s">
        <v>12</v>
      </c>
      <c r="O10" s="116"/>
      <c r="P10" s="20" t="s">
        <v>12</v>
      </c>
    </row>
    <row r="11" spans="1:16" ht="16.5" customHeight="1" x14ac:dyDescent="0.3">
      <c r="A11" s="92"/>
      <c r="D11" s="99"/>
      <c r="F11" s="33"/>
      <c r="G11" s="118"/>
      <c r="H11" s="33"/>
      <c r="I11" s="33"/>
      <c r="J11" s="33"/>
      <c r="K11" s="116"/>
      <c r="L11" s="33"/>
      <c r="M11" s="51"/>
      <c r="N11" s="33"/>
      <c r="O11" s="116"/>
      <c r="P11" s="33"/>
    </row>
    <row r="12" spans="1:16" ht="16.5" customHeight="1" x14ac:dyDescent="0.3">
      <c r="A12" s="92" t="s">
        <v>147</v>
      </c>
      <c r="B12" s="119"/>
      <c r="D12" s="109"/>
      <c r="E12" s="110"/>
      <c r="F12" s="120">
        <v>1674453</v>
      </c>
      <c r="G12" s="150"/>
      <c r="H12" s="120">
        <v>1542574</v>
      </c>
      <c r="I12" s="162"/>
      <c r="J12" s="120">
        <v>0</v>
      </c>
      <c r="K12" s="151"/>
      <c r="L12" s="120">
        <v>32092</v>
      </c>
      <c r="M12" s="120"/>
      <c r="N12" s="120">
        <v>-25894</v>
      </c>
      <c r="O12" s="120"/>
      <c r="P12" s="120">
        <f>SUM(N12:O12,L12,J12,H12,F12)</f>
        <v>3223225</v>
      </c>
    </row>
    <row r="13" spans="1:16" ht="6" customHeight="1" x14ac:dyDescent="0.3">
      <c r="A13" s="92"/>
      <c r="B13" s="119"/>
      <c r="D13" s="109"/>
      <c r="E13" s="110"/>
      <c r="F13" s="150"/>
      <c r="G13" s="150"/>
      <c r="H13" s="150"/>
      <c r="I13" s="162"/>
      <c r="J13" s="150"/>
      <c r="K13" s="150"/>
      <c r="L13" s="120"/>
      <c r="M13" s="120"/>
      <c r="N13" s="120"/>
      <c r="O13" s="120"/>
      <c r="P13" s="120"/>
    </row>
    <row r="14" spans="1:16" ht="16.5" customHeight="1" x14ac:dyDescent="0.3">
      <c r="A14" s="92" t="s">
        <v>148</v>
      </c>
      <c r="B14" s="119"/>
      <c r="D14" s="109"/>
      <c r="E14" s="110"/>
      <c r="F14" s="152"/>
      <c r="G14" s="153"/>
      <c r="H14" s="151"/>
      <c r="I14" s="163"/>
      <c r="J14" s="151"/>
      <c r="K14" s="151"/>
      <c r="L14" s="120"/>
      <c r="M14" s="120"/>
      <c r="N14" s="120"/>
      <c r="O14" s="120"/>
      <c r="P14" s="120"/>
    </row>
    <row r="15" spans="1:16" ht="16.5" customHeight="1" x14ac:dyDescent="0.3">
      <c r="A15" s="53" t="s">
        <v>149</v>
      </c>
      <c r="B15" s="119"/>
      <c r="D15" s="109"/>
      <c r="E15" s="110"/>
      <c r="F15" s="120">
        <v>347374</v>
      </c>
      <c r="G15" s="153"/>
      <c r="H15" s="120">
        <v>0</v>
      </c>
      <c r="I15" s="163"/>
      <c r="J15" s="120">
        <v>0</v>
      </c>
      <c r="K15" s="120"/>
      <c r="L15" s="120">
        <v>0</v>
      </c>
      <c r="M15" s="120"/>
      <c r="N15" s="120">
        <v>0</v>
      </c>
      <c r="O15" s="120"/>
      <c r="P15" s="120">
        <f t="shared" ref="P15:P16" si="0">SUM(N15:O15,L15,J15,H15,F15)</f>
        <v>347374</v>
      </c>
    </row>
    <row r="16" spans="1:16" ht="16.5" customHeight="1" x14ac:dyDescent="0.3">
      <c r="A16" s="53" t="s">
        <v>151</v>
      </c>
      <c r="B16" s="119"/>
      <c r="D16" s="109"/>
      <c r="E16" s="110"/>
      <c r="F16" s="164">
        <v>0</v>
      </c>
      <c r="G16" s="153"/>
      <c r="H16" s="164">
        <v>0</v>
      </c>
      <c r="I16" s="163"/>
      <c r="J16" s="164">
        <v>0</v>
      </c>
      <c r="K16" s="151"/>
      <c r="L16" s="164">
        <v>0</v>
      </c>
      <c r="M16" s="153"/>
      <c r="N16" s="164">
        <v>315893</v>
      </c>
      <c r="P16" s="164">
        <f t="shared" si="0"/>
        <v>315893</v>
      </c>
    </row>
    <row r="17" spans="1:16" ht="16.5" customHeight="1" x14ac:dyDescent="0.3">
      <c r="B17" s="119"/>
      <c r="D17" s="109"/>
      <c r="E17" s="110"/>
      <c r="F17" s="120"/>
      <c r="G17" s="172"/>
      <c r="H17" s="120"/>
      <c r="I17" s="173"/>
      <c r="J17" s="120"/>
      <c r="K17" s="174"/>
      <c r="L17" s="120"/>
      <c r="M17" s="172"/>
      <c r="N17" s="120"/>
      <c r="P17" s="120"/>
    </row>
    <row r="18" spans="1:16" ht="16.5" customHeight="1" thickBot="1" x14ac:dyDescent="0.35">
      <c r="A18" s="92" t="s">
        <v>153</v>
      </c>
      <c r="D18" s="109"/>
      <c r="E18" s="110"/>
      <c r="F18" s="171">
        <f>SUM(F12:F16)</f>
        <v>2021827</v>
      </c>
      <c r="G18" s="65"/>
      <c r="H18" s="171">
        <f>SUM(H12:H16)</f>
        <v>1542574</v>
      </c>
      <c r="I18" s="65"/>
      <c r="J18" s="171">
        <f>SUM(J12:J16)</f>
        <v>0</v>
      </c>
      <c r="K18" s="65"/>
      <c r="L18" s="171">
        <f>SUM(L12:L16)</f>
        <v>32092</v>
      </c>
      <c r="M18" s="65"/>
      <c r="N18" s="171">
        <f>SUM(N12:N16)</f>
        <v>289999</v>
      </c>
      <c r="O18" s="65"/>
      <c r="P18" s="171">
        <f>SUM(P12:P16)</f>
        <v>3886492</v>
      </c>
    </row>
    <row r="19" spans="1:16" ht="16.5" customHeight="1" thickTop="1" x14ac:dyDescent="0.3">
      <c r="A19" s="92"/>
      <c r="D19" s="109"/>
      <c r="E19" s="110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6" ht="16.5" customHeight="1" x14ac:dyDescent="0.3">
      <c r="A20" s="92"/>
      <c r="D20" s="99"/>
      <c r="F20" s="33"/>
      <c r="G20" s="118"/>
      <c r="H20" s="33"/>
      <c r="I20" s="33"/>
      <c r="J20" s="33"/>
      <c r="K20" s="116"/>
      <c r="L20" s="33"/>
      <c r="M20" s="51"/>
      <c r="N20" s="33"/>
      <c r="O20" s="116"/>
      <c r="P20" s="33"/>
    </row>
    <row r="21" spans="1:16" ht="16.5" customHeight="1" x14ac:dyDescent="0.3">
      <c r="A21" s="92" t="s">
        <v>154</v>
      </c>
      <c r="B21" s="119"/>
      <c r="D21" s="109"/>
      <c r="E21" s="110"/>
      <c r="F21" s="54">
        <v>2021827</v>
      </c>
      <c r="G21" s="52"/>
      <c r="H21" s="54">
        <v>1542574</v>
      </c>
      <c r="I21" s="52"/>
      <c r="J21" s="122">
        <v>0</v>
      </c>
      <c r="L21" s="54">
        <v>32092</v>
      </c>
      <c r="M21" s="52"/>
      <c r="N21" s="54">
        <v>397627</v>
      </c>
      <c r="O21" s="52"/>
      <c r="P21" s="54">
        <f>SUM(F21:N21)</f>
        <v>3994120</v>
      </c>
    </row>
    <row r="22" spans="1:16" ht="6" customHeight="1" x14ac:dyDescent="0.3">
      <c r="A22" s="92"/>
      <c r="B22" s="119"/>
      <c r="D22" s="109"/>
      <c r="E22" s="110"/>
      <c r="F22" s="122"/>
      <c r="G22" s="120"/>
      <c r="H22" s="122"/>
      <c r="I22" s="120"/>
      <c r="J22" s="122"/>
      <c r="K22" s="120"/>
      <c r="L22" s="122"/>
      <c r="M22" s="120"/>
      <c r="N22" s="122"/>
      <c r="O22" s="120"/>
      <c r="P22" s="122"/>
    </row>
    <row r="23" spans="1:16" ht="16.5" customHeight="1" x14ac:dyDescent="0.3">
      <c r="A23" s="92" t="s">
        <v>148</v>
      </c>
      <c r="B23" s="119"/>
      <c r="D23" s="109"/>
      <c r="E23" s="110"/>
      <c r="F23" s="122"/>
      <c r="G23" s="52"/>
      <c r="H23" s="122"/>
      <c r="I23" s="120"/>
      <c r="J23" s="122"/>
      <c r="K23" s="52"/>
      <c r="L23" s="122"/>
      <c r="M23" s="52"/>
      <c r="N23" s="122"/>
      <c r="O23" s="52"/>
      <c r="P23" s="122"/>
    </row>
    <row r="24" spans="1:16" ht="16.5" customHeight="1" x14ac:dyDescent="0.3">
      <c r="A24" s="53" t="s">
        <v>73</v>
      </c>
      <c r="B24" s="119"/>
      <c r="D24" s="109">
        <v>18</v>
      </c>
      <c r="E24" s="110"/>
      <c r="F24" s="122">
        <v>0</v>
      </c>
      <c r="G24" s="52"/>
      <c r="H24" s="122">
        <v>0</v>
      </c>
      <c r="I24" s="120"/>
      <c r="J24" s="122">
        <v>-252050</v>
      </c>
      <c r="K24" s="52"/>
      <c r="L24" s="122">
        <v>0</v>
      </c>
      <c r="M24" s="52"/>
      <c r="N24" s="122">
        <v>0</v>
      </c>
      <c r="O24" s="52"/>
      <c r="P24" s="122">
        <f t="shared" ref="P24:P25" si="1">SUM(F24:N24)</f>
        <v>-252050</v>
      </c>
    </row>
    <row r="25" spans="1:16" ht="16.5" customHeight="1" x14ac:dyDescent="0.3">
      <c r="A25" s="53" t="s">
        <v>160</v>
      </c>
      <c r="B25" s="119"/>
      <c r="D25" s="109"/>
      <c r="E25" s="110"/>
      <c r="F25" s="55">
        <v>0</v>
      </c>
      <c r="G25" s="52"/>
      <c r="H25" s="55">
        <v>0</v>
      </c>
      <c r="I25" s="120"/>
      <c r="J25" s="122">
        <v>0</v>
      </c>
      <c r="K25" s="52"/>
      <c r="L25" s="55">
        <v>0</v>
      </c>
      <c r="M25" s="52"/>
      <c r="N25" s="55">
        <f>'7-8 (9m)'!J65</f>
        <v>-75668</v>
      </c>
      <c r="O25" s="52"/>
      <c r="P25" s="55">
        <f t="shared" si="1"/>
        <v>-75668</v>
      </c>
    </row>
    <row r="26" spans="1:16" ht="16.5" customHeight="1" x14ac:dyDescent="0.3">
      <c r="D26" s="109"/>
      <c r="E26" s="110"/>
      <c r="F26" s="66"/>
      <c r="G26" s="65"/>
      <c r="H26" s="66"/>
      <c r="I26" s="65"/>
      <c r="J26" s="156"/>
      <c r="K26" s="65"/>
      <c r="L26" s="66"/>
      <c r="M26" s="65"/>
      <c r="N26" s="66"/>
      <c r="O26" s="65"/>
      <c r="P26" s="66"/>
    </row>
    <row r="27" spans="1:16" ht="16.5" customHeight="1" thickBot="1" x14ac:dyDescent="0.35">
      <c r="A27" s="92" t="s">
        <v>157</v>
      </c>
      <c r="D27" s="109"/>
      <c r="E27" s="110"/>
      <c r="F27" s="56">
        <f>SUM(F21:F25)</f>
        <v>2021827</v>
      </c>
      <c r="G27" s="65"/>
      <c r="H27" s="56">
        <f>SUM(H21:H25)</f>
        <v>1542574</v>
      </c>
      <c r="I27" s="65"/>
      <c r="J27" s="56">
        <f>SUM(J21:J25)</f>
        <v>-252050</v>
      </c>
      <c r="K27" s="65"/>
      <c r="L27" s="56">
        <f>SUM(L21:L25)</f>
        <v>32092</v>
      </c>
      <c r="M27" s="65"/>
      <c r="N27" s="56">
        <f>SUM(N21:N25)</f>
        <v>321959</v>
      </c>
      <c r="O27" s="65"/>
      <c r="P27" s="56">
        <f>SUM(P21:P25)</f>
        <v>3666402</v>
      </c>
    </row>
    <row r="28" spans="1:16" ht="16.5" customHeight="1" thickTop="1" x14ac:dyDescent="0.3">
      <c r="A28" s="92"/>
      <c r="D28" s="109"/>
      <c r="E28" s="110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29" spans="1:16" ht="16.5" customHeight="1" x14ac:dyDescent="0.3">
      <c r="A29" s="92"/>
      <c r="D29" s="109"/>
      <c r="E29" s="110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</row>
    <row r="30" spans="1:16" ht="16.5" customHeight="1" x14ac:dyDescent="0.3">
      <c r="A30" s="92"/>
      <c r="D30" s="109"/>
      <c r="E30" s="110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</row>
    <row r="31" spans="1:16" ht="16.5" customHeight="1" x14ac:dyDescent="0.3">
      <c r="A31" s="92"/>
      <c r="D31" s="109"/>
      <c r="E31" s="110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</row>
    <row r="37" spans="1:16" ht="21.9" customHeight="1" x14ac:dyDescent="0.3">
      <c r="A37" s="114" t="s">
        <v>44</v>
      </c>
      <c r="B37" s="114"/>
      <c r="C37" s="114"/>
      <c r="D37" s="114"/>
      <c r="E37" s="112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</row>
  </sheetData>
  <mergeCells count="1">
    <mergeCell ref="L8:N8"/>
  </mergeCells>
  <pageMargins left="1" right="1" top="0.5" bottom="0.6" header="0.49" footer="0.4"/>
  <pageSetup paperSize="9" scale="90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FACB-C430-4B93-8BB3-5C475DDF1BB5}">
  <sheetPr>
    <tabColor rgb="FFCCFFCC"/>
  </sheetPr>
  <dimension ref="A1:L112"/>
  <sheetViews>
    <sheetView tabSelected="1" topLeftCell="A84" zoomScaleNormal="100" zoomScaleSheetLayoutView="80" workbookViewId="0">
      <selection activeCell="C93" sqref="C93"/>
    </sheetView>
  </sheetViews>
  <sheetFormatPr defaultColWidth="9.109375" defaultRowHeight="16.5" customHeight="1" x14ac:dyDescent="0.3"/>
  <cols>
    <col min="1" max="1" width="1.5546875" style="4" customWidth="1"/>
    <col min="2" max="2" width="1.109375" style="4" customWidth="1"/>
    <col min="3" max="3" width="48.6640625" style="4" customWidth="1"/>
    <col min="4" max="4" width="5.5546875" style="8" customWidth="1"/>
    <col min="5" max="5" width="0.6640625" style="4" customWidth="1"/>
    <col min="6" max="6" width="11.44140625" style="10" customWidth="1"/>
    <col min="7" max="7" width="0.6640625" style="4" customWidth="1"/>
    <col min="8" max="8" width="11.44140625" style="10" customWidth="1"/>
    <col min="9" max="9" width="0.6640625" style="8" customWidth="1"/>
    <col min="10" max="10" width="11.44140625" style="10" customWidth="1"/>
    <col min="11" max="11" width="0.6640625" style="4" customWidth="1"/>
    <col min="12" max="12" width="11.44140625" style="10" customWidth="1"/>
    <col min="13" max="13" width="9.109375" style="5" customWidth="1"/>
    <col min="14" max="16384" width="9.109375" style="5"/>
  </cols>
  <sheetData>
    <row r="1" spans="1:12" ht="16.5" customHeight="1" x14ac:dyDescent="0.3">
      <c r="A1" s="2" t="s">
        <v>0</v>
      </c>
      <c r="B1" s="2"/>
      <c r="C1" s="2"/>
      <c r="D1" s="3"/>
      <c r="G1" s="22"/>
      <c r="I1" s="123"/>
      <c r="K1" s="22"/>
      <c r="L1" s="73" t="s">
        <v>6</v>
      </c>
    </row>
    <row r="2" spans="1:12" ht="16.5" customHeight="1" x14ac:dyDescent="0.3">
      <c r="A2" s="2" t="s">
        <v>161</v>
      </c>
      <c r="B2" s="2"/>
      <c r="C2" s="2"/>
      <c r="D2" s="3"/>
      <c r="G2" s="22"/>
      <c r="I2" s="123"/>
      <c r="K2" s="22"/>
    </row>
    <row r="3" spans="1:12" ht="16.5" customHeight="1" x14ac:dyDescent="0.3">
      <c r="A3" s="1" t="str">
        <f>+'10'!A3</f>
        <v>For the nine-month period ended 30 September 2024</v>
      </c>
      <c r="B3" s="1"/>
      <c r="C3" s="1"/>
      <c r="D3" s="6"/>
      <c r="E3" s="7"/>
      <c r="F3" s="11"/>
      <c r="G3" s="23"/>
      <c r="H3" s="11"/>
      <c r="I3" s="124"/>
      <c r="J3" s="11"/>
      <c r="K3" s="23"/>
      <c r="L3" s="11"/>
    </row>
    <row r="4" spans="1:12" ht="16.5" customHeight="1" x14ac:dyDescent="0.3">
      <c r="G4" s="22"/>
      <c r="I4" s="123"/>
      <c r="K4" s="22"/>
    </row>
    <row r="5" spans="1:12" ht="16.5" customHeight="1" x14ac:dyDescent="0.3">
      <c r="G5" s="22"/>
      <c r="I5" s="123"/>
      <c r="K5" s="22"/>
    </row>
    <row r="6" spans="1:12" ht="16.5" customHeight="1" x14ac:dyDescent="0.3">
      <c r="F6" s="188" t="s">
        <v>3</v>
      </c>
      <c r="G6" s="188"/>
      <c r="H6" s="188"/>
      <c r="I6" s="83"/>
      <c r="J6" s="188" t="s">
        <v>4</v>
      </c>
      <c r="K6" s="188"/>
      <c r="L6" s="188"/>
    </row>
    <row r="7" spans="1:12" ht="16.5" customHeight="1" x14ac:dyDescent="0.3">
      <c r="A7" s="5"/>
      <c r="E7" s="2"/>
      <c r="F7" s="187" t="s">
        <v>5</v>
      </c>
      <c r="G7" s="187"/>
      <c r="H7" s="187"/>
      <c r="I7" s="31"/>
      <c r="J7" s="187" t="s">
        <v>5</v>
      </c>
      <c r="K7" s="187"/>
      <c r="L7" s="187"/>
    </row>
    <row r="8" spans="1:12" ht="16.5" customHeight="1" x14ac:dyDescent="0.3">
      <c r="E8" s="2"/>
      <c r="F8" s="24">
        <v>2024</v>
      </c>
      <c r="G8" s="32"/>
      <c r="H8" s="24">
        <v>2023</v>
      </c>
      <c r="I8" s="32"/>
      <c r="J8" s="24">
        <v>2024</v>
      </c>
      <c r="K8" s="3"/>
      <c r="L8" s="24">
        <v>2023</v>
      </c>
    </row>
    <row r="9" spans="1:12" ht="16.5" customHeight="1" x14ac:dyDescent="0.3">
      <c r="D9" s="6" t="s">
        <v>11</v>
      </c>
      <c r="E9" s="2"/>
      <c r="F9" s="20" t="s">
        <v>12</v>
      </c>
      <c r="G9" s="24"/>
      <c r="H9" s="20" t="s">
        <v>12</v>
      </c>
      <c r="I9" s="24"/>
      <c r="J9" s="20" t="s">
        <v>12</v>
      </c>
      <c r="K9" s="24"/>
      <c r="L9" s="20" t="s">
        <v>12</v>
      </c>
    </row>
    <row r="10" spans="1:12" ht="16.5" customHeight="1" x14ac:dyDescent="0.3">
      <c r="A10" s="2" t="s">
        <v>162</v>
      </c>
      <c r="F10" s="15"/>
      <c r="G10" s="22"/>
      <c r="I10" s="123"/>
      <c r="J10" s="15"/>
      <c r="K10" s="22"/>
    </row>
    <row r="11" spans="1:12" ht="16.5" customHeight="1" x14ac:dyDescent="0.3">
      <c r="A11" s="4" t="s">
        <v>163</v>
      </c>
      <c r="F11" s="15">
        <f>'7-8 (9m)'!F30</f>
        <v>-396263</v>
      </c>
      <c r="G11" s="25"/>
      <c r="H11" s="10">
        <f>'7-8 (9m)'!H30</f>
        <v>690839</v>
      </c>
      <c r="I11" s="25"/>
      <c r="J11" s="15">
        <f>'7-8 (9m)'!J30</f>
        <v>-94875</v>
      </c>
      <c r="K11" s="25"/>
      <c r="L11" s="10">
        <f>'7-8 (9m)'!L30</f>
        <v>389830</v>
      </c>
    </row>
    <row r="12" spans="1:12" ht="16.5" customHeight="1" x14ac:dyDescent="0.3">
      <c r="A12" s="4" t="s">
        <v>164</v>
      </c>
      <c r="F12" s="15"/>
      <c r="G12" s="25"/>
      <c r="I12" s="25"/>
      <c r="J12" s="15"/>
      <c r="K12" s="25"/>
    </row>
    <row r="13" spans="1:12" ht="16.5" customHeight="1" x14ac:dyDescent="0.3">
      <c r="B13" s="4" t="s">
        <v>165</v>
      </c>
      <c r="F13" s="15"/>
      <c r="G13" s="25"/>
      <c r="I13" s="25"/>
      <c r="J13" s="15"/>
      <c r="K13" s="25"/>
    </row>
    <row r="14" spans="1:12" ht="16.5" customHeight="1" x14ac:dyDescent="0.3">
      <c r="A14" s="4" t="s">
        <v>166</v>
      </c>
      <c r="B14" s="19" t="s">
        <v>167</v>
      </c>
      <c r="D14" s="8" t="s">
        <v>168</v>
      </c>
      <c r="F14" s="15">
        <v>82855</v>
      </c>
      <c r="G14" s="25"/>
      <c r="H14" s="10">
        <v>70854</v>
      </c>
      <c r="I14" s="25"/>
      <c r="J14" s="15">
        <v>47572</v>
      </c>
      <c r="K14" s="25"/>
      <c r="L14" s="129">
        <v>20734</v>
      </c>
    </row>
    <row r="15" spans="1:12" ht="16.5" customHeight="1" x14ac:dyDescent="0.3">
      <c r="B15" s="19" t="s">
        <v>169</v>
      </c>
      <c r="C15" s="19"/>
      <c r="F15" s="15">
        <v>111433</v>
      </c>
      <c r="G15" s="25"/>
      <c r="H15" s="10">
        <v>36453</v>
      </c>
      <c r="I15" s="25"/>
      <c r="J15" s="15">
        <v>108254</v>
      </c>
      <c r="K15" s="25"/>
      <c r="L15" s="129">
        <v>34883</v>
      </c>
    </row>
    <row r="16" spans="1:12" ht="16.5" customHeight="1" x14ac:dyDescent="0.3">
      <c r="B16" s="19" t="s">
        <v>170</v>
      </c>
      <c r="F16" s="15">
        <v>-39671</v>
      </c>
      <c r="G16" s="25"/>
      <c r="H16" s="10">
        <v>-30243</v>
      </c>
      <c r="I16" s="25"/>
      <c r="J16" s="15">
        <v>-51105</v>
      </c>
      <c r="K16" s="25"/>
      <c r="L16" s="129">
        <v>-45095</v>
      </c>
    </row>
    <row r="17" spans="1:12" ht="16.5" customHeight="1" x14ac:dyDescent="0.3">
      <c r="B17" s="19" t="s">
        <v>171</v>
      </c>
      <c r="D17" s="62" t="s">
        <v>229</v>
      </c>
      <c r="F17" s="15">
        <v>0</v>
      </c>
      <c r="G17" s="25"/>
      <c r="H17" s="10">
        <v>0</v>
      </c>
      <c r="I17" s="25"/>
      <c r="J17" s="15">
        <v>-3443</v>
      </c>
      <c r="K17" s="25"/>
      <c r="L17" s="129">
        <v>-23868</v>
      </c>
    </row>
    <row r="18" spans="1:12" ht="16.5" customHeight="1" x14ac:dyDescent="0.3">
      <c r="B18" s="19" t="s">
        <v>172</v>
      </c>
      <c r="F18" s="15">
        <v>24101</v>
      </c>
      <c r="G18" s="25"/>
      <c r="H18" s="10">
        <v>19276</v>
      </c>
      <c r="I18" s="25"/>
      <c r="J18" s="15">
        <v>21066</v>
      </c>
      <c r="K18" s="25"/>
      <c r="L18" s="129">
        <v>17164</v>
      </c>
    </row>
    <row r="19" spans="1:12" ht="16.5" customHeight="1" x14ac:dyDescent="0.3">
      <c r="B19" s="19" t="s">
        <v>173</v>
      </c>
      <c r="F19" s="15">
        <v>4691</v>
      </c>
      <c r="G19" s="25"/>
      <c r="H19" s="10">
        <v>6832</v>
      </c>
      <c r="I19" s="25"/>
      <c r="J19" s="15">
        <v>2890</v>
      </c>
      <c r="K19" s="25"/>
      <c r="L19" s="129">
        <v>2480</v>
      </c>
    </row>
    <row r="20" spans="1:12" ht="16.5" customHeight="1" x14ac:dyDescent="0.3">
      <c r="B20" s="19" t="s">
        <v>174</v>
      </c>
      <c r="D20" s="184" t="s">
        <v>230</v>
      </c>
      <c r="F20" s="15">
        <v>263421</v>
      </c>
      <c r="G20" s="25"/>
      <c r="H20" s="10">
        <v>-278583</v>
      </c>
      <c r="I20" s="25"/>
      <c r="J20" s="15">
        <v>0</v>
      </c>
      <c r="K20" s="25"/>
      <c r="L20" s="129">
        <v>0</v>
      </c>
    </row>
    <row r="21" spans="1:12" ht="16.5" customHeight="1" x14ac:dyDescent="0.3">
      <c r="B21" s="19" t="s">
        <v>175</v>
      </c>
      <c r="D21" s="17"/>
      <c r="F21" s="15">
        <v>0</v>
      </c>
      <c r="G21" s="10"/>
      <c r="H21" s="10">
        <v>4280</v>
      </c>
      <c r="I21" s="10"/>
      <c r="J21" s="15">
        <v>0</v>
      </c>
      <c r="K21" s="10"/>
      <c r="L21" s="129">
        <v>0</v>
      </c>
    </row>
    <row r="22" spans="1:12" ht="16.5" customHeight="1" x14ac:dyDescent="0.3">
      <c r="B22" s="19" t="s">
        <v>176</v>
      </c>
      <c r="D22" s="17"/>
      <c r="F22" s="15">
        <v>0</v>
      </c>
      <c r="G22" s="10"/>
      <c r="H22" s="10">
        <v>2</v>
      </c>
      <c r="I22" s="10"/>
      <c r="J22" s="15">
        <v>0</v>
      </c>
      <c r="K22" s="10"/>
      <c r="L22" s="129">
        <v>0</v>
      </c>
    </row>
    <row r="23" spans="1:12" ht="16.5" customHeight="1" x14ac:dyDescent="0.3">
      <c r="A23" s="5"/>
      <c r="B23" s="19" t="s">
        <v>238</v>
      </c>
      <c r="D23" s="17"/>
      <c r="F23" s="15"/>
      <c r="G23" s="10"/>
      <c r="I23" s="10"/>
      <c r="J23" s="15"/>
      <c r="K23" s="10"/>
      <c r="L23" s="129"/>
    </row>
    <row r="24" spans="1:12" ht="16.5" customHeight="1" x14ac:dyDescent="0.3">
      <c r="B24" s="5"/>
      <c r="C24" s="4" t="s">
        <v>239</v>
      </c>
      <c r="D24" s="17"/>
      <c r="F24" s="15">
        <v>554</v>
      </c>
      <c r="G24" s="25"/>
      <c r="H24" s="10">
        <v>548</v>
      </c>
      <c r="I24" s="25"/>
      <c r="J24" s="15">
        <v>461</v>
      </c>
      <c r="K24" s="5"/>
      <c r="L24" s="129">
        <v>0</v>
      </c>
    </row>
    <row r="25" spans="1:12" ht="16.5" customHeight="1" x14ac:dyDescent="0.3">
      <c r="B25" s="19" t="s">
        <v>177</v>
      </c>
      <c r="F25" s="15">
        <v>27692</v>
      </c>
      <c r="G25" s="25"/>
      <c r="H25" s="10">
        <v>15</v>
      </c>
      <c r="I25" s="25"/>
      <c r="J25" s="15">
        <v>27621</v>
      </c>
      <c r="K25" s="8"/>
      <c r="L25" s="129">
        <v>0</v>
      </c>
    </row>
    <row r="26" spans="1:12" ht="16.5" customHeight="1" x14ac:dyDescent="0.3">
      <c r="B26" s="19" t="s">
        <v>178</v>
      </c>
      <c r="F26" s="15">
        <v>-171</v>
      </c>
      <c r="G26" s="25"/>
      <c r="H26" s="10">
        <v>-108</v>
      </c>
      <c r="I26" s="25"/>
      <c r="J26" s="15">
        <v>0</v>
      </c>
      <c r="K26" s="8"/>
      <c r="L26" s="129">
        <v>0</v>
      </c>
    </row>
    <row r="27" spans="1:12" ht="16.5" customHeight="1" x14ac:dyDescent="0.3">
      <c r="B27" s="19" t="s">
        <v>179</v>
      </c>
      <c r="F27" s="16">
        <v>4700</v>
      </c>
      <c r="G27" s="25"/>
      <c r="H27" s="11">
        <v>7028</v>
      </c>
      <c r="I27" s="25"/>
      <c r="J27" s="16">
        <v>6</v>
      </c>
      <c r="K27" s="25"/>
      <c r="L27" s="178">
        <v>0</v>
      </c>
    </row>
    <row r="28" spans="1:12" ht="16.5" customHeight="1" x14ac:dyDescent="0.3">
      <c r="B28" s="19"/>
      <c r="F28" s="15"/>
      <c r="G28" s="25"/>
      <c r="I28" s="25"/>
      <c r="J28" s="15"/>
      <c r="K28" s="25"/>
    </row>
    <row r="29" spans="1:12" ht="16.5" customHeight="1" x14ac:dyDescent="0.3">
      <c r="A29" s="5"/>
      <c r="B29" s="4" t="s">
        <v>180</v>
      </c>
      <c r="F29" s="15"/>
      <c r="G29" s="10"/>
      <c r="I29" s="10"/>
      <c r="J29" s="15"/>
      <c r="K29" s="10"/>
    </row>
    <row r="30" spans="1:12" ht="16.5" customHeight="1" x14ac:dyDescent="0.3">
      <c r="C30" s="4" t="s">
        <v>181</v>
      </c>
      <c r="F30" s="15">
        <f>SUM(F11:F29)</f>
        <v>83342</v>
      </c>
      <c r="G30" s="10"/>
      <c r="H30" s="10">
        <f>SUM(H11:H29)</f>
        <v>527193</v>
      </c>
      <c r="I30" s="10"/>
      <c r="J30" s="15">
        <f>SUM(J11:J29)</f>
        <v>58447</v>
      </c>
      <c r="K30" s="10"/>
      <c r="L30" s="10">
        <f>SUM(L11:L29)</f>
        <v>396128</v>
      </c>
    </row>
    <row r="31" spans="1:12" ht="16.5" customHeight="1" x14ac:dyDescent="0.3">
      <c r="B31" s="4" t="s">
        <v>182</v>
      </c>
      <c r="D31" s="3"/>
      <c r="E31" s="2"/>
      <c r="F31" s="15"/>
      <c r="G31" s="22"/>
      <c r="H31" s="176"/>
      <c r="I31" s="91"/>
      <c r="J31" s="21"/>
      <c r="K31" s="125"/>
      <c r="L31" s="176"/>
    </row>
    <row r="32" spans="1:12" ht="16.5" customHeight="1" x14ac:dyDescent="0.3">
      <c r="B32" s="5"/>
      <c r="C32" s="19" t="s">
        <v>183</v>
      </c>
      <c r="D32" s="3"/>
      <c r="E32" s="2"/>
      <c r="F32" s="130">
        <v>-2040770</v>
      </c>
      <c r="G32" s="91"/>
      <c r="H32" s="129">
        <v>1506300</v>
      </c>
      <c r="I32" s="91"/>
      <c r="J32" s="130">
        <v>-1976582</v>
      </c>
      <c r="K32" s="91"/>
      <c r="L32" s="129">
        <v>1535388</v>
      </c>
    </row>
    <row r="33" spans="1:12" ht="16.5" customHeight="1" x14ac:dyDescent="0.3">
      <c r="B33" s="5"/>
      <c r="C33" s="19" t="s">
        <v>184</v>
      </c>
      <c r="D33" s="3"/>
      <c r="E33" s="2"/>
      <c r="F33" s="130">
        <v>11895</v>
      </c>
      <c r="G33" s="91"/>
      <c r="H33" s="129">
        <v>0</v>
      </c>
      <c r="I33" s="91"/>
      <c r="J33" s="130">
        <v>19295</v>
      </c>
      <c r="K33" s="91"/>
      <c r="L33" s="129">
        <v>0</v>
      </c>
    </row>
    <row r="34" spans="1:12" ht="16.5" customHeight="1" x14ac:dyDescent="0.3">
      <c r="B34" s="5"/>
      <c r="C34" s="19" t="s">
        <v>185</v>
      </c>
      <c r="D34" s="3"/>
      <c r="E34" s="2"/>
      <c r="F34" s="130">
        <v>43891</v>
      </c>
      <c r="G34" s="91"/>
      <c r="H34" s="129">
        <v>2755</v>
      </c>
      <c r="I34" s="91"/>
      <c r="J34" s="130">
        <v>0</v>
      </c>
      <c r="K34" s="91"/>
      <c r="L34" s="129">
        <v>0</v>
      </c>
    </row>
    <row r="35" spans="1:12" ht="16.5" customHeight="1" x14ac:dyDescent="0.3">
      <c r="B35" s="5"/>
      <c r="C35" s="19" t="s">
        <v>186</v>
      </c>
      <c r="D35" s="3"/>
      <c r="E35" s="2"/>
      <c r="F35" s="130">
        <v>505794</v>
      </c>
      <c r="G35" s="91"/>
      <c r="H35" s="129">
        <v>-3248011</v>
      </c>
      <c r="I35" s="91"/>
      <c r="J35" s="130">
        <v>553788</v>
      </c>
      <c r="K35" s="91"/>
      <c r="L35" s="129">
        <v>-3187725</v>
      </c>
    </row>
    <row r="36" spans="1:12" ht="16.5" customHeight="1" x14ac:dyDescent="0.3">
      <c r="B36" s="5"/>
      <c r="C36" s="19" t="s">
        <v>187</v>
      </c>
      <c r="D36" s="3"/>
      <c r="E36" s="2"/>
      <c r="F36" s="130">
        <v>-16082</v>
      </c>
      <c r="G36" s="91"/>
      <c r="H36" s="129">
        <v>-13541</v>
      </c>
      <c r="I36" s="91"/>
      <c r="J36" s="130">
        <v>0</v>
      </c>
      <c r="K36" s="91"/>
      <c r="L36" s="129">
        <v>0</v>
      </c>
    </row>
    <row r="37" spans="1:12" ht="16.5" customHeight="1" x14ac:dyDescent="0.3">
      <c r="B37" s="5"/>
      <c r="C37" s="19" t="s">
        <v>188</v>
      </c>
      <c r="D37" s="3"/>
      <c r="E37" s="2"/>
      <c r="F37" s="130">
        <v>3143</v>
      </c>
      <c r="G37" s="91"/>
      <c r="H37" s="129">
        <v>-52715</v>
      </c>
      <c r="I37" s="91"/>
      <c r="J37" s="130">
        <v>-1578</v>
      </c>
      <c r="K37" s="91"/>
      <c r="L37" s="129">
        <v>-63584</v>
      </c>
    </row>
    <row r="38" spans="1:12" ht="16.5" customHeight="1" x14ac:dyDescent="0.3">
      <c r="B38" s="5"/>
      <c r="C38" s="19" t="s">
        <v>189</v>
      </c>
      <c r="D38" s="3"/>
      <c r="E38" s="2"/>
      <c r="F38" s="130">
        <v>-21621</v>
      </c>
      <c r="G38" s="91"/>
      <c r="H38" s="129">
        <v>-206536</v>
      </c>
      <c r="I38" s="91"/>
      <c r="J38" s="130">
        <v>-18318</v>
      </c>
      <c r="K38" s="91"/>
      <c r="L38" s="143">
        <v>-213993</v>
      </c>
    </row>
    <row r="39" spans="1:12" ht="16.5" customHeight="1" x14ac:dyDescent="0.3">
      <c r="B39" s="5"/>
      <c r="C39" s="19" t="s">
        <v>190</v>
      </c>
      <c r="D39" s="3"/>
      <c r="E39" s="2"/>
      <c r="F39" s="130">
        <v>-38660</v>
      </c>
      <c r="G39" s="91"/>
      <c r="H39" s="129">
        <v>24888</v>
      </c>
      <c r="I39" s="91"/>
      <c r="J39" s="130">
        <v>-31685</v>
      </c>
      <c r="K39" s="91"/>
      <c r="L39" s="129">
        <v>20225</v>
      </c>
    </row>
    <row r="40" spans="1:12" ht="16.5" customHeight="1" x14ac:dyDescent="0.3">
      <c r="B40" s="5"/>
      <c r="C40" s="19" t="s">
        <v>191</v>
      </c>
      <c r="D40" s="3"/>
      <c r="E40" s="2"/>
      <c r="F40" s="130">
        <v>1329978</v>
      </c>
      <c r="G40" s="91"/>
      <c r="H40" s="129">
        <v>1547937</v>
      </c>
      <c r="I40" s="91"/>
      <c r="J40" s="130">
        <v>1329020</v>
      </c>
      <c r="K40" s="91"/>
      <c r="L40" s="129">
        <v>1569503</v>
      </c>
    </row>
    <row r="41" spans="1:12" ht="16.5" customHeight="1" x14ac:dyDescent="0.3">
      <c r="B41" s="5"/>
      <c r="C41" s="19" t="s">
        <v>192</v>
      </c>
      <c r="D41" s="3"/>
      <c r="E41" s="2"/>
      <c r="F41" s="130">
        <v>56808</v>
      </c>
      <c r="G41" s="91"/>
      <c r="H41" s="129">
        <v>32705</v>
      </c>
      <c r="I41" s="91"/>
      <c r="J41" s="130">
        <v>40934</v>
      </c>
      <c r="K41" s="91"/>
      <c r="L41" s="10">
        <v>-20638</v>
      </c>
    </row>
    <row r="42" spans="1:12" ht="16.5" customHeight="1" x14ac:dyDescent="0.3">
      <c r="B42" s="5"/>
      <c r="C42" s="19" t="s">
        <v>193</v>
      </c>
      <c r="D42" s="3"/>
      <c r="E42" s="2"/>
      <c r="F42" s="130">
        <v>2278</v>
      </c>
      <c r="G42" s="91"/>
      <c r="H42" s="129">
        <v>3524</v>
      </c>
      <c r="I42" s="91"/>
      <c r="J42" s="130">
        <v>-328</v>
      </c>
      <c r="K42" s="91"/>
      <c r="L42" s="10">
        <v>3023</v>
      </c>
    </row>
    <row r="43" spans="1:12" ht="16.5" customHeight="1" x14ac:dyDescent="0.3">
      <c r="B43" s="5"/>
      <c r="C43" s="19" t="s">
        <v>194</v>
      </c>
      <c r="D43" s="3"/>
      <c r="E43" s="2"/>
      <c r="F43" s="132">
        <v>38196</v>
      </c>
      <c r="G43" s="91"/>
      <c r="H43" s="178">
        <v>-217</v>
      </c>
      <c r="I43" s="91"/>
      <c r="J43" s="132">
        <v>0</v>
      </c>
      <c r="K43" s="25"/>
      <c r="L43" s="178">
        <v>-30</v>
      </c>
    </row>
    <row r="44" spans="1:12" ht="16.5" customHeight="1" x14ac:dyDescent="0.3">
      <c r="B44" s="5"/>
      <c r="C44" s="19"/>
      <c r="D44" s="3"/>
      <c r="E44" s="2"/>
      <c r="F44" s="21"/>
      <c r="G44" s="91"/>
      <c r="J44" s="15"/>
    </row>
    <row r="45" spans="1:12" ht="16.5" customHeight="1" x14ac:dyDescent="0.3">
      <c r="A45" s="5"/>
      <c r="B45" s="4" t="s">
        <v>195</v>
      </c>
      <c r="C45" s="5"/>
      <c r="D45" s="3"/>
      <c r="E45" s="2"/>
      <c r="F45" s="130">
        <f>SUM(F30:F43)</f>
        <v>-41808</v>
      </c>
      <c r="G45" s="129"/>
      <c r="H45" s="129">
        <f>SUM(H30:H43)</f>
        <v>124282</v>
      </c>
      <c r="I45" s="91"/>
      <c r="J45" s="130">
        <f>SUM(J30:J43)</f>
        <v>-27007</v>
      </c>
      <c r="K45" s="125"/>
      <c r="L45" s="129">
        <f>SUM(L30:L43)</f>
        <v>38297</v>
      </c>
    </row>
    <row r="46" spans="1:12" ht="16.5" customHeight="1" x14ac:dyDescent="0.3">
      <c r="A46" s="5"/>
      <c r="C46" s="19" t="s">
        <v>196</v>
      </c>
      <c r="D46" s="3"/>
      <c r="E46" s="2"/>
      <c r="F46" s="130">
        <v>-59259</v>
      </c>
      <c r="G46" s="129"/>
      <c r="H46" s="177">
        <v>-90773</v>
      </c>
      <c r="I46" s="91"/>
      <c r="J46" s="130">
        <v>-45522</v>
      </c>
      <c r="K46" s="125"/>
      <c r="L46" s="177">
        <v>-67663</v>
      </c>
    </row>
    <row r="47" spans="1:12" ht="16.5" customHeight="1" x14ac:dyDescent="0.3">
      <c r="A47" s="5"/>
      <c r="C47" s="19" t="s">
        <v>197</v>
      </c>
      <c r="D47" s="3"/>
      <c r="E47" s="2"/>
      <c r="F47" s="132">
        <v>1241</v>
      </c>
      <c r="G47" s="91"/>
      <c r="H47" s="11">
        <v>3920</v>
      </c>
      <c r="I47" s="91"/>
      <c r="J47" s="132">
        <v>886</v>
      </c>
      <c r="K47" s="91"/>
      <c r="L47" s="178">
        <v>0</v>
      </c>
    </row>
    <row r="48" spans="1:12" ht="16.5" customHeight="1" x14ac:dyDescent="0.3">
      <c r="A48" s="5"/>
      <c r="D48" s="3"/>
      <c r="E48" s="2"/>
      <c r="F48" s="21"/>
      <c r="G48" s="91"/>
      <c r="H48" s="176"/>
      <c r="I48" s="125"/>
      <c r="J48" s="21"/>
      <c r="K48" s="91"/>
      <c r="L48" s="176"/>
    </row>
    <row r="49" spans="1:12" ht="16.5" customHeight="1" x14ac:dyDescent="0.3">
      <c r="A49" s="2" t="s">
        <v>228</v>
      </c>
      <c r="B49" s="2"/>
      <c r="D49" s="3"/>
      <c r="E49" s="129"/>
      <c r="F49" s="132">
        <f>SUM(F45:F47)</f>
        <v>-99826</v>
      </c>
      <c r="G49" s="129"/>
      <c r="H49" s="178">
        <f>SUM(H45:H47)</f>
        <v>37429</v>
      </c>
      <c r="I49" s="125"/>
      <c r="J49" s="132">
        <f>SUM(J45:J47)</f>
        <v>-71643</v>
      </c>
      <c r="K49" s="91"/>
      <c r="L49" s="178">
        <f>SUM(L45:L47)</f>
        <v>-29366</v>
      </c>
    </row>
    <row r="50" spans="1:12" ht="16.5" customHeight="1" x14ac:dyDescent="0.3">
      <c r="A50" s="2"/>
      <c r="B50" s="2"/>
      <c r="C50" s="2"/>
      <c r="D50" s="3"/>
      <c r="E50" s="129"/>
      <c r="F50" s="129"/>
      <c r="G50" s="129"/>
      <c r="H50" s="129"/>
      <c r="I50" s="125"/>
      <c r="J50" s="129"/>
      <c r="K50" s="91"/>
      <c r="L50" s="129"/>
    </row>
    <row r="51" spans="1:12" ht="16.5" customHeight="1" x14ac:dyDescent="0.3">
      <c r="A51" s="2"/>
      <c r="B51" s="2"/>
      <c r="C51" s="2"/>
      <c r="D51" s="3"/>
      <c r="E51" s="129"/>
      <c r="F51" s="129"/>
      <c r="G51" s="129"/>
      <c r="H51" s="129"/>
      <c r="I51" s="125"/>
      <c r="J51" s="129"/>
      <c r="K51" s="91"/>
      <c r="L51" s="129"/>
    </row>
    <row r="52" spans="1:12" ht="16.5" customHeight="1" x14ac:dyDescent="0.3">
      <c r="A52" s="2"/>
      <c r="B52" s="2"/>
      <c r="C52" s="2"/>
      <c r="D52" s="3"/>
      <c r="E52" s="129"/>
      <c r="F52" s="129"/>
      <c r="G52" s="129"/>
      <c r="H52" s="129"/>
      <c r="I52" s="125"/>
      <c r="J52" s="129"/>
      <c r="K52" s="91"/>
      <c r="L52" s="129"/>
    </row>
    <row r="53" spans="1:12" ht="16.5" customHeight="1" x14ac:dyDescent="0.3">
      <c r="A53" s="2"/>
      <c r="B53" s="2"/>
      <c r="C53" s="2"/>
      <c r="D53" s="3"/>
      <c r="E53" s="129"/>
      <c r="F53" s="129"/>
      <c r="G53" s="129"/>
      <c r="H53" s="129"/>
      <c r="I53" s="125"/>
      <c r="J53" s="129"/>
      <c r="K53" s="91"/>
      <c r="L53" s="129"/>
    </row>
    <row r="54" spans="1:12" ht="16.5" customHeight="1" x14ac:dyDescent="0.3">
      <c r="A54" s="2"/>
      <c r="B54" s="2"/>
      <c r="C54" s="2"/>
      <c r="D54" s="3"/>
      <c r="E54" s="129"/>
      <c r="F54" s="129"/>
      <c r="G54" s="129"/>
      <c r="H54" s="129"/>
      <c r="I54" s="125"/>
      <c r="J54" s="129"/>
      <c r="K54" s="91"/>
      <c r="L54" s="129"/>
    </row>
    <row r="55" spans="1:12" ht="21" customHeight="1" x14ac:dyDescent="0.3">
      <c r="A55" s="2"/>
      <c r="B55" s="2"/>
      <c r="C55" s="2"/>
      <c r="D55" s="3"/>
      <c r="E55" s="129"/>
      <c r="F55" s="129"/>
      <c r="G55" s="129"/>
      <c r="H55" s="129"/>
      <c r="I55" s="125"/>
      <c r="J55" s="129"/>
      <c r="K55" s="91"/>
      <c r="L55" s="129"/>
    </row>
    <row r="56" spans="1:12" ht="21.9" customHeight="1" x14ac:dyDescent="0.3">
      <c r="A56" s="154" t="s">
        <v>44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</row>
    <row r="57" spans="1:12" ht="16.5" customHeight="1" x14ac:dyDescent="0.3">
      <c r="A57" s="2" t="str">
        <f>+A1</f>
        <v>Nex Point Public Company Limited</v>
      </c>
      <c r="B57" s="2"/>
      <c r="C57" s="2"/>
      <c r="D57" s="3"/>
      <c r="G57" s="22"/>
      <c r="I57" s="123"/>
      <c r="K57" s="22"/>
      <c r="L57" s="73" t="s">
        <v>6</v>
      </c>
    </row>
    <row r="58" spans="1:12" ht="16.5" customHeight="1" x14ac:dyDescent="0.3">
      <c r="A58" s="2" t="str">
        <f>A2</f>
        <v xml:space="preserve">Statement of Cash Flows </v>
      </c>
      <c r="B58" s="2"/>
      <c r="C58" s="2"/>
      <c r="D58" s="3"/>
      <c r="G58" s="22"/>
      <c r="I58" s="123"/>
      <c r="K58" s="22"/>
    </row>
    <row r="59" spans="1:12" ht="16.5" customHeight="1" x14ac:dyDescent="0.3">
      <c r="A59" s="1" t="str">
        <f>+A3</f>
        <v>For the nine-month period ended 30 September 2024</v>
      </c>
      <c r="B59" s="1"/>
      <c r="C59" s="1"/>
      <c r="D59" s="6"/>
      <c r="E59" s="7"/>
      <c r="F59" s="11"/>
      <c r="G59" s="23"/>
      <c r="H59" s="11"/>
      <c r="I59" s="124"/>
      <c r="J59" s="11"/>
      <c r="K59" s="23"/>
      <c r="L59" s="11"/>
    </row>
    <row r="60" spans="1:12" ht="16.5" customHeight="1" x14ac:dyDescent="0.3">
      <c r="A60" s="2"/>
      <c r="B60" s="2"/>
      <c r="C60" s="2"/>
      <c r="D60" s="3"/>
      <c r="G60" s="22"/>
      <c r="I60" s="123"/>
      <c r="K60" s="22"/>
    </row>
    <row r="61" spans="1:12" ht="16.5" customHeight="1" x14ac:dyDescent="0.3">
      <c r="A61" s="2"/>
      <c r="B61" s="2"/>
      <c r="C61" s="2"/>
      <c r="D61" s="3"/>
      <c r="G61" s="22"/>
      <c r="I61" s="123"/>
      <c r="K61" s="22"/>
    </row>
    <row r="62" spans="1:12" ht="16.5" customHeight="1" x14ac:dyDescent="0.3">
      <c r="F62" s="188" t="s">
        <v>3</v>
      </c>
      <c r="G62" s="188"/>
      <c r="H62" s="188"/>
      <c r="I62" s="83"/>
      <c r="J62" s="188" t="s">
        <v>4</v>
      </c>
      <c r="K62" s="188"/>
      <c r="L62" s="188"/>
    </row>
    <row r="63" spans="1:12" ht="16.5" customHeight="1" x14ac:dyDescent="0.3">
      <c r="A63" s="5"/>
      <c r="E63" s="2"/>
      <c r="F63" s="187" t="s">
        <v>5</v>
      </c>
      <c r="G63" s="187"/>
      <c r="H63" s="187"/>
      <c r="I63" s="31"/>
      <c r="J63" s="187" t="s">
        <v>5</v>
      </c>
      <c r="K63" s="187"/>
      <c r="L63" s="187"/>
    </row>
    <row r="64" spans="1:12" ht="16.5" customHeight="1" x14ac:dyDescent="0.3">
      <c r="E64" s="2"/>
      <c r="F64" s="24">
        <v>2024</v>
      </c>
      <c r="G64" s="32"/>
      <c r="H64" s="24">
        <v>2023</v>
      </c>
      <c r="I64" s="32"/>
      <c r="J64" s="24">
        <v>2024</v>
      </c>
      <c r="K64" s="3"/>
      <c r="L64" s="24">
        <v>2023</v>
      </c>
    </row>
    <row r="65" spans="1:12" ht="16.5" customHeight="1" x14ac:dyDescent="0.3">
      <c r="D65" s="6" t="s">
        <v>11</v>
      </c>
      <c r="E65" s="2"/>
      <c r="F65" s="20" t="s">
        <v>12</v>
      </c>
      <c r="G65" s="24"/>
      <c r="H65" s="20" t="s">
        <v>12</v>
      </c>
      <c r="I65" s="24"/>
      <c r="J65" s="20" t="s">
        <v>12</v>
      </c>
      <c r="K65" s="24"/>
      <c r="L65" s="20" t="s">
        <v>12</v>
      </c>
    </row>
    <row r="66" spans="1:12" ht="16.5" customHeight="1" x14ac:dyDescent="0.3">
      <c r="D66" s="3"/>
      <c r="E66" s="2"/>
      <c r="F66" s="14"/>
      <c r="G66" s="24"/>
      <c r="H66" s="33"/>
      <c r="I66" s="24"/>
      <c r="J66" s="14"/>
      <c r="K66" s="24"/>
      <c r="L66" s="33"/>
    </row>
    <row r="67" spans="1:12" ht="16.5" customHeight="1" x14ac:dyDescent="0.3">
      <c r="A67" s="2" t="s">
        <v>198</v>
      </c>
      <c r="D67" s="158"/>
      <c r="E67" s="2"/>
      <c r="F67" s="21"/>
      <c r="G67" s="91"/>
      <c r="H67" s="176"/>
      <c r="I67" s="125"/>
      <c r="J67" s="21"/>
      <c r="K67" s="91"/>
      <c r="L67" s="176"/>
    </row>
    <row r="68" spans="1:12" ht="16.5" customHeight="1" x14ac:dyDescent="0.3">
      <c r="A68" s="4" t="s">
        <v>233</v>
      </c>
      <c r="D68" s="158"/>
      <c r="E68" s="2"/>
      <c r="F68" s="182">
        <v>-589</v>
      </c>
      <c r="G68" s="143"/>
      <c r="H68" s="129">
        <v>0</v>
      </c>
      <c r="I68" s="143"/>
      <c r="J68" s="15">
        <v>0</v>
      </c>
      <c r="K68" s="143"/>
      <c r="L68" s="129">
        <v>0</v>
      </c>
    </row>
    <row r="69" spans="1:12" ht="16.5" customHeight="1" x14ac:dyDescent="0.3">
      <c r="A69" s="4" t="s">
        <v>199</v>
      </c>
      <c r="D69" s="158"/>
      <c r="E69" s="2"/>
      <c r="F69" s="15">
        <v>0</v>
      </c>
      <c r="G69" s="91"/>
      <c r="H69" s="129">
        <v>-50000</v>
      </c>
      <c r="I69" s="91"/>
      <c r="J69" s="15">
        <v>0</v>
      </c>
      <c r="K69" s="91"/>
      <c r="L69" s="129">
        <v>-50000</v>
      </c>
    </row>
    <row r="70" spans="1:12" ht="16.5" customHeight="1" x14ac:dyDescent="0.3">
      <c r="A70" s="4" t="s">
        <v>200</v>
      </c>
      <c r="D70" s="158">
        <v>21.8</v>
      </c>
      <c r="E70" s="2"/>
      <c r="F70" s="15">
        <v>0</v>
      </c>
      <c r="G70" s="91"/>
      <c r="H70" s="129">
        <v>0</v>
      </c>
      <c r="I70" s="91"/>
      <c r="J70" s="15">
        <v>-42000</v>
      </c>
      <c r="K70" s="91"/>
      <c r="L70" s="129">
        <v>-33000</v>
      </c>
    </row>
    <row r="71" spans="1:12" ht="16.5" customHeight="1" x14ac:dyDescent="0.3">
      <c r="A71" s="4" t="s">
        <v>201</v>
      </c>
      <c r="C71" s="5"/>
      <c r="D71" s="158">
        <v>21.8</v>
      </c>
      <c r="E71" s="2"/>
      <c r="F71" s="15">
        <v>0</v>
      </c>
      <c r="G71" s="91"/>
      <c r="H71" s="129">
        <v>0</v>
      </c>
      <c r="I71" s="91"/>
      <c r="J71" s="15">
        <v>12500</v>
      </c>
      <c r="K71" s="91"/>
      <c r="L71" s="129">
        <v>0</v>
      </c>
    </row>
    <row r="72" spans="1:12" ht="16.5" customHeight="1" x14ac:dyDescent="0.3">
      <c r="A72" s="4" t="s">
        <v>202</v>
      </c>
      <c r="B72" s="5"/>
      <c r="C72" s="5"/>
      <c r="D72" s="159"/>
      <c r="E72" s="2"/>
      <c r="F72" s="130">
        <v>-103886</v>
      </c>
      <c r="G72" s="91"/>
      <c r="H72" s="129">
        <v>-117010</v>
      </c>
      <c r="I72" s="91"/>
      <c r="J72" s="130">
        <v>-64601</v>
      </c>
      <c r="K72" s="5"/>
      <c r="L72" s="129">
        <v>-97163</v>
      </c>
    </row>
    <row r="73" spans="1:12" ht="16.5" customHeight="1" x14ac:dyDescent="0.3">
      <c r="A73" s="4" t="s">
        <v>203</v>
      </c>
      <c r="B73" s="5"/>
      <c r="D73" s="159"/>
      <c r="E73" s="2"/>
      <c r="F73" s="130">
        <v>60</v>
      </c>
      <c r="G73" s="91"/>
      <c r="H73" s="129">
        <v>0</v>
      </c>
      <c r="I73" s="91"/>
      <c r="J73" s="130">
        <v>0</v>
      </c>
      <c r="K73" s="5"/>
      <c r="L73" s="129">
        <v>0</v>
      </c>
    </row>
    <row r="74" spans="1:12" ht="16.5" customHeight="1" x14ac:dyDescent="0.3">
      <c r="A74" s="4" t="s">
        <v>204</v>
      </c>
      <c r="D74" s="159"/>
      <c r="E74" s="2"/>
      <c r="F74" s="130">
        <v>-2971</v>
      </c>
      <c r="G74" s="91"/>
      <c r="H74" s="129">
        <v>-2540</v>
      </c>
      <c r="I74" s="91"/>
      <c r="J74" s="130">
        <v>-747</v>
      </c>
      <c r="K74" s="5"/>
      <c r="L74" s="129">
        <v>-1152</v>
      </c>
    </row>
    <row r="75" spans="1:12" ht="16.5" customHeight="1" x14ac:dyDescent="0.3">
      <c r="A75" s="4" t="s">
        <v>205</v>
      </c>
      <c r="D75" s="160"/>
      <c r="E75" s="2"/>
      <c r="F75" s="130">
        <v>0</v>
      </c>
      <c r="G75" s="91"/>
      <c r="H75" s="129">
        <v>0</v>
      </c>
      <c r="I75" s="91"/>
      <c r="J75" s="130">
        <v>3443</v>
      </c>
      <c r="K75" s="91"/>
      <c r="L75" s="129">
        <v>23868</v>
      </c>
    </row>
    <row r="76" spans="1:12" ht="16.5" customHeight="1" x14ac:dyDescent="0.3">
      <c r="A76" s="4" t="s">
        <v>206</v>
      </c>
      <c r="D76" s="159"/>
      <c r="E76" s="2"/>
      <c r="F76" s="132">
        <v>6626</v>
      </c>
      <c r="G76" s="91"/>
      <c r="H76" s="178">
        <v>928</v>
      </c>
      <c r="I76" s="91"/>
      <c r="J76" s="132">
        <v>4661</v>
      </c>
      <c r="K76" s="91"/>
      <c r="L76" s="178">
        <v>8920</v>
      </c>
    </row>
    <row r="77" spans="1:12" ht="16.5" customHeight="1" x14ac:dyDescent="0.3">
      <c r="D77" s="159"/>
      <c r="E77" s="2"/>
      <c r="F77" s="130"/>
      <c r="G77" s="91"/>
      <c r="H77" s="129"/>
      <c r="I77" s="91"/>
      <c r="J77" s="130"/>
      <c r="K77" s="91"/>
      <c r="L77" s="129"/>
    </row>
    <row r="78" spans="1:12" ht="16.5" customHeight="1" x14ac:dyDescent="0.3">
      <c r="A78" s="2" t="s">
        <v>207</v>
      </c>
      <c r="B78" s="2"/>
      <c r="C78" s="5"/>
      <c r="D78" s="159"/>
      <c r="E78" s="2"/>
      <c r="F78" s="132">
        <f>SUM(F68:F76)</f>
        <v>-100760</v>
      </c>
      <c r="G78" s="129"/>
      <c r="H78" s="178">
        <f>SUM(H68:H76)</f>
        <v>-168622</v>
      </c>
      <c r="I78" s="125"/>
      <c r="J78" s="132">
        <f>SUM(J68:J76)</f>
        <v>-86744</v>
      </c>
      <c r="K78" s="91"/>
      <c r="L78" s="178">
        <f>SUM(L68:L76)</f>
        <v>-148527</v>
      </c>
    </row>
    <row r="79" spans="1:12" ht="16.5" customHeight="1" x14ac:dyDescent="0.3">
      <c r="A79" s="2"/>
      <c r="B79" s="2"/>
      <c r="C79" s="5"/>
      <c r="D79" s="159"/>
      <c r="E79" s="2"/>
      <c r="F79" s="130"/>
      <c r="G79" s="91"/>
      <c r="H79" s="129"/>
      <c r="I79" s="125"/>
      <c r="J79" s="130"/>
      <c r="K79" s="91"/>
      <c r="L79" s="129"/>
    </row>
    <row r="80" spans="1:12" ht="16.5" customHeight="1" x14ac:dyDescent="0.3">
      <c r="A80" s="2" t="s">
        <v>208</v>
      </c>
      <c r="B80" s="2"/>
      <c r="C80" s="5"/>
      <c r="D80" s="159"/>
      <c r="E80" s="2"/>
      <c r="F80" s="130"/>
      <c r="G80" s="91"/>
      <c r="H80" s="129"/>
      <c r="I80" s="125"/>
      <c r="J80" s="130"/>
      <c r="K80" s="91"/>
      <c r="L80" s="129"/>
    </row>
    <row r="81" spans="1:12" ht="16.5" customHeight="1" x14ac:dyDescent="0.3">
      <c r="A81" s="4" t="s">
        <v>209</v>
      </c>
      <c r="B81" s="2"/>
      <c r="C81" s="5"/>
      <c r="D81" s="158">
        <v>18</v>
      </c>
      <c r="E81" s="2"/>
      <c r="F81" s="130">
        <v>-252050</v>
      </c>
      <c r="G81" s="91"/>
      <c r="H81" s="129">
        <v>0</v>
      </c>
      <c r="I81" s="125"/>
      <c r="J81" s="130">
        <v>-252050</v>
      </c>
      <c r="K81" s="91"/>
      <c r="L81" s="129">
        <v>0</v>
      </c>
    </row>
    <row r="82" spans="1:12" ht="16.5" customHeight="1" x14ac:dyDescent="0.3">
      <c r="A82" s="4" t="s">
        <v>210</v>
      </c>
      <c r="B82" s="2"/>
      <c r="C82" s="5"/>
      <c r="D82" s="158"/>
      <c r="E82" s="2"/>
      <c r="F82" s="130">
        <v>0</v>
      </c>
      <c r="G82" s="91"/>
      <c r="H82" s="129">
        <v>347374</v>
      </c>
      <c r="I82" s="125"/>
      <c r="J82" s="130">
        <v>0</v>
      </c>
      <c r="K82" s="91"/>
      <c r="L82" s="129">
        <v>347374</v>
      </c>
    </row>
    <row r="83" spans="1:12" ht="16.5" customHeight="1" x14ac:dyDescent="0.3">
      <c r="A83" s="4" t="s">
        <v>211</v>
      </c>
      <c r="B83" s="2"/>
      <c r="C83" s="5"/>
      <c r="D83" s="158"/>
      <c r="E83" s="2"/>
      <c r="F83" s="130"/>
      <c r="G83" s="91"/>
      <c r="H83" s="129"/>
      <c r="I83" s="125"/>
      <c r="J83" s="130"/>
      <c r="K83" s="91"/>
      <c r="L83" s="129"/>
    </row>
    <row r="84" spans="1:12" ht="16.5" customHeight="1" x14ac:dyDescent="0.3">
      <c r="A84" s="4" t="s">
        <v>212</v>
      </c>
      <c r="B84" s="2"/>
      <c r="C84" s="5"/>
      <c r="D84" s="158"/>
      <c r="E84" s="2"/>
      <c r="F84" s="130">
        <v>152559</v>
      </c>
      <c r="G84" s="91"/>
      <c r="H84" s="129">
        <v>0</v>
      </c>
      <c r="I84" s="125"/>
      <c r="J84" s="130">
        <v>0</v>
      </c>
      <c r="K84" s="91"/>
      <c r="L84" s="129">
        <v>0</v>
      </c>
    </row>
    <row r="85" spans="1:12" ht="16.5" customHeight="1" x14ac:dyDescent="0.3">
      <c r="A85" s="4" t="s">
        <v>213</v>
      </c>
      <c r="B85" s="2"/>
      <c r="C85" s="5"/>
      <c r="D85" s="160" t="s">
        <v>240</v>
      </c>
      <c r="E85" s="2"/>
      <c r="F85" s="130">
        <v>11270</v>
      </c>
      <c r="G85" s="91"/>
      <c r="H85" s="129">
        <v>0</v>
      </c>
      <c r="I85" s="125"/>
      <c r="J85" s="130">
        <v>0</v>
      </c>
      <c r="K85" s="91"/>
      <c r="L85" s="129">
        <v>0</v>
      </c>
    </row>
    <row r="86" spans="1:12" ht="16.5" customHeight="1" x14ac:dyDescent="0.3">
      <c r="A86" s="19" t="s">
        <v>214</v>
      </c>
      <c r="B86" s="2"/>
      <c r="C86" s="5"/>
      <c r="D86" s="158">
        <v>16</v>
      </c>
      <c r="E86" s="2"/>
      <c r="F86" s="130">
        <v>-15659</v>
      </c>
      <c r="G86" s="91"/>
      <c r="H86" s="177">
        <v>-29316</v>
      </c>
      <c r="I86" s="125"/>
      <c r="J86" s="130">
        <v>-5119</v>
      </c>
      <c r="K86" s="91"/>
      <c r="L86" s="177">
        <v>-10750</v>
      </c>
    </row>
    <row r="87" spans="1:12" ht="16.5" customHeight="1" x14ac:dyDescent="0.3">
      <c r="A87" s="19" t="s">
        <v>215</v>
      </c>
      <c r="B87" s="2"/>
      <c r="C87" s="5"/>
      <c r="D87" s="158"/>
      <c r="E87" s="2"/>
      <c r="F87" s="130">
        <v>-1806</v>
      </c>
      <c r="G87" s="91"/>
      <c r="H87" s="177">
        <v>-2041</v>
      </c>
      <c r="I87" s="125"/>
      <c r="J87" s="130">
        <v>-455</v>
      </c>
      <c r="K87" s="91"/>
      <c r="L87" s="180">
        <v>-473</v>
      </c>
    </row>
    <row r="88" spans="1:12" ht="16.5" customHeight="1" x14ac:dyDescent="0.3">
      <c r="A88" s="19" t="s">
        <v>216</v>
      </c>
      <c r="B88" s="2"/>
      <c r="C88" s="5"/>
      <c r="D88" s="159"/>
      <c r="E88" s="2"/>
      <c r="F88" s="132">
        <v>-7357</v>
      </c>
      <c r="G88" s="91"/>
      <c r="H88" s="144">
        <v>-44982</v>
      </c>
      <c r="I88" s="91"/>
      <c r="J88" s="132">
        <v>0</v>
      </c>
      <c r="K88" s="91"/>
      <c r="L88" s="181">
        <v>0</v>
      </c>
    </row>
    <row r="89" spans="1:12" ht="16.5" customHeight="1" x14ac:dyDescent="0.3">
      <c r="A89" s="2"/>
      <c r="B89" s="2"/>
      <c r="C89" s="5"/>
      <c r="D89" s="159"/>
      <c r="E89" s="2"/>
      <c r="F89" s="130"/>
      <c r="G89" s="91"/>
      <c r="H89" s="129"/>
      <c r="I89" s="125"/>
      <c r="J89" s="130"/>
      <c r="K89" s="91"/>
      <c r="L89" s="129"/>
    </row>
    <row r="90" spans="1:12" ht="16.5" customHeight="1" x14ac:dyDescent="0.3">
      <c r="A90" s="2" t="s">
        <v>217</v>
      </c>
      <c r="B90" s="2"/>
      <c r="C90" s="5"/>
      <c r="D90" s="159"/>
      <c r="E90" s="2"/>
      <c r="F90" s="132">
        <f>SUM(F81:F88)</f>
        <v>-113043</v>
      </c>
      <c r="G90" s="129"/>
      <c r="H90" s="178">
        <f>SUM(H81:H88)</f>
        <v>271035</v>
      </c>
      <c r="I90" s="125"/>
      <c r="J90" s="132">
        <f>SUM(J81:J88)</f>
        <v>-257624</v>
      </c>
      <c r="K90" s="91"/>
      <c r="L90" s="178">
        <f>SUM(L81:L88)</f>
        <v>336151</v>
      </c>
    </row>
    <row r="91" spans="1:12" ht="16.5" customHeight="1" x14ac:dyDescent="0.3">
      <c r="A91" s="2"/>
      <c r="B91" s="2"/>
      <c r="C91" s="2"/>
      <c r="D91" s="159"/>
      <c r="E91" s="2"/>
      <c r="F91" s="130"/>
      <c r="G91" s="91"/>
      <c r="H91" s="129"/>
      <c r="I91" s="129"/>
      <c r="J91" s="130"/>
      <c r="K91" s="91"/>
      <c r="L91" s="129"/>
    </row>
    <row r="92" spans="1:12" ht="16.5" customHeight="1" x14ac:dyDescent="0.3">
      <c r="A92" s="2" t="s">
        <v>218</v>
      </c>
      <c r="B92" s="2"/>
      <c r="C92" s="2"/>
      <c r="D92" s="159"/>
      <c r="E92" s="2"/>
      <c r="F92" s="130">
        <f>SUM(F90,F78,F49)</f>
        <v>-313629</v>
      </c>
      <c r="G92" s="91"/>
      <c r="H92" s="129">
        <f>SUM(H90,H78,H49)</f>
        <v>139842</v>
      </c>
      <c r="I92" s="125"/>
      <c r="J92" s="130">
        <f>SUM(J90,J78,J49)</f>
        <v>-416011</v>
      </c>
      <c r="K92" s="91"/>
      <c r="L92" s="129">
        <f>SUM(L90,L78,L49)</f>
        <v>158258</v>
      </c>
    </row>
    <row r="93" spans="1:12" ht="16.5" customHeight="1" x14ac:dyDescent="0.3">
      <c r="A93" s="4" t="s">
        <v>219</v>
      </c>
      <c r="D93" s="159"/>
      <c r="E93" s="2"/>
      <c r="F93" s="132">
        <v>702003</v>
      </c>
      <c r="G93" s="91"/>
      <c r="H93" s="178">
        <v>481211</v>
      </c>
      <c r="I93" s="91"/>
      <c r="J93" s="132">
        <v>509201</v>
      </c>
      <c r="K93" s="91"/>
      <c r="L93" s="178">
        <v>284189</v>
      </c>
    </row>
    <row r="94" spans="1:12" ht="16.5" customHeight="1" x14ac:dyDescent="0.3">
      <c r="D94" s="159"/>
      <c r="E94" s="2"/>
      <c r="F94" s="21"/>
      <c r="G94" s="91"/>
      <c r="H94" s="176"/>
      <c r="I94" s="125"/>
      <c r="J94" s="21"/>
      <c r="K94" s="91"/>
      <c r="L94" s="176"/>
    </row>
    <row r="95" spans="1:12" ht="16.5" customHeight="1" thickBot="1" x14ac:dyDescent="0.35">
      <c r="A95" s="2" t="s">
        <v>220</v>
      </c>
      <c r="D95" s="159"/>
      <c r="E95" s="2"/>
      <c r="F95" s="133">
        <f>SUM(F92:F93)</f>
        <v>388374</v>
      </c>
      <c r="G95" s="91"/>
      <c r="H95" s="179">
        <f>SUM(H92:H93)</f>
        <v>621053</v>
      </c>
      <c r="I95" s="125"/>
      <c r="J95" s="133">
        <f>SUM(J92:J93)</f>
        <v>93190</v>
      </c>
      <c r="K95" s="91"/>
      <c r="L95" s="179">
        <f>SUM(L92:L94)</f>
        <v>442447</v>
      </c>
    </row>
    <row r="96" spans="1:12" ht="16.5" customHeight="1" thickTop="1" x14ac:dyDescent="0.3">
      <c r="D96" s="158"/>
      <c r="E96" s="2"/>
      <c r="F96" s="21"/>
      <c r="G96" s="91"/>
      <c r="H96" s="176"/>
      <c r="I96" s="125"/>
      <c r="J96" s="21"/>
      <c r="K96" s="91"/>
      <c r="L96" s="176"/>
    </row>
    <row r="97" spans="1:12" ht="16.5" customHeight="1" x14ac:dyDescent="0.3">
      <c r="A97" s="2" t="s">
        <v>221</v>
      </c>
      <c r="D97" s="159"/>
      <c r="E97" s="2"/>
      <c r="F97" s="21"/>
      <c r="G97" s="91"/>
      <c r="H97" s="176"/>
      <c r="I97" s="125"/>
      <c r="J97" s="21"/>
      <c r="K97" s="91"/>
      <c r="L97" s="176"/>
    </row>
    <row r="98" spans="1:12" ht="16.5" customHeight="1" x14ac:dyDescent="0.3">
      <c r="A98" s="19" t="s">
        <v>225</v>
      </c>
      <c r="D98" s="159"/>
      <c r="E98" s="2"/>
      <c r="F98" s="21"/>
      <c r="G98" s="91"/>
      <c r="H98" s="176"/>
      <c r="I98" s="125"/>
      <c r="J98" s="21"/>
      <c r="K98" s="91"/>
      <c r="L98" s="176"/>
    </row>
    <row r="99" spans="1:12" ht="16.5" customHeight="1" x14ac:dyDescent="0.3">
      <c r="A99" s="19"/>
      <c r="B99" s="4" t="s">
        <v>226</v>
      </c>
      <c r="D99" s="159"/>
      <c r="E99" s="2"/>
      <c r="F99" s="130">
        <v>3352</v>
      </c>
      <c r="G99" s="91"/>
      <c r="H99" s="129">
        <v>182</v>
      </c>
      <c r="I99" s="125"/>
      <c r="J99" s="130">
        <v>3005</v>
      </c>
      <c r="K99" s="91"/>
      <c r="L99" s="129">
        <v>0</v>
      </c>
    </row>
    <row r="100" spans="1:12" ht="16.5" customHeight="1" x14ac:dyDescent="0.3">
      <c r="A100" s="19" t="s">
        <v>222</v>
      </c>
      <c r="D100" s="158"/>
      <c r="E100" s="2"/>
      <c r="F100" s="130">
        <v>0</v>
      </c>
      <c r="H100" s="129">
        <v>-3600</v>
      </c>
      <c r="I100" s="4"/>
      <c r="J100" s="130">
        <v>0</v>
      </c>
      <c r="L100" s="129">
        <v>0</v>
      </c>
    </row>
    <row r="101" spans="1:12" ht="15.6" customHeight="1" x14ac:dyDescent="0.3">
      <c r="A101" s="175" t="s">
        <v>241</v>
      </c>
      <c r="D101" s="158">
        <v>13</v>
      </c>
      <c r="E101" s="2"/>
      <c r="F101" s="130">
        <v>19983</v>
      </c>
      <c r="H101" s="129">
        <v>18636</v>
      </c>
      <c r="I101" s="4"/>
      <c r="J101" s="130">
        <v>7379</v>
      </c>
      <c r="L101" s="129">
        <v>11471</v>
      </c>
    </row>
    <row r="102" spans="1:12" ht="16.5" customHeight="1" x14ac:dyDescent="0.3">
      <c r="A102" s="19" t="s">
        <v>234</v>
      </c>
      <c r="D102" s="158">
        <v>16</v>
      </c>
      <c r="F102" s="130">
        <v>19983</v>
      </c>
      <c r="H102" s="10">
        <v>5706</v>
      </c>
      <c r="J102" s="130">
        <v>7379</v>
      </c>
      <c r="L102" s="10">
        <v>0</v>
      </c>
    </row>
    <row r="103" spans="1:12" ht="16.5" customHeight="1" x14ac:dyDescent="0.3">
      <c r="A103" s="19" t="s">
        <v>223</v>
      </c>
      <c r="C103" s="5"/>
      <c r="D103" s="158"/>
      <c r="E103" s="2"/>
      <c r="F103" s="130">
        <v>0</v>
      </c>
      <c r="H103" s="129">
        <v>8000</v>
      </c>
      <c r="I103" s="4"/>
      <c r="J103" s="130">
        <v>0</v>
      </c>
      <c r="L103" s="129">
        <v>0</v>
      </c>
    </row>
    <row r="104" spans="1:12" ht="16.5" customHeight="1" x14ac:dyDescent="0.3">
      <c r="A104" s="19" t="s">
        <v>224</v>
      </c>
      <c r="B104" s="5"/>
      <c r="C104" s="5"/>
      <c r="D104" s="159"/>
      <c r="E104" s="2"/>
      <c r="F104" s="15"/>
      <c r="H104" s="129"/>
      <c r="J104" s="15"/>
      <c r="L104" s="129"/>
    </row>
    <row r="105" spans="1:12" ht="16.5" customHeight="1" x14ac:dyDescent="0.3">
      <c r="A105" s="19"/>
      <c r="B105" s="5" t="s">
        <v>227</v>
      </c>
      <c r="C105" s="5"/>
      <c r="D105" s="158"/>
      <c r="E105" s="2"/>
      <c r="F105" s="15">
        <v>0</v>
      </c>
      <c r="H105" s="129">
        <v>18</v>
      </c>
      <c r="J105" s="15">
        <v>0</v>
      </c>
      <c r="L105" s="129">
        <v>0</v>
      </c>
    </row>
    <row r="111" spans="1:12" ht="21.75" customHeight="1" x14ac:dyDescent="0.3"/>
    <row r="112" spans="1:12" ht="21.9" customHeight="1" x14ac:dyDescent="0.3">
      <c r="A112" s="154" t="s">
        <v>44</v>
      </c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15786A-6D41-48EB-AB45-B84A56DE0C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E736E7-9D11-4317-9092-B5B6DCD21F3E}">
  <ds:schemaRefs>
    <ds:schemaRef ds:uri="59481197-cf7f-46b4-9f95-006f660b073d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0023d514-3ef3-402c-aff9-b64ac95561bf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5DC4F09-6616-4FC5-B400-A3870318B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Supakarn Thongyingsakul (TH)</cp:lastModifiedBy>
  <cp:revision/>
  <cp:lastPrinted>2024-11-11T03:37:29Z</cp:lastPrinted>
  <dcterms:created xsi:type="dcterms:W3CDTF">2014-03-04T07:14:12Z</dcterms:created>
  <dcterms:modified xsi:type="dcterms:W3CDTF">2024-11-11T08:09:51Z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