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(KTW-14) Q3'Sep24\"/>
    </mc:Choice>
  </mc:AlternateContent>
  <xr:revisionPtr revIDLastSave="0" documentId="13_ncr:1_{238BDE46-AF27-4B3C-B44F-173C94255828}" xr6:coauthVersionLast="47" xr6:coauthVersionMax="47" xr10:uidLastSave="{00000000-0000-0000-0000-000000000000}"/>
  <bookViews>
    <workbookView xWindow="-120" yWindow="-120" windowWidth="21840" windowHeight="13020" tabRatio="878" activeTab="4" xr2:uid="{2841A19C-8BF7-42D5-9D7C-B9F673E3AFE9}"/>
  </bookViews>
  <sheets>
    <sheet name="2-4 BS" sheetId="18" r:id="rId1"/>
    <sheet name="5-6 PL (3M)" sheetId="21" r:id="rId2"/>
    <sheet name="7-8 PL (9M)" sheetId="26" r:id="rId3"/>
    <sheet name="EQ Conso9" sheetId="23" r:id="rId4"/>
    <sheet name="10EQ Company" sheetId="24" r:id="rId5"/>
    <sheet name="11-12 CF" sheetId="25" r:id="rId6"/>
  </sheets>
  <definedNames>
    <definedName name="_xlnm.Print_Area" localSheetId="5">'11-12 CF'!$A$1:$J$100</definedName>
    <definedName name="_xlnm.Print_Area" localSheetId="3">'EQ Conso9'!$A$1:$V$32</definedName>
    <definedName name="Z_EA998A0E_4785_4258_97D1_748B1256DC77_.wvu.PrintArea" localSheetId="4" hidden="1">'10EQ Company'!$A$1:$P$27</definedName>
    <definedName name="Z_EA998A0E_4785_4258_97D1_748B1256DC77_.wvu.PrintArea" localSheetId="5" hidden="1">'11-12 CF'!$A$1:$J$100</definedName>
    <definedName name="Z_EA998A0E_4785_4258_97D1_748B1256DC77_.wvu.PrintArea" localSheetId="1" hidden="1">'5-6 PL (3M)'!$A$1:$J$81</definedName>
    <definedName name="Z_EA998A0E_4785_4258_97D1_748B1256DC77_.wvu.PrintArea" localSheetId="2" hidden="1">'7-8 PL (9M)'!$A$1:$J$84</definedName>
    <definedName name="Z_EA998A0E_4785_4258_97D1_748B1256DC77_.wvu.PrintArea" localSheetId="3" hidden="1">'EQ Conso9'!$A$1:$V$32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25" l="1"/>
  <c r="R23" i="23"/>
  <c r="V23" i="23" s="1"/>
  <c r="R24" i="23" l="1"/>
  <c r="V24" i="23" s="1"/>
  <c r="P25" i="23"/>
  <c r="R25" i="23" s="1"/>
  <c r="V25" i="23" s="1"/>
  <c r="P24" i="23"/>
  <c r="D35" i="21"/>
  <c r="F35" i="21"/>
  <c r="P20" i="24" l="1"/>
  <c r="H35" i="21"/>
  <c r="J35" i="21"/>
  <c r="P17" i="23"/>
  <c r="R17" i="23" s="1"/>
  <c r="V17" i="23" s="1"/>
  <c r="P16" i="23"/>
  <c r="R16" i="23" s="1"/>
  <c r="V16" i="23" s="1"/>
  <c r="R15" i="23"/>
  <c r="V15" i="23" s="1"/>
  <c r="P15" i="23"/>
  <c r="H23" i="18" l="1"/>
  <c r="J75" i="25" l="1"/>
  <c r="H75" i="25"/>
  <c r="D75" i="25"/>
  <c r="F75" i="25"/>
  <c r="P13" i="24"/>
  <c r="J65" i="26"/>
  <c r="H65" i="26"/>
  <c r="F65" i="26"/>
  <c r="D65" i="26"/>
  <c r="J59" i="26"/>
  <c r="H59" i="26"/>
  <c r="F59" i="26"/>
  <c r="D59" i="26"/>
  <c r="A47" i="26"/>
  <c r="J37" i="26"/>
  <c r="H37" i="26"/>
  <c r="F37" i="26"/>
  <c r="D37" i="26"/>
  <c r="J14" i="26"/>
  <c r="J21" i="26" s="1"/>
  <c r="J25" i="26" s="1"/>
  <c r="J28" i="26" s="1"/>
  <c r="H14" i="26"/>
  <c r="H21" i="26" s="1"/>
  <c r="H25" i="26" s="1"/>
  <c r="H28" i="26" s="1"/>
  <c r="F14" i="26"/>
  <c r="F21" i="26" s="1"/>
  <c r="F25" i="26" s="1"/>
  <c r="F28" i="26" s="1"/>
  <c r="D14" i="26"/>
  <c r="D21" i="26" s="1"/>
  <c r="D25" i="26" s="1"/>
  <c r="D28" i="26" s="1"/>
  <c r="D40" i="26" s="1"/>
  <c r="A3" i="25"/>
  <c r="A3" i="24"/>
  <c r="H40" i="26" l="1"/>
  <c r="F40" i="26"/>
  <c r="J40" i="26"/>
  <c r="D14" i="21" l="1"/>
  <c r="A52" i="25" l="1"/>
  <c r="A45" i="21"/>
  <c r="P14" i="24" l="1"/>
  <c r="P12" i="24"/>
  <c r="N19" i="24"/>
  <c r="N18" i="24"/>
  <c r="A49" i="25" l="1"/>
  <c r="J85" i="25" l="1"/>
  <c r="H85" i="25"/>
  <c r="F85" i="25"/>
  <c r="D85" i="25"/>
  <c r="A100" i="25"/>
  <c r="J31" i="25"/>
  <c r="J40" i="25" s="1"/>
  <c r="J44" i="25" s="1"/>
  <c r="H40" i="25"/>
  <c r="H44" i="25" s="1"/>
  <c r="F31" i="25"/>
  <c r="F40" i="25" s="1"/>
  <c r="F44" i="25" s="1"/>
  <c r="J87" i="25" l="1"/>
  <c r="J91" i="25" s="1"/>
  <c r="F87" i="25"/>
  <c r="F91" i="25" s="1"/>
  <c r="H87" i="25"/>
  <c r="H91" i="25" s="1"/>
  <c r="P19" i="24"/>
  <c r="P18" i="24"/>
  <c r="J63" i="21" l="1"/>
  <c r="H63" i="21"/>
  <c r="F63" i="21"/>
  <c r="D63" i="21"/>
  <c r="J57" i="21"/>
  <c r="H57" i="21"/>
  <c r="F57" i="21"/>
  <c r="D57" i="21"/>
  <c r="J14" i="21"/>
  <c r="J20" i="21" s="1"/>
  <c r="J24" i="21" s="1"/>
  <c r="J27" i="21" s="1"/>
  <c r="H14" i="21"/>
  <c r="H20" i="21" s="1"/>
  <c r="H24" i="21" s="1"/>
  <c r="H27" i="21" s="1"/>
  <c r="F14" i="21"/>
  <c r="F20" i="21" s="1"/>
  <c r="F24" i="21" s="1"/>
  <c r="F27" i="21" s="1"/>
  <c r="D20" i="21"/>
  <c r="D24" i="21" s="1"/>
  <c r="T28" i="23"/>
  <c r="N28" i="23"/>
  <c r="L28" i="23"/>
  <c r="J28" i="23"/>
  <c r="H28" i="23"/>
  <c r="F28" i="23"/>
  <c r="D28" i="23"/>
  <c r="T20" i="23"/>
  <c r="N20" i="23"/>
  <c r="L20" i="23"/>
  <c r="J20" i="23"/>
  <c r="H20" i="23"/>
  <c r="F20" i="23"/>
  <c r="D20" i="23"/>
  <c r="L22" i="24"/>
  <c r="J22" i="24"/>
  <c r="H22" i="24"/>
  <c r="F22" i="24"/>
  <c r="D22" i="24"/>
  <c r="P16" i="24"/>
  <c r="N16" i="24"/>
  <c r="L16" i="24"/>
  <c r="J16" i="24"/>
  <c r="H16" i="24"/>
  <c r="F16" i="24"/>
  <c r="D16" i="24"/>
  <c r="D27" i="21" l="1"/>
  <c r="D31" i="25"/>
  <c r="D40" i="25" s="1"/>
  <c r="D44" i="25" s="1"/>
  <c r="D87" i="25" s="1"/>
  <c r="D91" i="25" s="1"/>
  <c r="V20" i="23"/>
  <c r="V28" i="23"/>
  <c r="R28" i="23"/>
  <c r="P28" i="23"/>
  <c r="R20" i="23"/>
  <c r="P20" i="23"/>
  <c r="P22" i="24"/>
  <c r="D121" i="18"/>
  <c r="J121" i="18" l="1"/>
  <c r="J124" i="18" s="1"/>
  <c r="H121" i="18"/>
  <c r="H124" i="18" s="1"/>
  <c r="F121" i="18"/>
  <c r="F124" i="18" s="1"/>
  <c r="D124" i="18"/>
  <c r="A95" i="18"/>
  <c r="A92" i="18"/>
  <c r="A136" i="18" s="1"/>
  <c r="J80" i="18"/>
  <c r="D80" i="18"/>
  <c r="F80" i="18"/>
  <c r="H80" i="18"/>
  <c r="J72" i="18"/>
  <c r="H72" i="18"/>
  <c r="F72" i="18"/>
  <c r="D72" i="18"/>
  <c r="A51" i="18"/>
  <c r="H42" i="18"/>
  <c r="D42" i="18"/>
  <c r="J23" i="18"/>
  <c r="F23" i="18"/>
  <c r="D23" i="18"/>
  <c r="F82" i="18" l="1"/>
  <c r="F126" i="18" s="1"/>
  <c r="F42" i="18"/>
  <c r="F44" i="18" s="1"/>
  <c r="J42" i="18"/>
  <c r="J44" i="18" s="1"/>
  <c r="J82" i="18"/>
  <c r="J126" i="18" s="1"/>
  <c r="H82" i="18"/>
  <c r="H126" i="18" s="1"/>
  <c r="D82" i="18"/>
  <c r="D126" i="18" s="1"/>
  <c r="H44" i="18"/>
  <c r="D44" i="18"/>
  <c r="N22" i="24"/>
  <c r="F38" i="21" l="1"/>
  <c r="J38" i="21"/>
  <c r="H38" i="21" l="1"/>
  <c r="D38" i="21" l="1"/>
</calcChain>
</file>

<file path=xl/sharedStrings.xml><?xml version="1.0" encoding="utf-8"?>
<sst xmlns="http://schemas.openxmlformats.org/spreadsheetml/2006/main" count="479" uniqueCount="220">
  <si>
    <t>บริษัท สาลี่อุตสาหกรรม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</si>
  <si>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</si>
  <si>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</si>
  <si>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</si>
  <si>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</si>
  <si>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</si>
  <si>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</si>
  <si>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</si>
  <si>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</si>
  <si>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</si>
  <si>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</si>
  <si>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</si>
  <si>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</si>
  <si>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</si>
  <si>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</si>
  <si>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</si>
  <si>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</si>
  <si>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</si>
  <si>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</si>
  <si>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</si>
  <si>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</si>
  <si>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</si>
  <si>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</si>
  <si>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</si>
  <si>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</si>
  <si>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</si>
  <si>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</si>
  <si>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</si>
  <si>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</si>
  <si>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</si>
  <si>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</si>
  <si>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</si>
  <si>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</si>
  <si>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</si>
  <si>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</si>
  <si>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</si>
  <si>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</si>
  <si>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</si>
  <si>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</si>
  <si>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</si>
  <si>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</si>
  <si>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</si>
  <si>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</si>
  <si>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</si>
  <si>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</si>
  <si>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</si>
  <si>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</si>
  <si>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</si>
  <si>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</si>
  <si>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</si>
  <si>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</si>
  <si>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</si>
  <si>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</si>
  <si>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</si>
  <si>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</si>
  <si>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</si>
  <si>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</si>
  <si>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</si>
  <si>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</si>
  <si>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</si>
  <si>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</si>
  <si>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</si>
  <si>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</si>
  <si>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</si>
  <si>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</si>
  <si>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</si>
  <si>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</si>
  <si>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</si>
  <si>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</si>
  <si>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ข้อมูลทางการเงินรวม (ยังไม่ได้ตรวจสอบ)</t>
  </si>
  <si>
    <t>ส่วนเกินทุนจาก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</si>
  <si>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</si>
  <si>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</si>
  <si>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</si>
  <si>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</si>
  <si>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</si>
  <si>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</si>
  <si>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</si>
  <si>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</si>
  <si>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</si>
  <si>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</si>
  <si>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</si>
  <si>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</si>
  <si>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</si>
  <si>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</si>
  <si>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</si>
  <si>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</si>
  <si>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</si>
  <si>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</si>
  <si>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</si>
  <si>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</si>
  <si>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</si>
  <si>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</si>
  <si>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</si>
  <si>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</si>
  <si>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ต้นทุนทางการเงิน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</si>
  <si>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</si>
  <si>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</si>
  <si>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</si>
  <si>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</si>
  <si>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</si>
  <si>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 xml:space="preserve">บริษัท สาลี่อุตสาหกรรม จำกัด (มหาชน) 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</si>
  <si>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</si>
  <si>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</si>
  <si>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</si>
  <si>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</si>
  <si>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</si>
  <si>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</si>
  <si>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</si>
  <si>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</si>
  <si>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</si>
  <si>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</si>
  <si>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</si>
  <si>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 xml:space="preserve">   - สุทธิจากภาษี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</si>
  <si>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</si>
  <si>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จัดสรรแล้ว -</t>
  </si>
  <si>
    <t>สำรอง</t>
  </si>
  <si>
    <t xml:space="preserve">   (กำไร) จากการจำหน่ายเครื่องจักรและอุปกรณ์</t>
  </si>
  <si>
    <t xml:space="preserve">   จ่ายผลประโยชน์พนักงาน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</si>
  <si>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</si>
  <si>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เงินสดจ่ายคืนเงินกู้ยืมระยะยาวจากสถาบันการเงิน</t>
  </si>
  <si>
    <t>กำไรขาดทุน</t>
  </si>
  <si>
    <t>เบ็ดเสร็จอื่น</t>
  </si>
  <si>
    <t xml:space="preserve">   มูลค่ายุติธรรมผ่านกำไรขาดทุน</t>
  </si>
  <si>
    <t>เงินสดรับจากการจำหน่ายเครื่องจักรและอุปกรณ์</t>
  </si>
  <si>
    <t>พ.ศ. 2566</t>
  </si>
  <si>
    <t>-</t>
  </si>
  <si>
    <t>เงินลงทุนในบริษัทย่อย - สุทธิ</t>
  </si>
  <si>
    <t xml:space="preserve">   ณ วันที่ 1 มกราคม พ.ศ. 2566</t>
  </si>
  <si>
    <t>หนี้สินตามสัญญาเช่า - สุทธิ</t>
  </si>
  <si>
    <t>กำไร (ขาดทุน) ก่อนต้นทุนทางการเงิน</t>
  </si>
  <si>
    <t xml:space="preserve">    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</si>
  <si>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</si>
  <si>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</si>
  <si>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 (บาท)</t>
  </si>
  <si>
    <t>กำไร (ขาดทุน) ต่อหุ้นขั้นพื้นฐาน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</si>
  <si>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</si>
  <si>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</si>
  <si>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</si>
  <si>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(ขาดทุน) จากการวัดมูลค่า</t>
  </si>
  <si>
    <t>พ.ศ. 2567</t>
  </si>
  <si>
    <t xml:space="preserve">   ณ วันที่ 1 มกราคม พ.ศ. 2567</t>
  </si>
  <si>
    <t>งบฐานะการเงิน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</si>
  <si>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</si>
  <si>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</si>
  <si>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ยอดคงเหลือต้นรอบระยะเวลา</t>
  </si>
  <si>
    <t>ยอดคงเหลือปลายรอบระยะเวลา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</si>
  <si>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</si>
  <si>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</si>
  <si>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</si>
  <si>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</si>
  <si>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</si>
  <si>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 (ขาดทุน) สุทธิสำหรับรอบระยะเวลา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</si>
  <si>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</si>
  <si>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</si>
  <si>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เงินสดสุทธิได้มาจาก (ใช้ไปใน) กิจกรรมลงทุน</t>
  </si>
  <si>
    <t xml:space="preserve">   เจ้าหนี้จากการซื้อที่ดิน อาคาร และอุปกรณ์</t>
  </si>
  <si>
    <t>สินทรัพย์ทางการเงินที่วัดมูลค่า</t>
  </si>
  <si>
    <t xml:space="preserve">   ด้วยวิธีมูลค่ายุติธรรมผ่านกำไรขาดทุนลดลง</t>
  </si>
  <si>
    <t>เงินสดและรายการเทียบเท่าเงินสดต้นรอบระยะเวลา</t>
  </si>
  <si>
    <t>กำไร (ขาดทุน) เบ็ดเสร็จอื่น:</t>
  </si>
  <si>
    <t xml:space="preserve">เงินลงทุนระยะสั้นลดลง (เพิ่มขึ้น) </t>
  </si>
  <si>
    <t>เงินปันผลรับ</t>
  </si>
  <si>
    <t xml:space="preserve">   ขาดทุนจากการตัดจำหน่ายลูกหนี้สรรพากร</t>
  </si>
  <si>
    <t xml:space="preserve">   เงินปันผลรับ</t>
  </si>
  <si>
    <t>เงินฝากที่มีภาระค้ำประกัน (เพิ่มขึ้น)</t>
  </si>
  <si>
    <t>เงินสดรับจากเงินปันผล</t>
  </si>
  <si>
    <t>เงินปันผลจ่าย</t>
  </si>
  <si>
    <t xml:space="preserve">เงินปันผล </t>
  </si>
  <si>
    <t>เงินปันผล</t>
  </si>
  <si>
    <t>กำไร (ขาดทุน) เบ็ดเสร็จรวม</t>
  </si>
  <si>
    <t xml:space="preserve">   สำหรับรอบระยะเวลา</t>
  </si>
  <si>
    <t>ส่วนเกิน</t>
  </si>
  <si>
    <t>มูลค่าหุ้นสามัญ</t>
  </si>
  <si>
    <t>เงินสดรับ (จ่าย) จากเงินกู้ยืมระยะสั้น</t>
  </si>
  <si>
    <t xml:space="preserve">   จากสถาบันการเงิน</t>
  </si>
  <si>
    <t xml:space="preserve">   สิ้นรอบระยะเวลา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</si>
  <si>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</si>
  <si>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</si>
  <si>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กิจกรรมดำเนินงาน</t>
  </si>
  <si>
    <t xml:space="preserve">   โอนเงินมัดจำค่าเครื่องจักรไปบัญชีเครื่องจักรและอุปกรณ์</t>
  </si>
  <si>
    <t>เงินสดได้มาจาก (ใช้ไปใน) กิจกรรมดำเนินงาน</t>
  </si>
  <si>
    <t>รายได้จากการขายสินค้าและการให้บริการ</t>
  </si>
  <si>
    <t>สินทรัพย์สิทธิในการใช้ - สุทธิ</t>
  </si>
  <si>
    <t>ต้นทุนขายและบริการ</t>
  </si>
  <si>
    <t>(ขาดทุน) เบ็ดเสร็จอื่น</t>
  </si>
  <si>
    <t>รายได้ (ค่าใช้จ่าย) ภาษีเงินได้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</si>
  <si>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</si>
  <si>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</si>
  <si>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</si>
  <si>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ยอดคงเหลือปลายรอบระยะเวลา ณ วันที่ 30 กันยายน พ.ศ. 2566</t>
  </si>
  <si>
    <t>ยอดคงเหลือปลายรอบระยะเวลา ณ วันที่ 30 กันยายน พ.ศ. 2567</t>
  </si>
  <si>
    <t xml:space="preserve">   ณ วันที่ 30 กันยายน พ.ศ. 2566</t>
  </si>
  <si>
    <t xml:space="preserve">   ณ วันที่ 30 กันยายน พ.ศ. 2567</t>
  </si>
  <si>
    <t>สำหรับรอบระยะเวลาเก้าเดือนสิ้นสุดวันที่ 30 กันยายน พ.ศ. 2567</t>
  </si>
  <si>
    <t xml:space="preserve">     ที่คาดว่าจะเกิดขึ้น</t>
  </si>
  <si>
    <t xml:space="preserve">   (กลับรายการ) ค่าเผื่อสินค้ารับคืน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</si>
  <si>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</si>
  <si>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</si>
  <si>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(กลับรายการ) ค่าเผื่อการด้อยค่าของสินทรัพย์ไม่มีตัวตน</t>
  </si>
  <si>
    <t xml:space="preserve">   ขาดทุนจากการตัดจำหน่ายอุปกรณ์</t>
  </si>
  <si>
    <t xml:space="preserve">   (กำไร) ขาดทุนจากอัตราแลกเปลี่ยนที่ยังไม่เกิดขึ้น</t>
  </si>
  <si>
    <t>กำไร(ขาดทุน) ก่อนภาษีเงินได้</t>
  </si>
  <si>
    <t xml:space="preserve">   (กลับรายการ) ค่าเผื่อผลขาดทุนด้านเครดิต</t>
  </si>
  <si>
    <t>รายการปรับปรุง:</t>
  </si>
  <si>
    <t xml:space="preserve">   และ รายได้ (ค่าใช้จ่าย) ภาษีเงินได้</t>
  </si>
  <si>
    <t>กำไร (ขาดทุน) ก่อนรายได้ (ค่าใช้จ่าย)</t>
  </si>
  <si>
    <t xml:space="preserve">   กำไรจากการวัดมูลค่า</t>
  </si>
  <si>
    <t>กำไรเบ็ดเสร็จอื่น - สุทธิจากภาษี</t>
  </si>
  <si>
    <t xml:space="preserve">   (กำไร) จากการจำหน่ายสินทรัพย์ทางการเงิน</t>
  </si>
  <si>
    <t>(ค่าใช้จ่าย) รายได้ภาษีเงินได้</t>
  </si>
  <si>
    <t xml:space="preserve">   และ (ค่าใช้จ่าย) รายได้ภาษีเงินได้</t>
  </si>
  <si>
    <t xml:space="preserve">กำไร (ขาดทุน) ก่อน (ค่าใช้จ่าย) รายได้ </t>
  </si>
  <si>
    <t>งบการเปลี่ยนแปลงส่วนของเจ้าของ</t>
  </si>
  <si>
    <t>กำไร (ขาดทุน) เบ็ดเสร็จรวมสำหรับรอบระยะเวลา</t>
  </si>
  <si>
    <t>(ขาดทุน) เบ็ดเสร็จรวมสำหรับรอบระยะเวลา</t>
  </si>
  <si>
    <t xml:space="preserve">   ด้วยวิธีราคาทุนตัดจำหน่ายลดลง</t>
  </si>
  <si>
    <t xml:space="preserve">   ด้วยวิธีราคาทุนตัดจำหน่าย (เพิ่มขึ้น)</t>
  </si>
  <si>
    <t xml:space="preserve">   ที่วัดมูลค่าด้วยวิธีราคาทุนตัดจำหน่าย</t>
  </si>
  <si>
    <t>ส่วนที่ถึงกำหนดภายในหนึ่งปีของสินทรัพย์ทางการเงิน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</si>
</sst>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</numFmts>
  <fonts count="13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color rgb="FF000000"/>
      <name val="Apfon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</cellStyleXfs>
  <cellXfs count="200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left" vertical="center"/>
    </xf>
    <xf numFmtId="37" fontId="7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3" applyNumberFormat="1" applyFont="1" applyFill="1" applyBorder="1" applyAlignment="1">
      <alignment horizontal="centerContinuous"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7" fillId="0" borderId="2" xfId="2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37" fontId="9" fillId="0" borderId="0" xfId="2" applyNumberFormat="1" applyFont="1" applyAlignment="1">
      <alignment horizontal="center" vertical="center"/>
    </xf>
    <xf numFmtId="164" fontId="4" fillId="3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9" fillId="3" borderId="0" xfId="3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164" fontId="4" fillId="3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3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3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3" borderId="2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3" borderId="0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0" fontId="7" fillId="0" borderId="0" xfId="2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37" fontId="4" fillId="0" borderId="0" xfId="2" quotePrefix="1" applyNumberFormat="1" applyFont="1" applyAlignment="1">
      <alignment vertical="center"/>
    </xf>
    <xf numFmtId="37" fontId="7" fillId="0" borderId="0" xfId="2" quotePrefix="1" applyNumberFormat="1" applyFont="1" applyAlignment="1">
      <alignment vertical="center"/>
    </xf>
    <xf numFmtId="37" fontId="4" fillId="0" borderId="2" xfId="2" applyNumberFormat="1" applyFont="1" applyBorder="1" applyAlignment="1">
      <alignment vertical="center"/>
    </xf>
    <xf numFmtId="37" fontId="4" fillId="0" borderId="2" xfId="3" applyNumberFormat="1" applyFont="1" applyFill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4" fontId="4" fillId="3" borderId="0" xfId="3" quotePrefix="1" applyNumberFormat="1" applyFont="1" applyFill="1" applyBorder="1" applyAlignment="1">
      <alignment horizontal="center"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3" borderId="3" xfId="3" applyNumberFormat="1" applyFont="1" applyFill="1" applyBorder="1" applyAlignment="1">
      <alignment vertical="center"/>
    </xf>
    <xf numFmtId="164" fontId="4" fillId="0" borderId="3" xfId="3" applyNumberFormat="1" applyFont="1" applyFill="1" applyBorder="1" applyAlignment="1">
      <alignment vertical="center"/>
    </xf>
    <xf numFmtId="166" fontId="4" fillId="3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37" fontId="7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7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164" fontId="4" fillId="3" borderId="2" xfId="1" applyNumberFormat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3" xfId="1" applyNumberFormat="1" applyFont="1" applyFill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164" fontId="7" fillId="0" borderId="0" xfId="1" applyNumberFormat="1" applyFont="1" applyAlignment="1">
      <alignment horizontal="left" vertical="center"/>
    </xf>
    <xf numFmtId="164" fontId="7" fillId="0" borderId="0" xfId="2" applyNumberFormat="1" applyFont="1" applyAlignment="1">
      <alignment horizontal="right" vertical="top"/>
    </xf>
    <xf numFmtId="167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164" fontId="4" fillId="3" borderId="0" xfId="1" applyNumberFormat="1" applyFont="1" applyFill="1" applyAlignment="1">
      <alignment horizontal="right" vertical="center"/>
    </xf>
    <xf numFmtId="164" fontId="4" fillId="3" borderId="3" xfId="1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4" fontId="7" fillId="3" borderId="0" xfId="2" applyNumberFormat="1" applyFont="1" applyFill="1" applyAlignment="1">
      <alignment horizontal="right" vertical="center"/>
    </xf>
    <xf numFmtId="164" fontId="4" fillId="3" borderId="0" xfId="2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38" fontId="4" fillId="0" borderId="0" xfId="4" applyNumberFormat="1" applyFont="1" applyAlignment="1">
      <alignment vertical="center"/>
    </xf>
    <xf numFmtId="0" fontId="7" fillId="0" borderId="0" xfId="2" quotePrefix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3" borderId="0" xfId="6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4" fontId="4" fillId="3" borderId="2" xfId="6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4" fillId="3" borderId="0" xfId="5" quotePrefix="1" applyNumberFormat="1" applyFont="1" applyFill="1" applyBorder="1" applyAlignment="1">
      <alignment horizontal="right" vertical="center"/>
    </xf>
    <xf numFmtId="164" fontId="7" fillId="0" borderId="2" xfId="1" applyNumberFormat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0" fontId="7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4" fontId="4" fillId="3" borderId="0" xfId="9" applyNumberFormat="1" applyFont="1" applyFill="1" applyAlignment="1">
      <alignment vertical="center"/>
    </xf>
    <xf numFmtId="3" fontId="3" fillId="0" borderId="0" xfId="0" applyNumberFormat="1" applyFont="1"/>
    <xf numFmtId="164" fontId="3" fillId="0" borderId="0" xfId="0" applyNumberFormat="1" applyFont="1"/>
    <xf numFmtId="164" fontId="4" fillId="0" borderId="2" xfId="6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164" fontId="4" fillId="3" borderId="0" xfId="0" applyNumberFormat="1" applyFont="1" applyFill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4" fillId="3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3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3" borderId="3" xfId="0" applyNumberFormat="1" applyFont="1" applyFill="1" applyBorder="1" applyAlignment="1">
      <alignment horizontal="right" vertical="center"/>
    </xf>
    <xf numFmtId="37" fontId="7" fillId="0" borderId="2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4" fillId="3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quotePrefix="1" applyFont="1" applyAlignment="1">
      <alignment horizontal="left" vertical="center"/>
    </xf>
    <xf numFmtId="0" fontId="4" fillId="0" borderId="0" xfId="7" applyFont="1" applyAlignment="1">
      <alignment vertical="center"/>
    </xf>
    <xf numFmtId="0" fontId="7" fillId="0" borderId="0" xfId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7" fontId="7" fillId="0" borderId="0" xfId="2" applyNumberFormat="1" applyFont="1" applyAlignment="1">
      <alignment horizontal="left" vertical="center"/>
    </xf>
    <xf numFmtId="164" fontId="7" fillId="0" borderId="0" xfId="3" applyNumberFormat="1" applyFont="1" applyFill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3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/>
    </xf>
    <xf numFmtId="167" fontId="4" fillId="0" borderId="0" xfId="2" applyNumberFormat="1" applyFont="1" applyAlignment="1">
      <alignment horizontal="centerContinuous" vertical="center"/>
    </xf>
    <xf numFmtId="164" fontId="7" fillId="0" borderId="0" xfId="3" applyNumberFormat="1" applyFont="1" applyFill="1" applyAlignment="1">
      <alignment horizontal="centerContinuous" vertical="center"/>
    </xf>
    <xf numFmtId="164" fontId="7" fillId="0" borderId="0" xfId="2" applyNumberFormat="1" applyFont="1" applyAlignment="1">
      <alignment horizontal="centerContinuous" vertical="center"/>
    </xf>
    <xf numFmtId="164" fontId="4" fillId="3" borderId="3" xfId="3" applyNumberFormat="1" applyFont="1" applyFill="1" applyBorder="1" applyAlignment="1">
      <alignment horizontal="right" vertical="center"/>
    </xf>
    <xf numFmtId="164" fontId="4" fillId="0" borderId="3" xfId="3" applyNumberFormat="1" applyFont="1" applyFill="1" applyBorder="1" applyAlignment="1">
      <alignment horizontal="right" vertical="center"/>
    </xf>
    <xf numFmtId="167" fontId="4" fillId="0" borderId="0" xfId="9" applyNumberFormat="1" applyFont="1" applyAlignment="1">
      <alignment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Border="1" applyAlignment="1">
      <alignment horizontal="center" vertical="center"/>
    </xf>
    <xf numFmtId="164" fontId="4" fillId="0" borderId="0" xfId="10" applyNumberFormat="1" applyFont="1" applyFill="1" applyAlignment="1">
      <alignment vertical="center"/>
    </xf>
    <xf numFmtId="164" fontId="4" fillId="0" borderId="0" xfId="9" applyNumberFormat="1" applyFont="1" applyAlignment="1">
      <alignment horizontal="right" vertical="center"/>
    </xf>
    <xf numFmtId="164" fontId="4" fillId="3" borderId="0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center"/>
    </xf>
    <xf numFmtId="164" fontId="4" fillId="3" borderId="0" xfId="10" applyNumberFormat="1" applyFont="1" applyFill="1" applyAlignment="1">
      <alignment vertical="center"/>
    </xf>
    <xf numFmtId="164" fontId="4" fillId="0" borderId="0" xfId="9" applyNumberFormat="1" applyFont="1" applyAlignment="1">
      <alignment vertical="center"/>
    </xf>
    <xf numFmtId="164" fontId="7" fillId="0" borderId="2" xfId="2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vertical="center"/>
    </xf>
    <xf numFmtId="49" fontId="7" fillId="0" borderId="0" xfId="2" applyNumberFormat="1" applyFont="1" applyAlignment="1">
      <alignment vertical="center"/>
    </xf>
    <xf numFmtId="164" fontId="4" fillId="3" borderId="0" xfId="2" applyNumberFormat="1" applyFont="1" applyFill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vertical="top"/>
    </xf>
    <xf numFmtId="49" fontId="10" fillId="0" borderId="0" xfId="2" applyNumberFormat="1" applyFont="1" applyAlignment="1">
      <alignment vertical="center"/>
    </xf>
    <xf numFmtId="164" fontId="4" fillId="3" borderId="0" xfId="2" applyNumberFormat="1" applyFont="1" applyFill="1" applyAlignment="1">
      <alignment vertical="top"/>
    </xf>
    <xf numFmtId="164" fontId="4" fillId="3" borderId="3" xfId="2" applyNumberFormat="1" applyFont="1" applyFill="1" applyBorder="1" applyAlignment="1">
      <alignment horizontal="right" vertical="top"/>
    </xf>
    <xf numFmtId="164" fontId="4" fillId="0" borderId="3" xfId="2" applyNumberFormat="1" applyFont="1" applyBorder="1" applyAlignment="1">
      <alignment horizontal="right" vertical="top"/>
    </xf>
    <xf numFmtId="166" fontId="4" fillId="0" borderId="3" xfId="3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top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7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37" fontId="7" fillId="0" borderId="2" xfId="2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37" fontId="7" fillId="0" borderId="2" xfId="1" applyNumberFormat="1" applyFont="1" applyBorder="1" applyAlignment="1">
      <alignment horizontal="left" vertical="center"/>
    </xf>
  </cellXfs>
  <cellStyles count="11">
    <cellStyle name="Comma" xfId="5" builtinId="3"/>
    <cellStyle name="Comma 2" xfId="3" xr:uid="{B75DD0F2-3602-4A97-8120-D2D02307B7B4}"/>
    <cellStyle name="Comma 2 25" xfId="10" xr:uid="{AABDA2C2-32B3-40B7-9C18-EB41A501C41B}"/>
    <cellStyle name="Comma 2 8" xfId="8" xr:uid="{9D62185A-7963-420D-B810-C2C5FA8E1900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7" xr:uid="{0079A29C-5C04-4489-A8A3-D6D8EDBE8BC2}"/>
    <cellStyle name="Normal 2 10 3" xfId="9" xr:uid="{F0C26AF6-6EA7-448C-B90D-AB2F4818B99A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C578977-3826-46FD-B17E-697EAF0058FC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BC98136-F2F2-4DE9-90D8-DA05D7E5DE2F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431EC5BA-F037-493C-BCA6-433AC3739768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5B980A4-0354-474A-B816-4770799E8D93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2EB0561-F47A-4B6C-B57F-B435058AAB33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03BA029-3E33-4F20-9F8E-F51621130DA6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N136"/>
  <sheetViews>
    <sheetView zoomScaleNormal="100" zoomScaleSheetLayoutView="64" workbookViewId="0">
      <selection activeCell="A8" sqref="A8"/>
    </sheetView>
  </sheetViews>
  <sheetFormatPr defaultColWidth="9.42578125" defaultRowHeight="21.75" customHeight="1"/>
  <cols>
    <col min="1" max="1" width="36.85546875" style="154" customWidth="1"/>
    <col min="2" max="2" width="8.140625" style="154" customWidth="1"/>
    <col min="3" max="3" width="0.5703125" style="154" customWidth="1"/>
    <col min="4" max="4" width="13.5703125" style="127" customWidth="1"/>
    <col min="5" max="5" width="0.5703125" style="127" customWidth="1"/>
    <col min="6" max="6" width="12.5703125" style="127" customWidth="1"/>
    <col min="7" max="7" width="0.5703125" style="127" customWidth="1"/>
    <col min="8" max="8" width="13.5703125" style="127" customWidth="1"/>
    <col min="9" max="9" width="0.5703125" style="127" customWidth="1"/>
    <col min="10" max="10" width="12.5703125" style="127" customWidth="1"/>
    <col min="11" max="16384" width="9.42578125" style="154"/>
  </cols>
  <sheetData>
    <row r="1" spans="1:10" ht="21.75" customHeight="1">
      <c r="A1" s="1" t="s">
        <v>0</v>
      </c>
      <c r="B1" s="1"/>
      <c r="C1" s="1"/>
      <c r="D1" s="7"/>
      <c r="E1" s="7"/>
      <c r="F1" s="7"/>
      <c r="G1" s="7"/>
      <c r="H1" s="7"/>
      <c r="I1" s="7"/>
      <c r="J1" s="7"/>
    </row>
    <row r="2" spans="1:10" ht="21.75" customHeight="1">
      <c r="A2" s="1" t="s">
        <v>142</v>
      </c>
      <c r="B2" s="1"/>
      <c r="C2" s="1"/>
      <c r="D2" s="7"/>
      <c r="E2" s="7"/>
      <c r="F2" s="7"/>
      <c r="G2" s="7"/>
      <c r="H2" s="7"/>
      <c r="I2" s="7"/>
      <c r="J2" s="7"/>
    </row>
    <row r="3" spans="1:10" ht="21.75" customHeight="1">
      <c r="A3" s="27" t="s">
        <v>187</v>
      </c>
      <c r="B3" s="27"/>
      <c r="C3" s="27"/>
      <c r="D3" s="3"/>
      <c r="E3" s="3"/>
      <c r="F3" s="3"/>
      <c r="G3" s="3"/>
      <c r="H3" s="3"/>
      <c r="I3" s="3"/>
      <c r="J3" s="3"/>
    </row>
    <row r="4" spans="1:10" ht="19.5" customHeight="1">
      <c r="A4" s="4"/>
      <c r="B4" s="4"/>
      <c r="C4" s="4"/>
      <c r="D4" s="5"/>
      <c r="E4" s="6"/>
      <c r="F4" s="5"/>
      <c r="G4" s="6"/>
      <c r="H4" s="5"/>
      <c r="I4" s="110"/>
      <c r="J4" s="5"/>
    </row>
    <row r="5" spans="1:10" ht="19.5" customHeight="1">
      <c r="A5" s="4"/>
      <c r="B5" s="4"/>
      <c r="C5" s="4"/>
      <c r="D5" s="190" t="s">
        <v>1</v>
      </c>
      <c r="E5" s="191"/>
      <c r="F5" s="191"/>
      <c r="G5" s="7"/>
      <c r="H5" s="190" t="s">
        <v>2</v>
      </c>
      <c r="I5" s="191"/>
      <c r="J5" s="191"/>
    </row>
    <row r="6" spans="1:10" ht="19.5" customHeight="1">
      <c r="A6" s="2"/>
      <c r="B6" s="8"/>
      <c r="C6" s="9"/>
      <c r="D6" s="10" t="s">
        <v>3</v>
      </c>
      <c r="E6" s="10"/>
      <c r="F6" s="10" t="s">
        <v>4</v>
      </c>
      <c r="G6" s="10"/>
      <c r="H6" s="10" t="s">
        <v>3</v>
      </c>
      <c r="I6" s="10"/>
      <c r="J6" s="10" t="s">
        <v>4</v>
      </c>
    </row>
    <row r="7" spans="1:10" ht="19.5" customHeight="1">
      <c r="A7" s="2"/>
      <c r="B7" s="8"/>
      <c r="C7" s="9"/>
      <c r="D7" s="26" t="s">
        <v>188</v>
      </c>
      <c r="E7" s="10"/>
      <c r="F7" s="10" t="s">
        <v>5</v>
      </c>
      <c r="G7" s="10"/>
      <c r="H7" s="26" t="s">
        <v>188</v>
      </c>
      <c r="I7" s="10"/>
      <c r="J7" s="10" t="s">
        <v>5</v>
      </c>
    </row>
    <row r="8" spans="1:10" ht="19.5" customHeight="1">
      <c r="A8" s="2"/>
      <c r="B8" s="11"/>
      <c r="C8" s="9"/>
      <c r="D8" s="26" t="s">
        <v>140</v>
      </c>
      <c r="E8" s="111"/>
      <c r="F8" s="26" t="s">
        <v>125</v>
      </c>
      <c r="G8" s="12"/>
      <c r="H8" s="26" t="s">
        <v>140</v>
      </c>
      <c r="I8" s="111"/>
      <c r="J8" s="26" t="s">
        <v>125</v>
      </c>
    </row>
    <row r="9" spans="1:10" ht="19.5" customHeight="1">
      <c r="A9" s="2"/>
      <c r="B9" s="13" t="s">
        <v>6</v>
      </c>
      <c r="C9" s="9"/>
      <c r="D9" s="14" t="s">
        <v>7</v>
      </c>
      <c r="E9" s="111"/>
      <c r="F9" s="14" t="s">
        <v>7</v>
      </c>
      <c r="G9" s="12"/>
      <c r="H9" s="14" t="s">
        <v>7</v>
      </c>
      <c r="I9" s="111"/>
      <c r="J9" s="14" t="s">
        <v>7</v>
      </c>
    </row>
    <row r="10" spans="1:10" ht="19.5" customHeight="1">
      <c r="A10" s="153"/>
      <c r="B10" s="2"/>
      <c r="C10" s="4"/>
      <c r="D10" s="15"/>
      <c r="E10" s="6"/>
      <c r="F10" s="6"/>
      <c r="G10" s="6"/>
      <c r="H10" s="15"/>
      <c r="I10" s="6"/>
      <c r="J10" s="6"/>
    </row>
    <row r="11" spans="1:10" ht="19.5" customHeight="1">
      <c r="A11" s="153" t="s">
        <v>8</v>
      </c>
      <c r="B11" s="2"/>
      <c r="C11" s="4"/>
      <c r="D11" s="15"/>
      <c r="E11" s="6"/>
      <c r="F11" s="6"/>
      <c r="G11" s="6"/>
      <c r="H11" s="15"/>
      <c r="I11" s="6"/>
      <c r="J11" s="6"/>
    </row>
    <row r="12" spans="1:10" ht="6" customHeight="1">
      <c r="A12" s="153"/>
      <c r="B12" s="2"/>
      <c r="C12" s="4"/>
      <c r="D12" s="15"/>
      <c r="E12" s="6"/>
      <c r="F12" s="6"/>
      <c r="G12" s="6"/>
      <c r="H12" s="15"/>
      <c r="I12" s="6"/>
      <c r="J12" s="6"/>
    </row>
    <row r="13" spans="1:10" ht="19.5" customHeight="1">
      <c r="A13" s="1" t="s">
        <v>9</v>
      </c>
      <c r="B13" s="4"/>
      <c r="C13" s="4"/>
      <c r="D13" s="15"/>
      <c r="E13" s="6"/>
      <c r="F13" s="6"/>
      <c r="G13" s="6"/>
      <c r="H13" s="15"/>
      <c r="I13" s="6"/>
      <c r="J13" s="6"/>
    </row>
    <row r="14" spans="1:10" ht="6" customHeight="1">
      <c r="A14" s="1"/>
      <c r="B14" s="4"/>
      <c r="C14" s="4"/>
      <c r="D14" s="15"/>
      <c r="E14" s="6"/>
      <c r="F14" s="6"/>
      <c r="G14" s="6"/>
      <c r="H14" s="15"/>
      <c r="I14" s="6"/>
      <c r="J14" s="6"/>
    </row>
    <row r="15" spans="1:10" ht="19.5" customHeight="1">
      <c r="A15" s="112" t="s">
        <v>10</v>
      </c>
      <c r="B15" s="113"/>
      <c r="C15" s="113"/>
      <c r="D15" s="114">
        <v>101540</v>
      </c>
      <c r="E15" s="129"/>
      <c r="F15" s="130">
        <v>63418</v>
      </c>
      <c r="G15" s="129"/>
      <c r="H15" s="114">
        <v>18439</v>
      </c>
      <c r="I15" s="129"/>
      <c r="J15" s="130">
        <v>27091</v>
      </c>
    </row>
    <row r="16" spans="1:10" ht="19.5" customHeight="1">
      <c r="A16" s="112" t="s">
        <v>11</v>
      </c>
      <c r="B16" s="113"/>
      <c r="C16" s="113"/>
      <c r="D16" s="114">
        <v>180776</v>
      </c>
      <c r="E16" s="129"/>
      <c r="F16" s="130">
        <v>250505</v>
      </c>
      <c r="G16" s="129"/>
      <c r="H16" s="114">
        <v>104</v>
      </c>
      <c r="I16" s="129"/>
      <c r="J16" s="130">
        <v>60104</v>
      </c>
    </row>
    <row r="17" spans="1:14" ht="19.5" customHeight="1">
      <c r="A17" s="112" t="s">
        <v>149</v>
      </c>
      <c r="B17" s="113">
        <v>6</v>
      </c>
      <c r="C17" s="113"/>
      <c r="D17" s="114">
        <v>330149</v>
      </c>
      <c r="E17" s="129"/>
      <c r="F17" s="130">
        <v>322149</v>
      </c>
      <c r="G17" s="129"/>
      <c r="H17" s="114">
        <v>64041</v>
      </c>
      <c r="I17" s="129"/>
      <c r="J17" s="130">
        <v>55332</v>
      </c>
    </row>
    <row r="18" spans="1:14" ht="19.5" customHeight="1">
      <c r="A18" s="112" t="s">
        <v>12</v>
      </c>
      <c r="B18" s="113">
        <v>7</v>
      </c>
      <c r="C18" s="113"/>
      <c r="D18" s="114">
        <v>176169</v>
      </c>
      <c r="E18" s="129"/>
      <c r="F18" s="130">
        <v>170753</v>
      </c>
      <c r="G18" s="129"/>
      <c r="H18" s="131">
        <v>54917</v>
      </c>
      <c r="I18" s="129"/>
      <c r="J18" s="130">
        <v>43413</v>
      </c>
      <c r="L18" s="127"/>
    </row>
    <row r="19" spans="1:14" ht="19.5" customHeight="1">
      <c r="A19" s="112" t="s">
        <v>219</v>
      </c>
      <c r="B19" s="113"/>
      <c r="C19" s="113"/>
      <c r="D19" s="114"/>
      <c r="E19" s="129"/>
      <c r="F19" s="130"/>
      <c r="G19" s="129"/>
      <c r="H19" s="131"/>
      <c r="I19" s="129"/>
      <c r="J19" s="130"/>
      <c r="L19" s="127"/>
    </row>
    <row r="20" spans="1:14" ht="19.5" customHeight="1">
      <c r="A20" s="112" t="s">
        <v>218</v>
      </c>
      <c r="B20" s="113">
        <v>8</v>
      </c>
      <c r="C20" s="113"/>
      <c r="D20" s="114">
        <v>15000</v>
      </c>
      <c r="E20" s="129"/>
      <c r="F20" s="130">
        <v>20001</v>
      </c>
      <c r="G20" s="129"/>
      <c r="H20" s="131">
        <v>0</v>
      </c>
      <c r="I20" s="129"/>
      <c r="J20" s="130">
        <v>0</v>
      </c>
      <c r="L20" s="127"/>
    </row>
    <row r="21" spans="1:14" ht="19.5" customHeight="1">
      <c r="A21" s="112" t="s">
        <v>13</v>
      </c>
      <c r="B21" s="113"/>
      <c r="C21" s="113"/>
      <c r="D21" s="133">
        <v>22304</v>
      </c>
      <c r="E21" s="129"/>
      <c r="F21" s="134">
        <v>17803</v>
      </c>
      <c r="G21" s="129"/>
      <c r="H21" s="133">
        <v>3721</v>
      </c>
      <c r="I21" s="129"/>
      <c r="J21" s="134">
        <v>55</v>
      </c>
      <c r="L21" s="126"/>
      <c r="M21" s="126"/>
      <c r="N21" s="126"/>
    </row>
    <row r="22" spans="1:14" ht="6" customHeight="1">
      <c r="A22" s="153"/>
      <c r="B22" s="2"/>
      <c r="C22" s="4"/>
      <c r="D22" s="15"/>
      <c r="E22" s="6"/>
      <c r="F22" s="6"/>
      <c r="G22" s="6"/>
      <c r="H22" s="15"/>
      <c r="I22" s="6"/>
      <c r="J22" s="6"/>
    </row>
    <row r="23" spans="1:14" ht="19.5" customHeight="1">
      <c r="A23" s="115" t="s">
        <v>14</v>
      </c>
      <c r="B23" s="112"/>
      <c r="C23" s="113"/>
      <c r="D23" s="135">
        <f>SUM(D15:D21)</f>
        <v>825938</v>
      </c>
      <c r="E23" s="129"/>
      <c r="F23" s="134">
        <f>SUM(F15:F21)</f>
        <v>844629</v>
      </c>
      <c r="G23" s="129"/>
      <c r="H23" s="135">
        <f>SUM(H15:H21)</f>
        <v>141222</v>
      </c>
      <c r="I23" s="129"/>
      <c r="J23" s="134">
        <f>SUM(J15:J21)</f>
        <v>185995</v>
      </c>
    </row>
    <row r="24" spans="1:14" ht="19.5" customHeight="1">
      <c r="A24" s="1"/>
      <c r="B24" s="2"/>
      <c r="C24" s="4"/>
      <c r="D24" s="15"/>
      <c r="E24" s="6"/>
      <c r="F24" s="130"/>
      <c r="G24" s="6"/>
      <c r="H24" s="15"/>
      <c r="I24" s="6"/>
    </row>
    <row r="25" spans="1:14" ht="19.5" customHeight="1">
      <c r="A25" s="1" t="s">
        <v>15</v>
      </c>
      <c r="B25" s="2"/>
      <c r="C25" s="4"/>
      <c r="D25" s="15"/>
      <c r="E25" s="6"/>
      <c r="F25" s="130"/>
      <c r="G25" s="6"/>
      <c r="H25" s="15"/>
      <c r="I25" s="6"/>
    </row>
    <row r="26" spans="1:14" ht="6" customHeight="1">
      <c r="A26" s="1"/>
      <c r="B26" s="2"/>
      <c r="C26" s="4"/>
      <c r="D26" s="15"/>
      <c r="E26" s="6"/>
      <c r="F26" s="130"/>
      <c r="G26" s="6"/>
      <c r="H26" s="15"/>
      <c r="I26" s="6"/>
      <c r="J26" s="130"/>
    </row>
    <row r="27" spans="1:14" ht="19.5" customHeight="1">
      <c r="A27" s="112" t="s">
        <v>16</v>
      </c>
      <c r="B27" s="113"/>
      <c r="C27" s="113"/>
      <c r="D27" s="114">
        <v>944</v>
      </c>
      <c r="E27" s="129"/>
      <c r="F27" s="130">
        <v>942</v>
      </c>
      <c r="G27" s="129"/>
      <c r="H27" s="132">
        <v>0</v>
      </c>
      <c r="I27" s="129"/>
      <c r="J27" s="130" t="s">
        <v>126</v>
      </c>
    </row>
    <row r="28" spans="1:14" ht="19.5" customHeight="1">
      <c r="A28" s="112" t="s">
        <v>127</v>
      </c>
      <c r="B28" s="113"/>
      <c r="C28" s="113"/>
      <c r="D28" s="114">
        <v>0</v>
      </c>
      <c r="E28" s="129"/>
      <c r="F28" s="136" t="s">
        <v>126</v>
      </c>
      <c r="G28" s="129"/>
      <c r="H28" s="132">
        <v>673486</v>
      </c>
      <c r="I28" s="129"/>
      <c r="J28" s="130">
        <v>673486</v>
      </c>
    </row>
    <row r="29" spans="1:14" ht="19.5" customHeight="1">
      <c r="A29" s="112" t="s">
        <v>17</v>
      </c>
      <c r="B29" s="113"/>
      <c r="C29" s="113"/>
      <c r="D29" s="114"/>
      <c r="E29" s="129"/>
      <c r="F29" s="130"/>
      <c r="G29" s="129"/>
      <c r="H29" s="131"/>
      <c r="I29" s="129"/>
    </row>
    <row r="30" spans="1:14" ht="19.5" customHeight="1">
      <c r="A30" s="112" t="s">
        <v>123</v>
      </c>
      <c r="B30" s="113">
        <v>8</v>
      </c>
      <c r="C30" s="113"/>
      <c r="D30" s="114">
        <v>0</v>
      </c>
      <c r="E30" s="129"/>
      <c r="F30" s="130">
        <v>130</v>
      </c>
      <c r="G30" s="129"/>
      <c r="H30" s="114">
        <v>0</v>
      </c>
      <c r="I30" s="129"/>
      <c r="J30" s="130">
        <v>130</v>
      </c>
    </row>
    <row r="31" spans="1:14" ht="19.5" customHeight="1">
      <c r="A31" s="112" t="s">
        <v>17</v>
      </c>
      <c r="B31" s="113"/>
      <c r="C31" s="113"/>
      <c r="D31" s="114"/>
      <c r="E31" s="129"/>
      <c r="F31" s="130"/>
      <c r="G31" s="129"/>
      <c r="H31" s="114"/>
      <c r="I31" s="129"/>
    </row>
    <row r="32" spans="1:14" ht="19.5" customHeight="1">
      <c r="A32" s="112" t="s">
        <v>18</v>
      </c>
      <c r="B32" s="113">
        <v>8</v>
      </c>
      <c r="C32" s="113"/>
      <c r="D32" s="114">
        <v>49571</v>
      </c>
      <c r="E32" s="129"/>
      <c r="F32" s="130">
        <v>56767</v>
      </c>
      <c r="G32" s="129"/>
      <c r="H32" s="114">
        <v>49571</v>
      </c>
      <c r="I32" s="129"/>
      <c r="J32" s="130">
        <v>56767</v>
      </c>
    </row>
    <row r="33" spans="1:12" ht="19.5" customHeight="1">
      <c r="A33" s="112" t="s">
        <v>17</v>
      </c>
      <c r="B33" s="113"/>
      <c r="C33" s="113"/>
      <c r="D33" s="114"/>
      <c r="E33" s="129"/>
      <c r="F33" s="130"/>
      <c r="G33" s="129"/>
      <c r="H33" s="131"/>
      <c r="I33" s="129"/>
    </row>
    <row r="34" spans="1:12" ht="19.5" customHeight="1">
      <c r="A34" s="112" t="s">
        <v>19</v>
      </c>
      <c r="B34" s="113">
        <v>8</v>
      </c>
      <c r="C34" s="113"/>
      <c r="D34" s="114">
        <v>55939</v>
      </c>
      <c r="E34" s="129"/>
      <c r="F34" s="130">
        <v>50000</v>
      </c>
      <c r="G34" s="129"/>
      <c r="H34" s="114" t="s">
        <v>126</v>
      </c>
      <c r="I34" s="129"/>
      <c r="J34" s="130" t="s">
        <v>126</v>
      </c>
    </row>
    <row r="35" spans="1:12" ht="19.5" customHeight="1">
      <c r="A35" s="112" t="s">
        <v>20</v>
      </c>
      <c r="B35" s="113">
        <v>9</v>
      </c>
      <c r="C35" s="113"/>
      <c r="D35" s="114">
        <v>0</v>
      </c>
      <c r="E35" s="129"/>
      <c r="F35" s="136">
        <v>0</v>
      </c>
      <c r="G35" s="129"/>
      <c r="H35" s="132">
        <v>29436</v>
      </c>
      <c r="I35" s="129"/>
      <c r="J35" s="130">
        <v>30721</v>
      </c>
    </row>
    <row r="36" spans="1:12" ht="19.5" customHeight="1">
      <c r="A36" s="112" t="s">
        <v>21</v>
      </c>
      <c r="B36" s="113">
        <v>10</v>
      </c>
      <c r="C36" s="113"/>
      <c r="D36" s="114">
        <v>717987</v>
      </c>
      <c r="E36" s="129"/>
      <c r="F36" s="130">
        <v>754144</v>
      </c>
      <c r="G36" s="129"/>
      <c r="H36" s="114">
        <v>277813</v>
      </c>
      <c r="I36" s="129"/>
      <c r="J36" s="130">
        <v>302715</v>
      </c>
    </row>
    <row r="37" spans="1:12" ht="19.5" customHeight="1">
      <c r="A37" s="112" t="s">
        <v>183</v>
      </c>
      <c r="B37" s="113">
        <v>11</v>
      </c>
      <c r="C37" s="113"/>
      <c r="D37" s="114">
        <v>13616</v>
      </c>
      <c r="E37" s="129"/>
      <c r="F37" s="130">
        <v>2009</v>
      </c>
      <c r="G37" s="129"/>
      <c r="H37" s="114">
        <v>1201</v>
      </c>
      <c r="I37" s="129"/>
      <c r="J37" s="130">
        <v>2009</v>
      </c>
    </row>
    <row r="38" spans="1:12" ht="19.5" customHeight="1">
      <c r="A38" s="112" t="s">
        <v>22</v>
      </c>
      <c r="B38" s="113"/>
      <c r="C38" s="113"/>
      <c r="D38" s="114">
        <v>4426</v>
      </c>
      <c r="E38" s="129"/>
      <c r="F38" s="130">
        <v>6235</v>
      </c>
      <c r="G38" s="129"/>
      <c r="H38" s="114">
        <v>210</v>
      </c>
      <c r="I38" s="129"/>
      <c r="J38" s="130">
        <v>242</v>
      </c>
    </row>
    <row r="39" spans="1:12" ht="19.5" customHeight="1">
      <c r="A39" s="112" t="s">
        <v>23</v>
      </c>
      <c r="B39" s="113"/>
      <c r="C39" s="113"/>
      <c r="D39" s="114">
        <v>25915</v>
      </c>
      <c r="E39" s="129"/>
      <c r="F39" s="130">
        <v>26804</v>
      </c>
      <c r="G39" s="129"/>
      <c r="H39" s="114">
        <v>3083</v>
      </c>
      <c r="I39" s="129"/>
      <c r="J39" s="130">
        <v>1080</v>
      </c>
    </row>
    <row r="40" spans="1:12" ht="19.5" customHeight="1">
      <c r="A40" s="112" t="s">
        <v>24</v>
      </c>
      <c r="B40" s="113"/>
      <c r="C40" s="113"/>
      <c r="D40" s="116">
        <v>55751</v>
      </c>
      <c r="E40" s="129"/>
      <c r="F40" s="134">
        <v>41862</v>
      </c>
      <c r="G40" s="129"/>
      <c r="H40" s="116">
        <v>927</v>
      </c>
      <c r="I40" s="129"/>
      <c r="J40" s="134">
        <v>1427</v>
      </c>
      <c r="L40" s="126"/>
    </row>
    <row r="41" spans="1:12" ht="6" customHeight="1">
      <c r="A41" s="112"/>
      <c r="B41" s="112"/>
      <c r="C41" s="113"/>
      <c r="D41" s="132"/>
      <c r="E41" s="129"/>
      <c r="F41" s="130"/>
      <c r="G41" s="129"/>
      <c r="H41" s="132"/>
      <c r="I41" s="129"/>
      <c r="J41" s="130"/>
    </row>
    <row r="42" spans="1:12" ht="19.5" customHeight="1">
      <c r="A42" s="115" t="s">
        <v>25</v>
      </c>
      <c r="B42" s="112"/>
      <c r="C42" s="113"/>
      <c r="D42" s="135">
        <f>SUM(D27:D40)</f>
        <v>924149</v>
      </c>
      <c r="E42" s="129"/>
      <c r="F42" s="134">
        <f>SUM(F27:F40)</f>
        <v>938893</v>
      </c>
      <c r="G42" s="129"/>
      <c r="H42" s="135">
        <f>SUM(H27:H40)</f>
        <v>1035727</v>
      </c>
      <c r="I42" s="129"/>
      <c r="J42" s="134">
        <f>SUM(J27:J40)</f>
        <v>1068577</v>
      </c>
    </row>
    <row r="43" spans="1:12" ht="6" customHeight="1">
      <c r="A43" s="153"/>
      <c r="B43" s="2"/>
      <c r="C43" s="4"/>
      <c r="D43" s="15"/>
      <c r="E43" s="6"/>
      <c r="F43" s="6"/>
      <c r="G43" s="6"/>
      <c r="H43" s="15"/>
      <c r="I43" s="6"/>
      <c r="J43" s="6"/>
    </row>
    <row r="44" spans="1:12" ht="19.5" customHeight="1" thickBot="1">
      <c r="A44" s="115" t="s">
        <v>26</v>
      </c>
      <c r="B44" s="112"/>
      <c r="C44" s="113"/>
      <c r="D44" s="137">
        <f>+D42+D23</f>
        <v>1750087</v>
      </c>
      <c r="E44" s="129"/>
      <c r="F44" s="138">
        <f>SUM(F23+F42)</f>
        <v>1783522</v>
      </c>
      <c r="G44" s="129"/>
      <c r="H44" s="137">
        <f>+H42+H23</f>
        <v>1176949</v>
      </c>
      <c r="I44" s="129"/>
      <c r="J44" s="138">
        <f>SUM(J23+J42)</f>
        <v>1254572</v>
      </c>
    </row>
    <row r="45" spans="1:12" ht="19.5" customHeight="1" thickTop="1">
      <c r="A45" s="115"/>
      <c r="B45" s="112"/>
      <c r="C45" s="113"/>
      <c r="D45" s="129"/>
      <c r="E45" s="129"/>
      <c r="F45" s="129"/>
      <c r="G45" s="129"/>
      <c r="H45" s="129"/>
      <c r="I45" s="129"/>
      <c r="J45" s="129"/>
    </row>
    <row r="46" spans="1:12" ht="19.5" customHeight="1">
      <c r="A46" s="115"/>
      <c r="B46" s="112"/>
      <c r="C46" s="113"/>
      <c r="D46" s="129"/>
      <c r="E46" s="129"/>
      <c r="F46" s="129"/>
      <c r="G46" s="129"/>
      <c r="H46" s="129"/>
      <c r="I46" s="129"/>
      <c r="J46" s="129"/>
    </row>
    <row r="47" spans="1:12" ht="16.5" customHeight="1">
      <c r="A47" s="115"/>
      <c r="B47" s="112"/>
      <c r="C47" s="113"/>
      <c r="D47" s="129"/>
      <c r="E47" s="129"/>
      <c r="F47" s="129"/>
      <c r="G47" s="129"/>
      <c r="H47" s="129"/>
      <c r="I47" s="129"/>
      <c r="J47" s="129"/>
    </row>
    <row r="48" spans="1:12" ht="22.35" customHeight="1">
      <c r="A48" s="19" t="s">
        <v>27</v>
      </c>
      <c r="B48" s="20"/>
      <c r="C48" s="21"/>
      <c r="D48" s="17"/>
      <c r="E48" s="17"/>
      <c r="F48" s="17"/>
      <c r="G48" s="17"/>
      <c r="H48" s="17"/>
      <c r="I48" s="17"/>
      <c r="J48" s="17"/>
    </row>
    <row r="49" spans="1:10" ht="21.75" customHeight="1">
      <c r="A49" s="188" t="s">
        <v>0</v>
      </c>
      <c r="B49" s="189"/>
      <c r="C49" s="189"/>
      <c r="D49" s="189"/>
      <c r="E49" s="189"/>
      <c r="F49" s="189"/>
      <c r="G49" s="189"/>
      <c r="H49" s="189"/>
      <c r="I49" s="189"/>
      <c r="J49" s="189"/>
    </row>
    <row r="50" spans="1:10" ht="21.75" customHeight="1">
      <c r="A50" s="188" t="s">
        <v>143</v>
      </c>
      <c r="B50" s="189"/>
      <c r="C50" s="189"/>
      <c r="D50" s="189"/>
      <c r="E50" s="189"/>
      <c r="F50" s="189"/>
      <c r="G50" s="189"/>
      <c r="H50" s="189"/>
      <c r="I50" s="189"/>
      <c r="J50" s="189"/>
    </row>
    <row r="51" spans="1:10" ht="21.75" customHeight="1">
      <c r="A51" s="27" t="str">
        <f>A3</f>
        <v>ณ วันที่ 30 กันยายน พ.ศ. 2567</v>
      </c>
      <c r="B51" s="27"/>
      <c r="C51" s="27"/>
      <c r="D51" s="3"/>
      <c r="E51" s="3"/>
      <c r="F51" s="3"/>
      <c r="G51" s="3"/>
      <c r="H51" s="3"/>
      <c r="I51" s="3"/>
      <c r="J51" s="3"/>
    </row>
    <row r="52" spans="1:10" ht="21.75" customHeight="1">
      <c r="A52" s="4"/>
      <c r="B52" s="4"/>
      <c r="C52" s="4"/>
      <c r="D52" s="5"/>
      <c r="E52" s="6"/>
      <c r="F52" s="5"/>
      <c r="G52" s="6"/>
      <c r="H52" s="5"/>
      <c r="I52" s="110"/>
      <c r="J52" s="5"/>
    </row>
    <row r="53" spans="1:10" ht="21.75" customHeight="1">
      <c r="A53" s="4"/>
      <c r="B53" s="4"/>
      <c r="C53" s="4"/>
      <c r="D53" s="190" t="s">
        <v>1</v>
      </c>
      <c r="E53" s="191"/>
      <c r="F53" s="191"/>
      <c r="G53" s="7"/>
      <c r="H53" s="190" t="s">
        <v>2</v>
      </c>
      <c r="I53" s="191"/>
      <c r="J53" s="191"/>
    </row>
    <row r="54" spans="1:10" ht="21.75" customHeight="1">
      <c r="A54" s="2"/>
      <c r="B54" s="8"/>
      <c r="C54" s="9"/>
      <c r="D54" s="10" t="s">
        <v>3</v>
      </c>
      <c r="E54" s="10"/>
      <c r="F54" s="10" t="s">
        <v>4</v>
      </c>
      <c r="G54" s="10"/>
      <c r="H54" s="10" t="s">
        <v>3</v>
      </c>
      <c r="I54" s="10"/>
      <c r="J54" s="10" t="s">
        <v>4</v>
      </c>
    </row>
    <row r="55" spans="1:10" ht="21.75" customHeight="1">
      <c r="A55" s="2"/>
      <c r="B55" s="8"/>
      <c r="C55" s="9"/>
      <c r="D55" s="26" t="s">
        <v>188</v>
      </c>
      <c r="E55" s="10"/>
      <c r="F55" s="10" t="s">
        <v>5</v>
      </c>
      <c r="G55" s="10"/>
      <c r="H55" s="26" t="s">
        <v>188</v>
      </c>
      <c r="I55" s="10"/>
      <c r="J55" s="10" t="s">
        <v>5</v>
      </c>
    </row>
    <row r="56" spans="1:10" ht="21.75" customHeight="1">
      <c r="A56" s="2"/>
      <c r="B56" s="11"/>
      <c r="C56" s="9"/>
      <c r="D56" s="26" t="s">
        <v>140</v>
      </c>
      <c r="E56" s="111"/>
      <c r="F56" s="26" t="s">
        <v>125</v>
      </c>
      <c r="G56" s="12"/>
      <c r="H56" s="26" t="s">
        <v>140</v>
      </c>
      <c r="I56" s="111"/>
      <c r="J56" s="26" t="s">
        <v>125</v>
      </c>
    </row>
    <row r="57" spans="1:10" ht="21.75" customHeight="1">
      <c r="A57" s="2"/>
      <c r="B57" s="13" t="s">
        <v>6</v>
      </c>
      <c r="C57" s="9"/>
      <c r="D57" s="14" t="s">
        <v>7</v>
      </c>
      <c r="E57" s="111"/>
      <c r="F57" s="14" t="s">
        <v>7</v>
      </c>
      <c r="G57" s="12"/>
      <c r="H57" s="14" t="s">
        <v>7</v>
      </c>
      <c r="I57" s="111"/>
      <c r="J57" s="14" t="s">
        <v>7</v>
      </c>
    </row>
    <row r="58" spans="1:10" ht="21.75" customHeight="1">
      <c r="A58" s="1"/>
      <c r="B58" s="2"/>
      <c r="C58" s="22"/>
      <c r="D58" s="23"/>
      <c r="E58" s="6"/>
      <c r="F58" s="117"/>
      <c r="G58" s="6"/>
      <c r="H58" s="23"/>
      <c r="I58" s="118"/>
      <c r="J58" s="117"/>
    </row>
    <row r="59" spans="1:10" ht="21.75" customHeight="1">
      <c r="A59" s="1" t="s">
        <v>28</v>
      </c>
      <c r="B59" s="2"/>
      <c r="C59" s="22"/>
      <c r="D59" s="23"/>
      <c r="E59" s="6"/>
      <c r="F59" s="117"/>
      <c r="G59" s="6"/>
      <c r="H59" s="23"/>
      <c r="I59" s="118"/>
      <c r="J59" s="117"/>
    </row>
    <row r="60" spans="1:10" ht="6" customHeight="1">
      <c r="A60" s="1"/>
      <c r="B60" s="2"/>
      <c r="C60" s="22"/>
      <c r="D60" s="23"/>
      <c r="E60" s="6"/>
      <c r="F60" s="117"/>
      <c r="G60" s="6"/>
      <c r="H60" s="23"/>
      <c r="I60" s="118"/>
      <c r="J60" s="117"/>
    </row>
    <row r="61" spans="1:10" ht="21.75" customHeight="1">
      <c r="A61" s="1" t="s">
        <v>29</v>
      </c>
      <c r="B61" s="2"/>
      <c r="C61" s="4"/>
      <c r="D61" s="18"/>
      <c r="E61" s="6"/>
      <c r="F61" s="5"/>
      <c r="G61" s="6"/>
      <c r="H61" s="18"/>
      <c r="I61" s="5"/>
      <c r="J61" s="5"/>
    </row>
    <row r="62" spans="1:10" ht="6" customHeight="1">
      <c r="A62" s="1"/>
      <c r="B62" s="2"/>
      <c r="C62" s="4"/>
      <c r="D62" s="18"/>
      <c r="E62" s="6"/>
      <c r="F62" s="5"/>
      <c r="G62" s="6"/>
      <c r="H62" s="18"/>
      <c r="I62" s="5"/>
      <c r="J62" s="5"/>
    </row>
    <row r="63" spans="1:10" ht="21.75" customHeight="1">
      <c r="A63" s="112" t="s">
        <v>150</v>
      </c>
      <c r="B63" s="113">
        <v>12</v>
      </c>
      <c r="C63" s="113"/>
      <c r="D63" s="119">
        <v>147956</v>
      </c>
      <c r="E63" s="129"/>
      <c r="F63" s="130">
        <v>136622</v>
      </c>
      <c r="G63" s="129"/>
      <c r="H63" s="132">
        <v>35813</v>
      </c>
      <c r="I63" s="136"/>
      <c r="J63" s="130">
        <v>41464</v>
      </c>
    </row>
    <row r="64" spans="1:10" ht="21.75" customHeight="1">
      <c r="A64" s="112" t="s">
        <v>30</v>
      </c>
      <c r="B64" s="113">
        <v>13</v>
      </c>
      <c r="C64" s="113"/>
      <c r="D64" s="119">
        <v>8068</v>
      </c>
      <c r="E64" s="129"/>
      <c r="F64" s="130">
        <v>25841</v>
      </c>
      <c r="G64" s="129"/>
      <c r="H64" s="131">
        <v>1000</v>
      </c>
      <c r="I64" s="136"/>
      <c r="J64" s="130">
        <v>2298</v>
      </c>
    </row>
    <row r="65" spans="1:13" ht="21.75" customHeight="1">
      <c r="A65" s="112" t="s">
        <v>31</v>
      </c>
      <c r="B65" s="112"/>
      <c r="C65" s="112"/>
      <c r="D65" s="132"/>
      <c r="E65" s="129"/>
      <c r="F65" s="130"/>
      <c r="G65" s="129"/>
      <c r="H65" s="131"/>
      <c r="I65" s="129"/>
    </row>
    <row r="66" spans="1:13" ht="21.75" customHeight="1">
      <c r="A66" s="112" t="s">
        <v>32</v>
      </c>
      <c r="B66" s="113">
        <v>13</v>
      </c>
      <c r="C66" s="113"/>
      <c r="D66" s="119">
        <v>3320</v>
      </c>
      <c r="E66" s="129"/>
      <c r="F66" s="130">
        <v>6672</v>
      </c>
      <c r="G66" s="129"/>
      <c r="H66" s="132">
        <v>0</v>
      </c>
      <c r="I66" s="136"/>
      <c r="J66" s="130">
        <v>0</v>
      </c>
    </row>
    <row r="67" spans="1:13" ht="21.75" customHeight="1">
      <c r="A67" s="112" t="s">
        <v>33</v>
      </c>
      <c r="B67" s="113"/>
      <c r="C67" s="113"/>
      <c r="D67" s="119"/>
      <c r="E67" s="129"/>
      <c r="F67" s="130"/>
      <c r="G67" s="129"/>
      <c r="H67" s="132"/>
      <c r="I67" s="136"/>
    </row>
    <row r="68" spans="1:13" ht="21.75" customHeight="1">
      <c r="A68" s="112" t="s">
        <v>34</v>
      </c>
      <c r="B68" s="113">
        <v>14</v>
      </c>
      <c r="C68" s="113"/>
      <c r="D68" s="119">
        <v>8785</v>
      </c>
      <c r="E68" s="129"/>
      <c r="F68" s="130">
        <v>3244</v>
      </c>
      <c r="G68" s="129"/>
      <c r="H68" s="132">
        <v>3086</v>
      </c>
      <c r="I68" s="136"/>
      <c r="J68" s="130">
        <v>2982</v>
      </c>
    </row>
    <row r="69" spans="1:13" ht="21.75" customHeight="1">
      <c r="A69" s="112" t="s">
        <v>151</v>
      </c>
      <c r="B69" s="113"/>
      <c r="C69" s="113"/>
      <c r="D69" s="119">
        <v>239</v>
      </c>
      <c r="E69" s="129"/>
      <c r="F69" s="130">
        <v>334</v>
      </c>
      <c r="G69" s="129"/>
      <c r="H69" s="132">
        <v>0</v>
      </c>
      <c r="I69" s="136"/>
      <c r="J69" s="130">
        <v>334</v>
      </c>
    </row>
    <row r="70" spans="1:13" ht="21.75" customHeight="1">
      <c r="A70" s="112" t="s">
        <v>35</v>
      </c>
      <c r="B70" s="113"/>
      <c r="C70" s="113"/>
      <c r="D70" s="116">
        <v>3508</v>
      </c>
      <c r="E70" s="129"/>
      <c r="F70" s="134">
        <v>4033</v>
      </c>
      <c r="G70" s="129"/>
      <c r="H70" s="116">
        <v>1524</v>
      </c>
      <c r="I70" s="136"/>
      <c r="J70" s="134">
        <v>991</v>
      </c>
      <c r="L70" s="126"/>
      <c r="M70" s="126"/>
    </row>
    <row r="71" spans="1:13" ht="6" customHeight="1">
      <c r="A71" s="112"/>
      <c r="B71" s="113"/>
      <c r="C71" s="113"/>
      <c r="D71" s="132"/>
      <c r="E71" s="129"/>
      <c r="F71" s="130"/>
      <c r="G71" s="129"/>
      <c r="H71" s="132"/>
      <c r="I71" s="136"/>
      <c r="J71" s="130"/>
    </row>
    <row r="72" spans="1:13" ht="21.75" customHeight="1">
      <c r="A72" s="115" t="s">
        <v>36</v>
      </c>
      <c r="B72" s="113"/>
      <c r="C72" s="113"/>
      <c r="D72" s="135">
        <f>SUM(D63:D70)</f>
        <v>171876</v>
      </c>
      <c r="E72" s="129"/>
      <c r="F72" s="134">
        <f>SUM(F63:F70)</f>
        <v>176746</v>
      </c>
      <c r="G72" s="129"/>
      <c r="H72" s="135">
        <f>SUM(H63:H70)</f>
        <v>41423</v>
      </c>
      <c r="I72" s="129"/>
      <c r="J72" s="134">
        <f>SUM(J63:J70)</f>
        <v>48069</v>
      </c>
    </row>
    <row r="73" spans="1:13" ht="21.75" customHeight="1">
      <c r="A73" s="115"/>
      <c r="B73" s="113"/>
      <c r="C73" s="113"/>
      <c r="D73" s="131"/>
      <c r="E73" s="129"/>
      <c r="F73" s="130"/>
      <c r="G73" s="129"/>
      <c r="H73" s="131"/>
      <c r="I73" s="129"/>
    </row>
    <row r="74" spans="1:13" ht="21.75" customHeight="1">
      <c r="A74" s="115" t="s">
        <v>37</v>
      </c>
      <c r="B74" s="113"/>
      <c r="C74" s="113"/>
      <c r="D74" s="131"/>
      <c r="E74" s="129"/>
      <c r="F74" s="130"/>
      <c r="G74" s="129"/>
      <c r="H74" s="131"/>
      <c r="I74" s="129"/>
    </row>
    <row r="75" spans="1:13" ht="6" customHeight="1">
      <c r="A75" s="115"/>
      <c r="B75" s="113"/>
      <c r="C75" s="113"/>
      <c r="D75" s="131"/>
      <c r="E75" s="129"/>
      <c r="F75" s="130"/>
      <c r="G75" s="129"/>
      <c r="H75" s="131"/>
      <c r="I75" s="129"/>
      <c r="J75" s="130"/>
    </row>
    <row r="76" spans="1:13" ht="21.75" customHeight="1">
      <c r="A76" s="112" t="s">
        <v>31</v>
      </c>
      <c r="B76" s="113">
        <v>13</v>
      </c>
      <c r="C76" s="113"/>
      <c r="D76" s="119">
        <v>0</v>
      </c>
      <c r="E76" s="129"/>
      <c r="F76" s="130">
        <v>1652</v>
      </c>
      <c r="G76" s="129"/>
      <c r="H76" s="132">
        <v>0</v>
      </c>
      <c r="I76" s="129"/>
      <c r="J76" s="130">
        <v>0</v>
      </c>
    </row>
    <row r="77" spans="1:13" ht="21.75" customHeight="1">
      <c r="A77" s="112" t="s">
        <v>129</v>
      </c>
      <c r="B77" s="113">
        <v>14</v>
      </c>
      <c r="C77" s="113"/>
      <c r="D77" s="119">
        <v>11344</v>
      </c>
      <c r="E77" s="129"/>
      <c r="F77" s="130">
        <v>6658</v>
      </c>
      <c r="G77" s="129"/>
      <c r="H77" s="132">
        <v>4000</v>
      </c>
      <c r="I77" s="129"/>
      <c r="J77" s="130">
        <v>6353</v>
      </c>
    </row>
    <row r="78" spans="1:13" ht="21.75" customHeight="1">
      <c r="A78" s="112" t="s">
        <v>38</v>
      </c>
      <c r="B78" s="113"/>
      <c r="C78" s="113"/>
      <c r="D78" s="116">
        <v>49764</v>
      </c>
      <c r="E78" s="129"/>
      <c r="F78" s="134">
        <v>45591</v>
      </c>
      <c r="G78" s="129"/>
      <c r="H78" s="133">
        <v>28569</v>
      </c>
      <c r="I78" s="139"/>
      <c r="J78" s="134">
        <v>26717</v>
      </c>
    </row>
    <row r="79" spans="1:13" ht="6" customHeight="1">
      <c r="A79" s="112"/>
      <c r="B79" s="113"/>
      <c r="C79" s="113"/>
      <c r="D79" s="132"/>
      <c r="E79" s="129"/>
      <c r="F79" s="130"/>
      <c r="G79" s="129"/>
      <c r="H79" s="132"/>
      <c r="I79" s="139"/>
      <c r="J79" s="130"/>
    </row>
    <row r="80" spans="1:13" ht="21.75" customHeight="1">
      <c r="A80" s="115" t="s">
        <v>39</v>
      </c>
      <c r="B80" s="113"/>
      <c r="C80" s="113"/>
      <c r="D80" s="133">
        <f>SUM(D76:D79)</f>
        <v>61108</v>
      </c>
      <c r="E80" s="129"/>
      <c r="F80" s="134">
        <f>SUM(F76:F79)</f>
        <v>53901</v>
      </c>
      <c r="G80" s="129"/>
      <c r="H80" s="133">
        <f>SUM(H76:H79)</f>
        <v>32569</v>
      </c>
      <c r="I80" s="139"/>
      <c r="J80" s="134">
        <f>SUM(J76:J78)</f>
        <v>33070</v>
      </c>
    </row>
    <row r="81" spans="1:10" ht="6" customHeight="1">
      <c r="A81" s="115"/>
      <c r="B81" s="113"/>
      <c r="C81" s="113"/>
      <c r="D81" s="132"/>
      <c r="E81" s="129"/>
      <c r="F81" s="130"/>
      <c r="G81" s="129"/>
      <c r="H81" s="132"/>
      <c r="I81" s="139"/>
      <c r="J81" s="130"/>
    </row>
    <row r="82" spans="1:10" ht="21.75" customHeight="1">
      <c r="A82" s="115" t="s">
        <v>40</v>
      </c>
      <c r="B82" s="113"/>
      <c r="C82" s="113"/>
      <c r="D82" s="135">
        <f>+D72+D80</f>
        <v>232984</v>
      </c>
      <c r="E82" s="129"/>
      <c r="F82" s="134">
        <f>SUM(F72+F80)</f>
        <v>230647</v>
      </c>
      <c r="G82" s="129"/>
      <c r="H82" s="135">
        <f>+H72+H80</f>
        <v>73992</v>
      </c>
      <c r="I82" s="139"/>
      <c r="J82" s="134">
        <f>SUM(J72+J80)</f>
        <v>81139</v>
      </c>
    </row>
    <row r="83" spans="1:10" ht="21.75" customHeight="1">
      <c r="A83" s="1"/>
      <c r="B83" s="4"/>
      <c r="C83" s="4"/>
      <c r="D83" s="6"/>
      <c r="E83" s="6"/>
      <c r="F83" s="6"/>
      <c r="G83" s="6"/>
      <c r="H83" s="6"/>
      <c r="I83" s="110"/>
      <c r="J83" s="6"/>
    </row>
    <row r="84" spans="1:10" ht="21.75" customHeight="1">
      <c r="A84" s="1"/>
      <c r="B84" s="4"/>
      <c r="C84" s="4"/>
      <c r="D84" s="6"/>
      <c r="E84" s="6"/>
      <c r="F84" s="6"/>
      <c r="G84" s="6"/>
      <c r="H84" s="6"/>
      <c r="I84" s="110"/>
      <c r="J84" s="6"/>
    </row>
    <row r="85" spans="1:10" ht="21.75" customHeight="1">
      <c r="A85" s="1"/>
      <c r="B85" s="4"/>
      <c r="C85" s="4"/>
      <c r="D85" s="6"/>
      <c r="E85" s="6"/>
      <c r="F85" s="6"/>
      <c r="G85" s="6"/>
      <c r="H85" s="6"/>
      <c r="I85" s="110"/>
      <c r="J85" s="6"/>
    </row>
    <row r="86" spans="1:10" ht="21.75" customHeight="1">
      <c r="A86" s="1"/>
      <c r="B86" s="4"/>
      <c r="C86" s="4"/>
      <c r="D86" s="6"/>
      <c r="E86" s="6"/>
      <c r="F86" s="6"/>
      <c r="G86" s="6"/>
      <c r="H86" s="6"/>
      <c r="I86" s="110"/>
      <c r="J86" s="6"/>
    </row>
    <row r="87" spans="1:10" ht="21.75" customHeight="1">
      <c r="A87" s="1"/>
      <c r="B87" s="4"/>
      <c r="C87" s="4"/>
      <c r="D87" s="6"/>
      <c r="E87" s="6"/>
      <c r="F87" s="6"/>
      <c r="G87" s="6"/>
      <c r="H87" s="6"/>
      <c r="I87" s="110"/>
      <c r="J87" s="6"/>
    </row>
    <row r="88" spans="1:10" ht="21.75" customHeight="1">
      <c r="A88" s="1"/>
      <c r="B88" s="4"/>
      <c r="C88" s="4"/>
      <c r="D88" s="6"/>
      <c r="E88" s="6"/>
      <c r="F88" s="6"/>
      <c r="G88" s="6"/>
      <c r="H88" s="6"/>
      <c r="I88" s="110"/>
      <c r="J88" s="6"/>
    </row>
    <row r="89" spans="1:10" ht="21.75" customHeight="1">
      <c r="A89" s="1"/>
      <c r="B89" s="4"/>
      <c r="C89" s="4"/>
      <c r="D89" s="6"/>
      <c r="E89" s="6"/>
      <c r="F89" s="6"/>
      <c r="G89" s="6"/>
      <c r="H89" s="6"/>
      <c r="I89" s="110"/>
      <c r="J89" s="6"/>
    </row>
    <row r="90" spans="1:10" ht="21.75" customHeight="1">
      <c r="A90" s="1"/>
      <c r="B90" s="4"/>
      <c r="C90" s="4"/>
      <c r="D90" s="6"/>
      <c r="E90" s="6"/>
      <c r="F90" s="6"/>
      <c r="G90" s="6"/>
      <c r="H90" s="6"/>
      <c r="I90" s="110"/>
      <c r="J90" s="6"/>
    </row>
    <row r="91" spans="1:10" ht="20.25" customHeight="1">
      <c r="A91" s="1"/>
      <c r="B91" s="4"/>
      <c r="C91" s="4"/>
      <c r="D91" s="6"/>
      <c r="E91" s="6"/>
      <c r="F91" s="6"/>
      <c r="G91" s="6"/>
      <c r="H91" s="6"/>
      <c r="I91" s="110"/>
      <c r="J91" s="6"/>
    </row>
    <row r="92" spans="1:10" ht="22.35" customHeight="1">
      <c r="A92" s="2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0"/>
      <c r="C92" s="21"/>
      <c r="D92" s="17"/>
      <c r="E92" s="17"/>
      <c r="F92" s="17"/>
      <c r="G92" s="17"/>
      <c r="H92" s="17"/>
      <c r="I92" s="17"/>
      <c r="J92" s="17"/>
    </row>
    <row r="93" spans="1:10" ht="21.75" customHeight="1">
      <c r="A93" s="188" t="s">
        <v>0</v>
      </c>
      <c r="B93" s="189"/>
      <c r="C93" s="189"/>
      <c r="D93" s="189"/>
      <c r="E93" s="189"/>
      <c r="F93" s="189"/>
      <c r="G93" s="189"/>
      <c r="H93" s="189"/>
      <c r="I93" s="189"/>
      <c r="J93" s="189"/>
    </row>
    <row r="94" spans="1:10" ht="21.75" customHeight="1">
      <c r="A94" s="188" t="s">
        <v>143</v>
      </c>
      <c r="B94" s="189"/>
      <c r="C94" s="189"/>
      <c r="D94" s="189"/>
      <c r="E94" s="189"/>
      <c r="F94" s="189"/>
      <c r="G94" s="189"/>
      <c r="H94" s="189"/>
      <c r="I94" s="189"/>
      <c r="J94" s="189"/>
    </row>
    <row r="95" spans="1:10" ht="21.75" customHeight="1">
      <c r="A95" s="27" t="str">
        <f>A3</f>
        <v>ณ วันที่ 30 กันยายน พ.ศ. 2567</v>
      </c>
      <c r="B95" s="27"/>
      <c r="C95" s="27"/>
      <c r="D95" s="3"/>
      <c r="E95" s="3"/>
      <c r="F95" s="3"/>
      <c r="G95" s="3"/>
      <c r="H95" s="3"/>
      <c r="I95" s="3"/>
      <c r="J95" s="3"/>
    </row>
    <row r="96" spans="1:10" ht="21.75" customHeight="1">
      <c r="A96" s="4"/>
      <c r="B96" s="4"/>
      <c r="C96" s="4"/>
      <c r="D96" s="5"/>
      <c r="E96" s="6"/>
      <c r="F96" s="5"/>
      <c r="G96" s="6"/>
      <c r="H96" s="5"/>
      <c r="I96" s="110"/>
      <c r="J96" s="5"/>
    </row>
    <row r="97" spans="1:10" ht="21.75" customHeight="1">
      <c r="A97" s="4"/>
      <c r="B97" s="4"/>
      <c r="C97" s="4"/>
      <c r="D97" s="190" t="s">
        <v>1</v>
      </c>
      <c r="E97" s="191"/>
      <c r="F97" s="191"/>
      <c r="G97" s="7"/>
      <c r="H97" s="190" t="s">
        <v>2</v>
      </c>
      <c r="I97" s="191"/>
      <c r="J97" s="191"/>
    </row>
    <row r="98" spans="1:10" ht="21.75" customHeight="1">
      <c r="A98" s="2"/>
      <c r="B98" s="8"/>
      <c r="C98" s="9"/>
      <c r="D98" s="10" t="s">
        <v>3</v>
      </c>
      <c r="E98" s="10"/>
      <c r="F98" s="10" t="s">
        <v>4</v>
      </c>
      <c r="G98" s="10"/>
      <c r="H98" s="10" t="s">
        <v>3</v>
      </c>
      <c r="I98" s="10"/>
      <c r="J98" s="10" t="s">
        <v>4</v>
      </c>
    </row>
    <row r="99" spans="1:10" ht="21.75" customHeight="1">
      <c r="A99" s="2"/>
      <c r="B99" s="8"/>
      <c r="C99" s="9"/>
      <c r="D99" s="26" t="s">
        <v>188</v>
      </c>
      <c r="E99" s="10"/>
      <c r="F99" s="10" t="s">
        <v>5</v>
      </c>
      <c r="G99" s="10"/>
      <c r="H99" s="26" t="s">
        <v>188</v>
      </c>
      <c r="I99" s="10"/>
      <c r="J99" s="10" t="s">
        <v>5</v>
      </c>
    </row>
    <row r="100" spans="1:10" ht="21.75" customHeight="1">
      <c r="A100" s="2"/>
      <c r="B100" s="8"/>
      <c r="C100" s="9"/>
      <c r="D100" s="26" t="s">
        <v>140</v>
      </c>
      <c r="E100" s="111"/>
      <c r="F100" s="26" t="s">
        <v>125</v>
      </c>
      <c r="G100" s="12"/>
      <c r="H100" s="26" t="s">
        <v>140</v>
      </c>
      <c r="I100" s="111"/>
      <c r="J100" s="26" t="s">
        <v>125</v>
      </c>
    </row>
    <row r="101" spans="1:10" ht="21.75" customHeight="1">
      <c r="A101" s="2"/>
      <c r="B101" s="8"/>
      <c r="C101" s="9"/>
      <c r="D101" s="14" t="s">
        <v>7</v>
      </c>
      <c r="E101" s="111"/>
      <c r="F101" s="14" t="s">
        <v>7</v>
      </c>
      <c r="G101" s="12"/>
      <c r="H101" s="14" t="s">
        <v>7</v>
      </c>
      <c r="I101" s="111"/>
      <c r="J101" s="14" t="s">
        <v>7</v>
      </c>
    </row>
    <row r="102" spans="1:10" ht="21.75" customHeight="1">
      <c r="A102" s="1"/>
      <c r="B102" s="2"/>
      <c r="C102" s="4"/>
      <c r="D102" s="15"/>
      <c r="E102" s="6"/>
      <c r="F102" s="6"/>
      <c r="G102" s="6"/>
      <c r="H102" s="15"/>
      <c r="I102" s="6"/>
      <c r="J102" s="6"/>
    </row>
    <row r="103" spans="1:10" ht="21.75" customHeight="1">
      <c r="A103" s="1" t="s">
        <v>41</v>
      </c>
      <c r="B103" s="8"/>
      <c r="C103" s="4"/>
      <c r="D103" s="15"/>
      <c r="E103" s="6"/>
      <c r="F103" s="6"/>
      <c r="G103" s="6"/>
      <c r="H103" s="15"/>
      <c r="I103" s="6"/>
      <c r="J103" s="6"/>
    </row>
    <row r="104" spans="1:10" ht="6" customHeight="1">
      <c r="A104" s="1"/>
      <c r="B104" s="2"/>
      <c r="C104" s="4"/>
      <c r="D104" s="15"/>
      <c r="E104" s="6"/>
      <c r="F104" s="6"/>
      <c r="G104" s="6"/>
      <c r="H104" s="15"/>
      <c r="I104" s="6"/>
      <c r="J104" s="6"/>
    </row>
    <row r="105" spans="1:10" ht="21.75" customHeight="1">
      <c r="A105" s="1" t="s">
        <v>42</v>
      </c>
      <c r="B105" s="2"/>
      <c r="C105" s="4"/>
      <c r="D105" s="15"/>
      <c r="E105" s="6"/>
      <c r="F105" s="6"/>
      <c r="G105" s="6"/>
      <c r="H105" s="15"/>
      <c r="I105" s="6"/>
      <c r="J105" s="6"/>
    </row>
    <row r="106" spans="1:10" ht="6" customHeight="1">
      <c r="A106" s="1"/>
      <c r="B106" s="2"/>
      <c r="C106" s="4"/>
      <c r="D106" s="15"/>
      <c r="E106" s="6"/>
      <c r="F106" s="6"/>
      <c r="G106" s="6"/>
      <c r="H106" s="15"/>
      <c r="I106" s="6"/>
      <c r="J106" s="6"/>
    </row>
    <row r="107" spans="1:10" ht="21.75" customHeight="1">
      <c r="A107" s="2" t="s">
        <v>43</v>
      </c>
      <c r="B107" s="4"/>
      <c r="C107" s="4"/>
      <c r="D107" s="15"/>
      <c r="E107" s="6"/>
      <c r="F107" s="6"/>
      <c r="G107" s="6"/>
      <c r="H107" s="15"/>
      <c r="I107" s="6"/>
      <c r="J107" s="6"/>
    </row>
    <row r="108" spans="1:10" ht="21.75" customHeight="1">
      <c r="A108" s="2" t="s">
        <v>44</v>
      </c>
      <c r="B108" s="4"/>
      <c r="C108" s="4"/>
      <c r="D108" s="15"/>
      <c r="E108" s="6"/>
      <c r="F108" s="6"/>
      <c r="G108" s="6"/>
      <c r="H108" s="15"/>
      <c r="I108" s="6"/>
      <c r="J108" s="6"/>
    </row>
    <row r="109" spans="1:10" ht="21.75" customHeight="1">
      <c r="A109" s="2" t="s">
        <v>45</v>
      </c>
      <c r="B109" s="4"/>
      <c r="C109" s="4"/>
      <c r="D109" s="15"/>
      <c r="E109" s="6"/>
      <c r="F109" s="6"/>
      <c r="G109" s="6"/>
      <c r="H109" s="15"/>
      <c r="I109" s="6"/>
      <c r="J109" s="6"/>
    </row>
    <row r="110" spans="1:10" ht="21.75" customHeight="1" thickBot="1">
      <c r="A110" s="2" t="s">
        <v>46</v>
      </c>
      <c r="B110" s="4"/>
      <c r="C110" s="4"/>
      <c r="D110" s="137">
        <v>380121</v>
      </c>
      <c r="E110" s="129"/>
      <c r="F110" s="138">
        <v>380121</v>
      </c>
      <c r="G110" s="129"/>
      <c r="H110" s="137">
        <v>380121</v>
      </c>
      <c r="I110" s="129"/>
      <c r="J110" s="138">
        <v>380121</v>
      </c>
    </row>
    <row r="111" spans="1:10" ht="6" customHeight="1" thickTop="1">
      <c r="A111" s="2"/>
      <c r="B111" s="4"/>
      <c r="C111" s="4"/>
      <c r="D111" s="131"/>
      <c r="E111" s="129"/>
      <c r="F111" s="130"/>
      <c r="G111" s="129"/>
      <c r="H111" s="131"/>
      <c r="I111" s="129"/>
      <c r="J111" s="130"/>
    </row>
    <row r="112" spans="1:10" ht="21.75" customHeight="1">
      <c r="A112" s="2" t="s">
        <v>47</v>
      </c>
      <c r="B112" s="4"/>
      <c r="C112" s="4"/>
      <c r="D112" s="131"/>
      <c r="E112" s="129"/>
      <c r="F112" s="130"/>
      <c r="G112" s="129"/>
      <c r="H112" s="131"/>
      <c r="I112" s="129"/>
    </row>
    <row r="113" spans="1:10" ht="21.75" customHeight="1">
      <c r="A113" s="2" t="s">
        <v>48</v>
      </c>
      <c r="B113" s="4"/>
      <c r="C113" s="4"/>
      <c r="D113" s="131"/>
      <c r="E113" s="129"/>
      <c r="F113" s="130"/>
      <c r="G113" s="129"/>
      <c r="H113" s="131"/>
      <c r="I113" s="129"/>
    </row>
    <row r="114" spans="1:10" ht="21.75" customHeight="1">
      <c r="A114" s="2" t="s">
        <v>49</v>
      </c>
      <c r="B114" s="2"/>
      <c r="C114" s="4"/>
      <c r="D114" s="131">
        <v>380121</v>
      </c>
      <c r="E114" s="129"/>
      <c r="F114" s="130">
        <v>380121</v>
      </c>
      <c r="G114" s="129"/>
      <c r="H114" s="131">
        <v>380121</v>
      </c>
      <c r="I114" s="129"/>
      <c r="J114" s="130">
        <v>380121</v>
      </c>
    </row>
    <row r="115" spans="1:10" ht="21.75" customHeight="1">
      <c r="A115" s="2" t="s">
        <v>50</v>
      </c>
      <c r="B115" s="2"/>
      <c r="C115" s="4"/>
      <c r="D115" s="131">
        <v>147665</v>
      </c>
      <c r="E115" s="129"/>
      <c r="F115" s="130">
        <v>147665</v>
      </c>
      <c r="G115" s="129"/>
      <c r="H115" s="131">
        <v>147665</v>
      </c>
      <c r="I115" s="129"/>
      <c r="J115" s="130">
        <v>147665</v>
      </c>
    </row>
    <row r="116" spans="1:10" ht="21.75" customHeight="1">
      <c r="A116" s="16" t="s">
        <v>51</v>
      </c>
      <c r="B116" s="2"/>
      <c r="C116" s="2"/>
      <c r="D116" s="131"/>
      <c r="E116" s="129"/>
      <c r="F116" s="130"/>
      <c r="G116" s="129"/>
      <c r="H116" s="131"/>
      <c r="I116" s="140"/>
    </row>
    <row r="117" spans="1:10" ht="21.75" customHeight="1">
      <c r="A117" s="16" t="s">
        <v>52</v>
      </c>
      <c r="B117" s="2"/>
      <c r="C117" s="2"/>
      <c r="D117" s="131">
        <v>58202</v>
      </c>
      <c r="E117" s="129"/>
      <c r="F117" s="130">
        <v>58202</v>
      </c>
      <c r="G117" s="129"/>
      <c r="H117" s="131">
        <v>38012</v>
      </c>
      <c r="I117" s="140"/>
      <c r="J117" s="130">
        <v>38012</v>
      </c>
    </row>
    <row r="118" spans="1:10" ht="21.75" customHeight="1">
      <c r="A118" s="16" t="s">
        <v>53</v>
      </c>
      <c r="B118" s="2"/>
      <c r="C118" s="4"/>
      <c r="D118" s="131">
        <v>182733</v>
      </c>
      <c r="E118" s="129"/>
      <c r="F118" s="130">
        <v>225756</v>
      </c>
      <c r="G118" s="129"/>
      <c r="H118" s="131">
        <v>529426</v>
      </c>
      <c r="I118" s="129"/>
      <c r="J118" s="130">
        <v>594145</v>
      </c>
    </row>
    <row r="119" spans="1:10" ht="21.75" customHeight="1">
      <c r="A119" s="16" t="s">
        <v>54</v>
      </c>
      <c r="B119" s="2"/>
      <c r="C119" s="4"/>
      <c r="D119" s="135">
        <v>395833</v>
      </c>
      <c r="E119" s="129"/>
      <c r="F119" s="134">
        <v>401590</v>
      </c>
      <c r="G119" s="129"/>
      <c r="H119" s="135">
        <v>7733</v>
      </c>
      <c r="I119" s="129"/>
      <c r="J119" s="134">
        <v>13490</v>
      </c>
    </row>
    <row r="120" spans="1:10" ht="6" customHeight="1">
      <c r="A120" s="16"/>
      <c r="B120" s="2"/>
      <c r="C120" s="4"/>
      <c r="D120" s="131"/>
      <c r="E120" s="129"/>
      <c r="F120" s="130"/>
      <c r="G120" s="129"/>
      <c r="H120" s="131"/>
      <c r="I120" s="129"/>
      <c r="J120" s="130"/>
    </row>
    <row r="121" spans="1:10" ht="21.75" customHeight="1">
      <c r="A121" s="24" t="s">
        <v>55</v>
      </c>
      <c r="B121" s="2"/>
      <c r="C121" s="4"/>
      <c r="D121" s="131">
        <f>SUM(D114:D119)</f>
        <v>1164554</v>
      </c>
      <c r="E121" s="129"/>
      <c r="F121" s="130">
        <f>SUM(F114:F119)</f>
        <v>1213334</v>
      </c>
      <c r="G121" s="129"/>
      <c r="H121" s="131">
        <f>SUM(H114:H119)</f>
        <v>1102957</v>
      </c>
      <c r="I121" s="129"/>
      <c r="J121" s="130">
        <f>SUM(J114:J119)</f>
        <v>1173433</v>
      </c>
    </row>
    <row r="122" spans="1:10" ht="21.75" customHeight="1">
      <c r="A122" s="2" t="s">
        <v>56</v>
      </c>
      <c r="B122" s="2"/>
      <c r="C122" s="4"/>
      <c r="D122" s="116">
        <v>352549</v>
      </c>
      <c r="E122" s="136"/>
      <c r="F122" s="134">
        <v>339541</v>
      </c>
      <c r="G122" s="136"/>
      <c r="H122" s="116">
        <v>0</v>
      </c>
      <c r="I122" s="55"/>
      <c r="J122" s="128">
        <v>0</v>
      </c>
    </row>
    <row r="123" spans="1:10" ht="6" customHeight="1">
      <c r="A123" s="2"/>
      <c r="B123" s="2"/>
      <c r="C123" s="4"/>
      <c r="D123" s="132"/>
      <c r="E123" s="136"/>
      <c r="F123" s="130"/>
      <c r="G123" s="136"/>
      <c r="H123" s="132"/>
      <c r="I123" s="136"/>
      <c r="J123" s="130"/>
    </row>
    <row r="124" spans="1:10" ht="21.75" customHeight="1">
      <c r="A124" s="1" t="s">
        <v>57</v>
      </c>
      <c r="B124" s="2"/>
      <c r="C124" s="4"/>
      <c r="D124" s="133">
        <f>SUM(D121:D122)</f>
        <v>1517103</v>
      </c>
      <c r="E124" s="136"/>
      <c r="F124" s="134">
        <f>SUM(F121:F122)</f>
        <v>1552875</v>
      </c>
      <c r="G124" s="136"/>
      <c r="H124" s="133">
        <f>SUM(H121:H122)</f>
        <v>1102957</v>
      </c>
      <c r="I124" s="136"/>
      <c r="J124" s="134">
        <f>SUM(J121:J122)</f>
        <v>1173433</v>
      </c>
    </row>
    <row r="125" spans="1:10" ht="6" customHeight="1">
      <c r="A125" s="1"/>
      <c r="B125" s="2"/>
      <c r="C125" s="4"/>
      <c r="D125" s="132"/>
      <c r="E125" s="136"/>
      <c r="F125" s="130"/>
      <c r="G125" s="136"/>
      <c r="H125" s="132"/>
      <c r="I125" s="136"/>
      <c r="J125" s="130"/>
    </row>
    <row r="126" spans="1:10" ht="21.75" customHeight="1" thickBot="1">
      <c r="A126" s="1" t="s">
        <v>58</v>
      </c>
      <c r="B126" s="2"/>
      <c r="C126" s="4"/>
      <c r="D126" s="141">
        <f>SUM(D82,D124)</f>
        <v>1750087</v>
      </c>
      <c r="E126" s="136"/>
      <c r="F126" s="138">
        <f>SUM(F82+F124)</f>
        <v>1783522</v>
      </c>
      <c r="G126" s="136"/>
      <c r="H126" s="141">
        <f>SUM(H82,H124)</f>
        <v>1176949</v>
      </c>
      <c r="I126" s="136"/>
      <c r="J126" s="138">
        <f>SUM(J82+J124)</f>
        <v>1254572</v>
      </c>
    </row>
    <row r="127" spans="1:10" ht="21.75" customHeight="1" thickTop="1">
      <c r="A127" s="1"/>
      <c r="B127" s="2"/>
      <c r="C127" s="4"/>
      <c r="D127" s="5"/>
      <c r="E127" s="5"/>
      <c r="F127" s="5"/>
      <c r="G127" s="5"/>
      <c r="H127" s="5"/>
      <c r="I127" s="5"/>
      <c r="J127" s="5"/>
    </row>
    <row r="128" spans="1:10" ht="21.75" customHeight="1">
      <c r="A128" s="1"/>
      <c r="B128" s="2"/>
      <c r="C128" s="4"/>
      <c r="D128" s="6"/>
      <c r="E128" s="6"/>
      <c r="F128" s="6"/>
      <c r="G128" s="6"/>
      <c r="H128" s="6"/>
      <c r="I128" s="6"/>
      <c r="J128" s="6"/>
    </row>
    <row r="129" spans="1:10" ht="21.75" customHeight="1">
      <c r="A129" s="1"/>
      <c r="B129" s="2"/>
      <c r="C129" s="4"/>
      <c r="D129" s="6"/>
      <c r="E129" s="6"/>
      <c r="F129" s="6"/>
      <c r="G129" s="6"/>
      <c r="H129" s="6"/>
      <c r="I129" s="6"/>
      <c r="J129" s="6"/>
    </row>
    <row r="130" spans="1:10" ht="21.75" customHeight="1">
      <c r="A130" s="1"/>
      <c r="B130" s="2"/>
      <c r="C130" s="4"/>
      <c r="D130" s="6"/>
      <c r="E130" s="6"/>
      <c r="F130" s="6"/>
      <c r="G130" s="6"/>
      <c r="H130" s="6"/>
      <c r="I130" s="6"/>
      <c r="J130" s="6"/>
    </row>
    <row r="131" spans="1:10" ht="21.75" customHeight="1">
      <c r="A131" s="1"/>
      <c r="B131" s="2"/>
      <c r="C131" s="4"/>
      <c r="D131" s="6"/>
      <c r="E131" s="6"/>
      <c r="F131" s="6"/>
      <c r="G131" s="6"/>
      <c r="H131" s="6"/>
      <c r="I131" s="6"/>
      <c r="J131" s="6"/>
    </row>
    <row r="132" spans="1:10" ht="21.75" customHeight="1">
      <c r="A132" s="1"/>
      <c r="B132" s="2"/>
      <c r="C132" s="4"/>
      <c r="D132" s="6"/>
      <c r="E132" s="6"/>
      <c r="F132" s="6"/>
      <c r="G132" s="6"/>
      <c r="H132" s="6"/>
      <c r="I132" s="6"/>
      <c r="J132" s="6"/>
    </row>
    <row r="133" spans="1:10" ht="21.75" customHeight="1">
      <c r="A133" s="1"/>
      <c r="B133" s="2"/>
      <c r="C133" s="4"/>
      <c r="D133" s="6"/>
      <c r="E133" s="6"/>
      <c r="F133" s="6"/>
      <c r="G133" s="6"/>
      <c r="H133" s="6"/>
      <c r="I133" s="6"/>
      <c r="J133" s="6"/>
    </row>
    <row r="134" spans="1:10" ht="21.75" customHeight="1">
      <c r="A134" s="1"/>
      <c r="B134" s="2"/>
      <c r="C134" s="4"/>
      <c r="D134" s="6"/>
      <c r="E134" s="6"/>
      <c r="F134" s="6"/>
      <c r="G134" s="6"/>
      <c r="H134" s="6"/>
      <c r="I134" s="6"/>
      <c r="J134" s="6"/>
    </row>
    <row r="135" spans="1:10" ht="19.5" customHeight="1">
      <c r="A135" s="1"/>
      <c r="B135" s="2"/>
      <c r="C135" s="4"/>
      <c r="D135" s="6"/>
      <c r="E135" s="6"/>
      <c r="F135" s="6"/>
      <c r="G135" s="6"/>
      <c r="H135" s="6"/>
      <c r="I135" s="6"/>
      <c r="J135" s="6"/>
    </row>
    <row r="136" spans="1:10" ht="21.95" customHeight="1">
      <c r="A136" s="20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20"/>
      <c r="C136" s="21"/>
      <c r="D136" s="17"/>
      <c r="E136" s="17"/>
      <c r="F136" s="17"/>
      <c r="G136" s="17"/>
      <c r="H136" s="17"/>
      <c r="I136" s="17"/>
      <c r="J136" s="17"/>
    </row>
  </sheetData>
  <mergeCells count="10">
    <mergeCell ref="A93:J93"/>
    <mergeCell ref="A94:J94"/>
    <mergeCell ref="D97:F97"/>
    <mergeCell ref="H97:J97"/>
    <mergeCell ref="D5:F5"/>
    <mergeCell ref="H5:J5"/>
    <mergeCell ref="A49:J49"/>
    <mergeCell ref="A50:J50"/>
    <mergeCell ref="D53:F53"/>
    <mergeCell ref="H53:J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F740-4AF3-4855-9BFA-D12239EA2487}">
  <sheetPr>
    <tabColor rgb="FF92D050"/>
  </sheetPr>
  <dimension ref="A1:J131"/>
  <sheetViews>
    <sheetView zoomScaleNormal="100" zoomScaleSheetLayoutView="64" workbookViewId="0">
      <selection activeCell="A4" sqref="A4"/>
    </sheetView>
  </sheetViews>
  <sheetFormatPr defaultColWidth="10.5703125" defaultRowHeight="21.75" customHeight="1"/>
  <cols>
    <col min="1" max="1" width="33" style="29" customWidth="1"/>
    <col min="2" max="2" width="3" style="29" customWidth="1"/>
    <col min="3" max="3" width="0.5703125" style="51" customWidth="1"/>
    <col min="4" max="4" width="14" style="44" customWidth="1"/>
    <col min="5" max="5" width="0.5703125" style="33" customWidth="1"/>
    <col min="6" max="6" width="14" style="44" customWidth="1"/>
    <col min="7" max="7" width="0.5703125" style="33" customWidth="1"/>
    <col min="8" max="8" width="14" style="44" customWidth="1"/>
    <col min="9" max="9" width="0.5703125" style="44" customWidth="1"/>
    <col min="10" max="10" width="14" style="44" customWidth="1"/>
    <col min="11" max="16384" width="10.5703125" style="29"/>
  </cols>
  <sheetData>
    <row r="1" spans="1:10" ht="21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1.75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.75" customHeight="1">
      <c r="A3" s="30" t="s">
        <v>189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.75" customHeight="1">
      <c r="A4" s="31"/>
      <c r="B4" s="31"/>
      <c r="C4" s="31"/>
      <c r="D4" s="32"/>
      <c r="F4" s="32"/>
      <c r="H4" s="32"/>
      <c r="I4" s="34"/>
      <c r="J4" s="32"/>
    </row>
    <row r="5" spans="1:10" ht="21.75" customHeight="1">
      <c r="A5" s="31"/>
      <c r="B5" s="35"/>
      <c r="C5" s="36"/>
      <c r="D5" s="192" t="s">
        <v>1</v>
      </c>
      <c r="E5" s="192"/>
      <c r="F5" s="192"/>
      <c r="G5" s="37"/>
      <c r="H5" s="192" t="s">
        <v>2</v>
      </c>
      <c r="I5" s="192"/>
      <c r="J5" s="192"/>
    </row>
    <row r="6" spans="1:10" ht="21.75" customHeight="1">
      <c r="A6" s="31"/>
      <c r="B6" s="35"/>
      <c r="C6" s="36"/>
      <c r="D6" s="37" t="s">
        <v>3</v>
      </c>
      <c r="E6" s="37"/>
      <c r="F6" s="37" t="s">
        <v>3</v>
      </c>
      <c r="G6" s="37"/>
      <c r="H6" s="37" t="s">
        <v>3</v>
      </c>
      <c r="I6" s="37"/>
      <c r="J6" s="37" t="s">
        <v>3</v>
      </c>
    </row>
    <row r="7" spans="1:10" ht="21.75" customHeight="1">
      <c r="A7" s="31"/>
      <c r="B7" s="35"/>
      <c r="C7" s="36"/>
      <c r="D7" s="26" t="s">
        <v>188</v>
      </c>
      <c r="E7" s="37"/>
      <c r="F7" s="26" t="s">
        <v>188</v>
      </c>
      <c r="G7" s="37"/>
      <c r="H7" s="26" t="s">
        <v>188</v>
      </c>
      <c r="I7" s="37"/>
      <c r="J7" s="26" t="s">
        <v>188</v>
      </c>
    </row>
    <row r="8" spans="1:10" ht="21.75" customHeight="1">
      <c r="B8" s="38"/>
      <c r="C8" s="36"/>
      <c r="D8" s="37" t="s">
        <v>140</v>
      </c>
      <c r="E8" s="37"/>
      <c r="F8" s="37" t="s">
        <v>125</v>
      </c>
      <c r="G8" s="37"/>
      <c r="H8" s="37" t="s">
        <v>140</v>
      </c>
      <c r="I8" s="37"/>
      <c r="J8" s="37" t="s">
        <v>125</v>
      </c>
    </row>
    <row r="9" spans="1:10" ht="21.75" customHeight="1">
      <c r="B9" s="38"/>
      <c r="C9" s="36"/>
      <c r="D9" s="40" t="s">
        <v>7</v>
      </c>
      <c r="E9" s="37"/>
      <c r="F9" s="40" t="s">
        <v>7</v>
      </c>
      <c r="G9" s="37"/>
      <c r="H9" s="40" t="s">
        <v>7</v>
      </c>
      <c r="I9" s="37"/>
      <c r="J9" s="40" t="s">
        <v>7</v>
      </c>
    </row>
    <row r="10" spans="1:10" ht="21.75" customHeight="1">
      <c r="A10" s="28"/>
      <c r="B10" s="38"/>
      <c r="C10" s="42"/>
      <c r="D10" s="43"/>
      <c r="H10" s="45"/>
      <c r="I10" s="46"/>
      <c r="J10" s="47"/>
    </row>
    <row r="11" spans="1:10" ht="21.75" customHeight="1">
      <c r="A11" s="29" t="s">
        <v>182</v>
      </c>
      <c r="B11" s="38"/>
      <c r="C11" s="42"/>
      <c r="D11" s="49">
        <v>309574</v>
      </c>
      <c r="E11" s="32"/>
      <c r="F11" s="32">
        <v>298263</v>
      </c>
      <c r="G11" s="32"/>
      <c r="H11" s="49">
        <v>76019</v>
      </c>
      <c r="I11" s="32"/>
      <c r="J11" s="32">
        <v>91311</v>
      </c>
    </row>
    <row r="12" spans="1:10" ht="21.75" customHeight="1">
      <c r="A12" s="50" t="s">
        <v>184</v>
      </c>
      <c r="B12" s="48"/>
      <c r="D12" s="52">
        <v>-241499</v>
      </c>
      <c r="E12" s="32"/>
      <c r="F12" s="53">
        <v>-244155</v>
      </c>
      <c r="G12" s="32"/>
      <c r="H12" s="52">
        <v>-64961</v>
      </c>
      <c r="I12" s="32"/>
      <c r="J12" s="53">
        <v>-69746</v>
      </c>
    </row>
    <row r="13" spans="1:10" ht="6" customHeight="1">
      <c r="B13" s="48"/>
      <c r="D13" s="54"/>
      <c r="E13" s="55"/>
      <c r="F13" s="55"/>
      <c r="G13" s="55"/>
      <c r="H13" s="54"/>
      <c r="I13" s="55"/>
      <c r="J13" s="55"/>
    </row>
    <row r="14" spans="1:10" ht="21.75" customHeight="1">
      <c r="A14" s="28" t="s">
        <v>60</v>
      </c>
      <c r="B14" s="48"/>
      <c r="D14" s="49">
        <f>SUM(D11:D13)</f>
        <v>68075</v>
      </c>
      <c r="E14" s="55"/>
      <c r="F14" s="32">
        <f>SUM(F11:F13)</f>
        <v>54108</v>
      </c>
      <c r="H14" s="49">
        <f>SUM(H11:H13)</f>
        <v>11058</v>
      </c>
      <c r="I14" s="55"/>
      <c r="J14" s="32">
        <f>SUM(J11:J13)</f>
        <v>21565</v>
      </c>
    </row>
    <row r="15" spans="1:10" ht="21.75" customHeight="1">
      <c r="A15" s="29" t="s">
        <v>61</v>
      </c>
      <c r="B15" s="48"/>
      <c r="D15" s="54">
        <v>2542</v>
      </c>
      <c r="E15" s="55"/>
      <c r="F15" s="55">
        <v>4180</v>
      </c>
      <c r="G15" s="55"/>
      <c r="H15" s="54">
        <v>8078</v>
      </c>
      <c r="I15" s="55"/>
      <c r="J15" s="55">
        <v>7848</v>
      </c>
    </row>
    <row r="16" spans="1:10" ht="21.75" customHeight="1">
      <c r="A16" s="50" t="s">
        <v>62</v>
      </c>
      <c r="B16" s="41"/>
      <c r="D16" s="49">
        <v>-19810</v>
      </c>
      <c r="E16" s="32"/>
      <c r="F16" s="32">
        <v>-20240</v>
      </c>
      <c r="G16" s="32"/>
      <c r="H16" s="49">
        <v>-4366</v>
      </c>
      <c r="I16" s="32"/>
      <c r="J16" s="32">
        <v>-5325</v>
      </c>
    </row>
    <row r="17" spans="1:10" ht="21.75" customHeight="1">
      <c r="A17" s="29" t="s">
        <v>63</v>
      </c>
      <c r="B17" s="41"/>
      <c r="D17" s="57">
        <v>-44430</v>
      </c>
      <c r="E17" s="55"/>
      <c r="F17" s="58">
        <v>-40551</v>
      </c>
      <c r="G17" s="55"/>
      <c r="H17" s="57">
        <v>-15090</v>
      </c>
      <c r="I17" s="55"/>
      <c r="J17" s="58">
        <v>-16254</v>
      </c>
    </row>
    <row r="18" spans="1:10" ht="6" customHeight="1">
      <c r="A18" s="50"/>
      <c r="B18" s="48"/>
      <c r="D18" s="59"/>
      <c r="E18" s="32"/>
      <c r="F18" s="60"/>
      <c r="G18" s="32"/>
      <c r="H18" s="59"/>
      <c r="I18" s="33"/>
      <c r="J18" s="60"/>
    </row>
    <row r="19" spans="1:10" ht="21.75" customHeight="1">
      <c r="A19" s="28" t="s">
        <v>130</v>
      </c>
      <c r="B19" s="41"/>
      <c r="D19" s="54"/>
      <c r="E19" s="55"/>
      <c r="F19" s="55"/>
      <c r="H19" s="54"/>
      <c r="I19" s="55"/>
      <c r="J19" s="55"/>
    </row>
    <row r="20" spans="1:10" ht="21.75" customHeight="1">
      <c r="A20" s="28" t="s">
        <v>205</v>
      </c>
      <c r="B20" s="41"/>
      <c r="D20" s="49">
        <f>SUM(D14:D17)</f>
        <v>6377</v>
      </c>
      <c r="E20" s="32"/>
      <c r="F20" s="32">
        <f>SUM(F14:F17)</f>
        <v>-2503</v>
      </c>
      <c r="G20" s="32"/>
      <c r="H20" s="49">
        <f>SUM(H14:H17)</f>
        <v>-320</v>
      </c>
      <c r="I20" s="56"/>
      <c r="J20" s="32">
        <f>SUM(J14:J17)</f>
        <v>7834</v>
      </c>
    </row>
    <row r="21" spans="1:10" ht="21.75" customHeight="1">
      <c r="A21" s="29" t="s">
        <v>64</v>
      </c>
      <c r="B21" s="41"/>
      <c r="D21" s="57">
        <v>-540</v>
      </c>
      <c r="E21" s="55"/>
      <c r="F21" s="58">
        <v>-854</v>
      </c>
      <c r="G21" s="55"/>
      <c r="H21" s="57">
        <v>-93</v>
      </c>
      <c r="I21" s="55"/>
      <c r="J21" s="58">
        <v>-458</v>
      </c>
    </row>
    <row r="22" spans="1:10" ht="6" customHeight="1">
      <c r="A22" s="50"/>
      <c r="B22" s="48"/>
      <c r="D22" s="59"/>
      <c r="E22" s="32"/>
      <c r="F22" s="60"/>
      <c r="G22" s="32"/>
      <c r="H22" s="59"/>
      <c r="I22" s="33"/>
      <c r="J22" s="60"/>
    </row>
    <row r="23" spans="1:10" ht="21.75" customHeight="1">
      <c r="A23" s="28" t="s">
        <v>206</v>
      </c>
      <c r="B23" s="41"/>
      <c r="D23" s="49"/>
      <c r="E23" s="32"/>
      <c r="F23" s="32"/>
      <c r="G23" s="32"/>
      <c r="H23" s="49"/>
      <c r="I23" s="56"/>
      <c r="J23" s="32"/>
    </row>
    <row r="24" spans="1:10" ht="21.75" customHeight="1">
      <c r="A24" s="28" t="s">
        <v>131</v>
      </c>
      <c r="B24" s="41"/>
      <c r="D24" s="49">
        <f>SUM(D20:D21)</f>
        <v>5837</v>
      </c>
      <c r="E24" s="32"/>
      <c r="F24" s="32">
        <f>SUM(F20:F21)</f>
        <v>-3357</v>
      </c>
      <c r="G24" s="32"/>
      <c r="H24" s="49">
        <f>SUM(H20:H21)</f>
        <v>-413</v>
      </c>
      <c r="I24" s="56"/>
      <c r="J24" s="32">
        <f>SUM(J20:J21)</f>
        <v>7376</v>
      </c>
    </row>
    <row r="25" spans="1:10" ht="21.75" customHeight="1">
      <c r="A25" s="29" t="s">
        <v>186</v>
      </c>
      <c r="B25" s="61"/>
      <c r="D25" s="57">
        <v>1120</v>
      </c>
      <c r="E25" s="55"/>
      <c r="F25" s="58">
        <v>-954</v>
      </c>
      <c r="G25" s="55"/>
      <c r="H25" s="57">
        <v>303</v>
      </c>
      <c r="I25" s="55"/>
      <c r="J25" s="58">
        <v>-1989</v>
      </c>
    </row>
    <row r="26" spans="1:10" ht="6" customHeight="1">
      <c r="B26" s="48"/>
      <c r="D26" s="54"/>
      <c r="E26" s="55"/>
      <c r="F26" s="55"/>
      <c r="G26" s="55"/>
      <c r="H26" s="54"/>
      <c r="I26" s="33"/>
      <c r="J26" s="55"/>
    </row>
    <row r="27" spans="1:10" ht="21.75" customHeight="1">
      <c r="A27" s="62" t="s">
        <v>152</v>
      </c>
      <c r="B27" s="63"/>
      <c r="D27" s="54">
        <f>SUM(D24:D25)</f>
        <v>6957</v>
      </c>
      <c r="E27" s="55"/>
      <c r="F27" s="55">
        <f>SUM(F24:F25)</f>
        <v>-4311</v>
      </c>
      <c r="H27" s="54">
        <f>SUM(H24:H25)</f>
        <v>-110</v>
      </c>
      <c r="I27" s="55"/>
      <c r="J27" s="55">
        <f>SUM(J24:J25)</f>
        <v>5387</v>
      </c>
    </row>
    <row r="28" spans="1:10" ht="21.75" customHeight="1">
      <c r="A28" s="178" t="s">
        <v>160</v>
      </c>
      <c r="B28" s="63"/>
      <c r="D28" s="179"/>
      <c r="E28" s="180"/>
      <c r="F28" s="180"/>
      <c r="G28" s="181"/>
      <c r="H28" s="179"/>
      <c r="I28" s="181"/>
      <c r="J28" s="180"/>
    </row>
    <row r="29" spans="1:10" ht="21.75" customHeight="1">
      <c r="A29" s="182" t="s">
        <v>65</v>
      </c>
      <c r="B29" s="63"/>
      <c r="D29" s="179"/>
      <c r="E29" s="180"/>
      <c r="F29" s="180"/>
      <c r="G29" s="181"/>
      <c r="H29" s="179"/>
      <c r="I29" s="181"/>
      <c r="J29" s="180"/>
    </row>
    <row r="30" spans="1:10" ht="21.75" customHeight="1">
      <c r="A30" s="182" t="s">
        <v>66</v>
      </c>
      <c r="B30" s="63"/>
      <c r="D30" s="179"/>
      <c r="E30" s="180"/>
      <c r="F30" s="180"/>
      <c r="G30" s="181"/>
      <c r="H30" s="179"/>
      <c r="I30" s="181"/>
      <c r="J30" s="180"/>
    </row>
    <row r="31" spans="1:10" ht="21.75" customHeight="1">
      <c r="A31" s="29" t="s">
        <v>207</v>
      </c>
      <c r="B31" s="63"/>
      <c r="D31" s="179"/>
      <c r="E31" s="180"/>
      <c r="F31" s="180"/>
      <c r="G31" s="181"/>
      <c r="H31" s="179"/>
      <c r="I31" s="181"/>
      <c r="J31" s="180"/>
    </row>
    <row r="32" spans="1:10" ht="21.75" customHeight="1">
      <c r="A32" s="64" t="s">
        <v>111</v>
      </c>
      <c r="B32" s="63"/>
      <c r="D32" s="179"/>
      <c r="E32" s="180"/>
      <c r="F32" s="180"/>
      <c r="G32" s="181"/>
      <c r="H32" s="179"/>
      <c r="I32" s="181"/>
      <c r="J32" s="180"/>
    </row>
    <row r="33" spans="1:10" ht="21.75" customHeight="1">
      <c r="A33" s="64" t="s">
        <v>112</v>
      </c>
      <c r="B33" s="48"/>
      <c r="D33" s="57">
        <v>319</v>
      </c>
      <c r="E33" s="55"/>
      <c r="F33" s="58">
        <v>2238</v>
      </c>
      <c r="G33" s="55"/>
      <c r="H33" s="57">
        <v>319</v>
      </c>
      <c r="I33" s="55"/>
      <c r="J33" s="58">
        <v>2238</v>
      </c>
    </row>
    <row r="34" spans="1:10" ht="6" customHeight="1">
      <c r="B34" s="48"/>
      <c r="D34" s="54"/>
      <c r="E34" s="55"/>
      <c r="F34" s="55"/>
      <c r="G34" s="55"/>
      <c r="H34" s="54"/>
      <c r="I34" s="33"/>
      <c r="J34" s="55"/>
    </row>
    <row r="35" spans="1:10" ht="21.75" customHeight="1">
      <c r="A35" s="62" t="s">
        <v>208</v>
      </c>
      <c r="B35" s="48"/>
      <c r="D35" s="57">
        <f>SUM(D33:D34)</f>
        <v>319</v>
      </c>
      <c r="E35" s="55"/>
      <c r="F35" s="58">
        <f>SUM(F33:F34)</f>
        <v>2238</v>
      </c>
      <c r="H35" s="57">
        <f>SUM(H33)</f>
        <v>319</v>
      </c>
      <c r="I35" s="55"/>
      <c r="J35" s="58">
        <f>SUM(J33:J34)</f>
        <v>2238</v>
      </c>
    </row>
    <row r="36" spans="1:10" ht="6" customHeight="1">
      <c r="A36" s="178"/>
      <c r="B36" s="63"/>
      <c r="D36" s="183"/>
      <c r="E36" s="180"/>
      <c r="F36" s="181"/>
      <c r="G36" s="181"/>
      <c r="H36" s="183"/>
      <c r="I36" s="181"/>
      <c r="J36" s="181"/>
    </row>
    <row r="37" spans="1:10" ht="21.75" customHeight="1">
      <c r="A37" s="178" t="s">
        <v>170</v>
      </c>
      <c r="B37" s="63"/>
      <c r="D37" s="183"/>
      <c r="E37" s="180"/>
      <c r="F37" s="181"/>
      <c r="G37" s="181"/>
      <c r="H37" s="183"/>
      <c r="I37" s="181"/>
      <c r="J37" s="181"/>
    </row>
    <row r="38" spans="1:10" ht="21.75" customHeight="1" thickBot="1">
      <c r="A38" s="178" t="s">
        <v>171</v>
      </c>
      <c r="B38" s="63"/>
      <c r="D38" s="184">
        <f>SUM(D27+D35)</f>
        <v>7276</v>
      </c>
      <c r="E38" s="180"/>
      <c r="F38" s="185">
        <f>+F27+F35</f>
        <v>-2073</v>
      </c>
      <c r="G38" s="181"/>
      <c r="H38" s="184">
        <f>SUM(H27+H35)</f>
        <v>209</v>
      </c>
      <c r="I38" s="181"/>
      <c r="J38" s="185">
        <f>+J27+J35</f>
        <v>7625</v>
      </c>
    </row>
    <row r="39" spans="1:10" ht="21.75" customHeight="1" thickTop="1">
      <c r="A39" s="178"/>
      <c r="B39" s="63"/>
      <c r="D39" s="180"/>
      <c r="E39" s="180"/>
      <c r="F39" s="180"/>
      <c r="G39" s="181"/>
      <c r="H39" s="180"/>
      <c r="I39" s="181"/>
      <c r="J39" s="180"/>
    </row>
    <row r="40" spans="1:10" ht="21.75" customHeight="1">
      <c r="A40" s="178"/>
      <c r="B40" s="63"/>
      <c r="D40" s="180"/>
      <c r="E40" s="180"/>
      <c r="F40" s="180"/>
      <c r="G40" s="181"/>
      <c r="H40" s="180"/>
      <c r="I40" s="181"/>
      <c r="J40" s="180"/>
    </row>
    <row r="41" spans="1:10" ht="21.75" customHeight="1">
      <c r="A41" s="178"/>
      <c r="B41" s="63"/>
      <c r="D41" s="180"/>
      <c r="E41" s="180"/>
      <c r="F41" s="180"/>
      <c r="G41" s="181"/>
      <c r="H41" s="180"/>
      <c r="I41" s="181"/>
      <c r="J41" s="180"/>
    </row>
    <row r="42" spans="1:10" ht="22.35" customHeight="1">
      <c r="A42" s="66" t="s">
        <v>27</v>
      </c>
      <c r="B42" s="67"/>
      <c r="C42" s="68"/>
      <c r="D42" s="58"/>
      <c r="E42" s="58"/>
      <c r="F42" s="58"/>
      <c r="G42" s="69"/>
      <c r="H42" s="58"/>
      <c r="I42" s="58"/>
      <c r="J42" s="58"/>
    </row>
    <row r="43" spans="1:10" ht="21.75" customHeight="1">
      <c r="A43" s="193" t="s">
        <v>0</v>
      </c>
      <c r="B43" s="193"/>
      <c r="C43" s="193"/>
      <c r="D43" s="193"/>
      <c r="E43" s="193"/>
      <c r="F43" s="193"/>
      <c r="G43" s="193"/>
      <c r="H43" s="193"/>
      <c r="I43" s="193"/>
      <c r="J43" s="193"/>
    </row>
    <row r="44" spans="1:10" ht="21.75" customHeight="1">
      <c r="A44" s="193" t="s">
        <v>114</v>
      </c>
      <c r="B44" s="193"/>
      <c r="C44" s="193"/>
      <c r="D44" s="193"/>
      <c r="E44" s="193"/>
      <c r="F44" s="193"/>
      <c r="G44" s="193"/>
      <c r="H44" s="193"/>
      <c r="I44" s="193"/>
      <c r="J44" s="193"/>
    </row>
    <row r="45" spans="1:10" ht="21.75" customHeight="1">
      <c r="A45" s="194" t="str">
        <f>+A3</f>
        <v>สำหรับรอบระยะเวลาสามเดือนสิ้นสุดวันที่ 30 กันยายน พ.ศ. 2567</v>
      </c>
      <c r="B45" s="194"/>
      <c r="C45" s="194"/>
      <c r="D45" s="194"/>
      <c r="E45" s="194"/>
      <c r="F45" s="194"/>
      <c r="G45" s="194"/>
      <c r="H45" s="194"/>
      <c r="I45" s="194"/>
      <c r="J45" s="194"/>
    </row>
    <row r="46" spans="1:10" ht="21.75" customHeight="1">
      <c r="A46" s="31"/>
      <c r="B46" s="31"/>
      <c r="C46" s="31"/>
      <c r="D46" s="32"/>
      <c r="F46" s="32"/>
      <c r="H46" s="32"/>
      <c r="I46" s="34"/>
      <c r="J46" s="32"/>
    </row>
    <row r="47" spans="1:10" ht="21.75" customHeight="1">
      <c r="A47" s="31"/>
      <c r="B47" s="35"/>
      <c r="C47" s="36"/>
      <c r="D47" s="192" t="s">
        <v>1</v>
      </c>
      <c r="E47" s="192"/>
      <c r="F47" s="192"/>
      <c r="G47" s="37"/>
      <c r="H47" s="192" t="s">
        <v>2</v>
      </c>
      <c r="I47" s="192"/>
      <c r="J47" s="192"/>
    </row>
    <row r="48" spans="1:10" ht="21.75" customHeight="1">
      <c r="A48" s="31"/>
      <c r="B48" s="35"/>
      <c r="C48" s="36"/>
      <c r="D48" s="37" t="s">
        <v>3</v>
      </c>
      <c r="E48" s="37"/>
      <c r="F48" s="37" t="s">
        <v>3</v>
      </c>
      <c r="G48" s="37"/>
      <c r="H48" s="37" t="s">
        <v>3</v>
      </c>
      <c r="I48" s="37"/>
      <c r="J48" s="37" t="s">
        <v>3</v>
      </c>
    </row>
    <row r="49" spans="1:10" ht="21.75" customHeight="1">
      <c r="A49" s="31"/>
      <c r="B49" s="35"/>
      <c r="C49" s="36"/>
      <c r="D49" s="26" t="s">
        <v>188</v>
      </c>
      <c r="E49" s="37"/>
      <c r="F49" s="26" t="s">
        <v>188</v>
      </c>
      <c r="G49" s="37"/>
      <c r="H49" s="26" t="s">
        <v>188</v>
      </c>
      <c r="I49" s="37"/>
      <c r="J49" s="26" t="s">
        <v>188</v>
      </c>
    </row>
    <row r="50" spans="1:10" ht="21.75" customHeight="1">
      <c r="B50" s="38"/>
      <c r="C50" s="36"/>
      <c r="D50" s="37" t="s">
        <v>140</v>
      </c>
      <c r="E50" s="37"/>
      <c r="F50" s="37" t="s">
        <v>125</v>
      </c>
      <c r="G50" s="37"/>
      <c r="H50" s="37" t="s">
        <v>140</v>
      </c>
      <c r="I50" s="37"/>
      <c r="J50" s="37" t="s">
        <v>125</v>
      </c>
    </row>
    <row r="51" spans="1:10" ht="21.75" customHeight="1">
      <c r="B51" s="70"/>
      <c r="C51" s="36"/>
      <c r="D51" s="40" t="s">
        <v>7</v>
      </c>
      <c r="E51" s="37"/>
      <c r="F51" s="40" t="s">
        <v>7</v>
      </c>
      <c r="G51" s="37"/>
      <c r="H51" s="40" t="s">
        <v>7</v>
      </c>
      <c r="I51" s="37"/>
      <c r="J51" s="40" t="s">
        <v>7</v>
      </c>
    </row>
    <row r="52" spans="1:10" ht="21.75" customHeight="1">
      <c r="B52" s="51"/>
      <c r="C52" s="42"/>
      <c r="D52" s="71"/>
      <c r="F52" s="72"/>
      <c r="H52" s="71"/>
      <c r="I52" s="33"/>
      <c r="J52" s="72"/>
    </row>
    <row r="53" spans="1:10" ht="21.75" customHeight="1">
      <c r="A53" s="62" t="s">
        <v>132</v>
      </c>
      <c r="B53" s="41"/>
      <c r="D53" s="54"/>
      <c r="E53" s="55"/>
      <c r="F53" s="55"/>
      <c r="H53" s="54"/>
      <c r="I53" s="55"/>
      <c r="J53" s="55"/>
    </row>
    <row r="54" spans="1:10" ht="21.75" customHeight="1">
      <c r="A54" s="73" t="s">
        <v>67</v>
      </c>
      <c r="B54" s="41"/>
      <c r="D54" s="54">
        <v>3983</v>
      </c>
      <c r="E54" s="55"/>
      <c r="F54" s="55">
        <v>-1054</v>
      </c>
      <c r="G54" s="55"/>
      <c r="H54" s="54">
        <v>-110</v>
      </c>
      <c r="I54" s="33"/>
      <c r="J54" s="55">
        <v>5387</v>
      </c>
    </row>
    <row r="55" spans="1:10" ht="21.75" customHeight="1">
      <c r="A55" s="73" t="s">
        <v>68</v>
      </c>
      <c r="B55" s="41"/>
      <c r="D55" s="57">
        <v>2974</v>
      </c>
      <c r="E55" s="55"/>
      <c r="F55" s="58">
        <v>-3257</v>
      </c>
      <c r="G55" s="55"/>
      <c r="H55" s="57">
        <v>0</v>
      </c>
      <c r="I55" s="33"/>
      <c r="J55" s="58">
        <v>0</v>
      </c>
    </row>
    <row r="56" spans="1:10" ht="6" customHeight="1">
      <c r="A56" s="73"/>
      <c r="B56" s="41"/>
      <c r="D56" s="54"/>
      <c r="E56" s="55"/>
      <c r="F56" s="55"/>
      <c r="H56" s="54"/>
      <c r="I56" s="55"/>
      <c r="J56" s="55"/>
    </row>
    <row r="57" spans="1:10" ht="21.75" customHeight="1" thickBot="1">
      <c r="B57" s="41"/>
      <c r="D57" s="74">
        <f>SUM(D54:D56)</f>
        <v>6957</v>
      </c>
      <c r="E57" s="55"/>
      <c r="F57" s="75">
        <f>SUM(F54:F56)</f>
        <v>-4311</v>
      </c>
      <c r="H57" s="74">
        <f>SUM(H54:H56)</f>
        <v>-110</v>
      </c>
      <c r="I57" s="55"/>
      <c r="J57" s="75">
        <f>SUM(J54:J56)</f>
        <v>5387</v>
      </c>
    </row>
    <row r="58" spans="1:10" ht="21.75" customHeight="1" thickTop="1">
      <c r="B58" s="41"/>
      <c r="D58" s="54"/>
      <c r="E58" s="55"/>
      <c r="F58" s="55"/>
      <c r="H58" s="54"/>
      <c r="I58" s="55"/>
      <c r="J58" s="55"/>
    </row>
    <row r="59" spans="1:10" ht="21.75" customHeight="1">
      <c r="A59" s="62" t="s">
        <v>133</v>
      </c>
      <c r="B59" s="41"/>
      <c r="D59" s="54"/>
      <c r="E59" s="55"/>
      <c r="F59" s="55"/>
      <c r="H59" s="54"/>
      <c r="I59" s="55"/>
      <c r="J59" s="55"/>
    </row>
    <row r="60" spans="1:10" ht="21.75" customHeight="1">
      <c r="A60" s="73" t="s">
        <v>67</v>
      </c>
      <c r="B60" s="41"/>
      <c r="D60" s="54">
        <v>4302</v>
      </c>
      <c r="E60" s="55"/>
      <c r="F60" s="55">
        <v>1184</v>
      </c>
      <c r="G60" s="55"/>
      <c r="H60" s="54">
        <v>209</v>
      </c>
      <c r="I60" s="33"/>
      <c r="J60" s="55">
        <v>7625</v>
      </c>
    </row>
    <row r="61" spans="1:10" ht="21.75" customHeight="1">
      <c r="A61" s="73" t="s">
        <v>68</v>
      </c>
      <c r="B61" s="41"/>
      <c r="D61" s="57">
        <v>2974</v>
      </c>
      <c r="E61" s="55"/>
      <c r="F61" s="58">
        <v>-3257</v>
      </c>
      <c r="G61" s="55"/>
      <c r="H61" s="57">
        <v>0</v>
      </c>
      <c r="I61" s="33"/>
      <c r="J61" s="58">
        <v>0</v>
      </c>
    </row>
    <row r="62" spans="1:10" ht="6" customHeight="1">
      <c r="A62" s="73"/>
      <c r="B62" s="41"/>
      <c r="D62" s="54"/>
      <c r="E62" s="55"/>
      <c r="F62" s="55"/>
      <c r="H62" s="54"/>
      <c r="I62" s="55"/>
      <c r="J62" s="55"/>
    </row>
    <row r="63" spans="1:10" ht="21.75" customHeight="1" thickBot="1">
      <c r="B63" s="41"/>
      <c r="D63" s="74">
        <f>SUM(D60:D62)</f>
        <v>7276</v>
      </c>
      <c r="E63" s="55"/>
      <c r="F63" s="75">
        <f>SUM(F60:F62)</f>
        <v>-2073</v>
      </c>
      <c r="H63" s="74">
        <f>SUM(H60:H62)</f>
        <v>209</v>
      </c>
      <c r="I63" s="55"/>
      <c r="J63" s="75">
        <f>SUM(J60:J62)</f>
        <v>7625</v>
      </c>
    </row>
    <row r="64" spans="1:10" ht="21.75" customHeight="1" thickTop="1">
      <c r="B64" s="41"/>
      <c r="D64" s="54"/>
      <c r="E64" s="55"/>
      <c r="F64" s="55"/>
      <c r="H64" s="54"/>
      <c r="I64" s="55"/>
      <c r="J64" s="55"/>
    </row>
    <row r="65" spans="1:10" ht="21.75" customHeight="1">
      <c r="A65" s="28" t="s">
        <v>134</v>
      </c>
      <c r="B65" s="48"/>
      <c r="D65" s="54"/>
      <c r="E65" s="55"/>
      <c r="F65" s="55"/>
      <c r="H65" s="54"/>
      <c r="I65" s="55"/>
      <c r="J65" s="55"/>
    </row>
    <row r="66" spans="1:10" ht="21.75" customHeight="1" thickBot="1">
      <c r="A66" s="50" t="s">
        <v>135</v>
      </c>
      <c r="B66" s="41"/>
      <c r="D66" s="76">
        <v>2.5999999999999999E-3</v>
      </c>
      <c r="E66" s="77"/>
      <c r="F66" s="186">
        <v>-6.9999999999999999E-4</v>
      </c>
      <c r="G66" s="77"/>
      <c r="H66" s="76">
        <v>-1E-4</v>
      </c>
      <c r="I66" s="77"/>
      <c r="J66" s="186">
        <v>3.5000000000000001E-3</v>
      </c>
    </row>
    <row r="67" spans="1:10" ht="21.75" customHeight="1" thickTop="1">
      <c r="A67" s="50"/>
      <c r="B67" s="41"/>
      <c r="D67" s="55"/>
      <c r="E67" s="55"/>
      <c r="F67" s="55"/>
      <c r="G67" s="55"/>
      <c r="H67" s="55"/>
      <c r="I67" s="33"/>
      <c r="J67" s="55"/>
    </row>
    <row r="68" spans="1:10" ht="21.75" customHeight="1">
      <c r="A68" s="50"/>
      <c r="B68" s="41"/>
      <c r="D68" s="55"/>
      <c r="E68" s="55"/>
      <c r="F68" s="55"/>
      <c r="G68" s="55"/>
      <c r="H68" s="55"/>
      <c r="I68" s="33"/>
      <c r="J68" s="55"/>
    </row>
    <row r="69" spans="1:10" ht="21.75" customHeight="1">
      <c r="A69" s="50"/>
      <c r="B69" s="41"/>
      <c r="D69" s="55"/>
      <c r="E69" s="55"/>
      <c r="F69" s="55"/>
      <c r="G69" s="55"/>
      <c r="H69" s="77"/>
      <c r="I69" s="33"/>
      <c r="J69" s="55"/>
    </row>
    <row r="70" spans="1:10" ht="21.75" customHeight="1">
      <c r="A70" s="50"/>
      <c r="B70" s="41"/>
      <c r="D70" s="55"/>
      <c r="E70" s="55"/>
      <c r="F70" s="55"/>
      <c r="G70" s="55"/>
      <c r="H70" s="77"/>
      <c r="I70" s="33"/>
      <c r="J70" s="55"/>
    </row>
    <row r="71" spans="1:10" ht="21.75" customHeight="1">
      <c r="A71" s="50"/>
      <c r="B71" s="41"/>
      <c r="D71" s="55"/>
      <c r="E71" s="55"/>
      <c r="F71" s="55"/>
      <c r="G71" s="55"/>
      <c r="H71" s="55"/>
      <c r="I71" s="33"/>
      <c r="J71" s="55"/>
    </row>
    <row r="72" spans="1:10" ht="21.75" customHeight="1">
      <c r="A72" s="50"/>
      <c r="B72" s="41"/>
      <c r="D72" s="55"/>
      <c r="E72" s="55"/>
      <c r="F72" s="55"/>
      <c r="G72" s="55"/>
      <c r="H72" s="55"/>
      <c r="I72" s="33"/>
      <c r="J72" s="55"/>
    </row>
    <row r="73" spans="1:10" ht="21.75" customHeight="1">
      <c r="A73" s="50"/>
      <c r="B73" s="41"/>
      <c r="D73" s="55"/>
      <c r="E73" s="55"/>
      <c r="F73" s="55"/>
      <c r="G73" s="55"/>
      <c r="H73" s="55"/>
      <c r="I73" s="33"/>
      <c r="J73" s="55"/>
    </row>
    <row r="74" spans="1:10" ht="21.75" customHeight="1">
      <c r="A74" s="50"/>
      <c r="B74" s="41"/>
      <c r="D74" s="55"/>
      <c r="E74" s="55"/>
      <c r="F74" s="55"/>
      <c r="G74" s="55"/>
      <c r="H74" s="55"/>
      <c r="I74" s="33"/>
      <c r="J74" s="55"/>
    </row>
    <row r="75" spans="1:10" ht="21.75" customHeight="1">
      <c r="A75" s="50"/>
      <c r="B75" s="41"/>
      <c r="D75" s="55"/>
      <c r="E75" s="55"/>
      <c r="F75" s="55"/>
      <c r="G75" s="55"/>
      <c r="H75" s="55"/>
      <c r="I75" s="33"/>
      <c r="J75" s="55"/>
    </row>
    <row r="76" spans="1:10" ht="21.75" customHeight="1">
      <c r="A76" s="50"/>
      <c r="B76" s="41"/>
      <c r="D76" s="55"/>
      <c r="E76" s="55"/>
      <c r="F76" s="55"/>
      <c r="G76" s="55"/>
      <c r="H76" s="55"/>
      <c r="I76" s="33"/>
      <c r="J76" s="55"/>
    </row>
    <row r="77" spans="1:10" ht="21.75" customHeight="1">
      <c r="A77" s="50"/>
      <c r="B77" s="41"/>
      <c r="D77" s="55"/>
      <c r="E77" s="55"/>
      <c r="F77" s="55"/>
      <c r="G77" s="55"/>
      <c r="H77" s="55"/>
      <c r="I77" s="33"/>
      <c r="J77" s="55"/>
    </row>
    <row r="78" spans="1:10" ht="21.75" customHeight="1">
      <c r="A78" s="50"/>
      <c r="B78" s="41"/>
      <c r="D78" s="55"/>
      <c r="E78" s="55"/>
      <c r="F78" s="55"/>
      <c r="G78" s="55"/>
      <c r="H78" s="55"/>
      <c r="I78" s="33"/>
      <c r="J78" s="55"/>
    </row>
    <row r="79" spans="1:10" ht="26.25" customHeight="1">
      <c r="A79" s="50"/>
      <c r="B79" s="41"/>
      <c r="D79" s="55"/>
      <c r="E79" s="55"/>
      <c r="F79" s="55"/>
      <c r="G79" s="55"/>
      <c r="H79" s="55"/>
      <c r="I79" s="33"/>
      <c r="J79" s="55"/>
    </row>
    <row r="80" spans="1:10" ht="19.5" customHeight="1">
      <c r="A80" s="50"/>
      <c r="B80" s="41"/>
      <c r="D80" s="55"/>
      <c r="E80" s="55"/>
      <c r="F80" s="55"/>
      <c r="G80" s="55"/>
      <c r="H80" s="55"/>
      <c r="I80" s="33"/>
      <c r="J80" s="55"/>
    </row>
    <row r="81" spans="1:10" ht="21.95" customHeight="1">
      <c r="A81" s="66" t="s">
        <v>27</v>
      </c>
      <c r="B81" s="66"/>
      <c r="C81" s="68"/>
      <c r="D81" s="58"/>
      <c r="E81" s="69"/>
      <c r="F81" s="58"/>
      <c r="G81" s="69"/>
      <c r="H81" s="58"/>
      <c r="I81" s="58"/>
      <c r="J81" s="58"/>
    </row>
    <row r="127" ht="6.6" customHeight="1"/>
    <row r="128" ht="9" customHeight="1"/>
    <row r="129" ht="18" customHeight="1"/>
    <row r="130" ht="20.85" customHeight="1"/>
    <row r="131" ht="32.1" customHeight="1"/>
  </sheetData>
  <mergeCells count="7">
    <mergeCell ref="D47:F47"/>
    <mergeCell ref="H47:J47"/>
    <mergeCell ref="D5:F5"/>
    <mergeCell ref="H5:J5"/>
    <mergeCell ref="A43:J43"/>
    <mergeCell ref="A44:J44"/>
    <mergeCell ref="A45:J4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8CB7-6466-4CBD-88F9-65C0EA48C144}">
  <sheetPr>
    <tabColor rgb="FF92D050"/>
  </sheetPr>
  <dimension ref="A1:J131"/>
  <sheetViews>
    <sheetView zoomScaleNormal="100" zoomScaleSheetLayoutView="64" workbookViewId="0">
      <selection activeCell="A5" sqref="A5"/>
    </sheetView>
  </sheetViews>
  <sheetFormatPr defaultColWidth="10.5703125" defaultRowHeight="19.5" customHeight="1"/>
  <cols>
    <col min="1" max="1" width="30.42578125" style="29" customWidth="1"/>
    <col min="2" max="2" width="7.42578125" style="29" customWidth="1"/>
    <col min="3" max="3" width="0.5703125" style="51" customWidth="1"/>
    <col min="4" max="4" width="13.5703125" style="44" customWidth="1"/>
    <col min="5" max="5" width="0.5703125" style="33" customWidth="1"/>
    <col min="6" max="6" width="13.5703125" style="44" customWidth="1"/>
    <col min="7" max="7" width="0.5703125" style="33" customWidth="1"/>
    <col min="8" max="8" width="13.5703125" style="44" customWidth="1"/>
    <col min="9" max="9" width="0.5703125" style="44" customWidth="1"/>
    <col min="10" max="10" width="13.5703125" style="44" customWidth="1"/>
    <col min="11" max="16384" width="10.5703125" style="29"/>
  </cols>
  <sheetData>
    <row r="1" spans="1:10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1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" customHeight="1">
      <c r="A3" s="30" t="s">
        <v>194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/>
      <c r="B4" s="31"/>
      <c r="C4" s="31"/>
      <c r="D4" s="32"/>
      <c r="F4" s="32"/>
      <c r="H4" s="32"/>
      <c r="I4" s="34"/>
      <c r="J4" s="32"/>
    </row>
    <row r="5" spans="1:10" ht="21" customHeight="1">
      <c r="A5" s="31"/>
      <c r="B5" s="35"/>
      <c r="C5" s="36"/>
      <c r="D5" s="192" t="s">
        <v>1</v>
      </c>
      <c r="E5" s="192"/>
      <c r="F5" s="192"/>
      <c r="G5" s="37"/>
      <c r="H5" s="192" t="s">
        <v>2</v>
      </c>
      <c r="I5" s="192"/>
      <c r="J5" s="192"/>
    </row>
    <row r="6" spans="1:10" ht="21" customHeight="1">
      <c r="A6" s="31"/>
      <c r="B6" s="35"/>
      <c r="C6" s="36"/>
      <c r="D6" s="37" t="s">
        <v>3</v>
      </c>
      <c r="E6" s="37"/>
      <c r="F6" s="37" t="s">
        <v>3</v>
      </c>
      <c r="G6" s="37"/>
      <c r="H6" s="37" t="s">
        <v>3</v>
      </c>
      <c r="I6" s="37"/>
      <c r="J6" s="37" t="s">
        <v>3</v>
      </c>
    </row>
    <row r="7" spans="1:10" ht="21" customHeight="1">
      <c r="A7" s="31"/>
      <c r="B7" s="35"/>
      <c r="C7" s="36"/>
      <c r="D7" s="26" t="s">
        <v>188</v>
      </c>
      <c r="E7" s="37"/>
      <c r="F7" s="26" t="s">
        <v>188</v>
      </c>
      <c r="G7" s="37"/>
      <c r="H7" s="26" t="s">
        <v>188</v>
      </c>
      <c r="I7" s="37"/>
      <c r="J7" s="26" t="s">
        <v>188</v>
      </c>
    </row>
    <row r="8" spans="1:10" ht="21" customHeight="1">
      <c r="B8" s="38"/>
      <c r="C8" s="36"/>
      <c r="D8" s="37" t="s">
        <v>140</v>
      </c>
      <c r="E8" s="37"/>
      <c r="F8" s="37" t="s">
        <v>125</v>
      </c>
      <c r="G8" s="37"/>
      <c r="H8" s="37" t="s">
        <v>140</v>
      </c>
      <c r="I8" s="37"/>
      <c r="J8" s="37" t="s">
        <v>125</v>
      </c>
    </row>
    <row r="9" spans="1:10" ht="21" customHeight="1">
      <c r="B9" s="39" t="s">
        <v>6</v>
      </c>
      <c r="C9" s="36"/>
      <c r="D9" s="40" t="s">
        <v>7</v>
      </c>
      <c r="E9" s="37"/>
      <c r="F9" s="40" t="s">
        <v>7</v>
      </c>
      <c r="G9" s="37"/>
      <c r="H9" s="40" t="s">
        <v>7</v>
      </c>
      <c r="I9" s="37"/>
      <c r="J9" s="40" t="s">
        <v>7</v>
      </c>
    </row>
    <row r="10" spans="1:10" ht="8.1" customHeight="1">
      <c r="A10" s="28"/>
      <c r="B10" s="41"/>
      <c r="C10" s="42"/>
      <c r="D10" s="43"/>
      <c r="H10" s="45"/>
      <c r="I10" s="46"/>
      <c r="J10" s="47"/>
    </row>
    <row r="11" spans="1:10" ht="21" customHeight="1">
      <c r="A11" s="29" t="s">
        <v>182</v>
      </c>
      <c r="B11" s="48"/>
      <c r="C11" s="42"/>
      <c r="D11" s="49">
        <v>972862</v>
      </c>
      <c r="E11" s="32"/>
      <c r="F11" s="32">
        <v>990579</v>
      </c>
      <c r="G11" s="32"/>
      <c r="H11" s="49">
        <v>214480</v>
      </c>
      <c r="I11" s="32"/>
      <c r="J11" s="32">
        <v>334880</v>
      </c>
    </row>
    <row r="12" spans="1:10" ht="21" customHeight="1">
      <c r="A12" s="50" t="s">
        <v>184</v>
      </c>
      <c r="B12" s="48"/>
      <c r="D12" s="52">
        <v>-759063</v>
      </c>
      <c r="E12" s="32"/>
      <c r="F12" s="53">
        <v>-785345</v>
      </c>
      <c r="G12" s="32"/>
      <c r="H12" s="52">
        <v>-188858</v>
      </c>
      <c r="I12" s="32"/>
      <c r="J12" s="53">
        <v>-236110</v>
      </c>
    </row>
    <row r="13" spans="1:10" ht="8.1" customHeight="1">
      <c r="B13" s="48"/>
      <c r="D13" s="54"/>
      <c r="E13" s="55"/>
      <c r="F13" s="55"/>
      <c r="G13" s="55"/>
      <c r="H13" s="54"/>
      <c r="I13" s="55"/>
      <c r="J13" s="55"/>
    </row>
    <row r="14" spans="1:10" ht="21" customHeight="1">
      <c r="A14" s="28" t="s">
        <v>60</v>
      </c>
      <c r="B14" s="48"/>
      <c r="D14" s="49">
        <f>SUM(D11:D13)</f>
        <v>213799</v>
      </c>
      <c r="E14" s="55"/>
      <c r="F14" s="32">
        <f>SUM(F11:F13)</f>
        <v>205234</v>
      </c>
      <c r="H14" s="49">
        <f>SUM(H11:H13)</f>
        <v>25622</v>
      </c>
      <c r="I14" s="55"/>
      <c r="J14" s="32">
        <f>SUM(J11:J13)</f>
        <v>98770</v>
      </c>
    </row>
    <row r="15" spans="1:10" ht="21" customHeight="1">
      <c r="A15" s="29" t="s">
        <v>61</v>
      </c>
      <c r="B15" s="48"/>
      <c r="D15" s="54">
        <v>11797</v>
      </c>
      <c r="E15" s="55"/>
      <c r="F15" s="55">
        <v>8732</v>
      </c>
      <c r="G15" s="55"/>
      <c r="H15" s="54">
        <v>22516</v>
      </c>
      <c r="I15" s="55"/>
      <c r="J15" s="55">
        <v>24448</v>
      </c>
    </row>
    <row r="16" spans="1:10" ht="21" customHeight="1">
      <c r="A16" s="29" t="s">
        <v>162</v>
      </c>
      <c r="B16" s="48"/>
      <c r="D16" s="54">
        <v>1199</v>
      </c>
      <c r="E16" s="55"/>
      <c r="F16" s="55">
        <v>3198</v>
      </c>
      <c r="G16" s="55"/>
      <c r="H16" s="54">
        <v>1199</v>
      </c>
      <c r="I16" s="55"/>
      <c r="J16" s="55">
        <v>3198</v>
      </c>
    </row>
    <row r="17" spans="1:10" ht="21" customHeight="1">
      <c r="A17" s="50" t="s">
        <v>62</v>
      </c>
      <c r="B17" s="41"/>
      <c r="D17" s="49">
        <v>-61211</v>
      </c>
      <c r="E17" s="32"/>
      <c r="F17" s="32">
        <v>-56740</v>
      </c>
      <c r="G17" s="32"/>
      <c r="H17" s="49">
        <v>-12584</v>
      </c>
      <c r="I17" s="32"/>
      <c r="J17" s="32">
        <v>-17317</v>
      </c>
    </row>
    <row r="18" spans="1:10" ht="21" customHeight="1">
      <c r="A18" s="29" t="s">
        <v>63</v>
      </c>
      <c r="B18" s="41"/>
      <c r="D18" s="57">
        <v>-138778</v>
      </c>
      <c r="E18" s="55"/>
      <c r="F18" s="58">
        <v>-130820</v>
      </c>
      <c r="G18" s="55"/>
      <c r="H18" s="57">
        <v>-48198</v>
      </c>
      <c r="I18" s="55"/>
      <c r="J18" s="58">
        <v>-53267</v>
      </c>
    </row>
    <row r="19" spans="1:10" ht="8.1" customHeight="1">
      <c r="A19" s="50"/>
      <c r="B19" s="48"/>
      <c r="D19" s="59"/>
      <c r="E19" s="32"/>
      <c r="F19" s="60"/>
      <c r="G19" s="32"/>
      <c r="H19" s="59"/>
      <c r="I19" s="33"/>
      <c r="J19" s="60"/>
    </row>
    <row r="20" spans="1:10" ht="21" customHeight="1">
      <c r="A20" s="28" t="s">
        <v>130</v>
      </c>
      <c r="B20" s="41"/>
      <c r="D20" s="54"/>
      <c r="E20" s="55"/>
      <c r="F20" s="55"/>
      <c r="H20" s="54"/>
      <c r="I20" s="55"/>
      <c r="J20" s="55"/>
    </row>
    <row r="21" spans="1:10" ht="21" customHeight="1">
      <c r="A21" s="28" t="s">
        <v>211</v>
      </c>
      <c r="B21" s="41"/>
      <c r="D21" s="49">
        <f>SUM(D14:D18)</f>
        <v>26806</v>
      </c>
      <c r="E21" s="32"/>
      <c r="F21" s="32">
        <f>SUM(F14:F18)</f>
        <v>29604</v>
      </c>
      <c r="G21" s="32"/>
      <c r="H21" s="49">
        <f>SUM(H14:H18)</f>
        <v>-11445</v>
      </c>
      <c r="I21" s="56"/>
      <c r="J21" s="32">
        <f>SUM(J14:J18)</f>
        <v>55832</v>
      </c>
    </row>
    <row r="22" spans="1:10" ht="21" customHeight="1">
      <c r="A22" s="29" t="s">
        <v>64</v>
      </c>
      <c r="B22" s="41"/>
      <c r="D22" s="57">
        <v>-1924</v>
      </c>
      <c r="E22" s="55"/>
      <c r="F22" s="58">
        <v>-2483</v>
      </c>
      <c r="G22" s="55"/>
      <c r="H22" s="57">
        <v>-309</v>
      </c>
      <c r="I22" s="55"/>
      <c r="J22" s="58">
        <v>-1251</v>
      </c>
    </row>
    <row r="23" spans="1:10" ht="8.1" customHeight="1">
      <c r="A23" s="50"/>
      <c r="B23" s="48"/>
      <c r="D23" s="59"/>
      <c r="E23" s="32"/>
      <c r="F23" s="60"/>
      <c r="G23" s="32"/>
      <c r="H23" s="59"/>
      <c r="I23" s="33"/>
      <c r="J23" s="60"/>
    </row>
    <row r="24" spans="1:10" ht="21" customHeight="1">
      <c r="A24" s="28" t="s">
        <v>212</v>
      </c>
      <c r="B24" s="41"/>
      <c r="D24" s="49"/>
      <c r="E24" s="32"/>
      <c r="F24" s="32"/>
      <c r="G24" s="32"/>
      <c r="H24" s="49"/>
      <c r="I24" s="56"/>
      <c r="J24" s="32"/>
    </row>
    <row r="25" spans="1:10" ht="21" customHeight="1">
      <c r="A25" s="28" t="s">
        <v>131</v>
      </c>
      <c r="B25" s="41"/>
      <c r="D25" s="49">
        <f>SUM(D21:D22)</f>
        <v>24882</v>
      </c>
      <c r="E25" s="32"/>
      <c r="F25" s="32">
        <f>SUM(F21:F22)</f>
        <v>27121</v>
      </c>
      <c r="G25" s="32"/>
      <c r="H25" s="49">
        <f>SUM(H21:H22)</f>
        <v>-11754</v>
      </c>
      <c r="I25" s="56"/>
      <c r="J25" s="32">
        <f>SUM(J21:J22)</f>
        <v>54581</v>
      </c>
    </row>
    <row r="26" spans="1:10" ht="21" customHeight="1">
      <c r="A26" s="29" t="s">
        <v>210</v>
      </c>
      <c r="B26" s="61">
        <v>15</v>
      </c>
      <c r="D26" s="57">
        <v>-1680</v>
      </c>
      <c r="E26" s="55"/>
      <c r="F26" s="58">
        <v>-15134</v>
      </c>
      <c r="G26" s="55"/>
      <c r="H26" s="57">
        <v>252</v>
      </c>
      <c r="I26" s="55"/>
      <c r="J26" s="58">
        <v>-15360</v>
      </c>
    </row>
    <row r="27" spans="1:10" ht="8.1" customHeight="1">
      <c r="B27" s="48"/>
      <c r="D27" s="54"/>
      <c r="E27" s="55"/>
      <c r="F27" s="55"/>
      <c r="G27" s="55"/>
      <c r="H27" s="54"/>
      <c r="I27" s="33"/>
      <c r="J27" s="55"/>
    </row>
    <row r="28" spans="1:10" ht="21" customHeight="1">
      <c r="A28" s="62" t="s">
        <v>152</v>
      </c>
      <c r="B28" s="63"/>
      <c r="D28" s="54">
        <f>SUM(D25:D26)</f>
        <v>23202</v>
      </c>
      <c r="E28" s="55"/>
      <c r="F28" s="55">
        <f>SUM(F25:F26)</f>
        <v>11987</v>
      </c>
      <c r="H28" s="54">
        <f>SUM(H25:H26)</f>
        <v>-11502</v>
      </c>
      <c r="I28" s="55"/>
      <c r="J28" s="55">
        <f>SUM(J25:J26)</f>
        <v>39221</v>
      </c>
    </row>
    <row r="29" spans="1:10" ht="21" customHeight="1">
      <c r="A29" s="178" t="s">
        <v>160</v>
      </c>
      <c r="B29" s="63"/>
      <c r="D29" s="179"/>
      <c r="E29" s="180"/>
      <c r="F29" s="180"/>
      <c r="G29" s="181"/>
      <c r="H29" s="179"/>
      <c r="I29" s="181"/>
      <c r="J29" s="180"/>
    </row>
    <row r="30" spans="1:10" ht="21" customHeight="1">
      <c r="A30" s="182" t="s">
        <v>65</v>
      </c>
      <c r="B30" s="63"/>
      <c r="D30" s="179"/>
      <c r="E30" s="180"/>
      <c r="F30" s="180"/>
      <c r="G30" s="181"/>
      <c r="H30" s="179"/>
      <c r="I30" s="181"/>
      <c r="J30" s="180"/>
    </row>
    <row r="31" spans="1:10" ht="21" customHeight="1">
      <c r="A31" s="182" t="s">
        <v>66</v>
      </c>
      <c r="B31" s="63"/>
      <c r="D31" s="179"/>
      <c r="E31" s="180"/>
      <c r="F31" s="180"/>
      <c r="G31" s="181"/>
      <c r="H31" s="179"/>
      <c r="I31" s="181"/>
      <c r="J31" s="180"/>
    </row>
    <row r="32" spans="1:10" ht="21" customHeight="1">
      <c r="A32" s="29" t="s">
        <v>139</v>
      </c>
      <c r="B32" s="63"/>
      <c r="D32" s="179"/>
      <c r="E32" s="180"/>
      <c r="F32" s="180"/>
      <c r="G32" s="181"/>
      <c r="H32" s="179"/>
      <c r="I32" s="181"/>
      <c r="J32" s="180"/>
    </row>
    <row r="33" spans="1:10" ht="21" customHeight="1">
      <c r="A33" s="64" t="s">
        <v>111</v>
      </c>
      <c r="B33" s="63"/>
      <c r="D33" s="179"/>
      <c r="E33" s="180"/>
      <c r="F33" s="180"/>
      <c r="G33" s="181"/>
      <c r="H33" s="179"/>
      <c r="I33" s="181"/>
      <c r="J33" s="180"/>
    </row>
    <row r="34" spans="1:10" ht="21" customHeight="1">
      <c r="A34" s="64" t="s">
        <v>112</v>
      </c>
      <c r="B34" s="48"/>
      <c r="D34" s="57">
        <v>-5757</v>
      </c>
      <c r="E34" s="55"/>
      <c r="F34" s="58">
        <v>-4477</v>
      </c>
      <c r="G34" s="55"/>
      <c r="H34" s="57">
        <v>-5757</v>
      </c>
      <c r="I34" s="55"/>
      <c r="J34" s="58">
        <v>-4477</v>
      </c>
    </row>
    <row r="35" spans="1:10" ht="8.1" customHeight="1">
      <c r="B35" s="48"/>
      <c r="D35" s="54"/>
      <c r="E35" s="55"/>
      <c r="F35" s="55"/>
      <c r="G35" s="55"/>
      <c r="H35" s="54"/>
      <c r="I35" s="33"/>
      <c r="J35" s="55"/>
    </row>
    <row r="36" spans="1:10" ht="21" customHeight="1">
      <c r="A36" s="62" t="s">
        <v>185</v>
      </c>
      <c r="B36" s="48"/>
      <c r="D36" s="54"/>
      <c r="E36" s="55"/>
      <c r="F36" s="55"/>
      <c r="G36" s="55"/>
      <c r="H36" s="54"/>
      <c r="I36" s="33"/>
      <c r="J36" s="55"/>
    </row>
    <row r="37" spans="1:10" ht="21" customHeight="1">
      <c r="A37" s="65" t="s">
        <v>113</v>
      </c>
      <c r="B37" s="63"/>
      <c r="D37" s="57">
        <f>SUM(D34:D36)</f>
        <v>-5757</v>
      </c>
      <c r="E37" s="55"/>
      <c r="F37" s="58">
        <f>SUM(F34:F36)</f>
        <v>-4477</v>
      </c>
      <c r="H37" s="57">
        <f>SUM(H34:H36)</f>
        <v>-5757</v>
      </c>
      <c r="I37" s="55"/>
      <c r="J37" s="58">
        <f>SUM(J34:J36)</f>
        <v>-4477</v>
      </c>
    </row>
    <row r="38" spans="1:10" ht="8.1" customHeight="1">
      <c r="A38" s="178"/>
      <c r="B38" s="63"/>
      <c r="D38" s="183"/>
      <c r="E38" s="180"/>
      <c r="F38" s="181"/>
      <c r="G38" s="181"/>
      <c r="H38" s="183"/>
      <c r="I38" s="181"/>
      <c r="J38" s="181"/>
    </row>
    <row r="39" spans="1:10" ht="21" customHeight="1">
      <c r="A39" s="178" t="s">
        <v>170</v>
      </c>
      <c r="B39" s="63"/>
      <c r="D39" s="183"/>
      <c r="E39" s="180"/>
      <c r="F39" s="181"/>
      <c r="G39" s="181"/>
      <c r="H39" s="183"/>
      <c r="I39" s="181"/>
      <c r="J39" s="181"/>
    </row>
    <row r="40" spans="1:10" ht="21" customHeight="1" thickBot="1">
      <c r="A40" s="178" t="s">
        <v>171</v>
      </c>
      <c r="B40" s="63"/>
      <c r="D40" s="184">
        <f>+D28+D37</f>
        <v>17445</v>
      </c>
      <c r="E40" s="180"/>
      <c r="F40" s="185">
        <f>+F28+F37</f>
        <v>7510</v>
      </c>
      <c r="G40" s="181"/>
      <c r="H40" s="184">
        <f>+H28+H37</f>
        <v>-17259</v>
      </c>
      <c r="I40" s="181"/>
      <c r="J40" s="185">
        <f>+J28+J37</f>
        <v>34744</v>
      </c>
    </row>
    <row r="41" spans="1:10" ht="21" customHeight="1" thickTop="1">
      <c r="A41" s="178"/>
      <c r="B41" s="63"/>
      <c r="D41" s="180"/>
      <c r="E41" s="180"/>
      <c r="F41" s="180"/>
      <c r="G41" s="181"/>
      <c r="H41" s="180"/>
      <c r="I41" s="181"/>
      <c r="J41" s="180"/>
    </row>
    <row r="42" spans="1:10" ht="20.25" customHeight="1">
      <c r="A42" s="178"/>
      <c r="B42" s="63"/>
      <c r="D42" s="180"/>
      <c r="E42" s="180"/>
      <c r="F42" s="180"/>
      <c r="G42" s="181"/>
      <c r="H42" s="180"/>
      <c r="I42" s="181"/>
      <c r="J42" s="180"/>
    </row>
    <row r="43" spans="1:10" ht="3.75" customHeight="1">
      <c r="A43" s="178"/>
      <c r="B43" s="63"/>
      <c r="D43" s="180"/>
      <c r="E43" s="180"/>
      <c r="F43" s="180"/>
      <c r="G43" s="181"/>
      <c r="H43" s="180"/>
      <c r="I43" s="181"/>
      <c r="J43" s="180"/>
    </row>
    <row r="44" spans="1:10" ht="22.35" customHeight="1">
      <c r="A44" s="66" t="s">
        <v>27</v>
      </c>
      <c r="B44" s="67"/>
      <c r="C44" s="68"/>
      <c r="D44" s="58"/>
      <c r="E44" s="58"/>
      <c r="F44" s="58"/>
      <c r="G44" s="69"/>
      <c r="H44" s="58"/>
      <c r="I44" s="58"/>
      <c r="J44" s="58"/>
    </row>
    <row r="45" spans="1:10" ht="21.75" customHeight="1">
      <c r="A45" s="193" t="s">
        <v>0</v>
      </c>
      <c r="B45" s="193"/>
      <c r="C45" s="193"/>
      <c r="D45" s="193"/>
      <c r="E45" s="193"/>
      <c r="F45" s="193"/>
      <c r="G45" s="193"/>
      <c r="H45" s="193"/>
      <c r="I45" s="193"/>
      <c r="J45" s="193"/>
    </row>
    <row r="46" spans="1:10" ht="21.75" customHeight="1">
      <c r="A46" s="193" t="s">
        <v>114</v>
      </c>
      <c r="B46" s="193"/>
      <c r="C46" s="193"/>
      <c r="D46" s="193"/>
      <c r="E46" s="193"/>
      <c r="F46" s="193"/>
      <c r="G46" s="193"/>
      <c r="H46" s="193"/>
      <c r="I46" s="193"/>
      <c r="J46" s="193"/>
    </row>
    <row r="47" spans="1:10" ht="21.75" customHeight="1">
      <c r="A47" s="194" t="str">
        <f>+A3</f>
        <v>สำหรับรอบระยะเวลาเก้าเดือนสิ้นสุดวันที่ 30 กันยายน พ.ศ. 2567</v>
      </c>
      <c r="B47" s="194"/>
      <c r="C47" s="194"/>
      <c r="D47" s="194"/>
      <c r="E47" s="194"/>
      <c r="F47" s="194"/>
      <c r="G47" s="194"/>
      <c r="H47" s="194"/>
      <c r="I47" s="194"/>
      <c r="J47" s="194"/>
    </row>
    <row r="48" spans="1:10" ht="21.75" customHeight="1">
      <c r="A48" s="31"/>
      <c r="B48" s="31"/>
      <c r="C48" s="31"/>
      <c r="D48" s="32"/>
      <c r="F48" s="32"/>
      <c r="H48" s="32"/>
      <c r="I48" s="34"/>
      <c r="J48" s="32"/>
    </row>
    <row r="49" spans="1:10" ht="21.75" customHeight="1">
      <c r="A49" s="31"/>
      <c r="B49" s="35"/>
      <c r="C49" s="36"/>
      <c r="D49" s="192" t="s">
        <v>1</v>
      </c>
      <c r="E49" s="192"/>
      <c r="F49" s="192"/>
      <c r="G49" s="37"/>
      <c r="H49" s="192" t="s">
        <v>2</v>
      </c>
      <c r="I49" s="192"/>
      <c r="J49" s="192"/>
    </row>
    <row r="50" spans="1:10" ht="21.75" customHeight="1">
      <c r="A50" s="31"/>
      <c r="B50" s="35"/>
      <c r="C50" s="36"/>
      <c r="D50" s="37" t="s">
        <v>3</v>
      </c>
      <c r="E50" s="37"/>
      <c r="F50" s="37" t="s">
        <v>3</v>
      </c>
      <c r="G50" s="37"/>
      <c r="H50" s="37" t="s">
        <v>3</v>
      </c>
      <c r="I50" s="37"/>
      <c r="J50" s="37" t="s">
        <v>3</v>
      </c>
    </row>
    <row r="51" spans="1:10" ht="21.75" customHeight="1">
      <c r="A51" s="31"/>
      <c r="B51" s="35"/>
      <c r="C51" s="36"/>
      <c r="D51" s="26" t="s">
        <v>188</v>
      </c>
      <c r="E51" s="37"/>
      <c r="F51" s="26" t="s">
        <v>188</v>
      </c>
      <c r="G51" s="37"/>
      <c r="H51" s="26" t="s">
        <v>188</v>
      </c>
      <c r="I51" s="37"/>
      <c r="J51" s="26" t="s">
        <v>188</v>
      </c>
    </row>
    <row r="52" spans="1:10" ht="21.75" customHeight="1">
      <c r="B52" s="38"/>
      <c r="C52" s="36"/>
      <c r="D52" s="37" t="s">
        <v>140</v>
      </c>
      <c r="E52" s="37"/>
      <c r="F52" s="37" t="s">
        <v>125</v>
      </c>
      <c r="G52" s="37"/>
      <c r="H52" s="37" t="s">
        <v>140</v>
      </c>
      <c r="I52" s="37"/>
      <c r="J52" s="37" t="s">
        <v>125</v>
      </c>
    </row>
    <row r="53" spans="1:10" ht="21.75" customHeight="1">
      <c r="B53" s="70"/>
      <c r="C53" s="36"/>
      <c r="D53" s="40" t="s">
        <v>7</v>
      </c>
      <c r="E53" s="37"/>
      <c r="F53" s="40" t="s">
        <v>7</v>
      </c>
      <c r="G53" s="37"/>
      <c r="H53" s="40" t="s">
        <v>7</v>
      </c>
      <c r="I53" s="37"/>
      <c r="J53" s="40" t="s">
        <v>7</v>
      </c>
    </row>
    <row r="54" spans="1:10" ht="8.1" customHeight="1">
      <c r="B54" s="51"/>
      <c r="C54" s="42"/>
      <c r="D54" s="71"/>
      <c r="F54" s="72"/>
      <c r="H54" s="71"/>
      <c r="I54" s="33"/>
      <c r="J54" s="72"/>
    </row>
    <row r="55" spans="1:10" ht="21.75" customHeight="1">
      <c r="A55" s="62" t="s">
        <v>132</v>
      </c>
      <c r="B55" s="41"/>
      <c r="D55" s="54"/>
      <c r="E55" s="55"/>
      <c r="F55" s="55"/>
      <c r="H55" s="54"/>
      <c r="I55" s="55"/>
      <c r="J55" s="55"/>
    </row>
    <row r="56" spans="1:10" ht="21.75" customHeight="1">
      <c r="A56" s="73" t="s">
        <v>67</v>
      </c>
      <c r="B56" s="41"/>
      <c r="D56" s="54">
        <v>10194</v>
      </c>
      <c r="E56" s="55"/>
      <c r="F56" s="55">
        <v>21451</v>
      </c>
      <c r="G56" s="55"/>
      <c r="H56" s="54">
        <v>-11502</v>
      </c>
      <c r="I56" s="33"/>
      <c r="J56" s="55">
        <v>39221</v>
      </c>
    </row>
    <row r="57" spans="1:10" ht="21.75" customHeight="1">
      <c r="A57" s="73" t="s">
        <v>68</v>
      </c>
      <c r="B57" s="41"/>
      <c r="D57" s="57">
        <v>13008</v>
      </c>
      <c r="E57" s="55"/>
      <c r="F57" s="58">
        <v>-9464</v>
      </c>
      <c r="G57" s="55"/>
      <c r="H57" s="57">
        <v>0</v>
      </c>
      <c r="I57" s="33"/>
      <c r="J57" s="58">
        <v>0</v>
      </c>
    </row>
    <row r="58" spans="1:10" ht="8.1" customHeight="1">
      <c r="A58" s="73"/>
      <c r="B58" s="41"/>
      <c r="D58" s="54"/>
      <c r="E58" s="55"/>
      <c r="F58" s="55"/>
      <c r="H58" s="54"/>
      <c r="I58" s="55"/>
      <c r="J58" s="55"/>
    </row>
    <row r="59" spans="1:10" ht="21.75" customHeight="1" thickBot="1">
      <c r="B59" s="41"/>
      <c r="D59" s="74">
        <f>SUM(D56:D58)</f>
        <v>23202</v>
      </c>
      <c r="E59" s="55"/>
      <c r="F59" s="75">
        <f>SUM(F56:F58)</f>
        <v>11987</v>
      </c>
      <c r="H59" s="74">
        <f>SUM(H56:H58)</f>
        <v>-11502</v>
      </c>
      <c r="I59" s="55"/>
      <c r="J59" s="75">
        <f>SUM(J56:J58)</f>
        <v>39221</v>
      </c>
    </row>
    <row r="60" spans="1:10" ht="21.75" customHeight="1" thickTop="1">
      <c r="B60" s="41"/>
      <c r="D60" s="54"/>
      <c r="E60" s="55"/>
      <c r="F60" s="55"/>
      <c r="H60" s="54"/>
      <c r="I60" s="55"/>
      <c r="J60" s="55"/>
    </row>
    <row r="61" spans="1:10" ht="21.75" customHeight="1">
      <c r="A61" s="62" t="s">
        <v>133</v>
      </c>
      <c r="B61" s="41"/>
      <c r="D61" s="54"/>
      <c r="E61" s="55"/>
      <c r="F61" s="55"/>
      <c r="H61" s="54"/>
      <c r="I61" s="55"/>
      <c r="J61" s="55"/>
    </row>
    <row r="62" spans="1:10" ht="21.75" customHeight="1">
      <c r="A62" s="73" t="s">
        <v>67</v>
      </c>
      <c r="B62" s="41"/>
      <c r="D62" s="54">
        <v>4437</v>
      </c>
      <c r="E62" s="55"/>
      <c r="F62" s="55">
        <v>16974</v>
      </c>
      <c r="G62" s="55"/>
      <c r="H62" s="54">
        <v>-17259</v>
      </c>
      <c r="I62" s="33"/>
      <c r="J62" s="55">
        <v>34744</v>
      </c>
    </row>
    <row r="63" spans="1:10" ht="21.75" customHeight="1">
      <c r="A63" s="73" t="s">
        <v>68</v>
      </c>
      <c r="B63" s="41"/>
      <c r="D63" s="57">
        <v>13008</v>
      </c>
      <c r="E63" s="55"/>
      <c r="F63" s="58">
        <v>-9464</v>
      </c>
      <c r="G63" s="55"/>
      <c r="H63" s="57">
        <v>0</v>
      </c>
      <c r="I63" s="33"/>
      <c r="J63" s="58">
        <v>0</v>
      </c>
    </row>
    <row r="64" spans="1:10" ht="8.1" customHeight="1">
      <c r="A64" s="73"/>
      <c r="B64" s="41"/>
      <c r="D64" s="54"/>
      <c r="E64" s="55"/>
      <c r="F64" s="55"/>
      <c r="H64" s="54"/>
      <c r="I64" s="55"/>
      <c r="J64" s="55"/>
    </row>
    <row r="65" spans="1:10" ht="21.75" customHeight="1" thickBot="1">
      <c r="B65" s="41"/>
      <c r="D65" s="74">
        <f>SUM(D62:D64)</f>
        <v>17445</v>
      </c>
      <c r="E65" s="55"/>
      <c r="F65" s="75">
        <f>SUM(F62:F64)</f>
        <v>7510</v>
      </c>
      <c r="H65" s="74">
        <f>SUM(H62:H64)</f>
        <v>-17259</v>
      </c>
      <c r="I65" s="55"/>
      <c r="J65" s="75">
        <f>SUM(J62:J64)</f>
        <v>34744</v>
      </c>
    </row>
    <row r="66" spans="1:10" ht="21.75" customHeight="1" thickTop="1">
      <c r="B66" s="41"/>
      <c r="D66" s="54"/>
      <c r="E66" s="55"/>
      <c r="F66" s="55"/>
      <c r="H66" s="54"/>
      <c r="I66" s="55"/>
      <c r="J66" s="55"/>
    </row>
    <row r="67" spans="1:10" ht="21.75" customHeight="1">
      <c r="A67" s="28" t="s">
        <v>134</v>
      </c>
      <c r="B67" s="48"/>
      <c r="D67" s="54"/>
      <c r="E67" s="55"/>
      <c r="F67" s="55"/>
      <c r="H67" s="54"/>
      <c r="I67" s="55"/>
      <c r="J67" s="55"/>
    </row>
    <row r="68" spans="1:10" ht="21.75" customHeight="1" thickBot="1">
      <c r="A68" s="50" t="s">
        <v>135</v>
      </c>
      <c r="B68" s="41"/>
      <c r="D68" s="76">
        <v>6.7000000000000002E-3</v>
      </c>
      <c r="E68" s="77"/>
      <c r="F68" s="186">
        <v>1.41E-2</v>
      </c>
      <c r="G68" s="77"/>
      <c r="H68" s="76">
        <v>-7.6E-3</v>
      </c>
      <c r="I68" s="77"/>
      <c r="J68" s="186">
        <v>2.58E-2</v>
      </c>
    </row>
    <row r="69" spans="1:10" ht="21.75" customHeight="1" thickTop="1">
      <c r="A69" s="50"/>
      <c r="B69" s="41"/>
      <c r="D69" s="55"/>
      <c r="E69" s="55"/>
      <c r="F69" s="55"/>
      <c r="G69" s="55"/>
      <c r="H69" s="55"/>
      <c r="I69" s="33"/>
      <c r="J69" s="55"/>
    </row>
    <row r="70" spans="1:10" ht="21.75" customHeight="1">
      <c r="A70" s="50"/>
      <c r="B70" s="41"/>
      <c r="D70" s="55"/>
      <c r="E70" s="55"/>
      <c r="F70" s="55"/>
      <c r="G70" s="55"/>
      <c r="H70" s="55"/>
      <c r="I70" s="33"/>
      <c r="J70" s="55"/>
    </row>
    <row r="71" spans="1:10" ht="21.75" customHeight="1">
      <c r="A71" s="50"/>
      <c r="B71" s="41"/>
      <c r="D71" s="55"/>
      <c r="E71" s="55"/>
      <c r="F71" s="55"/>
      <c r="G71" s="55"/>
      <c r="H71" s="55"/>
      <c r="I71" s="33"/>
      <c r="J71" s="55"/>
    </row>
    <row r="72" spans="1:10" ht="21.75" customHeight="1">
      <c r="A72" s="50"/>
      <c r="B72" s="41"/>
      <c r="D72" s="55"/>
      <c r="E72" s="55"/>
      <c r="F72" s="55"/>
      <c r="G72" s="55"/>
      <c r="H72" s="55"/>
      <c r="I72" s="33"/>
      <c r="J72" s="55"/>
    </row>
    <row r="73" spans="1:10" ht="21.75" customHeight="1">
      <c r="A73" s="50"/>
      <c r="B73" s="41"/>
      <c r="D73" s="55"/>
      <c r="E73" s="55"/>
      <c r="F73" s="55"/>
      <c r="G73" s="55"/>
      <c r="H73" s="55"/>
      <c r="I73" s="33"/>
      <c r="J73" s="55"/>
    </row>
    <row r="74" spans="1:10" ht="21.75" customHeight="1">
      <c r="A74" s="50"/>
      <c r="B74" s="41"/>
      <c r="D74" s="55"/>
      <c r="E74" s="55"/>
      <c r="F74" s="55"/>
      <c r="G74" s="55"/>
      <c r="H74" s="55"/>
      <c r="I74" s="33"/>
      <c r="J74" s="55"/>
    </row>
    <row r="75" spans="1:10" ht="21.75" customHeight="1">
      <c r="A75" s="50"/>
      <c r="B75" s="41"/>
      <c r="D75" s="55"/>
      <c r="E75" s="55"/>
      <c r="F75" s="55"/>
      <c r="G75" s="55"/>
      <c r="H75" s="55"/>
      <c r="I75" s="33"/>
      <c r="J75" s="55"/>
    </row>
    <row r="76" spans="1:10" ht="21.75" customHeight="1">
      <c r="A76" s="50"/>
      <c r="B76" s="41"/>
      <c r="D76" s="55"/>
      <c r="E76" s="55"/>
      <c r="F76" s="55"/>
      <c r="G76" s="55"/>
      <c r="H76" s="55"/>
      <c r="I76" s="33"/>
      <c r="J76" s="55"/>
    </row>
    <row r="77" spans="1:10" ht="21.75" customHeight="1">
      <c r="A77" s="50"/>
      <c r="B77" s="41"/>
      <c r="D77" s="55"/>
      <c r="E77" s="55"/>
      <c r="F77" s="55"/>
      <c r="G77" s="55"/>
      <c r="H77" s="55"/>
      <c r="I77" s="33"/>
      <c r="J77" s="55"/>
    </row>
    <row r="78" spans="1:10" ht="21.75" customHeight="1">
      <c r="A78" s="50"/>
      <c r="B78" s="41"/>
      <c r="D78" s="55"/>
      <c r="E78" s="55"/>
      <c r="F78" s="55"/>
      <c r="G78" s="55"/>
      <c r="H78" s="55"/>
      <c r="I78" s="33"/>
      <c r="J78" s="55"/>
    </row>
    <row r="79" spans="1:10" ht="21.75" customHeight="1">
      <c r="A79" s="50"/>
      <c r="B79" s="41"/>
      <c r="D79" s="55"/>
      <c r="E79" s="55"/>
      <c r="F79" s="55"/>
      <c r="G79" s="55"/>
      <c r="H79" s="55"/>
      <c r="I79" s="33"/>
      <c r="J79" s="55"/>
    </row>
    <row r="80" spans="1:10" ht="21.75" customHeight="1">
      <c r="A80" s="50"/>
      <c r="B80" s="41"/>
      <c r="D80" s="55"/>
      <c r="E80" s="55"/>
      <c r="F80" s="55"/>
      <c r="G80" s="55"/>
      <c r="H80" s="55"/>
      <c r="I80" s="33"/>
      <c r="J80" s="55"/>
    </row>
    <row r="81" spans="1:10" ht="21.75" customHeight="1">
      <c r="A81" s="50"/>
      <c r="B81" s="41"/>
      <c r="D81" s="55"/>
      <c r="E81" s="55"/>
      <c r="F81" s="55"/>
      <c r="G81" s="55"/>
      <c r="H81" s="55"/>
      <c r="I81" s="33"/>
      <c r="J81" s="55"/>
    </row>
    <row r="82" spans="1:10" ht="21.75" customHeight="1">
      <c r="A82" s="50"/>
      <c r="B82" s="41"/>
      <c r="D82" s="55"/>
      <c r="E82" s="55"/>
      <c r="F82" s="55"/>
      <c r="G82" s="55"/>
      <c r="H82" s="55"/>
      <c r="I82" s="33"/>
      <c r="J82" s="55"/>
    </row>
    <row r="83" spans="1:10" ht="10.5" customHeight="1">
      <c r="A83" s="50"/>
      <c r="B83" s="41"/>
      <c r="D83" s="55"/>
      <c r="E83" s="55"/>
      <c r="F83" s="55"/>
      <c r="G83" s="55"/>
      <c r="H83" s="55"/>
      <c r="I83" s="33"/>
      <c r="J83" s="55"/>
    </row>
    <row r="84" spans="1:10" ht="22.35" customHeight="1">
      <c r="A84" s="66" t="s">
        <v>27</v>
      </c>
      <c r="B84" s="66"/>
      <c r="C84" s="68"/>
      <c r="D84" s="58"/>
      <c r="E84" s="69"/>
      <c r="F84" s="58"/>
      <c r="G84" s="69"/>
      <c r="H84" s="58"/>
      <c r="I84" s="58"/>
      <c r="J84" s="58"/>
    </row>
    <row r="127" ht="6.6" customHeight="1"/>
    <row r="128" ht="9" customHeight="1"/>
    <row r="129" ht="18" customHeight="1"/>
    <row r="130" ht="20.85" customHeight="1"/>
    <row r="131" ht="32.1" customHeight="1"/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61E5-AD9A-4FD4-821A-81DA0F9CA11D}">
  <sheetPr>
    <tabColor rgb="FF92D050"/>
  </sheetPr>
  <dimension ref="A1:X131"/>
  <sheetViews>
    <sheetView zoomScaleNormal="100" zoomScaleSheetLayoutView="67" zoomScalePageLayoutView="65" workbookViewId="0">
      <selection activeCell="B10" sqref="B10"/>
    </sheetView>
  </sheetViews>
  <sheetFormatPr defaultColWidth="9.42578125" defaultRowHeight="19.5" customHeight="1"/>
  <cols>
    <col min="1" max="1" width="34.42578125" style="81" customWidth="1"/>
    <col min="2" max="2" width="7.5703125" style="81" customWidth="1"/>
    <col min="3" max="3" width="0.5703125" style="51" customWidth="1"/>
    <col min="4" max="4" width="10.5703125" style="79" customWidth="1"/>
    <col min="5" max="5" width="0.5703125" style="79" customWidth="1"/>
    <col min="6" max="6" width="12.140625" style="79" customWidth="1"/>
    <col min="7" max="7" width="0.5703125" style="79" customWidth="1"/>
    <col min="8" max="8" width="10.5703125" style="79" customWidth="1"/>
    <col min="9" max="9" width="0.5703125" style="79" customWidth="1"/>
    <col min="10" max="10" width="11.85546875" style="79" customWidth="1"/>
    <col min="11" max="11" width="0.5703125" style="79" customWidth="1"/>
    <col min="12" max="12" width="10.5703125" style="79" customWidth="1"/>
    <col min="13" max="13" width="0.5703125" style="79" customWidth="1"/>
    <col min="14" max="14" width="13.42578125" style="79" customWidth="1"/>
    <col min="15" max="15" width="0.5703125" style="79" customWidth="1"/>
    <col min="16" max="16" width="15.140625" style="79" customWidth="1"/>
    <col min="17" max="17" width="0.5703125" style="79" customWidth="1"/>
    <col min="18" max="18" width="12.5703125" style="79" customWidth="1"/>
    <col min="19" max="19" width="0.5703125" style="79" customWidth="1"/>
    <col min="20" max="20" width="10" style="79" customWidth="1"/>
    <col min="21" max="21" width="0.5703125" style="79" customWidth="1"/>
    <col min="22" max="22" width="10.42578125" style="79" customWidth="1"/>
    <col min="23" max="16384" width="9.42578125" style="81"/>
  </cols>
  <sheetData>
    <row r="1" spans="1:22" s="80" customFormat="1" ht="21" customHeight="1">
      <c r="A1" s="78" t="s">
        <v>0</v>
      </c>
      <c r="B1" s="78"/>
      <c r="C1" s="2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9"/>
      <c r="R1" s="79"/>
      <c r="S1" s="79"/>
      <c r="T1" s="79"/>
      <c r="U1" s="79"/>
      <c r="V1" s="79"/>
    </row>
    <row r="2" spans="1:22" ht="21" customHeight="1">
      <c r="A2" s="25" t="s">
        <v>213</v>
      </c>
      <c r="B2" s="25"/>
      <c r="C2" s="2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22" ht="21" customHeight="1">
      <c r="A3" s="142" t="s">
        <v>194</v>
      </c>
      <c r="B3" s="142"/>
      <c r="C3" s="30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3"/>
      <c r="R3" s="83"/>
      <c r="S3" s="83"/>
      <c r="T3" s="83"/>
      <c r="U3" s="83"/>
      <c r="V3" s="83"/>
    </row>
    <row r="4" spans="1:22" ht="21" customHeight="1">
      <c r="C4" s="31"/>
      <c r="V4" s="84"/>
    </row>
    <row r="5" spans="1:22" ht="21" customHeight="1">
      <c r="C5" s="36"/>
      <c r="D5" s="195" t="s">
        <v>69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</row>
    <row r="6" spans="1:22" ht="21" customHeight="1">
      <c r="C6" s="36"/>
      <c r="D6" s="196" t="s">
        <v>67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7"/>
      <c r="P6" s="197"/>
      <c r="Q6" s="197"/>
      <c r="R6" s="197"/>
      <c r="S6" s="85"/>
      <c r="T6" s="85"/>
      <c r="U6" s="85"/>
      <c r="V6" s="85"/>
    </row>
    <row r="7" spans="1:22" ht="21" customHeight="1">
      <c r="C7" s="36"/>
      <c r="D7" s="85"/>
      <c r="E7" s="85"/>
      <c r="F7" s="85"/>
      <c r="G7" s="86"/>
      <c r="H7" s="195" t="s">
        <v>51</v>
      </c>
      <c r="I7" s="195"/>
      <c r="J7" s="195"/>
      <c r="K7" s="86"/>
      <c r="L7" s="197" t="s">
        <v>54</v>
      </c>
      <c r="M7" s="197"/>
      <c r="N7" s="197"/>
      <c r="O7" s="197"/>
      <c r="P7" s="197"/>
      <c r="Q7" s="85"/>
      <c r="R7" s="85"/>
      <c r="S7" s="85"/>
      <c r="T7" s="85"/>
      <c r="U7" s="85"/>
      <c r="V7" s="85"/>
    </row>
    <row r="8" spans="1:22" ht="21" customHeight="1">
      <c r="C8" s="36"/>
      <c r="D8" s="87"/>
      <c r="E8" s="87"/>
      <c r="F8" s="87"/>
      <c r="G8" s="87"/>
      <c r="H8" s="87"/>
      <c r="I8" s="87"/>
      <c r="J8" s="87"/>
      <c r="K8" s="87"/>
      <c r="L8" s="87"/>
      <c r="M8" s="37"/>
      <c r="N8" s="87" t="s">
        <v>70</v>
      </c>
    </row>
    <row r="9" spans="1:22" ht="21" customHeight="1">
      <c r="C9" s="36"/>
      <c r="D9" s="87"/>
      <c r="E9" s="87"/>
      <c r="F9" s="87"/>
      <c r="G9" s="87"/>
      <c r="H9" s="87" t="s">
        <v>115</v>
      </c>
      <c r="I9" s="81"/>
      <c r="J9" s="81"/>
      <c r="K9" s="87"/>
      <c r="L9" s="87"/>
      <c r="M9" s="87"/>
      <c r="N9" s="87" t="s">
        <v>71</v>
      </c>
      <c r="O9" s="87"/>
      <c r="P9" s="37" t="s">
        <v>72</v>
      </c>
      <c r="Q9" s="87"/>
      <c r="R9" s="37" t="s">
        <v>72</v>
      </c>
      <c r="S9" s="87"/>
      <c r="T9" s="37" t="s">
        <v>73</v>
      </c>
      <c r="U9" s="87"/>
      <c r="V9" s="37" t="s">
        <v>72</v>
      </c>
    </row>
    <row r="10" spans="1:22" s="88" customFormat="1" ht="21" customHeight="1">
      <c r="C10" s="42"/>
      <c r="D10" s="87" t="s">
        <v>74</v>
      </c>
      <c r="E10" s="87"/>
      <c r="F10" s="87" t="s">
        <v>172</v>
      </c>
      <c r="G10" s="87"/>
      <c r="H10" s="87" t="s">
        <v>116</v>
      </c>
      <c r="I10" s="87"/>
      <c r="J10" s="87"/>
      <c r="K10" s="87"/>
      <c r="L10" s="87" t="s">
        <v>121</v>
      </c>
      <c r="M10" s="87"/>
      <c r="N10" s="87" t="s">
        <v>76</v>
      </c>
      <c r="O10" s="87"/>
      <c r="P10" s="37" t="s">
        <v>77</v>
      </c>
      <c r="Q10" s="87"/>
      <c r="R10" s="37" t="s">
        <v>42</v>
      </c>
      <c r="S10" s="87"/>
      <c r="T10" s="37" t="s">
        <v>78</v>
      </c>
      <c r="U10" s="87"/>
      <c r="V10" s="37" t="s">
        <v>79</v>
      </c>
    </row>
    <row r="11" spans="1:22" s="88" customFormat="1" ht="21" customHeight="1">
      <c r="C11" s="42"/>
      <c r="D11" s="87" t="s">
        <v>80</v>
      </c>
      <c r="E11" s="87"/>
      <c r="F11" s="87" t="s">
        <v>173</v>
      </c>
      <c r="G11" s="87"/>
      <c r="H11" s="87" t="s">
        <v>82</v>
      </c>
      <c r="I11" s="87"/>
      <c r="J11" s="87" t="s">
        <v>83</v>
      </c>
      <c r="K11" s="87"/>
      <c r="L11" s="87" t="s">
        <v>122</v>
      </c>
      <c r="M11" s="87"/>
      <c r="N11" s="87" t="s">
        <v>84</v>
      </c>
      <c r="O11" s="87"/>
      <c r="P11" s="37" t="s">
        <v>85</v>
      </c>
      <c r="Q11" s="87"/>
      <c r="R11" s="37" t="s">
        <v>86</v>
      </c>
      <c r="S11" s="87"/>
      <c r="T11" s="37" t="s">
        <v>87</v>
      </c>
      <c r="U11" s="87"/>
      <c r="V11" s="37" t="s">
        <v>88</v>
      </c>
    </row>
    <row r="12" spans="1:22" s="88" customFormat="1" ht="21" customHeight="1">
      <c r="B12" s="39" t="s">
        <v>6</v>
      </c>
      <c r="C12" s="51"/>
      <c r="D12" s="120" t="s">
        <v>7</v>
      </c>
      <c r="E12" s="87"/>
      <c r="F12" s="120" t="s">
        <v>7</v>
      </c>
      <c r="G12" s="87"/>
      <c r="H12" s="120" t="s">
        <v>7</v>
      </c>
      <c r="I12" s="87"/>
      <c r="J12" s="120" t="s">
        <v>7</v>
      </c>
      <c r="K12" s="87"/>
      <c r="L12" s="120" t="s">
        <v>7</v>
      </c>
      <c r="M12" s="87"/>
      <c r="N12" s="120" t="s">
        <v>7</v>
      </c>
      <c r="O12" s="87"/>
      <c r="P12" s="120" t="s">
        <v>7</v>
      </c>
      <c r="Q12" s="87"/>
      <c r="R12" s="120" t="s">
        <v>7</v>
      </c>
      <c r="S12" s="87"/>
      <c r="T12" s="120" t="s">
        <v>7</v>
      </c>
      <c r="U12" s="87"/>
      <c r="V12" s="120" t="s">
        <v>7</v>
      </c>
    </row>
    <row r="13" spans="1:22" s="88" customFormat="1" ht="8.1" customHeight="1">
      <c r="C13" s="51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6"/>
      <c r="Q13" s="85"/>
      <c r="R13" s="86"/>
      <c r="S13" s="85"/>
      <c r="T13" s="86"/>
      <c r="U13" s="85"/>
      <c r="V13" s="86"/>
    </row>
    <row r="14" spans="1:22" ht="21" customHeight="1">
      <c r="A14" s="25" t="s">
        <v>145</v>
      </c>
      <c r="B14" s="25"/>
      <c r="E14" s="81"/>
      <c r="G14" s="81"/>
      <c r="I14" s="81"/>
      <c r="K14" s="81"/>
      <c r="M14" s="81"/>
      <c r="O14" s="81"/>
      <c r="Q14" s="81"/>
      <c r="S14" s="81"/>
      <c r="U14" s="81"/>
    </row>
    <row r="15" spans="1:22" ht="21" customHeight="1">
      <c r="A15" s="25" t="s">
        <v>128</v>
      </c>
      <c r="B15" s="25"/>
      <c r="D15" s="79">
        <v>380121</v>
      </c>
      <c r="E15" s="81"/>
      <c r="F15" s="79">
        <v>147665</v>
      </c>
      <c r="G15" s="81"/>
      <c r="H15" s="79">
        <v>58202</v>
      </c>
      <c r="I15" s="81"/>
      <c r="J15" s="79">
        <v>315540</v>
      </c>
      <c r="K15" s="81"/>
      <c r="L15" s="79">
        <v>16768</v>
      </c>
      <c r="M15" s="81"/>
      <c r="N15" s="79">
        <v>386923</v>
      </c>
      <c r="O15" s="81"/>
      <c r="P15" s="79">
        <f>SUM(L15:N15)</f>
        <v>403691</v>
      </c>
      <c r="Q15" s="81"/>
      <c r="R15" s="79">
        <f>SUM(D15:J15,P15)</f>
        <v>1305219</v>
      </c>
      <c r="S15" s="81"/>
      <c r="T15" s="79">
        <v>347307</v>
      </c>
      <c r="U15" s="81"/>
      <c r="V15" s="79">
        <f>SUM(R15:T15)</f>
        <v>1652526</v>
      </c>
    </row>
    <row r="16" spans="1:22" ht="21" customHeight="1">
      <c r="A16" s="145" t="s">
        <v>214</v>
      </c>
      <c r="B16" s="145"/>
      <c r="D16" s="79">
        <v>0</v>
      </c>
      <c r="E16" s="81"/>
      <c r="F16" s="79">
        <v>0</v>
      </c>
      <c r="G16" s="81"/>
      <c r="H16" s="79">
        <v>0</v>
      </c>
      <c r="I16" s="81"/>
      <c r="J16" s="79">
        <v>21451</v>
      </c>
      <c r="K16" s="81"/>
      <c r="L16" s="79">
        <v>-4477</v>
      </c>
      <c r="M16" s="81"/>
      <c r="N16" s="79">
        <v>0</v>
      </c>
      <c r="O16" s="81"/>
      <c r="P16" s="79">
        <f>SUM(L16:N16)</f>
        <v>-4477</v>
      </c>
      <c r="Q16" s="81"/>
      <c r="R16" s="79">
        <f>SUM(D16:J16,P16)</f>
        <v>16974</v>
      </c>
      <c r="S16" s="81"/>
      <c r="T16" s="79">
        <v>-9464</v>
      </c>
      <c r="U16" s="81"/>
      <c r="V16" s="79">
        <f>SUM(R16:T16)</f>
        <v>7510</v>
      </c>
    </row>
    <row r="17" spans="1:24" ht="21" customHeight="1">
      <c r="A17" s="145" t="s">
        <v>168</v>
      </c>
      <c r="B17" s="187"/>
      <c r="D17" s="83">
        <v>0</v>
      </c>
      <c r="E17" s="89"/>
      <c r="F17" s="83">
        <v>0</v>
      </c>
      <c r="H17" s="83">
        <v>0</v>
      </c>
      <c r="J17" s="83">
        <v>-106435</v>
      </c>
      <c r="K17" s="89"/>
      <c r="L17" s="83">
        <v>0</v>
      </c>
      <c r="M17" s="89"/>
      <c r="N17" s="83">
        <v>0</v>
      </c>
      <c r="O17" s="89"/>
      <c r="P17" s="83">
        <f>SUM(L17:N17)</f>
        <v>0</v>
      </c>
      <c r="Q17" s="84"/>
      <c r="R17" s="83">
        <f>SUM(D17:J17,P17)</f>
        <v>-106435</v>
      </c>
      <c r="S17" s="89"/>
      <c r="T17" s="83">
        <v>0</v>
      </c>
      <c r="U17" s="89"/>
      <c r="V17" s="83">
        <f>SUM(R17:T17)</f>
        <v>-106435</v>
      </c>
    </row>
    <row r="18" spans="1:24" ht="8.1" customHeight="1">
      <c r="A18" s="73"/>
      <c r="B18" s="73"/>
      <c r="D18" s="89"/>
      <c r="E18" s="89"/>
      <c r="F18" s="89"/>
      <c r="H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</row>
    <row r="19" spans="1:24" ht="21" customHeight="1">
      <c r="A19" s="25" t="s">
        <v>146</v>
      </c>
      <c r="B19" s="25"/>
      <c r="E19" s="81"/>
      <c r="G19" s="81"/>
      <c r="I19" s="81"/>
      <c r="K19" s="81"/>
      <c r="M19" s="81"/>
      <c r="O19" s="81"/>
      <c r="Q19" s="81"/>
      <c r="S19" s="81"/>
      <c r="U19" s="81"/>
    </row>
    <row r="20" spans="1:24" ht="21" customHeight="1" thickBot="1">
      <c r="A20" s="25" t="s">
        <v>192</v>
      </c>
      <c r="B20" s="25"/>
      <c r="D20" s="177">
        <f>SUM(D15:D19)</f>
        <v>380121</v>
      </c>
      <c r="F20" s="177">
        <f>SUM(F15:F19)</f>
        <v>147665</v>
      </c>
      <c r="H20" s="177">
        <f>SUM(H15:H19)</f>
        <v>58202</v>
      </c>
      <c r="J20" s="177">
        <f>SUM(J15:J19)</f>
        <v>230556</v>
      </c>
      <c r="L20" s="177">
        <f>SUM(L15:L19)</f>
        <v>12291</v>
      </c>
      <c r="N20" s="177">
        <f>SUM(N15:N19)</f>
        <v>386923</v>
      </c>
      <c r="P20" s="177">
        <f>SUM(P15:P19)</f>
        <v>399214</v>
      </c>
      <c r="R20" s="177">
        <f>SUM(R15:R19)</f>
        <v>1215758</v>
      </c>
      <c r="T20" s="177">
        <f>SUM(T15:T19)</f>
        <v>337843</v>
      </c>
      <c r="V20" s="177">
        <f>SUM(V15:V19)</f>
        <v>1553601</v>
      </c>
    </row>
    <row r="21" spans="1:24" ht="15.75" customHeight="1" thickTop="1">
      <c r="A21" s="25"/>
      <c r="B21" s="25"/>
    </row>
    <row r="22" spans="1:24" ht="21" customHeight="1">
      <c r="A22" s="25" t="s">
        <v>145</v>
      </c>
      <c r="B22" s="25"/>
      <c r="D22" s="90"/>
      <c r="E22" s="81"/>
      <c r="F22" s="90"/>
      <c r="G22" s="81"/>
      <c r="H22" s="90"/>
      <c r="I22" s="81"/>
      <c r="J22" s="90"/>
      <c r="K22" s="81"/>
      <c r="L22" s="90"/>
      <c r="M22" s="81"/>
      <c r="N22" s="90"/>
      <c r="O22" s="81"/>
      <c r="P22" s="90"/>
      <c r="Q22" s="81"/>
      <c r="R22" s="90"/>
      <c r="S22" s="81"/>
      <c r="T22" s="90"/>
      <c r="U22" s="81"/>
      <c r="V22" s="90"/>
    </row>
    <row r="23" spans="1:24" ht="21" customHeight="1">
      <c r="A23" s="25" t="s">
        <v>141</v>
      </c>
      <c r="B23" s="25"/>
      <c r="D23" s="90">
        <v>380121</v>
      </c>
      <c r="E23" s="81"/>
      <c r="F23" s="90">
        <v>147665</v>
      </c>
      <c r="G23" s="81"/>
      <c r="H23" s="90">
        <v>58202</v>
      </c>
      <c r="I23" s="81"/>
      <c r="J23" s="90">
        <v>225756</v>
      </c>
      <c r="K23" s="81"/>
      <c r="L23" s="90">
        <v>14667</v>
      </c>
      <c r="M23" s="81"/>
      <c r="N23" s="90">
        <v>386923</v>
      </c>
      <c r="O23" s="81"/>
      <c r="P23" s="90">
        <v>401590</v>
      </c>
      <c r="Q23" s="81"/>
      <c r="R23" s="90">
        <f>SUM(P23,D23:J23)</f>
        <v>1213334</v>
      </c>
      <c r="S23" s="81"/>
      <c r="T23" s="90">
        <v>339541</v>
      </c>
      <c r="U23" s="81"/>
      <c r="V23" s="90">
        <f>SUM(R23:T23)</f>
        <v>1552875</v>
      </c>
    </row>
    <row r="24" spans="1:24" ht="21" customHeight="1">
      <c r="A24" s="73" t="s">
        <v>214</v>
      </c>
      <c r="B24" s="73"/>
      <c r="D24" s="90">
        <v>0</v>
      </c>
      <c r="E24" s="89"/>
      <c r="F24" s="90">
        <v>0</v>
      </c>
      <c r="H24" s="90">
        <v>0</v>
      </c>
      <c r="J24" s="90">
        <v>10194</v>
      </c>
      <c r="K24" s="89"/>
      <c r="L24" s="90">
        <v>-5757</v>
      </c>
      <c r="M24" s="89"/>
      <c r="N24" s="90">
        <v>0</v>
      </c>
      <c r="O24" s="89"/>
      <c r="P24" s="90">
        <f>SUM(L24:N24)</f>
        <v>-5757</v>
      </c>
      <c r="Q24" s="84"/>
      <c r="R24" s="90">
        <f>SUM(P24,D24:J24)</f>
        <v>4437</v>
      </c>
      <c r="S24" s="89"/>
      <c r="T24" s="90">
        <v>13008</v>
      </c>
      <c r="U24" s="89"/>
      <c r="V24" s="90">
        <f>SUM(R24:T24)</f>
        <v>17445</v>
      </c>
      <c r="X24" s="79"/>
    </row>
    <row r="25" spans="1:24" ht="21" customHeight="1">
      <c r="A25" s="145" t="s">
        <v>169</v>
      </c>
      <c r="B25" s="187">
        <v>16</v>
      </c>
      <c r="D25" s="91">
        <v>0</v>
      </c>
      <c r="E25" s="89"/>
      <c r="F25" s="91">
        <v>0</v>
      </c>
      <c r="H25" s="91">
        <v>0</v>
      </c>
      <c r="J25" s="91">
        <v>-53217</v>
      </c>
      <c r="K25" s="89"/>
      <c r="L25" s="91">
        <v>0</v>
      </c>
      <c r="M25" s="89"/>
      <c r="N25" s="91">
        <v>0</v>
      </c>
      <c r="O25" s="89"/>
      <c r="P25" s="91">
        <f>SUM(L25:N25)</f>
        <v>0</v>
      </c>
      <c r="Q25" s="84"/>
      <c r="R25" s="91">
        <f>SUM(P25,D25:J25)</f>
        <v>-53217</v>
      </c>
      <c r="S25" s="89"/>
      <c r="T25" s="91">
        <v>0</v>
      </c>
      <c r="U25" s="89"/>
      <c r="V25" s="91">
        <f>SUM(R25:T25)</f>
        <v>-53217</v>
      </c>
      <c r="X25" s="79"/>
    </row>
    <row r="26" spans="1:24" ht="8.1" customHeight="1">
      <c r="A26" s="73"/>
      <c r="B26" s="73"/>
      <c r="D26" s="92"/>
      <c r="E26" s="89"/>
      <c r="F26" s="92"/>
      <c r="H26" s="92"/>
      <c r="J26" s="92"/>
      <c r="K26" s="89"/>
      <c r="L26" s="92"/>
      <c r="M26" s="89"/>
      <c r="N26" s="92"/>
      <c r="O26" s="89"/>
      <c r="P26" s="92"/>
      <c r="Q26" s="89"/>
      <c r="R26" s="92"/>
      <c r="S26" s="89"/>
      <c r="T26" s="92"/>
      <c r="U26" s="89"/>
      <c r="V26" s="92"/>
    </row>
    <row r="27" spans="1:24" ht="21" customHeight="1">
      <c r="A27" s="25" t="s">
        <v>146</v>
      </c>
      <c r="B27" s="25"/>
      <c r="D27" s="90"/>
      <c r="E27" s="81"/>
      <c r="F27" s="90"/>
      <c r="G27" s="81"/>
      <c r="H27" s="90"/>
      <c r="I27" s="81"/>
      <c r="J27" s="90"/>
      <c r="K27" s="81"/>
      <c r="L27" s="90"/>
      <c r="M27" s="81"/>
      <c r="N27" s="90"/>
      <c r="O27" s="81"/>
      <c r="P27" s="90"/>
      <c r="Q27" s="81"/>
      <c r="R27" s="90"/>
      <c r="S27" s="81"/>
      <c r="T27" s="90"/>
      <c r="U27" s="81"/>
      <c r="V27" s="90"/>
    </row>
    <row r="28" spans="1:24" ht="21" customHeight="1" thickBot="1">
      <c r="A28" s="25" t="s">
        <v>193</v>
      </c>
      <c r="B28" s="25"/>
      <c r="D28" s="93">
        <f>SUM(D23:D27)</f>
        <v>380121</v>
      </c>
      <c r="F28" s="93">
        <f>SUM(F23:F27)</f>
        <v>147665</v>
      </c>
      <c r="H28" s="93">
        <f>SUM(H23:H27)</f>
        <v>58202</v>
      </c>
      <c r="J28" s="93">
        <f>SUM(J23:J27)</f>
        <v>182733</v>
      </c>
      <c r="L28" s="93">
        <f>SUM(L23:L27)</f>
        <v>8910</v>
      </c>
      <c r="N28" s="93">
        <f>SUM(N23:N27)</f>
        <v>386923</v>
      </c>
      <c r="P28" s="93">
        <f>SUM(P23:P27)</f>
        <v>395833</v>
      </c>
      <c r="R28" s="93">
        <f>SUM(R23:R27)</f>
        <v>1164554</v>
      </c>
      <c r="T28" s="93">
        <f>SUM(T23:T27)</f>
        <v>352549</v>
      </c>
      <c r="V28" s="93">
        <f>SUM(V23:V27)</f>
        <v>1517103</v>
      </c>
      <c r="W28" s="79"/>
    </row>
    <row r="29" spans="1:24" ht="21.75" customHeight="1" thickTop="1">
      <c r="A29" s="25"/>
      <c r="B29" s="25"/>
    </row>
    <row r="30" spans="1:24" ht="21.75" customHeight="1">
      <c r="A30" s="25"/>
      <c r="B30" s="25"/>
    </row>
    <row r="31" spans="1:24" ht="7.5" customHeight="1">
      <c r="A31" s="25"/>
      <c r="B31" s="25"/>
    </row>
    <row r="32" spans="1:24" ht="21.95" customHeight="1">
      <c r="A32" s="94" t="s">
        <v>27</v>
      </c>
      <c r="B32" s="94"/>
      <c r="C32" s="68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</row>
    <row r="47" spans="2:22" ht="19.5" customHeight="1">
      <c r="B47" s="79"/>
      <c r="C47" s="79"/>
      <c r="P47" s="81"/>
      <c r="Q47" s="81"/>
      <c r="R47" s="81"/>
      <c r="S47" s="81"/>
      <c r="T47" s="81"/>
      <c r="U47" s="81"/>
      <c r="V47" s="81"/>
    </row>
    <row r="48" spans="2:22" ht="19.5" customHeight="1">
      <c r="B48" s="79"/>
      <c r="C48" s="79"/>
      <c r="P48" s="81"/>
      <c r="Q48" s="81"/>
      <c r="R48" s="81"/>
      <c r="S48" s="81"/>
      <c r="T48" s="81"/>
      <c r="U48" s="81"/>
      <c r="V48" s="81"/>
    </row>
    <row r="49" spans="2:22" ht="19.5" customHeight="1">
      <c r="B49" s="79"/>
      <c r="C49" s="79"/>
      <c r="P49" s="81"/>
      <c r="Q49" s="81"/>
      <c r="R49" s="81"/>
      <c r="S49" s="81"/>
      <c r="T49" s="81"/>
      <c r="U49" s="81"/>
      <c r="V49" s="81"/>
    </row>
    <row r="50" spans="2:22" ht="19.5" customHeight="1">
      <c r="B50" s="79"/>
      <c r="C50" s="79"/>
      <c r="P50" s="81"/>
      <c r="Q50" s="81"/>
      <c r="R50" s="81"/>
      <c r="S50" s="81"/>
      <c r="T50" s="81"/>
      <c r="U50" s="81"/>
      <c r="V50" s="81"/>
    </row>
    <row r="51" spans="2:22" ht="19.5" customHeight="1">
      <c r="C51" s="81"/>
    </row>
    <row r="52" spans="2:22" ht="19.5" customHeight="1">
      <c r="C52" s="31"/>
    </row>
    <row r="53" spans="2:22" ht="19.5" customHeight="1">
      <c r="C53" s="36"/>
    </row>
    <row r="54" spans="2:22" ht="19.5" customHeight="1">
      <c r="C54" s="36"/>
    </row>
    <row r="55" spans="2:22" ht="19.5" customHeight="1">
      <c r="C55" s="36"/>
    </row>
    <row r="56" spans="2:22" ht="19.5" customHeight="1">
      <c r="C56" s="36"/>
    </row>
    <row r="57" spans="2:22" ht="19.5" customHeight="1">
      <c r="C57" s="36"/>
    </row>
    <row r="58" spans="2:22" ht="19.5" customHeight="1">
      <c r="C58" s="42"/>
    </row>
    <row r="90" spans="3:3" ht="19.5" customHeight="1">
      <c r="C90" s="68"/>
    </row>
    <row r="127" ht="6.6" customHeight="1"/>
    <row r="128" ht="9" customHeight="1"/>
    <row r="129" ht="18" customHeight="1"/>
    <row r="130" ht="20.85" customHeight="1"/>
    <row r="131" ht="32.1" customHeight="1"/>
  </sheetData>
  <mergeCells count="4">
    <mergeCell ref="D5:V5"/>
    <mergeCell ref="D6:R6"/>
    <mergeCell ref="H7:J7"/>
    <mergeCell ref="L7:P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842DC-C5FB-4916-9BFF-D8167AD357F0}">
  <sheetPr>
    <tabColor rgb="FF92D050"/>
  </sheetPr>
  <dimension ref="A1:S131"/>
  <sheetViews>
    <sheetView tabSelected="1" zoomScaleNormal="100" zoomScaleSheetLayoutView="80" workbookViewId="0">
      <selection activeCell="D6" sqref="D6"/>
    </sheetView>
  </sheetViews>
  <sheetFormatPr defaultColWidth="9.42578125" defaultRowHeight="21.75" customHeight="1"/>
  <cols>
    <col min="1" max="1" width="48.5703125" style="81" customWidth="1"/>
    <col min="2" max="2" width="8.42578125" style="81" customWidth="1"/>
    <col min="3" max="3" width="0.5703125" style="81" customWidth="1"/>
    <col min="4" max="4" width="10.5703125" style="79" customWidth="1"/>
    <col min="5" max="5" width="0.5703125" style="79" customWidth="1"/>
    <col min="6" max="6" width="11.42578125" style="79" customWidth="1"/>
    <col min="7" max="7" width="0.5703125" style="79" customWidth="1"/>
    <col min="8" max="8" width="10.42578125" style="79" customWidth="1"/>
    <col min="9" max="9" width="0.5703125" style="79" customWidth="1"/>
    <col min="10" max="10" width="11.42578125" style="79" customWidth="1"/>
    <col min="11" max="11" width="0.5703125" style="79" customWidth="1"/>
    <col min="12" max="12" width="9.5703125" style="79" customWidth="1"/>
    <col min="13" max="13" width="0.5703125" style="79" customWidth="1"/>
    <col min="14" max="14" width="16" style="79" customWidth="1"/>
    <col min="15" max="15" width="0.5703125" style="79" customWidth="1"/>
    <col min="16" max="16" width="9.5703125" style="79" customWidth="1"/>
    <col min="17" max="16384" width="9.42578125" style="81"/>
  </cols>
  <sheetData>
    <row r="1" spans="1:19" ht="21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9" ht="21" customHeight="1">
      <c r="A2" s="198" t="s">
        <v>144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9" ht="21" customHeight="1">
      <c r="A3" s="199" t="str">
        <f>'EQ Conso9'!A3</f>
        <v>สำหรับรอบระยะเวลาเก้าเดือนสิ้นสุดวันที่ 30 กันยายน พ.ศ. 2567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spans="1:19" ht="21" customHeight="1">
      <c r="A4" s="151"/>
      <c r="B4" s="151"/>
      <c r="C4" s="151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9" ht="21" customHeight="1">
      <c r="D5" s="195" t="s">
        <v>89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88"/>
      <c r="R5" s="88"/>
      <c r="S5" s="88"/>
    </row>
    <row r="6" spans="1:19" ht="21" customHeight="1">
      <c r="D6" s="87"/>
      <c r="E6" s="87"/>
      <c r="F6" s="87"/>
      <c r="G6" s="87"/>
      <c r="H6" s="196" t="s">
        <v>51</v>
      </c>
      <c r="I6" s="196"/>
      <c r="J6" s="196"/>
      <c r="K6" s="87"/>
      <c r="L6" s="196" t="s">
        <v>54</v>
      </c>
      <c r="M6" s="196"/>
      <c r="N6" s="196"/>
      <c r="O6" s="87"/>
      <c r="P6" s="87"/>
      <c r="Q6" s="88"/>
      <c r="R6" s="88"/>
      <c r="S6" s="88"/>
    </row>
    <row r="7" spans="1:19" s="88" customFormat="1" ht="21" customHeight="1">
      <c r="A7" s="81"/>
      <c r="B7" s="81"/>
      <c r="C7" s="81"/>
      <c r="D7" s="87"/>
      <c r="E7" s="87"/>
      <c r="F7" s="87"/>
      <c r="G7" s="87"/>
      <c r="H7" s="87" t="s">
        <v>115</v>
      </c>
      <c r="K7" s="87"/>
      <c r="L7" s="109"/>
      <c r="M7" s="87"/>
      <c r="N7" s="87" t="s">
        <v>72</v>
      </c>
      <c r="O7" s="87"/>
      <c r="P7" s="96" t="s">
        <v>72</v>
      </c>
      <c r="R7" s="109"/>
      <c r="S7" s="97"/>
    </row>
    <row r="8" spans="1:19" ht="21" customHeight="1">
      <c r="A8" s="88"/>
      <c r="B8" s="88"/>
      <c r="C8" s="88"/>
      <c r="D8" s="87" t="s">
        <v>74</v>
      </c>
      <c r="E8" s="87"/>
      <c r="F8" s="87" t="s">
        <v>75</v>
      </c>
      <c r="G8" s="87"/>
      <c r="H8" s="87" t="s">
        <v>116</v>
      </c>
      <c r="I8" s="87"/>
      <c r="J8" s="87"/>
      <c r="K8" s="87"/>
      <c r="L8" s="109" t="s">
        <v>121</v>
      </c>
      <c r="M8" s="87"/>
      <c r="N8" s="87" t="s">
        <v>77</v>
      </c>
      <c r="O8" s="87"/>
      <c r="P8" s="96" t="s">
        <v>79</v>
      </c>
    </row>
    <row r="9" spans="1:19" ht="21" customHeight="1">
      <c r="A9" s="88"/>
      <c r="B9" s="88"/>
      <c r="C9" s="88"/>
      <c r="D9" s="87" t="s">
        <v>80</v>
      </c>
      <c r="E9" s="87"/>
      <c r="F9" s="87" t="s">
        <v>81</v>
      </c>
      <c r="G9" s="87"/>
      <c r="H9" s="87" t="s">
        <v>82</v>
      </c>
      <c r="I9" s="87"/>
      <c r="J9" s="87" t="s">
        <v>83</v>
      </c>
      <c r="K9" s="87"/>
      <c r="L9" s="87" t="s">
        <v>122</v>
      </c>
      <c r="M9" s="87"/>
      <c r="N9" s="87" t="s">
        <v>85</v>
      </c>
      <c r="O9" s="87"/>
      <c r="P9" s="96" t="s">
        <v>88</v>
      </c>
    </row>
    <row r="10" spans="1:19" ht="21" customHeight="1">
      <c r="A10" s="88"/>
      <c r="B10" s="39" t="s">
        <v>6</v>
      </c>
      <c r="C10" s="88"/>
      <c r="D10" s="120" t="s">
        <v>7</v>
      </c>
      <c r="E10" s="87"/>
      <c r="F10" s="120" t="s">
        <v>7</v>
      </c>
      <c r="G10" s="87"/>
      <c r="H10" s="120" t="s">
        <v>7</v>
      </c>
      <c r="I10" s="87"/>
      <c r="J10" s="120" t="s">
        <v>7</v>
      </c>
      <c r="K10" s="87"/>
      <c r="L10" s="120" t="s">
        <v>7</v>
      </c>
      <c r="M10" s="87"/>
      <c r="N10" s="120" t="s">
        <v>7</v>
      </c>
      <c r="O10" s="87"/>
      <c r="P10" s="120" t="s">
        <v>7</v>
      </c>
    </row>
    <row r="11" spans="1:19" ht="21" customHeight="1">
      <c r="A11" s="88"/>
      <c r="B11" s="88"/>
      <c r="C11" s="88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96"/>
    </row>
    <row r="12" spans="1:19" ht="21" customHeight="1">
      <c r="A12" s="25" t="s">
        <v>147</v>
      </c>
      <c r="B12" s="25"/>
      <c r="C12" s="25"/>
      <c r="D12" s="84">
        <v>380121</v>
      </c>
      <c r="E12" s="84"/>
      <c r="F12" s="84">
        <v>147665</v>
      </c>
      <c r="G12" s="84"/>
      <c r="H12" s="84">
        <v>38012</v>
      </c>
      <c r="I12" s="84"/>
      <c r="J12" s="84">
        <v>667303</v>
      </c>
      <c r="K12" s="84"/>
      <c r="L12" s="84">
        <v>17212</v>
      </c>
      <c r="M12" s="84"/>
      <c r="N12" s="84">
        <v>17212</v>
      </c>
      <c r="O12" s="84"/>
      <c r="P12" s="84">
        <f>SUM(N12,D12:J12)</f>
        <v>1250313</v>
      </c>
    </row>
    <row r="13" spans="1:19" ht="21" customHeight="1">
      <c r="A13" s="81" t="s">
        <v>214</v>
      </c>
      <c r="B13" s="25"/>
      <c r="C13" s="25"/>
      <c r="D13" s="84">
        <v>0</v>
      </c>
      <c r="E13" s="84"/>
      <c r="F13" s="84">
        <v>0</v>
      </c>
      <c r="G13" s="84"/>
      <c r="H13" s="84">
        <v>0</v>
      </c>
      <c r="I13" s="84"/>
      <c r="J13" s="84">
        <v>39221</v>
      </c>
      <c r="K13" s="84"/>
      <c r="L13" s="84">
        <v>-4477</v>
      </c>
      <c r="M13" s="84"/>
      <c r="N13" s="84">
        <v>-4477</v>
      </c>
      <c r="O13" s="84"/>
      <c r="P13" s="84">
        <f>SUM(N13,D13:J13)</f>
        <v>34744</v>
      </c>
    </row>
    <row r="14" spans="1:19" ht="21" customHeight="1">
      <c r="A14" s="143" t="s">
        <v>169</v>
      </c>
      <c r="B14" s="152"/>
      <c r="C14" s="143"/>
      <c r="D14" s="121">
        <v>0</v>
      </c>
      <c r="E14" s="84"/>
      <c r="F14" s="121">
        <v>0</v>
      </c>
      <c r="G14" s="84"/>
      <c r="H14" s="121">
        <v>0</v>
      </c>
      <c r="I14" s="84"/>
      <c r="J14" s="121">
        <v>-106435</v>
      </c>
      <c r="K14" s="84"/>
      <c r="L14" s="121">
        <v>0</v>
      </c>
      <c r="M14" s="84"/>
      <c r="N14" s="121">
        <v>0</v>
      </c>
      <c r="O14" s="84"/>
      <c r="P14" s="121">
        <f>SUM(N14,D14:J14)</f>
        <v>-106435</v>
      </c>
    </row>
    <row r="15" spans="1:19" ht="6" customHeight="1">
      <c r="A15" s="98"/>
      <c r="B15" s="98"/>
      <c r="C15" s="98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9" ht="21" customHeight="1" thickBot="1">
      <c r="A16" s="25" t="s">
        <v>190</v>
      </c>
      <c r="B16" s="25"/>
      <c r="C16" s="25"/>
      <c r="D16" s="122">
        <f>SUM(D12:D15)</f>
        <v>380121</v>
      </c>
      <c r="E16" s="84"/>
      <c r="F16" s="122">
        <f>SUM(F12:F15)</f>
        <v>147665</v>
      </c>
      <c r="G16" s="84"/>
      <c r="H16" s="122">
        <f>SUM(H12:H15)</f>
        <v>38012</v>
      </c>
      <c r="I16" s="84"/>
      <c r="J16" s="122">
        <f>SUM(J12:J15)</f>
        <v>600089</v>
      </c>
      <c r="K16" s="84"/>
      <c r="L16" s="122">
        <f>SUM(L12:L15)</f>
        <v>12735</v>
      </c>
      <c r="M16" s="84"/>
      <c r="N16" s="122">
        <f>SUM(N12:N15)</f>
        <v>12735</v>
      </c>
      <c r="O16" s="84"/>
      <c r="P16" s="122">
        <f>SUM(P12:P15)</f>
        <v>1178622</v>
      </c>
    </row>
    <row r="17" spans="1:16" ht="16.5" customHeight="1" thickTop="1">
      <c r="A17" s="25"/>
      <c r="B17" s="25"/>
      <c r="C17" s="25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</row>
    <row r="18" spans="1:16" ht="21" customHeight="1">
      <c r="A18" s="25" t="s">
        <v>148</v>
      </c>
      <c r="B18" s="25"/>
      <c r="C18" s="25"/>
      <c r="D18" s="99">
        <v>380121</v>
      </c>
      <c r="E18" s="84"/>
      <c r="F18" s="99">
        <v>147665</v>
      </c>
      <c r="G18" s="84"/>
      <c r="H18" s="99">
        <v>38012</v>
      </c>
      <c r="I18" s="84"/>
      <c r="J18" s="99">
        <v>594145</v>
      </c>
      <c r="K18" s="84"/>
      <c r="L18" s="99">
        <v>13490</v>
      </c>
      <c r="M18" s="84"/>
      <c r="N18" s="99">
        <f>SUM(L18)</f>
        <v>13490</v>
      </c>
      <c r="O18" s="84"/>
      <c r="P18" s="99">
        <f>SUM(D18:M18)</f>
        <v>1173433</v>
      </c>
    </row>
    <row r="19" spans="1:16" ht="18.75">
      <c r="A19" s="143" t="s">
        <v>215</v>
      </c>
      <c r="B19" s="143"/>
      <c r="C19" s="143"/>
      <c r="D19" s="99">
        <v>0</v>
      </c>
      <c r="E19" s="84"/>
      <c r="F19" s="99">
        <v>0</v>
      </c>
      <c r="G19" s="84"/>
      <c r="H19" s="99">
        <v>0</v>
      </c>
      <c r="I19" s="84"/>
      <c r="J19" s="99">
        <v>-11502</v>
      </c>
      <c r="K19" s="84"/>
      <c r="L19" s="99">
        <v>-5757</v>
      </c>
      <c r="M19" s="84"/>
      <c r="N19" s="99">
        <f>SUM(L19)</f>
        <v>-5757</v>
      </c>
      <c r="O19" s="84"/>
      <c r="P19" s="99">
        <f>SUM(D19:M19)</f>
        <v>-17259</v>
      </c>
    </row>
    <row r="20" spans="1:16" ht="18.75">
      <c r="A20" s="143" t="s">
        <v>168</v>
      </c>
      <c r="B20" s="152">
        <v>16</v>
      </c>
      <c r="C20" s="143"/>
      <c r="D20" s="144">
        <v>0</v>
      </c>
      <c r="E20" s="84"/>
      <c r="F20" s="144">
        <v>0</v>
      </c>
      <c r="G20" s="84"/>
      <c r="H20" s="144">
        <v>0</v>
      </c>
      <c r="I20" s="84"/>
      <c r="J20" s="144">
        <v>-53217</v>
      </c>
      <c r="K20" s="84"/>
      <c r="L20" s="144">
        <v>0</v>
      </c>
      <c r="M20" s="84"/>
      <c r="N20" s="144" t="s">
        <v>126</v>
      </c>
      <c r="O20" s="84"/>
      <c r="P20" s="144">
        <f>SUM(D20:J20,N20)</f>
        <v>-53217</v>
      </c>
    </row>
    <row r="21" spans="1:16" ht="6" customHeight="1">
      <c r="A21" s="98"/>
      <c r="B21" s="98"/>
      <c r="C21" s="98"/>
      <c r="D21" s="99"/>
      <c r="E21" s="84"/>
      <c r="F21" s="99"/>
      <c r="G21" s="84"/>
      <c r="H21" s="99"/>
      <c r="I21" s="84"/>
      <c r="J21" s="99"/>
      <c r="K21" s="84"/>
      <c r="L21" s="99"/>
      <c r="M21" s="84"/>
      <c r="N21" s="99"/>
      <c r="O21" s="84"/>
      <c r="P21" s="99"/>
    </row>
    <row r="22" spans="1:16" ht="21" customHeight="1" thickBot="1">
      <c r="A22" s="25" t="s">
        <v>191</v>
      </c>
      <c r="B22" s="25"/>
      <c r="C22" s="25"/>
      <c r="D22" s="100">
        <f>SUM(D18:D21)</f>
        <v>380121</v>
      </c>
      <c r="E22" s="84"/>
      <c r="F22" s="100">
        <f>SUM(F18:F21)</f>
        <v>147665</v>
      </c>
      <c r="G22" s="84"/>
      <c r="H22" s="100">
        <f>SUM(H18:H21)</f>
        <v>38012</v>
      </c>
      <c r="I22" s="84"/>
      <c r="J22" s="100">
        <f>SUM(J18:J21)</f>
        <v>529426</v>
      </c>
      <c r="K22" s="84"/>
      <c r="L22" s="100">
        <f>SUM(L18:L21)</f>
        <v>7733</v>
      </c>
      <c r="M22" s="84"/>
      <c r="N22" s="100">
        <f>SUM(N18:N21)</f>
        <v>7733</v>
      </c>
      <c r="O22" s="84"/>
      <c r="P22" s="100">
        <f>SUM(P18:P21)</f>
        <v>1102957</v>
      </c>
    </row>
    <row r="23" spans="1:16" ht="21" customHeight="1" thickTop="1">
      <c r="A23" s="25"/>
      <c r="B23" s="25"/>
      <c r="C23" s="25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1" customHeight="1">
      <c r="A24" s="25"/>
      <c r="B24" s="25"/>
      <c r="C24" s="25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6" ht="21" customHeight="1">
      <c r="A25" s="25"/>
      <c r="B25" s="25"/>
      <c r="C25" s="25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</row>
    <row r="26" spans="1:16" ht="15" customHeight="1">
      <c r="A26" s="25"/>
      <c r="B26" s="25"/>
      <c r="C26" s="25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 ht="22.35" customHeight="1">
      <c r="A27" s="94" t="s">
        <v>27</v>
      </c>
      <c r="B27" s="94"/>
      <c r="C27" s="94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</row>
    <row r="127" ht="6.6" customHeight="1"/>
    <row r="128" ht="9" customHeight="1"/>
    <row r="129" ht="18" customHeight="1"/>
    <row r="130" ht="20.85" customHeight="1"/>
    <row r="131" ht="32.1" customHeight="1"/>
  </sheetData>
  <mergeCells count="6">
    <mergeCell ref="A1:P1"/>
    <mergeCell ref="A2:P2"/>
    <mergeCell ref="A3:P3"/>
    <mergeCell ref="D5:P5"/>
    <mergeCell ref="H6:J6"/>
    <mergeCell ref="L6:N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P15:P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E3E0-8F2F-40AF-BD65-F32E904CC25B}">
  <dimension ref="A1:J129"/>
  <sheetViews>
    <sheetView topLeftCell="A95" zoomScaleNormal="100" zoomScaleSheetLayoutView="130" workbookViewId="0">
      <selection activeCell="A103" sqref="A103"/>
    </sheetView>
  </sheetViews>
  <sheetFormatPr defaultColWidth="10.5703125" defaultRowHeight="19.5" customHeight="1"/>
  <cols>
    <col min="1" max="1" width="40.5703125" style="29" customWidth="1"/>
    <col min="2" max="2" width="8.42578125" style="29" customWidth="1"/>
    <col min="3" max="3" width="0.5703125" style="51" customWidth="1"/>
    <col min="4" max="4" width="13.5703125" style="44" customWidth="1"/>
    <col min="5" max="5" width="0.5703125" style="33" customWidth="1"/>
    <col min="6" max="6" width="13.5703125" style="44" customWidth="1"/>
    <col min="7" max="7" width="0.5703125" style="33" customWidth="1"/>
    <col min="8" max="8" width="13.5703125" style="44" customWidth="1"/>
    <col min="9" max="9" width="0.5703125" style="44" customWidth="1"/>
    <col min="10" max="10" width="13.5703125" style="44" customWidth="1"/>
    <col min="11" max="16384" width="10.5703125" style="29"/>
  </cols>
  <sheetData>
    <row r="1" spans="1:10" s="73" customFormat="1" ht="19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73" customFormat="1" ht="19.5" customHeight="1">
      <c r="A2" s="101" t="s">
        <v>90</v>
      </c>
      <c r="B2" s="101"/>
      <c r="C2" s="155"/>
      <c r="D2" s="156"/>
      <c r="E2" s="102"/>
      <c r="F2" s="156"/>
      <c r="G2" s="102"/>
      <c r="H2" s="156"/>
      <c r="I2" s="156"/>
      <c r="J2" s="156"/>
    </row>
    <row r="3" spans="1:10" s="73" customFormat="1" ht="19.5" customHeight="1">
      <c r="A3" s="30" t="str">
        <f>'EQ Conso9'!A3</f>
        <v>สำหรับรอบระยะเวลาเก้าเดือนสิ้นสุดวันที่ 30 กันยายน พ.ศ. 2567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9.5" customHeight="1">
      <c r="A4" s="31"/>
      <c r="B4" s="31"/>
      <c r="C4" s="31"/>
      <c r="D4" s="32"/>
      <c r="F4" s="32"/>
      <c r="H4" s="32"/>
      <c r="I4" s="34"/>
      <c r="J4" s="32"/>
    </row>
    <row r="5" spans="1:10" ht="19.5" customHeight="1">
      <c r="A5" s="31"/>
      <c r="B5" s="38"/>
      <c r="C5" s="36"/>
      <c r="D5" s="192" t="s">
        <v>1</v>
      </c>
      <c r="E5" s="192"/>
      <c r="F5" s="192"/>
      <c r="G5" s="86"/>
      <c r="H5" s="192" t="s">
        <v>2</v>
      </c>
      <c r="I5" s="192"/>
      <c r="J5" s="192"/>
    </row>
    <row r="6" spans="1:10" ht="19.5" customHeight="1">
      <c r="A6" s="31"/>
      <c r="B6" s="38"/>
      <c r="C6" s="36"/>
      <c r="D6" s="37" t="s">
        <v>3</v>
      </c>
      <c r="E6" s="37"/>
      <c r="F6" s="37" t="s">
        <v>3</v>
      </c>
      <c r="G6" s="37"/>
      <c r="H6" s="37" t="s">
        <v>3</v>
      </c>
      <c r="I6" s="37"/>
      <c r="J6" s="37" t="s">
        <v>3</v>
      </c>
    </row>
    <row r="7" spans="1:10" ht="19.5" customHeight="1">
      <c r="A7" s="31"/>
      <c r="B7" s="38"/>
      <c r="C7" s="36"/>
      <c r="D7" s="26" t="s">
        <v>188</v>
      </c>
      <c r="E7" s="37"/>
      <c r="F7" s="26" t="s">
        <v>188</v>
      </c>
      <c r="G7" s="37"/>
      <c r="H7" s="26" t="s">
        <v>188</v>
      </c>
      <c r="I7" s="37"/>
      <c r="J7" s="26" t="s">
        <v>188</v>
      </c>
    </row>
    <row r="8" spans="1:10" ht="19.5" customHeight="1">
      <c r="A8" s="31"/>
      <c r="B8" s="70"/>
      <c r="C8" s="36"/>
      <c r="D8" s="37" t="s">
        <v>140</v>
      </c>
      <c r="E8" s="37"/>
      <c r="F8" s="26" t="s">
        <v>125</v>
      </c>
      <c r="G8" s="37"/>
      <c r="H8" s="37" t="s">
        <v>140</v>
      </c>
      <c r="I8" s="37"/>
      <c r="J8" s="26" t="s">
        <v>125</v>
      </c>
    </row>
    <row r="9" spans="1:10" ht="19.5" customHeight="1">
      <c r="B9" s="86"/>
      <c r="C9" s="36"/>
      <c r="D9" s="40" t="s">
        <v>7</v>
      </c>
      <c r="E9" s="102"/>
      <c r="F9" s="40" t="s">
        <v>7</v>
      </c>
      <c r="G9" s="37"/>
      <c r="H9" s="40" t="s">
        <v>7</v>
      </c>
      <c r="I9" s="37"/>
      <c r="J9" s="40" t="s">
        <v>7</v>
      </c>
    </row>
    <row r="10" spans="1:10" s="73" customFormat="1" ht="19.5" customHeight="1">
      <c r="A10" s="62" t="s">
        <v>91</v>
      </c>
      <c r="C10" s="157"/>
      <c r="D10" s="104"/>
      <c r="E10" s="33"/>
      <c r="F10" s="33"/>
      <c r="G10" s="33"/>
      <c r="H10" s="104"/>
      <c r="I10" s="158"/>
      <c r="J10" s="33"/>
    </row>
    <row r="11" spans="1:10" s="73" customFormat="1" ht="19.5" customHeight="1">
      <c r="A11" s="98" t="s">
        <v>202</v>
      </c>
      <c r="C11" s="157"/>
      <c r="D11" s="159">
        <v>24882</v>
      </c>
      <c r="E11" s="56"/>
      <c r="F11" s="160">
        <v>27121</v>
      </c>
      <c r="G11" s="56"/>
      <c r="H11" s="159">
        <v>-11754</v>
      </c>
      <c r="I11" s="33"/>
      <c r="J11" s="160">
        <v>54581</v>
      </c>
    </row>
    <row r="12" spans="1:10" s="73" customFormat="1" ht="19.5" customHeight="1">
      <c r="A12" s="73" t="s">
        <v>204</v>
      </c>
      <c r="C12" s="157"/>
      <c r="D12" s="43"/>
      <c r="E12" s="56"/>
      <c r="F12" s="44"/>
      <c r="G12" s="56"/>
      <c r="H12" s="43"/>
      <c r="I12" s="33"/>
      <c r="J12" s="44"/>
    </row>
    <row r="13" spans="1:10" s="73" customFormat="1" ht="19.5" customHeight="1">
      <c r="A13" s="50" t="s">
        <v>92</v>
      </c>
      <c r="C13" s="157"/>
      <c r="D13" s="49">
        <v>93891</v>
      </c>
      <c r="E13" s="56"/>
      <c r="F13" s="32">
        <v>96264</v>
      </c>
      <c r="G13" s="56"/>
      <c r="H13" s="49">
        <v>30183</v>
      </c>
      <c r="I13" s="56"/>
      <c r="J13" s="32">
        <v>33695</v>
      </c>
    </row>
    <row r="14" spans="1:10" s="73" customFormat="1" ht="19.5" customHeight="1">
      <c r="A14" s="50" t="s">
        <v>203</v>
      </c>
      <c r="C14" s="157"/>
      <c r="D14" s="49"/>
      <c r="E14" s="56"/>
      <c r="F14" s="32"/>
      <c r="G14" s="56"/>
      <c r="H14" s="49"/>
      <c r="I14" s="56"/>
      <c r="J14" s="32"/>
    </row>
    <row r="15" spans="1:10" s="73" customFormat="1" ht="19.5" customHeight="1">
      <c r="A15" s="50" t="s">
        <v>195</v>
      </c>
      <c r="B15" s="105"/>
      <c r="C15" s="157"/>
      <c r="D15" s="49">
        <v>98</v>
      </c>
      <c r="E15" s="161"/>
      <c r="F15" s="32">
        <v>-92</v>
      </c>
      <c r="G15" s="161"/>
      <c r="H15" s="49">
        <v>-1</v>
      </c>
      <c r="I15" s="56"/>
      <c r="J15" s="32">
        <v>-1</v>
      </c>
    </row>
    <row r="16" spans="1:10" s="73" customFormat="1" ht="19.5" customHeight="1">
      <c r="A16" s="50" t="s">
        <v>196</v>
      </c>
      <c r="C16" s="157"/>
      <c r="D16" s="49">
        <v>-1003</v>
      </c>
      <c r="E16" s="56"/>
      <c r="F16" s="32">
        <v>-1420</v>
      </c>
      <c r="G16" s="56"/>
      <c r="H16" s="49">
        <v>0</v>
      </c>
      <c r="I16" s="56"/>
      <c r="J16" s="32">
        <v>0</v>
      </c>
    </row>
    <row r="17" spans="1:10" s="73" customFormat="1" ht="19.5" customHeight="1">
      <c r="A17" s="147" t="s">
        <v>197</v>
      </c>
      <c r="C17" s="157"/>
      <c r="D17" s="49"/>
      <c r="E17" s="56"/>
      <c r="F17" s="32"/>
      <c r="G17" s="56"/>
      <c r="H17" s="49"/>
      <c r="I17" s="56"/>
      <c r="J17" s="32"/>
    </row>
    <row r="18" spans="1:10" s="73" customFormat="1" ht="19.5" customHeight="1">
      <c r="A18" s="148" t="s">
        <v>198</v>
      </c>
      <c r="B18" s="105"/>
      <c r="C18" s="157"/>
      <c r="D18" s="49">
        <v>2515</v>
      </c>
      <c r="E18" s="56"/>
      <c r="F18" s="32">
        <v>2080</v>
      </c>
      <c r="G18" s="56"/>
      <c r="H18" s="49">
        <v>-643</v>
      </c>
      <c r="I18" s="56"/>
      <c r="J18" s="32">
        <v>1064</v>
      </c>
    </row>
    <row r="19" spans="1:10" s="73" customFormat="1" ht="19.5" customHeight="1">
      <c r="A19" s="50" t="s">
        <v>117</v>
      </c>
      <c r="B19" s="105"/>
      <c r="C19" s="157"/>
      <c r="D19" s="49">
        <v>-362</v>
      </c>
      <c r="E19" s="56"/>
      <c r="F19" s="32">
        <v>-1513</v>
      </c>
      <c r="G19" s="56"/>
      <c r="H19" s="49">
        <v>-374</v>
      </c>
      <c r="I19" s="56"/>
      <c r="J19" s="32">
        <v>-1107</v>
      </c>
    </row>
    <row r="20" spans="1:10" s="73" customFormat="1" ht="19.5" customHeight="1">
      <c r="A20" s="50" t="s">
        <v>209</v>
      </c>
      <c r="C20" s="157"/>
      <c r="D20" s="49">
        <v>0</v>
      </c>
      <c r="E20" s="56"/>
      <c r="F20" s="32">
        <v>-249</v>
      </c>
      <c r="G20" s="56"/>
      <c r="H20" s="49">
        <v>0</v>
      </c>
      <c r="I20" s="56"/>
      <c r="J20" s="32">
        <v>-249</v>
      </c>
    </row>
    <row r="21" spans="1:10" s="73" customFormat="1" ht="19.5" customHeight="1">
      <c r="A21" s="50" t="s">
        <v>199</v>
      </c>
      <c r="C21" s="157"/>
      <c r="D21" s="49">
        <v>-108</v>
      </c>
      <c r="E21" s="56"/>
      <c r="F21" s="32">
        <v>0</v>
      </c>
      <c r="G21" s="56"/>
      <c r="H21" s="49">
        <v>0</v>
      </c>
      <c r="I21" s="56"/>
      <c r="J21" s="32">
        <v>0</v>
      </c>
    </row>
    <row r="22" spans="1:10" s="73" customFormat="1" ht="19.5" customHeight="1">
      <c r="A22" s="50" t="s">
        <v>200</v>
      </c>
      <c r="C22" s="157"/>
      <c r="D22" s="49">
        <v>4</v>
      </c>
      <c r="E22" s="56"/>
      <c r="F22" s="32">
        <v>67</v>
      </c>
      <c r="G22" s="56"/>
      <c r="H22" s="49">
        <v>1</v>
      </c>
      <c r="I22" s="56"/>
      <c r="J22" s="32">
        <v>8</v>
      </c>
    </row>
    <row r="23" spans="1:10" s="73" customFormat="1" ht="19.5" customHeight="1">
      <c r="A23" s="50" t="s">
        <v>163</v>
      </c>
      <c r="B23" s="105"/>
      <c r="C23" s="157"/>
      <c r="D23" s="49">
        <v>0</v>
      </c>
      <c r="E23" s="56"/>
      <c r="F23" s="32">
        <v>167</v>
      </c>
      <c r="G23" s="56"/>
      <c r="H23" s="49">
        <v>0</v>
      </c>
      <c r="I23" s="56"/>
      <c r="J23" s="32">
        <v>0</v>
      </c>
    </row>
    <row r="24" spans="1:10" s="73" customFormat="1" ht="19.5" customHeight="1">
      <c r="A24" s="50" t="s">
        <v>93</v>
      </c>
      <c r="B24" s="105"/>
      <c r="C24" s="157"/>
      <c r="D24" s="49">
        <v>4173</v>
      </c>
      <c r="E24" s="56"/>
      <c r="F24" s="32">
        <v>4874</v>
      </c>
      <c r="G24" s="56"/>
      <c r="H24" s="49">
        <v>1852</v>
      </c>
      <c r="I24" s="56"/>
      <c r="J24" s="32">
        <v>2389</v>
      </c>
    </row>
    <row r="25" spans="1:10" s="73" customFormat="1" ht="19.5" customHeight="1">
      <c r="A25" s="50" t="s">
        <v>201</v>
      </c>
      <c r="C25" s="157"/>
      <c r="D25" s="49">
        <v>34</v>
      </c>
      <c r="E25" s="56"/>
      <c r="F25" s="32">
        <v>-594</v>
      </c>
      <c r="G25" s="56"/>
      <c r="H25" s="49">
        <v>17</v>
      </c>
      <c r="I25" s="56"/>
      <c r="J25" s="32">
        <v>-24</v>
      </c>
    </row>
    <row r="26" spans="1:10" s="73" customFormat="1" ht="19.5" customHeight="1">
      <c r="A26" s="50" t="s">
        <v>164</v>
      </c>
      <c r="C26" s="157"/>
      <c r="D26" s="49">
        <v>-1199</v>
      </c>
      <c r="E26" s="56"/>
      <c r="F26" s="32">
        <v>-3198</v>
      </c>
      <c r="G26" s="56"/>
      <c r="H26" s="49">
        <v>-1199</v>
      </c>
      <c r="I26" s="56"/>
      <c r="J26" s="32">
        <v>-3198</v>
      </c>
    </row>
    <row r="27" spans="1:10" s="73" customFormat="1" ht="19.5" customHeight="1">
      <c r="A27" s="50" t="s">
        <v>94</v>
      </c>
      <c r="C27" s="157"/>
      <c r="D27" s="49">
        <v>-4875</v>
      </c>
      <c r="E27" s="56"/>
      <c r="F27" s="32">
        <v>-3855</v>
      </c>
      <c r="G27" s="56"/>
      <c r="H27" s="49">
        <v>-399</v>
      </c>
      <c r="I27" s="56"/>
      <c r="J27" s="32">
        <v>-549</v>
      </c>
    </row>
    <row r="28" spans="1:10" s="73" customFormat="1" ht="19.5" customHeight="1">
      <c r="A28" s="73" t="s">
        <v>95</v>
      </c>
      <c r="C28" s="157"/>
      <c r="D28" s="57">
        <v>1924</v>
      </c>
      <c r="E28" s="56"/>
      <c r="F28" s="58">
        <v>2483</v>
      </c>
      <c r="G28" s="56"/>
      <c r="H28" s="57">
        <v>309</v>
      </c>
      <c r="I28" s="56"/>
      <c r="J28" s="58">
        <v>1251</v>
      </c>
    </row>
    <row r="29" spans="1:10" s="73" customFormat="1" ht="6" customHeight="1">
      <c r="C29" s="157"/>
      <c r="D29" s="54"/>
      <c r="E29" s="56"/>
      <c r="F29" s="55"/>
      <c r="G29" s="56"/>
      <c r="H29" s="54"/>
      <c r="I29" s="56"/>
      <c r="J29" s="55"/>
    </row>
    <row r="30" spans="1:10" s="73" customFormat="1" ht="19.5" customHeight="1">
      <c r="A30" s="62" t="s">
        <v>136</v>
      </c>
      <c r="C30" s="157"/>
      <c r="D30" s="43"/>
      <c r="E30" s="33"/>
      <c r="F30" s="44"/>
      <c r="G30" s="33"/>
      <c r="H30" s="43"/>
      <c r="I30" s="33"/>
      <c r="J30" s="44"/>
    </row>
    <row r="31" spans="1:10" s="73" customFormat="1" ht="19.5" customHeight="1">
      <c r="A31" s="62" t="s">
        <v>137</v>
      </c>
      <c r="C31" s="157"/>
      <c r="D31" s="43">
        <f>SUM(D11:D28)</f>
        <v>119974</v>
      </c>
      <c r="E31" s="33"/>
      <c r="F31" s="44">
        <f>SUM(F11:F28)</f>
        <v>122135</v>
      </c>
      <c r="G31" s="33"/>
      <c r="H31" s="43">
        <f>SUM(H11:H28)</f>
        <v>17992</v>
      </c>
      <c r="I31" s="33"/>
      <c r="J31" s="44">
        <f>SUM(J11:J28)</f>
        <v>87860</v>
      </c>
    </row>
    <row r="32" spans="1:10" s="73" customFormat="1" ht="19.5" customHeight="1">
      <c r="A32" s="62" t="s">
        <v>138</v>
      </c>
      <c r="C32" s="157"/>
      <c r="D32" s="43"/>
      <c r="E32" s="33"/>
      <c r="F32" s="44"/>
      <c r="G32" s="33"/>
      <c r="H32" s="43"/>
      <c r="I32" s="33"/>
      <c r="J32" s="44"/>
    </row>
    <row r="33" spans="1:10" s="73" customFormat="1" ht="19.5" customHeight="1">
      <c r="A33" s="146" t="s">
        <v>153</v>
      </c>
      <c r="C33" s="157"/>
      <c r="D33" s="43">
        <v>-6733</v>
      </c>
      <c r="E33" s="33"/>
      <c r="F33" s="44">
        <v>23221</v>
      </c>
      <c r="G33" s="33"/>
      <c r="H33" s="43">
        <v>-8724</v>
      </c>
      <c r="I33" s="33"/>
      <c r="J33" s="44">
        <v>49429</v>
      </c>
    </row>
    <row r="34" spans="1:10" s="73" customFormat="1" ht="19.5" customHeight="1">
      <c r="A34" s="146" t="s">
        <v>96</v>
      </c>
      <c r="C34" s="157"/>
      <c r="D34" s="43">
        <v>-7931</v>
      </c>
      <c r="E34" s="33"/>
      <c r="F34" s="44">
        <v>6580</v>
      </c>
      <c r="G34" s="33"/>
      <c r="H34" s="43">
        <v>-10861</v>
      </c>
      <c r="I34" s="33"/>
      <c r="J34" s="44">
        <v>-7936</v>
      </c>
    </row>
    <row r="35" spans="1:10" s="73" customFormat="1" ht="19.5" customHeight="1">
      <c r="A35" s="149" t="s">
        <v>97</v>
      </c>
      <c r="C35" s="157"/>
      <c r="D35" s="43">
        <v>-823</v>
      </c>
      <c r="E35" s="33"/>
      <c r="F35" s="44">
        <v>6005</v>
      </c>
      <c r="G35" s="33"/>
      <c r="H35" s="43">
        <v>16</v>
      </c>
      <c r="I35" s="33"/>
      <c r="J35" s="44">
        <v>11</v>
      </c>
    </row>
    <row r="36" spans="1:10" s="73" customFormat="1" ht="19.5" customHeight="1">
      <c r="A36" s="146" t="s">
        <v>98</v>
      </c>
      <c r="C36" s="157"/>
      <c r="D36" s="43">
        <v>-786</v>
      </c>
      <c r="E36" s="33"/>
      <c r="F36" s="44">
        <v>-3858</v>
      </c>
      <c r="G36" s="33"/>
      <c r="H36" s="43">
        <v>500</v>
      </c>
      <c r="I36" s="33"/>
      <c r="J36" s="44">
        <v>219</v>
      </c>
    </row>
    <row r="37" spans="1:10" s="73" customFormat="1" ht="19.5" customHeight="1">
      <c r="A37" s="147" t="s">
        <v>154</v>
      </c>
      <c r="C37" s="157"/>
      <c r="D37" s="43">
        <v>14864</v>
      </c>
      <c r="E37" s="33"/>
      <c r="F37" s="44">
        <v>-48647</v>
      </c>
      <c r="G37" s="33"/>
      <c r="H37" s="43">
        <v>-5912</v>
      </c>
      <c r="I37" s="33"/>
      <c r="J37" s="44">
        <v>-27668</v>
      </c>
    </row>
    <row r="38" spans="1:10" s="73" customFormat="1" ht="19.5" customHeight="1">
      <c r="A38" s="147" t="s">
        <v>99</v>
      </c>
      <c r="C38" s="157"/>
      <c r="D38" s="57">
        <v>-525</v>
      </c>
      <c r="E38" s="33"/>
      <c r="F38" s="58">
        <v>-2018</v>
      </c>
      <c r="G38" s="33"/>
      <c r="H38" s="57">
        <v>533</v>
      </c>
      <c r="I38" s="33"/>
      <c r="J38" s="58">
        <v>-1991</v>
      </c>
    </row>
    <row r="39" spans="1:10" s="73" customFormat="1" ht="6" customHeight="1">
      <c r="C39" s="157"/>
      <c r="D39" s="54"/>
      <c r="E39" s="33"/>
      <c r="F39" s="55"/>
      <c r="G39" s="33"/>
      <c r="H39" s="54"/>
      <c r="I39" s="33"/>
      <c r="J39" s="55"/>
    </row>
    <row r="40" spans="1:10" s="73" customFormat="1" ht="19.5" customHeight="1">
      <c r="A40" s="50" t="s">
        <v>181</v>
      </c>
      <c r="C40" s="157"/>
      <c r="D40" s="49">
        <f>SUM(D31:D38)</f>
        <v>118040</v>
      </c>
      <c r="E40" s="56"/>
      <c r="F40" s="32">
        <f>SUM(F31:F38)</f>
        <v>103418</v>
      </c>
      <c r="G40" s="33"/>
      <c r="H40" s="49">
        <f>SUM(H31:H38)</f>
        <v>-6456</v>
      </c>
      <c r="I40" s="56"/>
      <c r="J40" s="32">
        <f>SUM(J31:J38)</f>
        <v>99924</v>
      </c>
    </row>
    <row r="41" spans="1:10" s="73" customFormat="1" ht="19.5" customHeight="1">
      <c r="A41" s="50" t="s">
        <v>118</v>
      </c>
      <c r="C41" s="157"/>
      <c r="D41" s="49">
        <v>0</v>
      </c>
      <c r="E41" s="56"/>
      <c r="F41" s="32">
        <v>-1233</v>
      </c>
      <c r="G41" s="56"/>
      <c r="H41" s="49">
        <v>0</v>
      </c>
      <c r="I41" s="33"/>
      <c r="J41" s="32">
        <v>-1233</v>
      </c>
    </row>
    <row r="42" spans="1:10" s="73" customFormat="1" ht="19.5" customHeight="1">
      <c r="A42" s="50" t="s">
        <v>100</v>
      </c>
      <c r="C42" s="157"/>
      <c r="D42" s="52">
        <v>-16194</v>
      </c>
      <c r="E42" s="56"/>
      <c r="F42" s="53">
        <v>-42830</v>
      </c>
      <c r="G42" s="56"/>
      <c r="H42" s="52">
        <v>-4330</v>
      </c>
      <c r="I42" s="56"/>
      <c r="J42" s="53">
        <v>-32302</v>
      </c>
    </row>
    <row r="43" spans="1:10" s="73" customFormat="1" ht="6" customHeight="1">
      <c r="A43" s="50"/>
      <c r="C43" s="157"/>
      <c r="D43" s="49"/>
      <c r="E43" s="56"/>
      <c r="F43" s="32"/>
      <c r="G43" s="56"/>
      <c r="H43" s="49"/>
      <c r="I43" s="33"/>
      <c r="J43" s="32"/>
    </row>
    <row r="44" spans="1:10" s="73" customFormat="1" ht="19.5" customHeight="1">
      <c r="A44" s="101" t="s">
        <v>179</v>
      </c>
      <c r="C44" s="157"/>
      <c r="D44" s="52">
        <f>SUM(D40:D42)</f>
        <v>101846</v>
      </c>
      <c r="E44" s="56"/>
      <c r="F44" s="53">
        <f>SUM(F40:F42)</f>
        <v>59355</v>
      </c>
      <c r="G44" s="56"/>
      <c r="H44" s="52">
        <f>SUM(H40:H42)</f>
        <v>-10786</v>
      </c>
      <c r="I44" s="33"/>
      <c r="J44" s="53">
        <f>SUM(J40:J42)</f>
        <v>66389</v>
      </c>
    </row>
    <row r="45" spans="1:10" s="73" customFormat="1" ht="19.5" customHeight="1">
      <c r="A45" s="101"/>
      <c r="C45" s="157"/>
      <c r="D45" s="32"/>
      <c r="E45" s="56"/>
      <c r="F45" s="32"/>
      <c r="G45" s="56"/>
      <c r="H45" s="32"/>
      <c r="I45" s="33"/>
      <c r="J45" s="32"/>
    </row>
    <row r="46" spans="1:10" s="73" customFormat="1" ht="19.5" customHeight="1">
      <c r="A46" s="101"/>
      <c r="C46" s="157"/>
      <c r="D46" s="32"/>
      <c r="E46" s="56"/>
      <c r="F46" s="32"/>
      <c r="G46" s="56"/>
      <c r="H46" s="32"/>
      <c r="I46" s="33"/>
      <c r="J46" s="32"/>
    </row>
    <row r="47" spans="1:10" s="73" customFormat="1" ht="19.5" customHeight="1">
      <c r="A47" s="101"/>
      <c r="C47" s="157"/>
      <c r="D47" s="32"/>
      <c r="E47" s="56"/>
      <c r="F47" s="32"/>
      <c r="G47" s="56"/>
      <c r="H47" s="32"/>
      <c r="I47" s="33"/>
      <c r="J47" s="32"/>
    </row>
    <row r="48" spans="1:10" s="73" customFormat="1" ht="14.25" customHeight="1">
      <c r="A48" s="101"/>
      <c r="C48" s="157"/>
      <c r="D48" s="32"/>
      <c r="E48" s="56"/>
      <c r="F48" s="32"/>
      <c r="G48" s="56"/>
      <c r="H48" s="32"/>
      <c r="I48" s="33"/>
      <c r="J48" s="32"/>
    </row>
    <row r="49" spans="1:10" ht="21.95" customHeight="1">
      <c r="A49" s="66" t="str">
        <f>'2-4 BS'!A48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66"/>
      <c r="C49" s="68"/>
      <c r="D49" s="58"/>
      <c r="E49" s="69"/>
      <c r="F49" s="58"/>
      <c r="G49" s="69"/>
      <c r="H49" s="58"/>
      <c r="I49" s="58"/>
      <c r="J49" s="58"/>
    </row>
    <row r="50" spans="1:10" s="73" customFormat="1" ht="19.5" customHeight="1">
      <c r="A50" s="193" t="s">
        <v>101</v>
      </c>
      <c r="B50" s="193"/>
      <c r="C50" s="193"/>
      <c r="D50" s="193"/>
      <c r="E50" s="193"/>
      <c r="F50" s="193"/>
      <c r="G50" s="193"/>
      <c r="H50" s="193"/>
      <c r="I50" s="193"/>
      <c r="J50" s="193"/>
    </row>
    <row r="51" spans="1:10" s="73" customFormat="1" ht="19.5" customHeight="1">
      <c r="A51" s="101" t="s">
        <v>119</v>
      </c>
      <c r="B51" s="101"/>
      <c r="C51" s="155"/>
      <c r="D51" s="156"/>
      <c r="E51" s="102"/>
      <c r="F51" s="156"/>
      <c r="G51" s="102"/>
      <c r="H51" s="156"/>
      <c r="I51" s="156"/>
      <c r="J51" s="156"/>
    </row>
    <row r="52" spans="1:10" s="73" customFormat="1" ht="19.5" customHeight="1">
      <c r="A52" s="194" t="str">
        <f>+A3</f>
        <v>สำหรับรอบระยะเวลาเก้าเดือนสิ้นสุดวันที่ 30 กันยายน พ.ศ. 2567</v>
      </c>
      <c r="B52" s="194"/>
      <c r="C52" s="194"/>
      <c r="D52" s="194"/>
      <c r="E52" s="194"/>
      <c r="F52" s="194"/>
      <c r="G52" s="194"/>
      <c r="H52" s="194"/>
      <c r="I52" s="194"/>
      <c r="J52" s="194"/>
    </row>
    <row r="53" spans="1:10" s="73" customFormat="1" ht="19.5" customHeight="1">
      <c r="A53" s="106"/>
      <c r="B53" s="106"/>
      <c r="C53" s="162"/>
      <c r="D53" s="163"/>
      <c r="E53" s="164"/>
      <c r="F53" s="163"/>
      <c r="G53" s="164"/>
      <c r="H53" s="163"/>
      <c r="I53" s="33"/>
      <c r="J53" s="163"/>
    </row>
    <row r="54" spans="1:10" ht="19.5" customHeight="1">
      <c r="A54" s="31"/>
      <c r="B54" s="38"/>
      <c r="C54" s="36"/>
      <c r="D54" s="192" t="s">
        <v>1</v>
      </c>
      <c r="E54" s="192"/>
      <c r="F54" s="192"/>
      <c r="G54" s="86"/>
      <c r="H54" s="192" t="s">
        <v>2</v>
      </c>
      <c r="I54" s="192"/>
      <c r="J54" s="192"/>
    </row>
    <row r="55" spans="1:10" ht="19.5" customHeight="1">
      <c r="A55" s="31"/>
      <c r="B55" s="38"/>
      <c r="C55" s="36"/>
      <c r="D55" s="37" t="s">
        <v>3</v>
      </c>
      <c r="E55" s="37"/>
      <c r="F55" s="37" t="s">
        <v>3</v>
      </c>
      <c r="G55" s="37"/>
      <c r="H55" s="37" t="s">
        <v>3</v>
      </c>
      <c r="I55" s="37"/>
      <c r="J55" s="37" t="s">
        <v>3</v>
      </c>
    </row>
    <row r="56" spans="1:10" ht="19.5" customHeight="1">
      <c r="A56" s="31"/>
      <c r="B56" s="38"/>
      <c r="C56" s="36"/>
      <c r="D56" s="26" t="s">
        <v>188</v>
      </c>
      <c r="E56" s="37"/>
      <c r="F56" s="26" t="s">
        <v>188</v>
      </c>
      <c r="G56" s="37"/>
      <c r="H56" s="26" t="s">
        <v>188</v>
      </c>
      <c r="I56" s="37"/>
      <c r="J56" s="26" t="s">
        <v>188</v>
      </c>
    </row>
    <row r="57" spans="1:10" ht="19.5" customHeight="1">
      <c r="A57" s="31"/>
      <c r="B57" s="70"/>
      <c r="C57" s="36"/>
      <c r="D57" s="37" t="s">
        <v>140</v>
      </c>
      <c r="E57" s="37"/>
      <c r="F57" s="26" t="s">
        <v>125</v>
      </c>
      <c r="G57" s="37"/>
      <c r="H57" s="37" t="s">
        <v>140</v>
      </c>
      <c r="I57" s="37"/>
      <c r="J57" s="26" t="s">
        <v>125</v>
      </c>
    </row>
    <row r="58" spans="1:10" ht="19.5" customHeight="1">
      <c r="B58" s="176" t="s">
        <v>6</v>
      </c>
      <c r="C58" s="36"/>
      <c r="D58" s="40" t="s">
        <v>7</v>
      </c>
      <c r="E58" s="102"/>
      <c r="F58" s="40" t="s">
        <v>7</v>
      </c>
      <c r="G58" s="37"/>
      <c r="H58" s="40" t="s">
        <v>7</v>
      </c>
      <c r="I58" s="37"/>
      <c r="J58" s="40" t="s">
        <v>7</v>
      </c>
    </row>
    <row r="59" spans="1:10" ht="8.1" customHeight="1">
      <c r="B59" s="70"/>
      <c r="C59" s="36"/>
      <c r="D59" s="103"/>
      <c r="E59" s="102"/>
      <c r="F59" s="37"/>
      <c r="G59" s="37"/>
      <c r="H59" s="103"/>
      <c r="I59" s="37"/>
      <c r="J59" s="37"/>
    </row>
    <row r="60" spans="1:10" s="73" customFormat="1" ht="19.5" customHeight="1">
      <c r="A60" s="62" t="s">
        <v>102</v>
      </c>
      <c r="C60" s="157"/>
      <c r="D60" s="49"/>
      <c r="E60" s="56"/>
      <c r="F60" s="32"/>
      <c r="G60" s="33"/>
      <c r="H60" s="49"/>
      <c r="I60" s="56"/>
      <c r="J60" s="32"/>
    </row>
    <row r="61" spans="1:10" s="73" customFormat="1" ht="19.5" customHeight="1">
      <c r="A61" s="150" t="s">
        <v>165</v>
      </c>
      <c r="C61" s="157"/>
      <c r="D61" s="49">
        <v>-2</v>
      </c>
      <c r="E61" s="56"/>
      <c r="F61" s="32">
        <v>-1</v>
      </c>
      <c r="G61" s="56"/>
      <c r="H61" s="49">
        <v>0</v>
      </c>
      <c r="I61" s="33"/>
      <c r="J61" s="32">
        <v>0</v>
      </c>
    </row>
    <row r="62" spans="1:10" s="73" customFormat="1" ht="19.5" customHeight="1">
      <c r="A62" s="107" t="s">
        <v>161</v>
      </c>
      <c r="C62" s="157"/>
      <c r="D62" s="49">
        <v>69729</v>
      </c>
      <c r="E62" s="56"/>
      <c r="F62" s="32">
        <v>-55400</v>
      </c>
      <c r="G62" s="56"/>
      <c r="H62" s="49">
        <v>60000</v>
      </c>
      <c r="I62" s="56"/>
      <c r="J62" s="32">
        <v>-55000</v>
      </c>
    </row>
    <row r="63" spans="1:10" s="73" customFormat="1" ht="19.5" customHeight="1">
      <c r="A63" s="50" t="s">
        <v>124</v>
      </c>
      <c r="C63" s="157"/>
      <c r="D63" s="49">
        <v>756</v>
      </c>
      <c r="E63" s="56"/>
      <c r="F63" s="32">
        <v>1464</v>
      </c>
      <c r="G63" s="56"/>
      <c r="H63" s="49">
        <v>374</v>
      </c>
      <c r="I63" s="56"/>
      <c r="J63" s="32">
        <v>1107</v>
      </c>
    </row>
    <row r="64" spans="1:10" s="73" customFormat="1" ht="19.5" customHeight="1">
      <c r="A64" s="107" t="s">
        <v>103</v>
      </c>
      <c r="C64" s="157"/>
      <c r="D64" s="49">
        <v>-54265</v>
      </c>
      <c r="E64" s="56"/>
      <c r="F64" s="32">
        <v>-33928</v>
      </c>
      <c r="G64" s="56"/>
      <c r="H64" s="49">
        <v>-2860</v>
      </c>
      <c r="I64" s="56"/>
      <c r="J64" s="32">
        <v>-8520</v>
      </c>
    </row>
    <row r="65" spans="1:10" s="73" customFormat="1" ht="19.5" customHeight="1">
      <c r="A65" s="107" t="s">
        <v>104</v>
      </c>
      <c r="C65" s="157"/>
      <c r="D65" s="49">
        <v>-556</v>
      </c>
      <c r="E65" s="56"/>
      <c r="F65" s="32">
        <v>-739</v>
      </c>
      <c r="G65" s="56"/>
      <c r="H65" s="49">
        <v>-35</v>
      </c>
      <c r="I65" s="56"/>
      <c r="J65" s="32">
        <v>0</v>
      </c>
    </row>
    <row r="66" spans="1:10" s="73" customFormat="1" ht="19.5" customHeight="1">
      <c r="A66" s="73" t="s">
        <v>157</v>
      </c>
      <c r="B66" s="105"/>
      <c r="C66" s="157"/>
      <c r="D66" s="49"/>
      <c r="E66" s="56"/>
      <c r="F66" s="32"/>
      <c r="G66" s="56"/>
      <c r="H66" s="49"/>
      <c r="I66" s="56"/>
      <c r="J66" s="32"/>
    </row>
    <row r="67" spans="1:10" s="73" customFormat="1" ht="19.5" customHeight="1">
      <c r="A67" s="73" t="s">
        <v>217</v>
      </c>
      <c r="B67" s="105">
        <v>8</v>
      </c>
      <c r="C67" s="157"/>
      <c r="D67" s="49">
        <v>-20970</v>
      </c>
      <c r="E67" s="56"/>
      <c r="F67" s="32">
        <v>0</v>
      </c>
      <c r="G67" s="56"/>
      <c r="H67" s="49">
        <v>0</v>
      </c>
      <c r="I67" s="56"/>
      <c r="J67" s="32">
        <v>0</v>
      </c>
    </row>
    <row r="68" spans="1:10" s="73" customFormat="1" ht="19.5" customHeight="1">
      <c r="A68" s="73" t="s">
        <v>157</v>
      </c>
      <c r="C68" s="157"/>
      <c r="D68" s="49"/>
      <c r="E68" s="56"/>
      <c r="F68" s="32"/>
      <c r="G68" s="56"/>
      <c r="H68" s="49"/>
      <c r="I68" s="56"/>
      <c r="J68" s="32"/>
    </row>
    <row r="69" spans="1:10" s="73" customFormat="1" ht="19.5" customHeight="1">
      <c r="A69" s="73" t="s">
        <v>216</v>
      </c>
      <c r="B69" s="105">
        <v>8</v>
      </c>
      <c r="C69" s="157"/>
      <c r="D69" s="49">
        <v>20000</v>
      </c>
      <c r="E69" s="56"/>
      <c r="F69" s="32">
        <v>10013</v>
      </c>
      <c r="G69" s="56"/>
      <c r="H69" s="49">
        <v>0</v>
      </c>
      <c r="I69" s="56"/>
      <c r="J69" s="32">
        <v>0</v>
      </c>
    </row>
    <row r="70" spans="1:10" s="73" customFormat="1" ht="19.5" customHeight="1">
      <c r="A70" s="107" t="s">
        <v>157</v>
      </c>
      <c r="B70" s="105"/>
      <c r="C70" s="157"/>
      <c r="D70" s="49"/>
      <c r="E70" s="56"/>
      <c r="F70" s="32"/>
      <c r="G70" s="56"/>
      <c r="H70" s="49"/>
      <c r="I70" s="56"/>
      <c r="J70" s="32"/>
    </row>
    <row r="71" spans="1:10" s="73" customFormat="1" ht="19.5" customHeight="1">
      <c r="A71" s="107" t="s">
        <v>158</v>
      </c>
      <c r="B71" s="105">
        <v>8</v>
      </c>
      <c r="C71" s="157"/>
      <c r="D71" s="49">
        <v>130</v>
      </c>
      <c r="E71" s="56"/>
      <c r="F71" s="32">
        <v>890</v>
      </c>
      <c r="G71" s="56"/>
      <c r="H71" s="49">
        <v>130</v>
      </c>
      <c r="I71" s="56"/>
      <c r="J71" s="32">
        <v>890</v>
      </c>
    </row>
    <row r="72" spans="1:10" s="73" customFormat="1" ht="19.5" customHeight="1">
      <c r="A72" s="107" t="s">
        <v>166</v>
      </c>
      <c r="B72" s="105"/>
      <c r="C72" s="157"/>
      <c r="D72" s="49">
        <v>1199</v>
      </c>
      <c r="E72" s="56"/>
      <c r="F72" s="32">
        <v>3198</v>
      </c>
      <c r="G72" s="56"/>
      <c r="H72" s="49">
        <v>1199</v>
      </c>
      <c r="I72" s="56"/>
      <c r="J72" s="32">
        <v>3198</v>
      </c>
    </row>
    <row r="73" spans="1:10" s="73" customFormat="1" ht="19.5" customHeight="1">
      <c r="A73" s="107" t="s">
        <v>105</v>
      </c>
      <c r="C73" s="157"/>
      <c r="D73" s="52">
        <v>4499</v>
      </c>
      <c r="E73" s="56"/>
      <c r="F73" s="53">
        <v>4415</v>
      </c>
      <c r="G73" s="56"/>
      <c r="H73" s="52">
        <v>399</v>
      </c>
      <c r="I73" s="56"/>
      <c r="J73" s="53">
        <v>549</v>
      </c>
    </row>
    <row r="74" spans="1:10" s="73" customFormat="1" ht="8.1" customHeight="1">
      <c r="A74" s="107"/>
      <c r="C74" s="157"/>
      <c r="D74" s="49"/>
      <c r="E74" s="56"/>
      <c r="F74" s="32"/>
      <c r="G74" s="56"/>
      <c r="H74" s="49"/>
      <c r="I74" s="33"/>
      <c r="J74" s="32"/>
    </row>
    <row r="75" spans="1:10" s="73" customFormat="1" ht="19.5" customHeight="1">
      <c r="A75" s="62" t="s">
        <v>155</v>
      </c>
      <c r="C75" s="157"/>
      <c r="D75" s="52">
        <f>SUM(D61:D73)</f>
        <v>20520</v>
      </c>
      <c r="E75" s="56"/>
      <c r="F75" s="53">
        <f>SUM(F61:F73)</f>
        <v>-70088</v>
      </c>
      <c r="G75" s="33"/>
      <c r="H75" s="52">
        <f>SUM(H61:H73)</f>
        <v>59207</v>
      </c>
      <c r="I75" s="56"/>
      <c r="J75" s="53">
        <f>SUM(J61:J73)</f>
        <v>-57776</v>
      </c>
    </row>
    <row r="76" spans="1:10" s="73" customFormat="1" ht="10.35" customHeight="1">
      <c r="A76" s="62"/>
      <c r="C76" s="157"/>
      <c r="D76" s="49"/>
      <c r="E76" s="56"/>
      <c r="F76" s="32"/>
      <c r="G76" s="33"/>
      <c r="H76" s="49"/>
      <c r="I76" s="56"/>
      <c r="J76" s="32"/>
    </row>
    <row r="77" spans="1:10" ht="19.5" customHeight="1">
      <c r="A77" s="62" t="s">
        <v>106</v>
      </c>
      <c r="B77" s="73"/>
      <c r="C77" s="157"/>
      <c r="D77" s="59"/>
      <c r="F77" s="60"/>
      <c r="H77" s="59"/>
      <c r="I77" s="56"/>
      <c r="J77" s="60"/>
    </row>
    <row r="78" spans="1:10" ht="19.5" customHeight="1">
      <c r="A78" s="73" t="s">
        <v>174</v>
      </c>
      <c r="B78" s="73"/>
      <c r="C78" s="157"/>
      <c r="D78" s="59"/>
      <c r="F78" s="60"/>
      <c r="H78" s="59"/>
      <c r="I78" s="56"/>
      <c r="J78" s="60"/>
    </row>
    <row r="79" spans="1:10" s="73" customFormat="1" ht="19.5" customHeight="1">
      <c r="A79" s="146" t="s">
        <v>175</v>
      </c>
      <c r="B79" s="105"/>
      <c r="C79" s="157"/>
      <c r="D79" s="43">
        <v>-17773</v>
      </c>
      <c r="E79" s="33"/>
      <c r="F79" s="44">
        <v>13758</v>
      </c>
      <c r="G79" s="33"/>
      <c r="H79" s="43">
        <v>-1298</v>
      </c>
      <c r="I79" s="33"/>
      <c r="J79" s="44">
        <v>16465</v>
      </c>
    </row>
    <row r="80" spans="1:10" s="73" customFormat="1" ht="19.5" customHeight="1">
      <c r="A80" s="146" t="s">
        <v>120</v>
      </c>
      <c r="B80" s="105">
        <v>13</v>
      </c>
      <c r="C80" s="157"/>
      <c r="D80" s="43">
        <v>-5004</v>
      </c>
      <c r="E80" s="33"/>
      <c r="F80" s="44">
        <v>-16570</v>
      </c>
      <c r="G80" s="33"/>
      <c r="H80" s="43">
        <v>0</v>
      </c>
      <c r="I80" s="33"/>
      <c r="J80" s="44">
        <v>-11040</v>
      </c>
    </row>
    <row r="81" spans="1:10" s="73" customFormat="1" ht="19.5" customHeight="1">
      <c r="A81" s="146" t="s">
        <v>107</v>
      </c>
      <c r="B81" s="105">
        <v>14</v>
      </c>
      <c r="C81" s="157"/>
      <c r="D81" s="49">
        <v>-6326</v>
      </c>
      <c r="E81" s="56"/>
      <c r="F81" s="32">
        <v>-2434</v>
      </c>
      <c r="G81" s="56"/>
      <c r="H81" s="49">
        <v>-2249</v>
      </c>
      <c r="I81" s="33"/>
      <c r="J81" s="32">
        <v>-2248</v>
      </c>
    </row>
    <row r="82" spans="1:10" s="73" customFormat="1" ht="19.5" customHeight="1">
      <c r="A82" s="73" t="s">
        <v>108</v>
      </c>
      <c r="C82" s="157"/>
      <c r="D82" s="49">
        <v>-1924</v>
      </c>
      <c r="E82" s="56"/>
      <c r="F82" s="32">
        <v>-2483</v>
      </c>
      <c r="G82" s="56"/>
      <c r="H82" s="49">
        <v>-309</v>
      </c>
      <c r="I82" s="33"/>
      <c r="J82" s="32">
        <v>-1251</v>
      </c>
    </row>
    <row r="83" spans="1:10" s="73" customFormat="1" ht="19.5" customHeight="1">
      <c r="A83" s="73" t="s">
        <v>167</v>
      </c>
      <c r="B83" s="105"/>
      <c r="C83" s="157"/>
      <c r="D83" s="52">
        <v>-53217</v>
      </c>
      <c r="E83" s="56"/>
      <c r="F83" s="53">
        <v>-106435</v>
      </c>
      <c r="G83" s="56"/>
      <c r="H83" s="52">
        <v>-53217</v>
      </c>
      <c r="I83" s="33"/>
      <c r="J83" s="53">
        <v>-106435</v>
      </c>
    </row>
    <row r="84" spans="1:10" s="73" customFormat="1" ht="8.1" customHeight="1">
      <c r="C84" s="157"/>
      <c r="D84" s="49"/>
      <c r="E84" s="56"/>
      <c r="F84" s="32"/>
      <c r="G84" s="56"/>
      <c r="H84" s="49"/>
      <c r="I84" s="33"/>
      <c r="J84" s="32"/>
    </row>
    <row r="85" spans="1:10" s="73" customFormat="1" ht="19.5" customHeight="1">
      <c r="A85" s="62" t="s">
        <v>177</v>
      </c>
      <c r="C85" s="157"/>
      <c r="D85" s="52">
        <f>SUM(D79:D84)</f>
        <v>-84244</v>
      </c>
      <c r="E85" s="56"/>
      <c r="F85" s="53">
        <f>SUM(F79:F84)</f>
        <v>-114164</v>
      </c>
      <c r="G85" s="33"/>
      <c r="H85" s="52">
        <f>SUM(H79:H84)</f>
        <v>-57073</v>
      </c>
      <c r="I85" s="56"/>
      <c r="J85" s="53">
        <f>SUM(J79:J84)</f>
        <v>-104509</v>
      </c>
    </row>
    <row r="86" spans="1:10" s="73" customFormat="1" ht="10.35" customHeight="1">
      <c r="A86" s="62"/>
      <c r="C86" s="157"/>
      <c r="D86" s="49"/>
      <c r="E86" s="56"/>
      <c r="F86" s="32"/>
      <c r="G86" s="33"/>
      <c r="H86" s="49"/>
      <c r="I86" s="56"/>
      <c r="J86" s="32"/>
    </row>
    <row r="87" spans="1:10" s="73" customFormat="1" ht="19.5" customHeight="1">
      <c r="A87" s="62" t="s">
        <v>178</v>
      </c>
      <c r="C87" s="157"/>
      <c r="D87" s="49">
        <f>SUM(D44,D75,D85)</f>
        <v>38122</v>
      </c>
      <c r="E87" s="56"/>
      <c r="F87" s="32">
        <f>SUM(F44,F75,F85)</f>
        <v>-124897</v>
      </c>
      <c r="G87" s="33"/>
      <c r="H87" s="49">
        <f>SUM(H44,H75,H85)</f>
        <v>-8652</v>
      </c>
      <c r="I87" s="56"/>
      <c r="J87" s="32">
        <f>SUM(J44,J75,J85)</f>
        <v>-95896</v>
      </c>
    </row>
    <row r="88" spans="1:10" s="73" customFormat="1" ht="19.5" customHeight="1">
      <c r="A88" s="50" t="s">
        <v>159</v>
      </c>
      <c r="C88" s="157"/>
      <c r="D88" s="52">
        <v>63418</v>
      </c>
      <c r="E88" s="56"/>
      <c r="F88" s="53">
        <v>186312</v>
      </c>
      <c r="G88" s="56"/>
      <c r="H88" s="52">
        <v>27091</v>
      </c>
      <c r="I88" s="56"/>
      <c r="J88" s="53">
        <v>121718</v>
      </c>
    </row>
    <row r="89" spans="1:10" s="73" customFormat="1" ht="8.1" customHeight="1">
      <c r="A89" s="50"/>
      <c r="C89" s="157"/>
      <c r="D89" s="49"/>
      <c r="E89" s="56"/>
      <c r="F89" s="32"/>
      <c r="G89" s="56"/>
      <c r="H89" s="49"/>
      <c r="I89" s="33"/>
      <c r="J89" s="32"/>
    </row>
    <row r="90" spans="1:10" s="73" customFormat="1" ht="19.5" customHeight="1">
      <c r="A90" s="101" t="s">
        <v>10</v>
      </c>
      <c r="C90" s="157"/>
      <c r="D90" s="49"/>
      <c r="E90" s="56"/>
      <c r="F90" s="32"/>
      <c r="G90" s="56"/>
      <c r="H90" s="49"/>
      <c r="I90" s="33"/>
      <c r="J90" s="32"/>
    </row>
    <row r="91" spans="1:10" s="73" customFormat="1" ht="19.5" customHeight="1" thickBot="1">
      <c r="A91" s="108" t="s">
        <v>176</v>
      </c>
      <c r="C91" s="157"/>
      <c r="D91" s="165">
        <f>SUM(D87:D88)</f>
        <v>101540</v>
      </c>
      <c r="E91" s="56"/>
      <c r="F91" s="166">
        <f>SUM(F87:F88)</f>
        <v>61415</v>
      </c>
      <c r="G91" s="33"/>
      <c r="H91" s="165">
        <f>SUM(H87:H88)</f>
        <v>18439</v>
      </c>
      <c r="I91" s="56"/>
      <c r="J91" s="166">
        <f>SUM(J87:J88)</f>
        <v>25822</v>
      </c>
    </row>
    <row r="92" spans="1:10" s="73" customFormat="1" ht="10.35" customHeight="1" thickTop="1">
      <c r="A92" s="108"/>
      <c r="C92" s="157"/>
      <c r="D92" s="49"/>
      <c r="E92" s="56"/>
      <c r="F92" s="32"/>
      <c r="G92" s="33"/>
      <c r="H92" s="49"/>
      <c r="I92" s="56"/>
      <c r="J92" s="32"/>
    </row>
    <row r="93" spans="1:10" s="124" customFormat="1" ht="19.5" customHeight="1">
      <c r="A93" s="123" t="s">
        <v>109</v>
      </c>
      <c r="C93" s="167"/>
      <c r="D93" s="125"/>
      <c r="E93" s="168"/>
      <c r="F93" s="175"/>
      <c r="G93" s="175"/>
      <c r="H93" s="125"/>
      <c r="I93" s="168"/>
      <c r="J93" s="169"/>
    </row>
    <row r="94" spans="1:10" s="124" customFormat="1" ht="19.5" customHeight="1">
      <c r="A94" s="124" t="s">
        <v>110</v>
      </c>
      <c r="C94" s="167"/>
      <c r="D94" s="125"/>
      <c r="E94" s="170"/>
      <c r="F94" s="175"/>
      <c r="G94" s="171"/>
      <c r="H94" s="172"/>
      <c r="I94" s="170"/>
      <c r="J94" s="173"/>
    </row>
    <row r="95" spans="1:10" s="124" customFormat="1" ht="19.5" customHeight="1">
      <c r="A95" s="124" t="s">
        <v>156</v>
      </c>
      <c r="C95" s="167"/>
      <c r="D95" s="174">
        <v>1584</v>
      </c>
      <c r="E95" s="170"/>
      <c r="F95" s="170">
        <v>7033</v>
      </c>
      <c r="G95" s="170"/>
      <c r="H95" s="174">
        <v>1521</v>
      </c>
      <c r="I95" s="170"/>
      <c r="J95" s="170">
        <v>875</v>
      </c>
    </row>
    <row r="96" spans="1:10" s="124" customFormat="1" ht="19.5" customHeight="1">
      <c r="A96" s="124" t="s">
        <v>180</v>
      </c>
      <c r="C96" s="167"/>
      <c r="D96" s="174">
        <v>0</v>
      </c>
      <c r="E96" s="170"/>
      <c r="F96" s="170">
        <v>-186</v>
      </c>
      <c r="G96" s="170"/>
      <c r="H96" s="174">
        <v>0</v>
      </c>
      <c r="I96" s="170"/>
      <c r="J96" s="170">
        <v>-186</v>
      </c>
    </row>
    <row r="97" spans="1:10" s="73" customFormat="1" ht="21" customHeight="1">
      <c r="A97" s="108"/>
      <c r="C97" s="157"/>
      <c r="D97" s="32"/>
      <c r="E97" s="56"/>
      <c r="F97" s="32"/>
      <c r="G97" s="33"/>
      <c r="H97" s="32"/>
      <c r="I97" s="56"/>
      <c r="J97" s="32"/>
    </row>
    <row r="98" spans="1:10" s="73" customFormat="1" ht="13.5" customHeight="1">
      <c r="A98" s="108"/>
      <c r="C98" s="157"/>
      <c r="D98" s="32"/>
      <c r="E98" s="56"/>
      <c r="F98" s="32"/>
      <c r="G98" s="33"/>
      <c r="H98" s="32"/>
      <c r="I98" s="56"/>
      <c r="J98" s="32"/>
    </row>
    <row r="99" spans="1:10" s="73" customFormat="1" ht="14.25" customHeight="1">
      <c r="A99" s="108"/>
      <c r="C99" s="157"/>
      <c r="D99" s="32"/>
      <c r="E99" s="56"/>
      <c r="F99" s="32"/>
      <c r="G99" s="33"/>
      <c r="H99" s="32"/>
      <c r="I99" s="56"/>
      <c r="J99" s="32"/>
    </row>
    <row r="100" spans="1:10" s="73" customFormat="1" ht="21.95" customHeight="1">
      <c r="A100" s="66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66"/>
      <c r="C100" s="68"/>
      <c r="D100" s="58"/>
      <c r="E100" s="69"/>
      <c r="F100" s="58"/>
      <c r="G100" s="69"/>
      <c r="H100" s="58"/>
      <c r="I100" s="58"/>
      <c r="J100" s="58"/>
    </row>
    <row r="125" ht="6.6" customHeight="1"/>
    <row r="126" ht="9" customHeight="1"/>
    <row r="127" ht="18" customHeight="1"/>
    <row r="128" ht="20.85" customHeight="1"/>
    <row r="129" ht="32.1" customHeight="1"/>
  </sheetData>
  <mergeCells count="6">
    <mergeCell ref="D5:F5"/>
    <mergeCell ref="H5:J5"/>
    <mergeCell ref="A50:J50"/>
    <mergeCell ref="A52:J52"/>
    <mergeCell ref="D54:F54"/>
    <mergeCell ref="H54:J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BS</vt:lpstr>
      <vt:lpstr>5-6 PL (3M)</vt:lpstr>
      <vt:lpstr>7-8 PL (9M)</vt:lpstr>
      <vt:lpstr>EQ Conso9</vt:lpstr>
      <vt:lpstr>10EQ Company</vt:lpstr>
      <vt:lpstr>11-12 CF</vt:lpstr>
      <vt:lpstr>'11-12 CF'!Print_Area</vt:lpstr>
      <vt:lpstr>'EQ Conso9'!Print_Area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 (TH)</cp:lastModifiedBy>
  <cp:lastPrinted>2024-11-12T01:33:51Z</cp:lastPrinted>
  <dcterms:created xsi:type="dcterms:W3CDTF">2021-11-09T04:39:44Z</dcterms:created>
  <dcterms:modified xsi:type="dcterms:W3CDTF">2024-11-12T01:34:02Z</dcterms:modified>
</cp:coreProperties>
</file>