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alee Industry Public Company Limited\Salee Industry Plc_(KTW-14) Q3'Sep24\"/>
    </mc:Choice>
  </mc:AlternateContent>
  <xr:revisionPtr revIDLastSave="0" documentId="13_ncr:1_{50AD78D7-8C13-4666-8AA2-06B9C321366D}" xr6:coauthVersionLast="47" xr6:coauthVersionMax="47" xr10:uidLastSave="{00000000-0000-0000-0000-000000000000}"/>
  <bookViews>
    <workbookView xWindow="-120" yWindow="-120" windowWidth="21840" windowHeight="13020" tabRatio="895" activeTab="2" xr2:uid="{FB24480B-F078-429D-AF60-E70D7E16621A}"/>
  </bookViews>
  <sheets>
    <sheet name="2-4" sheetId="1" r:id="rId1"/>
    <sheet name="P5-6 (3 Month)" sheetId="2" r:id="rId2"/>
    <sheet name="P7-8 (9 Month)" sheetId="7" r:id="rId3"/>
    <sheet name="9 Consolidated" sheetId="4" r:id="rId4"/>
    <sheet name="10 Company" sheetId="5" r:id="rId5"/>
    <sheet name="11-12" sheetId="6" r:id="rId6"/>
  </sheets>
  <definedNames>
    <definedName name="_Order1" hidden="1">255</definedName>
    <definedName name="_Order2" hidden="1">255</definedName>
    <definedName name="_xlnm.Print_Area" localSheetId="2">'P7-8 (9 Month)'!$A$1:$M$102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8" i="2" l="1"/>
  <c r="K34" i="6"/>
  <c r="G98" i="6" l="1"/>
  <c r="G73" i="2" l="1"/>
  <c r="S23" i="4" l="1"/>
  <c r="W23" i="4" s="1"/>
  <c r="Q23" i="4"/>
  <c r="G39" i="2"/>
  <c r="Q24" i="4"/>
  <c r="S24" i="4" s="1"/>
  <c r="K45" i="1"/>
  <c r="M34" i="6" l="1"/>
  <c r="G34" i="6"/>
  <c r="I34" i="6"/>
  <c r="O20" i="5"/>
  <c r="O21" i="5"/>
  <c r="O22" i="5"/>
  <c r="Q22" i="5" s="1"/>
  <c r="A1" i="6" l="1"/>
  <c r="W24" i="4"/>
  <c r="Q21" i="5"/>
  <c r="A54" i="7" l="1"/>
  <c r="I83" i="6"/>
  <c r="M83" i="6"/>
  <c r="K83" i="6"/>
  <c r="G83" i="6"/>
  <c r="O14" i="5" l="1"/>
  <c r="Q14" i="5" s="1"/>
  <c r="W16" i="4"/>
  <c r="M75" i="7"/>
  <c r="K75" i="7"/>
  <c r="I75" i="7"/>
  <c r="G75" i="7"/>
  <c r="M68" i="7"/>
  <c r="K68" i="7"/>
  <c r="I68" i="7"/>
  <c r="G68" i="7"/>
  <c r="A52" i="7"/>
  <c r="M40" i="7"/>
  <c r="K40" i="7"/>
  <c r="I40" i="7"/>
  <c r="G40" i="7"/>
  <c r="M17" i="7"/>
  <c r="M24" i="7" s="1"/>
  <c r="M28" i="7" s="1"/>
  <c r="M31" i="7" s="1"/>
  <c r="K17" i="7"/>
  <c r="K24" i="7" s="1"/>
  <c r="K28" i="7" s="1"/>
  <c r="K31" i="7" s="1"/>
  <c r="I17" i="7"/>
  <c r="I24" i="7" s="1"/>
  <c r="I28" i="7" s="1"/>
  <c r="I31" i="7" s="1"/>
  <c r="G17" i="7"/>
  <c r="G24" i="7" s="1"/>
  <c r="G28" i="7" s="1"/>
  <c r="G31" i="7" s="1"/>
  <c r="G43" i="7" l="1"/>
  <c r="M43" i="7"/>
  <c r="K43" i="7"/>
  <c r="I43" i="7"/>
  <c r="K17" i="2" l="1"/>
  <c r="K23" i="2" s="1"/>
  <c r="K27" i="2" s="1"/>
  <c r="K66" i="2"/>
  <c r="K73" i="2"/>
  <c r="O15" i="5"/>
  <c r="S22" i="4"/>
  <c r="G17" i="2" l="1"/>
  <c r="G23" i="2" s="1"/>
  <c r="M94" i="6" l="1"/>
  <c r="M43" i="6"/>
  <c r="M48" i="6" s="1"/>
  <c r="I94" i="6"/>
  <c r="I43" i="6"/>
  <c r="I48" i="6" s="1"/>
  <c r="Q20" i="5"/>
  <c r="W15" i="4"/>
  <c r="W17" i="4"/>
  <c r="W22" i="4"/>
  <c r="M73" i="2"/>
  <c r="M66" i="2"/>
  <c r="M39" i="2"/>
  <c r="M17" i="2"/>
  <c r="M23" i="2" s="1"/>
  <c r="M27" i="2" s="1"/>
  <c r="M30" i="2" s="1"/>
  <c r="I73" i="2"/>
  <c r="I66" i="2"/>
  <c r="I39" i="2"/>
  <c r="I17" i="2"/>
  <c r="I23" i="2" s="1"/>
  <c r="I30" i="2" s="1"/>
  <c r="I42" i="2" s="1"/>
  <c r="M42" i="2" l="1"/>
  <c r="M96" i="6"/>
  <c r="M100" i="6" s="1"/>
  <c r="I96" i="6"/>
  <c r="I100" i="6" s="1"/>
  <c r="A108" i="6"/>
  <c r="K94" i="6"/>
  <c r="G94" i="6"/>
  <c r="K43" i="6"/>
  <c r="K48" i="6" s="1"/>
  <c r="A57" i="6"/>
  <c r="M24" i="5"/>
  <c r="K24" i="5"/>
  <c r="I24" i="5"/>
  <c r="G24" i="5"/>
  <c r="E24" i="5"/>
  <c r="M17" i="5"/>
  <c r="K17" i="5"/>
  <c r="I17" i="5"/>
  <c r="G17" i="5"/>
  <c r="E17" i="5"/>
  <c r="Q15" i="5"/>
  <c r="O13" i="5"/>
  <c r="Q13" i="5" s="1"/>
  <c r="A35" i="5"/>
  <c r="U26" i="4"/>
  <c r="O26" i="4"/>
  <c r="M26" i="4"/>
  <c r="K26" i="4"/>
  <c r="I26" i="4"/>
  <c r="G26" i="4"/>
  <c r="E26" i="4"/>
  <c r="U19" i="4"/>
  <c r="O19" i="4"/>
  <c r="M19" i="4"/>
  <c r="K19" i="4"/>
  <c r="I19" i="4"/>
  <c r="G19" i="4"/>
  <c r="E19" i="4"/>
  <c r="G66" i="2"/>
  <c r="A50" i="2"/>
  <c r="K39" i="2"/>
  <c r="K30" i="2"/>
  <c r="G27" i="2"/>
  <c r="G30" i="2" s="1"/>
  <c r="G42" i="2" s="1"/>
  <c r="A155" i="1"/>
  <c r="M135" i="1"/>
  <c r="M138" i="1" s="1"/>
  <c r="K135" i="1"/>
  <c r="K138" i="1" s="1"/>
  <c r="I135" i="1"/>
  <c r="I138" i="1" s="1"/>
  <c r="G135" i="1"/>
  <c r="G138" i="1" s="1"/>
  <c r="A105" i="1"/>
  <c r="A104" i="1"/>
  <c r="M88" i="1"/>
  <c r="K88" i="1"/>
  <c r="I88" i="1"/>
  <c r="G88" i="1"/>
  <c r="M79" i="1"/>
  <c r="K79" i="1"/>
  <c r="I79" i="1"/>
  <c r="G79" i="1"/>
  <c r="A56" i="1"/>
  <c r="A107" i="1" s="1"/>
  <c r="A54" i="1"/>
  <c r="M45" i="1"/>
  <c r="I45" i="1"/>
  <c r="G45" i="1"/>
  <c r="M26" i="1"/>
  <c r="K26" i="1"/>
  <c r="I26" i="1"/>
  <c r="G26" i="1"/>
  <c r="K96" i="6" l="1"/>
  <c r="K100" i="6" s="1"/>
  <c r="G43" i="6"/>
  <c r="G48" i="6" s="1"/>
  <c r="G96" i="6" s="1"/>
  <c r="G100" i="6" s="1"/>
  <c r="I90" i="1"/>
  <c r="I140" i="1" s="1"/>
  <c r="M90" i="1"/>
  <c r="M140" i="1" s="1"/>
  <c r="K42" i="2"/>
  <c r="G90" i="1"/>
  <c r="G140" i="1" s="1"/>
  <c r="G47" i="1"/>
  <c r="Q24" i="5"/>
  <c r="O17" i="5"/>
  <c r="Q26" i="4"/>
  <c r="Q19" i="4"/>
  <c r="K90" i="1"/>
  <c r="K140" i="1" s="1"/>
  <c r="I47" i="1"/>
  <c r="K47" i="1"/>
  <c r="M47" i="1"/>
  <c r="O24" i="5"/>
  <c r="Q17" i="5"/>
  <c r="W19" i="4" l="1"/>
  <c r="S19" i="4"/>
  <c r="A55" i="6"/>
  <c r="W26" i="4"/>
  <c r="S26" i="4"/>
</calcChain>
</file>

<file path=xl/sharedStrings.xml><?xml version="1.0" encoding="utf-8"?>
<sst xmlns="http://schemas.openxmlformats.org/spreadsheetml/2006/main" count="501" uniqueCount="217">
  <si>
    <t>Salee Industry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</si>
  <si>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</si>
  <si>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</si>
  <si>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</si>
  <si>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</si>
  <si>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</si>
  <si>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</si>
  <si>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</si>
  <si>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</si>
  <si>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Thousand Baht</t>
  </si>
  <si>
    <t>Assets</t>
  </si>
  <si>
    <t>Current assets</t>
  </si>
  <si>
    <t>Cash and cash equivalents</t>
  </si>
  <si>
    <t xml:space="preserve">Short-term investments </t>
  </si>
  <si>
    <t>Inventories, net</t>
  </si>
  <si>
    <t>Other current assets</t>
  </si>
  <si>
    <t>Total current assets</t>
  </si>
  <si>
    <t>Non-current assets</t>
  </si>
  <si>
    <t>Restricted deposits at a bank</t>
  </si>
  <si>
    <t xml:space="preserve">Financial assets measured at fair value </t>
  </si>
  <si>
    <t>through profit or loss</t>
  </si>
  <si>
    <t>through other comprehensive income</t>
  </si>
  <si>
    <t xml:space="preserve">Financial assets measured at </t>
  </si>
  <si>
    <t>amortised cost</t>
  </si>
  <si>
    <t>Investment properties,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</si>
  <si>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</si>
  <si>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</si>
  <si>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</si>
  <si>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</si>
  <si>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</si>
  <si>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</si>
  <si>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</si>
  <si>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</si>
  <si>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</si>
  <si>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</si>
  <si>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</si>
  <si>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 from</t>
  </si>
  <si>
    <t>financial institutions</t>
  </si>
  <si>
    <t>Current portion of long-term</t>
  </si>
  <si>
    <t>borrowings from a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</si>
  <si>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</si>
  <si>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</si>
  <si>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</si>
  <si>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</si>
  <si>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</si>
  <si>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</t>
  </si>
  <si>
    <t>a financial institution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</si>
  <si>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</si>
  <si>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</si>
  <si>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</si>
  <si>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</si>
  <si>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</si>
  <si>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</si>
  <si>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</si>
  <si>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1,520,484,296 ordinary shares</t>
  </si>
  <si>
    <t>at par value of Baht 0.25 each</t>
  </si>
  <si>
    <t>Issued and paid-up share capital</t>
  </si>
  <si>
    <t>1,520,484,068 ordinary shares</t>
  </si>
  <si>
    <t>at paid-up of Baht 0.25 each</t>
  </si>
  <si>
    <t>Premium on ordinary shares</t>
  </si>
  <si>
    <t>Retained earnings</t>
  </si>
  <si>
    <t>Appropriated - legal reserve</t>
  </si>
  <si>
    <t xml:space="preserve">Unappropriated </t>
  </si>
  <si>
    <t>Other components of equity</t>
  </si>
  <si>
    <t xml:space="preserve">Equity attributable to the owners </t>
  </si>
  <si>
    <t>of the parent</t>
  </si>
  <si>
    <t>Non-controlling interests</t>
  </si>
  <si>
    <t>Total equity</t>
  </si>
  <si>
    <t>Total liabilities and equity</t>
  </si>
  <si>
    <t xml:space="preserve">Statement of Comprehensive Income  </t>
  </si>
  <si>
    <t>Note</t>
  </si>
  <si>
    <t>Gross profit</t>
  </si>
  <si>
    <t>Other income</t>
  </si>
  <si>
    <t>Selling expenses</t>
  </si>
  <si>
    <t>Administrative expenses</t>
  </si>
  <si>
    <t>Profit (loss) before finance costs</t>
  </si>
  <si>
    <t>Finance costs</t>
  </si>
  <si>
    <t xml:space="preserve">Profit (loss) before income tax </t>
  </si>
  <si>
    <t xml:space="preserve"> (expense) </t>
  </si>
  <si>
    <t>Net profit (loss) for the period</t>
  </si>
  <si>
    <t xml:space="preserve">Items that will not be reclassified  </t>
  </si>
  <si>
    <t>subsequently to profit or loss</t>
  </si>
  <si>
    <t xml:space="preserve">equity instruments at fair value </t>
  </si>
  <si>
    <t>(expense) - net of tax</t>
  </si>
  <si>
    <t>Total comprehensive income (expense)</t>
  </si>
  <si>
    <t>for the period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</si>
  <si>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</si>
  <si>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</si>
  <si>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attributable to:</t>
  </si>
  <si>
    <t>Basic earnings (loss) per share</t>
  </si>
  <si>
    <t>Consolidated financial information (Unaudited)</t>
  </si>
  <si>
    <t>Attributable to the owners of the parent</t>
  </si>
  <si>
    <t>Surplus on change</t>
  </si>
  <si>
    <t>Issued and</t>
  </si>
  <si>
    <t>in percentage</t>
  </si>
  <si>
    <t>Total other</t>
  </si>
  <si>
    <t>paid-up</t>
  </si>
  <si>
    <t>Premium on</t>
  </si>
  <si>
    <t>Appropriated -</t>
  </si>
  <si>
    <t>of shareholding</t>
  </si>
  <si>
    <t>components</t>
  </si>
  <si>
    <t>Total owners</t>
  </si>
  <si>
    <t>Non-controlling</t>
  </si>
  <si>
    <t>share capital</t>
  </si>
  <si>
    <t>ordinary shares</t>
  </si>
  <si>
    <t>Legal reserve</t>
  </si>
  <si>
    <t>Unappropriated</t>
  </si>
  <si>
    <t xml:space="preserve"> income</t>
  </si>
  <si>
    <t>in subsidiaries</t>
  </si>
  <si>
    <t>of equity</t>
  </si>
  <si>
    <t>interests</t>
  </si>
  <si>
    <r>
      <t>Statement of Changes in Equity</t>
    </r>
    <r>
      <rPr>
        <sz val="9"/>
        <rFont val="Arial"/>
        <family val="2"/>
      </rPr>
      <t xml:space="preserve"> (Cont'd)</t>
    </r>
  </si>
  <si>
    <t>Separate financial information (Unaudited)</t>
  </si>
  <si>
    <t>income</t>
  </si>
  <si>
    <t xml:space="preserve">Statement of Cash Flows </t>
  </si>
  <si>
    <t>Cash flows from operating activities</t>
  </si>
  <si>
    <t>Adjustments for:</t>
  </si>
  <si>
    <t>Depreciation and amortisation</t>
  </si>
  <si>
    <t>-</t>
  </si>
  <si>
    <t xml:space="preserve"> </t>
  </si>
  <si>
    <t>(Gain) on disposals of machinery and equipment</t>
  </si>
  <si>
    <t>Interest income</t>
  </si>
  <si>
    <t>Cash flow before change in</t>
  </si>
  <si>
    <t>operating assets and liabilities</t>
  </si>
  <si>
    <t>Change in operating assets and liabilities</t>
  </si>
  <si>
    <t>Inventories</t>
  </si>
  <si>
    <t>Employee benefit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</si>
  <si>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</si>
  <si>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</si>
  <si>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</si>
  <si>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 xml:space="preserve">Proceeds from disposals of machinery </t>
  </si>
  <si>
    <t>and equipment</t>
  </si>
  <si>
    <t>measured at fair value through profit or loss</t>
  </si>
  <si>
    <t>at amortised cost</t>
  </si>
  <si>
    <t>Proceeds from interest income</t>
  </si>
  <si>
    <t>Cash flows from financing activities</t>
  </si>
  <si>
    <t>from financial institutions</t>
  </si>
  <si>
    <t xml:space="preserve">Payments on long-term borrowings from </t>
  </si>
  <si>
    <t>Payments on lease liabilities</t>
  </si>
  <si>
    <t>Interest paid</t>
  </si>
  <si>
    <t>Cash and cash equivalents at end of the period</t>
  </si>
  <si>
    <t>Supplemental cash flows information</t>
  </si>
  <si>
    <t>Non-cash transactions</t>
  </si>
  <si>
    <t xml:space="preserve">Transfer of deposits for machinery to machinery </t>
  </si>
  <si>
    <t>2023</t>
  </si>
  <si>
    <t>Opening balance as at 1 January 2023</t>
  </si>
  <si>
    <t xml:space="preserve">(Loss) from measurement of </t>
  </si>
  <si>
    <t>Profit (loss) attributable to:</t>
  </si>
  <si>
    <t>Earnings (loss) per share (Baht)</t>
  </si>
  <si>
    <t>Lease liabilities, net</t>
  </si>
  <si>
    <t xml:space="preserve">Decrease in financial assets </t>
  </si>
  <si>
    <t>2024</t>
  </si>
  <si>
    <t>Opening balance as at 1 January 2024</t>
  </si>
  <si>
    <t>Trade and other current payables</t>
  </si>
  <si>
    <t>Trade and other current receivables, net</t>
  </si>
  <si>
    <t>Trade and other current receivables</t>
  </si>
  <si>
    <t>Unrealised (gain) loss on exchange rate</t>
  </si>
  <si>
    <t>Investments in subsidiaries, net</t>
  </si>
  <si>
    <t>Decrease (increase) in short-term investments</t>
  </si>
  <si>
    <t>Dividend income</t>
  </si>
  <si>
    <t>Loss on write-offs of equipment</t>
  </si>
  <si>
    <t>Loss on write-offs of income tax receivable</t>
  </si>
  <si>
    <t>(Increase) in pledged deposits at financial institutions</t>
  </si>
  <si>
    <t>Proceeds from dividend income</t>
  </si>
  <si>
    <t>Dividends paid</t>
  </si>
  <si>
    <t>Dividends</t>
  </si>
  <si>
    <t>Net cash (used in) financing activities</t>
  </si>
  <si>
    <t>Payments of machinery and equipment</t>
  </si>
  <si>
    <t>Payments of intangible assets</t>
  </si>
  <si>
    <t xml:space="preserve"> comprehensive</t>
  </si>
  <si>
    <t>Other</t>
  </si>
  <si>
    <t>comprehensive</t>
  </si>
  <si>
    <t>Cash and cash equivalents at the beginning</t>
  </si>
  <si>
    <t>of the period</t>
  </si>
  <si>
    <t>Net cash generated from (used in)</t>
  </si>
  <si>
    <t>operating activities</t>
  </si>
  <si>
    <t>investing activities</t>
  </si>
  <si>
    <t>Net increase (decrease) in cash and cash equivalents</t>
  </si>
  <si>
    <t>- Fixed deposits at banks</t>
  </si>
  <si>
    <t>Payables from purchase of machinery and equipment</t>
  </si>
  <si>
    <t>Costs of sales and services</t>
  </si>
  <si>
    <t>Revenues from sales of goods and</t>
  </si>
  <si>
    <t>rendering of services</t>
  </si>
  <si>
    <t>Income tax benefit (expense)</t>
  </si>
  <si>
    <t>Other comprehensive income (expense):</t>
  </si>
  <si>
    <t>Total other comprehensive</t>
  </si>
  <si>
    <t>(Reversal of) Allowance for goods returned</t>
  </si>
  <si>
    <t xml:space="preserve">(Reversal of) Allowance for decrease in cost </t>
  </si>
  <si>
    <t>of inventory to net realisable value</t>
  </si>
  <si>
    <t>(Reversal of) allowance for impairment loss of</t>
  </si>
  <si>
    <t>intangible assets</t>
  </si>
  <si>
    <t>Employee benefit obligation</t>
  </si>
  <si>
    <t>For the three-month period ended 30 September 2024</t>
  </si>
  <si>
    <t>30 September</t>
  </si>
  <si>
    <t>As at 30 September 2024</t>
  </si>
  <si>
    <t>For the nine-month period ended 30 September 2024</t>
  </si>
  <si>
    <t>Closing balance as at 30 September 2023</t>
  </si>
  <si>
    <t>Closing balance as at 30 September 2024</t>
  </si>
  <si>
    <t>Gain(Loss) before income tax</t>
  </si>
  <si>
    <t>(Reversal of) Expected credit loss</t>
  </si>
  <si>
    <t>Cash generated from (used in) operations</t>
  </si>
  <si>
    <t xml:space="preserve">Gain from measurement of </t>
  </si>
  <si>
    <t>income - net of tax</t>
  </si>
  <si>
    <t xml:space="preserve">and income tax benefit (expense) </t>
  </si>
  <si>
    <t>Profit (loss) before income tax benefit</t>
  </si>
  <si>
    <t>Income tax (expense) benefit</t>
  </si>
  <si>
    <t xml:space="preserve"> (expense) benefit</t>
  </si>
  <si>
    <t>and income tax (expense) benefit</t>
  </si>
  <si>
    <t>(Gain) on disposals of financial assets</t>
  </si>
  <si>
    <t>Statement of Changes in Equity</t>
  </si>
  <si>
    <t>Total comprehensive (expense) for the period</t>
  </si>
  <si>
    <t xml:space="preserve">Proceed from (payments) on short-term borrowings </t>
  </si>
  <si>
    <t xml:space="preserve">(Increase) in financial assets measured </t>
  </si>
  <si>
    <t xml:space="preserve">Decrease in financial assets measured </t>
  </si>
  <si>
    <t xml:space="preserve">Current portion of financial assets </t>
  </si>
  <si>
    <t>measured at amortised cost</t>
  </si>
  <si>
    <t>Total 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</si>
</sst>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;\ \(#,##0\);\-"/>
    <numFmt numFmtId="168" formatCode="_(#,##0_);\(#,##0\);_(&quot;-&quot;??_)"/>
    <numFmt numFmtId="169" formatCode="_(* #,##0_);_(* \(#,##0\);_(* &quot;-&quot;??_);_(@_)"/>
    <numFmt numFmtId="170" formatCode="#,##0.0000;\(#,##0.0000\);\-"/>
    <numFmt numFmtId="171" formatCode="#,##0.000;\(#,##0.000\);\-"/>
  </numFmts>
  <fonts count="1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pFont"/>
      <charset val="222"/>
    </font>
    <font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6" fillId="0" borderId="0" applyFont="0" applyFill="0" applyBorder="0" applyAlignment="0" applyProtection="0"/>
    <xf numFmtId="0" fontId="4" fillId="0" borderId="0"/>
    <xf numFmtId="0" fontId="5" fillId="0" borderId="0">
      <alignment vertical="top"/>
    </xf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0" fillId="0" borderId="0"/>
    <xf numFmtId="0" fontId="1" fillId="0" borderId="0"/>
    <xf numFmtId="0" fontId="6" fillId="0" borderId="0"/>
    <xf numFmtId="4" fontId="6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quotePrefix="1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3" applyFont="1" applyAlignment="1">
      <alignment vertical="center"/>
    </xf>
    <xf numFmtId="165" fontId="3" fillId="0" borderId="0" xfId="2" applyNumberFormat="1" applyFont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3" fillId="2" borderId="2" xfId="4" applyNumberFormat="1" applyFont="1" applyFill="1" applyBorder="1" applyAlignment="1">
      <alignment horizontal="right" vertical="center"/>
    </xf>
    <xf numFmtId="166" fontId="3" fillId="0" borderId="2" xfId="4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/>
    </xf>
    <xf numFmtId="165" fontId="2" fillId="2" borderId="0" xfId="0" applyNumberFormat="1" applyFont="1" applyFill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2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5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166" fontId="2" fillId="0" borderId="0" xfId="2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1" xfId="0" applyFont="1" applyBorder="1" applyAlignment="1">
      <alignment horizontal="centerContinuous" vertical="center"/>
    </xf>
    <xf numFmtId="167" fontId="3" fillId="0" borderId="1" xfId="0" applyNumberFormat="1" applyFont="1" applyBorder="1" applyAlignment="1">
      <alignment horizontal="centerContinuous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3" fillId="2" borderId="0" xfId="6" applyNumberFormat="1" applyFont="1" applyFill="1" applyAlignment="1">
      <alignment horizontal="right" vertical="center"/>
    </xf>
    <xf numFmtId="166" fontId="3" fillId="0" borderId="0" xfId="6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6" fontId="3" fillId="2" borderId="0" xfId="7" applyNumberFormat="1" applyFont="1" applyFill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166" fontId="3" fillId="2" borderId="1" xfId="7" applyNumberFormat="1" applyFont="1" applyFill="1" applyBorder="1" applyAlignment="1">
      <alignment horizontal="right" vertical="center"/>
    </xf>
    <xf numFmtId="166" fontId="3" fillId="0" borderId="1" xfId="7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166" fontId="3" fillId="2" borderId="2" xfId="7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3" fontId="3" fillId="2" borderId="0" xfId="0" applyNumberFormat="1" applyFont="1" applyFill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170" fontId="3" fillId="2" borderId="2" xfId="0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 wrapText="1"/>
    </xf>
    <xf numFmtId="165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vertical="center"/>
    </xf>
    <xf numFmtId="167" fontId="8" fillId="0" borderId="0" xfId="6" applyNumberFormat="1" applyFont="1" applyAlignment="1">
      <alignment horizontal="right" vertical="center"/>
    </xf>
    <xf numFmtId="166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5" fontId="8" fillId="0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2" borderId="0" xfId="6" applyNumberFormat="1" applyFont="1" applyFill="1" applyAlignment="1">
      <alignment horizontal="right" vertical="center"/>
    </xf>
    <xf numFmtId="167" fontId="8" fillId="2" borderId="1" xfId="6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167" fontId="3" fillId="2" borderId="0" xfId="6" applyNumberFormat="1" applyFont="1" applyFill="1" applyAlignment="1">
      <alignment horizontal="right" vertical="center"/>
    </xf>
    <xf numFmtId="167" fontId="3" fillId="2" borderId="2" xfId="6" applyNumberFormat="1" applyFont="1" applyFill="1" applyBorder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8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7" fontId="3" fillId="2" borderId="0" xfId="8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7" fontId="3" fillId="2" borderId="1" xfId="8" applyNumberFormat="1" applyFont="1" applyFill="1" applyBorder="1" applyAlignment="1">
      <alignment horizontal="right" vertical="center"/>
    </xf>
    <xf numFmtId="167" fontId="3" fillId="0" borderId="1" xfId="8" applyNumberFormat="1" applyFont="1" applyFill="1" applyBorder="1" applyAlignment="1">
      <alignment horizontal="right" vertical="center"/>
    </xf>
    <xf numFmtId="167" fontId="3" fillId="0" borderId="1" xfId="1" applyNumberFormat="1" applyFont="1" applyFill="1" applyBorder="1" applyAlignment="1">
      <alignment vertical="center"/>
    </xf>
    <xf numFmtId="165" fontId="3" fillId="0" borderId="0" xfId="10" applyNumberFormat="1" applyFont="1" applyAlignment="1">
      <alignment vertical="center"/>
    </xf>
    <xf numFmtId="167" fontId="3" fillId="2" borderId="0" xfId="1" applyNumberFormat="1" applyFont="1" applyFill="1" applyBorder="1" applyAlignment="1">
      <alignment vertical="center"/>
    </xf>
    <xf numFmtId="167" fontId="3" fillId="2" borderId="4" xfId="8" applyNumberFormat="1" applyFont="1" applyFill="1" applyBorder="1" applyAlignment="1">
      <alignment horizontal="right" vertical="center"/>
    </xf>
    <xf numFmtId="167" fontId="3" fillId="0" borderId="4" xfId="8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7" fontId="3" fillId="2" borderId="2" xfId="8" applyNumberFormat="1" applyFont="1" applyFill="1" applyBorder="1" applyAlignment="1">
      <alignment horizontal="right" vertical="center"/>
    </xf>
    <xf numFmtId="167" fontId="3" fillId="0" borderId="2" xfId="8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3" fillId="2" borderId="1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horizontal="right" vertical="center"/>
    </xf>
    <xf numFmtId="3" fontId="7" fillId="0" borderId="0" xfId="0" applyNumberFormat="1" applyFont="1" applyAlignment="1">
      <alignment horizontal="center" vertical="center"/>
    </xf>
    <xf numFmtId="167" fontId="8" fillId="0" borderId="1" xfId="6" applyNumberFormat="1" applyFont="1" applyBorder="1" applyAlignment="1">
      <alignment horizontal="right" vertical="center"/>
    </xf>
    <xf numFmtId="166" fontId="8" fillId="0" borderId="2" xfId="0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2" borderId="0" xfId="1" quotePrefix="1" applyNumberFormat="1" applyFont="1" applyFill="1" applyBorder="1" applyAlignment="1">
      <alignment horizontal="right" vertical="center"/>
    </xf>
    <xf numFmtId="166" fontId="3" fillId="2" borderId="1" xfId="0" quotePrefix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7" fontId="3" fillId="2" borderId="1" xfId="6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3" fontId="3" fillId="0" borderId="1" xfId="0" applyNumberFormat="1" applyFont="1" applyBorder="1" applyAlignment="1">
      <alignment horizontal="right" vertical="center"/>
    </xf>
    <xf numFmtId="166" fontId="3" fillId="0" borderId="2" xfId="7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vertical="center"/>
    </xf>
    <xf numFmtId="167" fontId="3" fillId="0" borderId="1" xfId="6" applyNumberFormat="1" applyFont="1" applyBorder="1" applyAlignment="1">
      <alignment horizontal="right" vertical="center"/>
    </xf>
    <xf numFmtId="167" fontId="3" fillId="0" borderId="2" xfId="6" applyNumberFormat="1" applyFont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3" fillId="0" borderId="0" xfId="8" applyNumberFormat="1" applyFont="1" applyFill="1" applyAlignment="1">
      <alignment horizontal="right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</cellXfs>
  <cellStyles count="14">
    <cellStyle name="Comma" xfId="1" builtinId="3"/>
    <cellStyle name="Comma 2 16" xfId="9" xr:uid="{E4D77C43-B0BB-4C54-809E-98356451523C}"/>
    <cellStyle name="Comma 2 25" xfId="13" xr:uid="{B34B18C3-D55F-46A8-99E3-B6FCAF45A4C5}"/>
    <cellStyle name="Comma_Akara 2010 2" xfId="5" xr:uid="{751E31C0-2229-4D72-9E10-CE01FCFFE9B6}"/>
    <cellStyle name="Comma_Akara 2010 3" xfId="4" xr:uid="{F2BB862F-AEED-4058-9C5E-AFD8B7C37ABB}"/>
    <cellStyle name="Comma_Akara_3 years FS_Eng_v 19 March" xfId="8" xr:uid="{9072FC1D-2278-4861-9050-64604472AEA1}"/>
    <cellStyle name="Normal" xfId="0" builtinId="0"/>
    <cellStyle name="Normal 2" xfId="12" xr:uid="{4CC1C2B5-DD70-4453-8880-DDE235268B2F}"/>
    <cellStyle name="Normal 2 3" xfId="11" xr:uid="{EFCCF707-9C81-432B-8DC1-E169C71262C4}"/>
    <cellStyle name="Normal 3" xfId="10" xr:uid="{B1311BDE-502F-4BAF-BF0C-D75C52FD10D1}"/>
    <cellStyle name="Normal 8" xfId="3" xr:uid="{8DB4D61A-0429-483F-A2BD-04604349E8C0}"/>
    <cellStyle name="Normal_Akara 2010" xfId="2" xr:uid="{39BA24D5-C458-4D38-A5CD-FF3DE33B88E7}"/>
    <cellStyle name="Normal_Akara_3 years FS_Eng_v 19 March" xfId="6" xr:uid="{02D3538B-F18E-432F-8924-A45330DCD9B6}"/>
    <cellStyle name="Normal_SPRCstatement01-Eng" xfId="7" xr:uid="{BD280A68-518D-45BE-BA22-27114960EBAB}"/>
  </cellStyles>
  <dxfs count="0"/>
  <tableStyles count="0" defaultTableStyle="TableStyleMedium2" defaultPivotStyle="PivotStyleLight16"/>
  <colors>
    <mruColors>
      <color rgb="FFFAFAFA"/>
      <color rgb="FFCD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014EC-3E6E-4BFB-A156-D8FD81BE80D6}">
  <dimension ref="A1:Q155"/>
  <sheetViews>
    <sheetView zoomScaleNormal="100" zoomScaleSheetLayoutView="90" workbookViewId="0">
      <selection activeCell="D13" sqref="D13"/>
    </sheetView>
  </sheetViews>
  <sheetFormatPr defaultColWidth="11" defaultRowHeight="16.5" customHeight="1"/>
  <cols>
    <col min="1" max="3" width="1.6640625" style="5" customWidth="1"/>
    <col min="4" max="4" width="36.5" style="5" customWidth="1"/>
    <col min="5" max="5" width="6.83203125" style="5" customWidth="1"/>
    <col min="6" max="6" width="0.83203125" style="5" customWidth="1"/>
    <col min="7" max="7" width="14.6640625" style="5" customWidth="1"/>
    <col min="8" max="8" width="0.83203125" style="57" customWidth="1"/>
    <col min="9" max="9" width="14.6640625" style="5" customWidth="1"/>
    <col min="10" max="10" width="0.83203125" style="57" customWidth="1"/>
    <col min="11" max="11" width="14.6640625" style="57" customWidth="1"/>
    <col min="12" max="12" width="0.83203125" style="57" customWidth="1"/>
    <col min="13" max="13" width="14.6640625" style="57" customWidth="1"/>
    <col min="14" max="16384" width="11" style="5"/>
  </cols>
  <sheetData>
    <row r="1" spans="1:13" ht="16.5" customHeight="1">
      <c r="A1" s="1" t="s">
        <v>0</v>
      </c>
      <c r="B1" s="1"/>
      <c r="C1" s="2"/>
      <c r="D1" s="2"/>
      <c r="E1" s="3"/>
      <c r="F1" s="2"/>
      <c r="G1" s="2"/>
      <c r="H1" s="4"/>
      <c r="I1" s="2"/>
      <c r="J1" s="4"/>
      <c r="K1" s="4"/>
      <c r="L1" s="4"/>
      <c r="M1" s="4"/>
    </row>
    <row r="2" spans="1:13" ht="16.5" customHeight="1">
      <c r="A2" s="1" t="s">
        <v>1</v>
      </c>
      <c r="B2" s="1"/>
      <c r="C2" s="2"/>
      <c r="D2" s="2"/>
      <c r="E2" s="3"/>
      <c r="F2" s="2"/>
      <c r="G2" s="2"/>
      <c r="H2" s="4"/>
      <c r="I2" s="2"/>
      <c r="J2" s="4"/>
      <c r="K2" s="4"/>
      <c r="L2" s="4"/>
      <c r="M2" s="4"/>
    </row>
    <row r="3" spans="1:13" ht="16.5" customHeight="1">
      <c r="A3" s="6" t="s">
        <v>194</v>
      </c>
      <c r="B3" s="6"/>
      <c r="C3" s="7"/>
      <c r="D3" s="7"/>
      <c r="E3" s="8"/>
      <c r="F3" s="7"/>
      <c r="G3" s="7"/>
      <c r="H3" s="9"/>
      <c r="I3" s="7"/>
      <c r="J3" s="9"/>
      <c r="K3" s="9"/>
      <c r="L3" s="9"/>
      <c r="M3" s="9"/>
    </row>
    <row r="4" spans="1:13" ht="16.5" customHeight="1">
      <c r="A4" s="1"/>
      <c r="B4" s="1"/>
      <c r="C4" s="2"/>
      <c r="D4" s="2"/>
      <c r="E4" s="3"/>
      <c r="F4" s="2"/>
      <c r="G4" s="2"/>
      <c r="H4" s="4"/>
      <c r="I4" s="2"/>
      <c r="J4" s="4"/>
      <c r="K4" s="4"/>
      <c r="L4" s="4"/>
      <c r="M4" s="4"/>
    </row>
    <row r="5" spans="1:13" ht="16.5" customHeight="1">
      <c r="A5" s="1"/>
      <c r="B5" s="1"/>
      <c r="C5" s="2"/>
      <c r="D5" s="2"/>
      <c r="E5" s="3"/>
      <c r="F5" s="2"/>
      <c r="G5" s="2"/>
      <c r="H5" s="4"/>
      <c r="I5" s="2"/>
      <c r="J5" s="4"/>
      <c r="K5" s="4"/>
      <c r="L5" s="4"/>
      <c r="M5" s="4"/>
    </row>
    <row r="6" spans="1:13" ht="16.5" customHeight="1">
      <c r="A6" s="1"/>
      <c r="B6" s="1"/>
      <c r="C6" s="2"/>
      <c r="D6" s="2"/>
      <c r="E6" s="3"/>
      <c r="F6" s="2"/>
      <c r="G6" s="179" t="s">
        <v>2</v>
      </c>
      <c r="H6" s="179"/>
      <c r="I6" s="179"/>
      <c r="J6" s="10"/>
      <c r="K6" s="179" t="s">
        <v>3</v>
      </c>
      <c r="L6" s="179"/>
      <c r="M6" s="179"/>
    </row>
    <row r="7" spans="1:13" ht="16.5" customHeight="1">
      <c r="A7" s="1"/>
      <c r="B7" s="1"/>
      <c r="C7" s="2"/>
      <c r="D7" s="2"/>
      <c r="E7" s="3"/>
      <c r="F7" s="2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3" ht="16.5" customHeight="1">
      <c r="A8" s="1"/>
      <c r="B8" s="1"/>
      <c r="C8" s="2"/>
      <c r="D8" s="2"/>
      <c r="E8" s="3"/>
      <c r="F8" s="2"/>
      <c r="G8" s="10" t="s">
        <v>5</v>
      </c>
      <c r="H8" s="10"/>
      <c r="I8" s="10" t="s">
        <v>6</v>
      </c>
      <c r="J8" s="10"/>
      <c r="K8" s="10" t="s">
        <v>5</v>
      </c>
      <c r="L8" s="10"/>
      <c r="M8" s="10" t="s">
        <v>6</v>
      </c>
    </row>
    <row r="9" spans="1:13" ht="16.5" customHeight="1">
      <c r="A9" s="1"/>
      <c r="B9" s="1"/>
      <c r="C9" s="2"/>
      <c r="D9" s="2"/>
      <c r="E9" s="3"/>
      <c r="F9" s="2"/>
      <c r="G9" s="11" t="s">
        <v>193</v>
      </c>
      <c r="H9" s="10"/>
      <c r="I9" s="11" t="s">
        <v>7</v>
      </c>
      <c r="J9" s="10"/>
      <c r="K9" s="11" t="s">
        <v>193</v>
      </c>
      <c r="L9" s="10"/>
      <c r="M9" s="11" t="s">
        <v>7</v>
      </c>
    </row>
    <row r="10" spans="1:13" ht="16.5" customHeight="1">
      <c r="A10" s="12"/>
      <c r="B10" s="12"/>
      <c r="C10" s="12"/>
      <c r="D10" s="12"/>
      <c r="F10" s="12"/>
      <c r="G10" s="13" t="s">
        <v>151</v>
      </c>
      <c r="H10" s="165"/>
      <c r="I10" s="13" t="s">
        <v>144</v>
      </c>
      <c r="J10" s="165"/>
      <c r="K10" s="13" t="s">
        <v>151</v>
      </c>
      <c r="L10" s="165"/>
      <c r="M10" s="13" t="s">
        <v>144</v>
      </c>
    </row>
    <row r="11" spans="1:13" ht="16.5" customHeight="1">
      <c r="A11" s="12"/>
      <c r="B11" s="12"/>
      <c r="C11" s="12"/>
      <c r="D11" s="12"/>
      <c r="E11" s="8" t="s">
        <v>8</v>
      </c>
      <c r="F11" s="12"/>
      <c r="G11" s="14" t="s">
        <v>9</v>
      </c>
      <c r="H11" s="165"/>
      <c r="I11" s="14" t="s">
        <v>9</v>
      </c>
      <c r="J11" s="10"/>
      <c r="K11" s="14" t="s">
        <v>9</v>
      </c>
      <c r="L11" s="10"/>
      <c r="M11" s="14" t="s">
        <v>9</v>
      </c>
    </row>
    <row r="12" spans="1:13" ht="12" customHeight="1">
      <c r="A12" s="15"/>
      <c r="B12" s="15"/>
      <c r="E12" s="12"/>
      <c r="G12" s="16"/>
      <c r="H12" s="17"/>
      <c r="J12" s="17"/>
      <c r="K12" s="18"/>
      <c r="L12" s="17"/>
      <c r="M12" s="17"/>
    </row>
    <row r="13" spans="1:13" ht="16.5" customHeight="1">
      <c r="A13" s="19" t="s">
        <v>10</v>
      </c>
      <c r="B13" s="15"/>
      <c r="E13" s="12"/>
      <c r="G13" s="16"/>
      <c r="H13" s="17"/>
      <c r="J13" s="17"/>
      <c r="K13" s="18"/>
      <c r="L13" s="17"/>
      <c r="M13" s="17"/>
    </row>
    <row r="14" spans="1:13" ht="12" customHeight="1">
      <c r="A14" s="15"/>
      <c r="B14" s="15"/>
      <c r="E14" s="12"/>
      <c r="G14" s="16"/>
      <c r="H14" s="17"/>
      <c r="J14" s="17"/>
      <c r="K14" s="18"/>
      <c r="L14" s="17"/>
      <c r="M14" s="17"/>
    </row>
    <row r="15" spans="1:13" ht="16.5" customHeight="1">
      <c r="A15" s="19" t="s">
        <v>11</v>
      </c>
      <c r="B15" s="15"/>
      <c r="E15" s="12"/>
      <c r="G15" s="16"/>
      <c r="H15" s="17"/>
      <c r="I15" s="37"/>
      <c r="J15" s="17"/>
      <c r="K15" s="18"/>
      <c r="L15" s="17"/>
      <c r="M15" s="17"/>
    </row>
    <row r="16" spans="1:13" ht="12" customHeight="1">
      <c r="A16" s="15"/>
      <c r="B16" s="15"/>
      <c r="E16" s="12"/>
      <c r="G16" s="16"/>
      <c r="H16" s="17"/>
      <c r="J16" s="17"/>
      <c r="K16" s="18"/>
      <c r="L16" s="17"/>
      <c r="M16" s="17"/>
    </row>
    <row r="17" spans="1:15" ht="16.5" customHeight="1">
      <c r="A17" s="20" t="s">
        <v>12</v>
      </c>
      <c r="E17" s="21"/>
      <c r="F17" s="21"/>
      <c r="G17" s="22">
        <v>101540</v>
      </c>
      <c r="H17" s="23"/>
      <c r="I17" s="146">
        <v>63418</v>
      </c>
      <c r="J17" s="23"/>
      <c r="K17" s="22">
        <v>18439</v>
      </c>
      <c r="L17" s="5"/>
      <c r="M17" s="146">
        <v>27091</v>
      </c>
    </row>
    <row r="18" spans="1:15" ht="16.5" customHeight="1">
      <c r="A18" s="20" t="s">
        <v>13</v>
      </c>
      <c r="E18" s="21"/>
      <c r="F18" s="21"/>
      <c r="G18" s="22"/>
      <c r="H18" s="23"/>
      <c r="I18" s="23"/>
      <c r="J18" s="23"/>
      <c r="K18" s="22"/>
      <c r="L18" s="5"/>
      <c r="M18" s="23"/>
    </row>
    <row r="19" spans="1:15" ht="16.5" customHeight="1">
      <c r="B19" s="24" t="s">
        <v>178</v>
      </c>
      <c r="E19" s="21"/>
      <c r="F19" s="21"/>
      <c r="G19" s="22">
        <v>180776</v>
      </c>
      <c r="H19" s="23"/>
      <c r="I19" s="146">
        <v>250505</v>
      </c>
      <c r="J19" s="23"/>
      <c r="K19" s="22">
        <v>104</v>
      </c>
      <c r="L19" s="5"/>
      <c r="M19" s="23">
        <v>60104</v>
      </c>
    </row>
    <row r="20" spans="1:15" ht="16.5" customHeight="1">
      <c r="A20" s="20" t="s">
        <v>154</v>
      </c>
      <c r="B20" s="20"/>
      <c r="C20" s="20"/>
      <c r="D20" s="20"/>
      <c r="E20" s="21">
        <v>6</v>
      </c>
      <c r="F20" s="21"/>
      <c r="G20" s="22">
        <v>330149</v>
      </c>
      <c r="H20" s="23"/>
      <c r="I20" s="146">
        <v>322149</v>
      </c>
      <c r="J20" s="23"/>
      <c r="K20" s="22">
        <v>64041</v>
      </c>
      <c r="L20" s="5"/>
      <c r="M20" s="146">
        <v>55332</v>
      </c>
    </row>
    <row r="21" spans="1:15" ht="16.5" customHeight="1">
      <c r="A21" s="20" t="s">
        <v>14</v>
      </c>
      <c r="B21" s="20"/>
      <c r="C21" s="20"/>
      <c r="D21" s="20"/>
      <c r="E21" s="21">
        <v>7</v>
      </c>
      <c r="F21" s="21"/>
      <c r="G21" s="22">
        <v>176169</v>
      </c>
      <c r="H21" s="23"/>
      <c r="I21" s="146">
        <v>170753</v>
      </c>
      <c r="J21" s="23"/>
      <c r="K21" s="22">
        <v>54917</v>
      </c>
      <c r="L21" s="5"/>
      <c r="M21" s="146">
        <v>43413</v>
      </c>
      <c r="O21" s="147"/>
    </row>
    <row r="22" spans="1:15" ht="16.5" customHeight="1">
      <c r="A22" s="20" t="s">
        <v>214</v>
      </c>
      <c r="B22" s="20"/>
      <c r="C22" s="20"/>
      <c r="D22" s="20"/>
      <c r="E22" s="21"/>
      <c r="F22" s="21"/>
      <c r="G22" s="22"/>
      <c r="H22" s="23"/>
      <c r="I22" s="146"/>
      <c r="J22" s="23"/>
      <c r="K22" s="22"/>
      <c r="L22" s="5"/>
      <c r="M22" s="146"/>
      <c r="O22" s="147"/>
    </row>
    <row r="23" spans="1:15" ht="16.5" customHeight="1">
      <c r="A23" s="20"/>
      <c r="B23" s="20" t="s">
        <v>215</v>
      </c>
      <c r="C23" s="20"/>
      <c r="D23" s="20"/>
      <c r="E23" s="21">
        <v>8</v>
      </c>
      <c r="F23" s="21"/>
      <c r="G23" s="22">
        <v>15000</v>
      </c>
      <c r="H23" s="23"/>
      <c r="I23" s="146">
        <v>20001</v>
      </c>
      <c r="J23" s="23"/>
      <c r="K23" s="22">
        <v>0</v>
      </c>
      <c r="L23" s="5"/>
      <c r="M23" s="169" t="s">
        <v>118</v>
      </c>
      <c r="O23" s="147"/>
    </row>
    <row r="24" spans="1:15" ht="16.5" customHeight="1">
      <c r="A24" s="20" t="s">
        <v>15</v>
      </c>
      <c r="E24" s="21"/>
      <c r="F24" s="21"/>
      <c r="G24" s="27">
        <v>22304</v>
      </c>
      <c r="H24" s="26"/>
      <c r="I24" s="167">
        <v>17803</v>
      </c>
      <c r="J24" s="26"/>
      <c r="K24" s="27">
        <v>3721</v>
      </c>
      <c r="L24" s="5"/>
      <c r="M24" s="168">
        <v>55</v>
      </c>
    </row>
    <row r="25" spans="1:15" ht="12" customHeight="1">
      <c r="A25" s="15"/>
      <c r="B25" s="15"/>
      <c r="E25" s="12"/>
      <c r="G25" s="16"/>
      <c r="H25" s="17"/>
      <c r="J25" s="17"/>
      <c r="K25" s="18"/>
      <c r="L25" s="17"/>
      <c r="M25" s="17"/>
    </row>
    <row r="26" spans="1:15" ht="16.5" customHeight="1">
      <c r="A26" s="19" t="s">
        <v>16</v>
      </c>
      <c r="E26" s="21"/>
      <c r="F26" s="21"/>
      <c r="G26" s="27">
        <f>SUM(G17:G24)</f>
        <v>825938</v>
      </c>
      <c r="H26" s="23"/>
      <c r="I26" s="28">
        <f>SUM(I17:I24)</f>
        <v>844629</v>
      </c>
      <c r="J26" s="23"/>
      <c r="K26" s="27">
        <f>SUM(K17:K24)</f>
        <v>141222</v>
      </c>
      <c r="L26" s="23"/>
      <c r="M26" s="28">
        <f>SUM(M17:M24)</f>
        <v>185995</v>
      </c>
    </row>
    <row r="27" spans="1:15" ht="16.5" customHeight="1">
      <c r="A27" s="153"/>
      <c r="E27" s="21"/>
      <c r="F27" s="21"/>
      <c r="G27" s="22"/>
      <c r="H27" s="23"/>
      <c r="I27" s="23"/>
      <c r="J27" s="23"/>
      <c r="K27" s="22"/>
      <c r="L27" s="23"/>
      <c r="M27" s="23"/>
    </row>
    <row r="28" spans="1:15" ht="16.5" customHeight="1">
      <c r="A28" s="19" t="s">
        <v>17</v>
      </c>
      <c r="E28" s="21"/>
      <c r="F28" s="21"/>
      <c r="G28" s="22"/>
      <c r="H28" s="23"/>
      <c r="I28" s="23"/>
      <c r="J28" s="23"/>
      <c r="K28" s="22"/>
      <c r="L28" s="23"/>
      <c r="M28" s="23"/>
    </row>
    <row r="29" spans="1:15" ht="12" customHeight="1">
      <c r="A29" s="15"/>
      <c r="B29" s="15"/>
      <c r="E29" s="12"/>
      <c r="G29" s="16"/>
      <c r="H29" s="17"/>
      <c r="J29" s="17"/>
      <c r="K29" s="18"/>
      <c r="L29" s="17"/>
      <c r="M29" s="17"/>
    </row>
    <row r="30" spans="1:15" ht="16.5" customHeight="1">
      <c r="A30" s="5" t="s">
        <v>18</v>
      </c>
      <c r="E30" s="21"/>
      <c r="F30" s="21"/>
      <c r="G30" s="22">
        <v>944</v>
      </c>
      <c r="H30" s="23"/>
      <c r="I30" s="169">
        <v>942</v>
      </c>
      <c r="J30" s="147"/>
      <c r="K30" s="25">
        <v>0</v>
      </c>
      <c r="L30" s="147"/>
      <c r="M30" s="169" t="s">
        <v>118</v>
      </c>
    </row>
    <row r="31" spans="1:15" ht="16.5" customHeight="1">
      <c r="A31" s="5" t="s">
        <v>157</v>
      </c>
      <c r="E31" s="21"/>
      <c r="F31" s="21"/>
      <c r="G31" s="22">
        <v>0</v>
      </c>
      <c r="H31" s="23"/>
      <c r="I31" s="146" t="s">
        <v>118</v>
      </c>
      <c r="J31" s="147"/>
      <c r="K31" s="149">
        <v>673486</v>
      </c>
      <c r="L31" s="147"/>
      <c r="M31" s="146">
        <v>673486</v>
      </c>
    </row>
    <row r="32" spans="1:15" ht="16.5" customHeight="1">
      <c r="A32" s="5" t="s">
        <v>19</v>
      </c>
      <c r="E32" s="21"/>
      <c r="F32" s="21"/>
      <c r="G32" s="22"/>
      <c r="H32" s="23"/>
      <c r="I32" s="23"/>
      <c r="J32" s="23"/>
      <c r="K32" s="22"/>
      <c r="L32" s="23"/>
      <c r="M32" s="23"/>
    </row>
    <row r="33" spans="1:16" ht="16.5" customHeight="1">
      <c r="B33" s="5" t="s">
        <v>20</v>
      </c>
      <c r="E33" s="21">
        <v>8</v>
      </c>
      <c r="F33" s="21"/>
      <c r="G33" s="22">
        <v>0</v>
      </c>
      <c r="H33" s="23"/>
      <c r="I33" s="169">
        <v>130</v>
      </c>
      <c r="J33" s="147"/>
      <c r="K33" s="25">
        <v>0</v>
      </c>
      <c r="L33" s="147"/>
      <c r="M33" s="169">
        <v>130</v>
      </c>
    </row>
    <row r="34" spans="1:16" ht="16.5" customHeight="1">
      <c r="A34" s="5" t="s">
        <v>19</v>
      </c>
      <c r="E34" s="21"/>
      <c r="F34" s="21"/>
      <c r="G34" s="22"/>
      <c r="H34" s="23"/>
      <c r="I34" s="169"/>
      <c r="J34" s="147"/>
      <c r="K34" s="145"/>
      <c r="L34" s="147"/>
      <c r="M34" s="169"/>
    </row>
    <row r="35" spans="1:16" ht="16.5" customHeight="1">
      <c r="B35" s="5" t="s">
        <v>21</v>
      </c>
      <c r="E35" s="21">
        <v>8</v>
      </c>
      <c r="F35" s="21"/>
      <c r="G35" s="22">
        <v>49571</v>
      </c>
      <c r="H35" s="23"/>
      <c r="I35" s="146">
        <v>56767</v>
      </c>
      <c r="J35" s="147"/>
      <c r="K35" s="145">
        <v>49571</v>
      </c>
      <c r="L35" s="147"/>
      <c r="M35" s="146">
        <v>56767</v>
      </c>
    </row>
    <row r="36" spans="1:16" ht="16.5" customHeight="1">
      <c r="A36" s="5" t="s">
        <v>22</v>
      </c>
      <c r="F36" s="21"/>
      <c r="G36" s="22"/>
      <c r="H36" s="23"/>
      <c r="I36" s="146"/>
      <c r="J36" s="147"/>
      <c r="K36" s="145"/>
      <c r="L36" s="147"/>
      <c r="M36" s="146"/>
      <c r="P36" s="37"/>
    </row>
    <row r="37" spans="1:16" ht="16.5" customHeight="1">
      <c r="B37" s="5" t="s">
        <v>23</v>
      </c>
      <c r="E37" s="21">
        <v>8</v>
      </c>
      <c r="F37" s="21"/>
      <c r="G37" s="22">
        <v>55939</v>
      </c>
      <c r="H37" s="23"/>
      <c r="I37" s="146">
        <v>50000</v>
      </c>
      <c r="J37" s="147"/>
      <c r="K37" s="22" t="s">
        <v>118</v>
      </c>
      <c r="L37" s="147"/>
      <c r="M37" s="26">
        <v>0</v>
      </c>
    </row>
    <row r="38" spans="1:16" ht="16.5" customHeight="1">
      <c r="A38" s="5" t="s">
        <v>24</v>
      </c>
      <c r="E38" s="21">
        <v>9</v>
      </c>
      <c r="F38" s="21"/>
      <c r="G38" s="22">
        <v>0</v>
      </c>
      <c r="H38" s="23"/>
      <c r="I38" s="23">
        <v>0</v>
      </c>
      <c r="J38" s="23"/>
      <c r="K38" s="22">
        <v>29436</v>
      </c>
      <c r="L38" s="23"/>
      <c r="M38" s="23">
        <v>30721</v>
      </c>
    </row>
    <row r="39" spans="1:16" ht="16.5" customHeight="1">
      <c r="A39" s="5" t="s">
        <v>25</v>
      </c>
      <c r="E39" s="21">
        <v>10</v>
      </c>
      <c r="F39" s="21"/>
      <c r="G39" s="22">
        <v>717987</v>
      </c>
      <c r="H39" s="23"/>
      <c r="I39" s="23">
        <v>754144</v>
      </c>
      <c r="J39" s="23"/>
      <c r="K39" s="22">
        <v>277813</v>
      </c>
      <c r="L39" s="23"/>
      <c r="M39" s="23">
        <v>302715</v>
      </c>
    </row>
    <row r="40" spans="1:16" ht="16.5" customHeight="1">
      <c r="A40" s="5" t="s">
        <v>26</v>
      </c>
      <c r="E40" s="21">
        <v>11</v>
      </c>
      <c r="F40" s="21"/>
      <c r="G40" s="22">
        <v>13616</v>
      </c>
      <c r="H40" s="23"/>
      <c r="I40" s="23">
        <v>2009</v>
      </c>
      <c r="J40" s="23"/>
      <c r="K40" s="22">
        <v>1201</v>
      </c>
      <c r="L40" s="23"/>
      <c r="M40" s="23">
        <v>2009</v>
      </c>
    </row>
    <row r="41" spans="1:16" ht="16.5" customHeight="1">
      <c r="A41" s="5" t="s">
        <v>27</v>
      </c>
      <c r="E41" s="21"/>
      <c r="F41" s="21"/>
      <c r="G41" s="22">
        <v>4426</v>
      </c>
      <c r="H41" s="23"/>
      <c r="I41" s="23">
        <v>6235</v>
      </c>
      <c r="J41" s="23"/>
      <c r="K41" s="22">
        <v>210</v>
      </c>
      <c r="L41" s="23"/>
      <c r="M41" s="23">
        <v>242</v>
      </c>
    </row>
    <row r="42" spans="1:16" ht="16.5" customHeight="1">
      <c r="A42" s="5" t="s">
        <v>28</v>
      </c>
      <c r="E42" s="21"/>
      <c r="F42" s="21"/>
      <c r="G42" s="22">
        <v>25915</v>
      </c>
      <c r="H42" s="5"/>
      <c r="I42" s="23">
        <v>26804</v>
      </c>
      <c r="J42" s="5"/>
      <c r="K42" s="22">
        <v>3083</v>
      </c>
      <c r="L42" s="5"/>
      <c r="M42" s="23">
        <v>1080</v>
      </c>
    </row>
    <row r="43" spans="1:16" ht="16.5" customHeight="1">
      <c r="A43" s="5" t="s">
        <v>29</v>
      </c>
      <c r="E43" s="21"/>
      <c r="F43" s="21"/>
      <c r="G43" s="27">
        <v>55751</v>
      </c>
      <c r="H43" s="23"/>
      <c r="I43" s="28">
        <v>41862</v>
      </c>
      <c r="J43" s="23"/>
      <c r="K43" s="27">
        <v>927</v>
      </c>
      <c r="L43" s="23"/>
      <c r="M43" s="28">
        <v>1427</v>
      </c>
    </row>
    <row r="44" spans="1:16" ht="12" customHeight="1">
      <c r="A44" s="15"/>
      <c r="B44" s="15"/>
      <c r="E44" s="12"/>
      <c r="G44" s="16"/>
      <c r="H44" s="17"/>
      <c r="J44" s="17"/>
      <c r="K44" s="18"/>
      <c r="L44" s="17"/>
      <c r="M44" s="17"/>
    </row>
    <row r="45" spans="1:16" ht="16.5" customHeight="1">
      <c r="A45" s="19" t="s">
        <v>30</v>
      </c>
      <c r="E45" s="21"/>
      <c r="F45" s="21"/>
      <c r="G45" s="27">
        <f>SUM(G30:G43)</f>
        <v>924149</v>
      </c>
      <c r="H45" s="23"/>
      <c r="I45" s="28">
        <f>SUM(I30:I43)</f>
        <v>938893</v>
      </c>
      <c r="J45" s="23"/>
      <c r="K45" s="27">
        <f>SUM(K30:K44)</f>
        <v>1035727</v>
      </c>
      <c r="L45" s="5"/>
      <c r="M45" s="28">
        <f>SUM(M30:M43)</f>
        <v>1068577</v>
      </c>
    </row>
    <row r="46" spans="1:16" ht="12" customHeight="1">
      <c r="A46" s="15"/>
      <c r="B46" s="15"/>
      <c r="E46" s="12"/>
      <c r="G46" s="16"/>
      <c r="H46" s="17"/>
      <c r="J46" s="17"/>
      <c r="K46" s="18"/>
      <c r="L46" s="17"/>
      <c r="M46" s="17"/>
    </row>
    <row r="47" spans="1:16" ht="16.5" customHeight="1" thickBot="1">
      <c r="A47" s="19" t="s">
        <v>31</v>
      </c>
      <c r="E47" s="29"/>
      <c r="F47" s="29"/>
      <c r="G47" s="30">
        <f>SUM(G26,G45)</f>
        <v>1750087</v>
      </c>
      <c r="H47" s="23"/>
      <c r="I47" s="31">
        <f>SUM(I26,I45)</f>
        <v>1783522</v>
      </c>
      <c r="J47" s="23"/>
      <c r="K47" s="30">
        <f>SUM(K26,K45)</f>
        <v>1176949</v>
      </c>
      <c r="L47" s="5"/>
      <c r="M47" s="31">
        <f>SUM(M26,M45)</f>
        <v>1254572</v>
      </c>
    </row>
    <row r="48" spans="1:16" ht="16.5" customHeight="1" thickTop="1">
      <c r="A48" s="19"/>
      <c r="E48" s="29"/>
      <c r="F48" s="29"/>
      <c r="G48" s="26"/>
      <c r="H48" s="23"/>
      <c r="I48" s="26"/>
      <c r="J48" s="23"/>
      <c r="K48" s="26"/>
      <c r="L48" s="5"/>
      <c r="M48" s="26"/>
    </row>
    <row r="49" spans="1:13" ht="16.5" customHeight="1">
      <c r="A49" s="19"/>
      <c r="E49" s="29"/>
      <c r="F49" s="29"/>
      <c r="G49" s="26"/>
      <c r="H49" s="23"/>
      <c r="I49" s="26"/>
      <c r="J49" s="23"/>
      <c r="K49" s="26"/>
      <c r="L49" s="5"/>
      <c r="M49" s="26"/>
    </row>
    <row r="50" spans="1:13" ht="16.5" customHeight="1">
      <c r="A50" s="19"/>
      <c r="E50" s="29"/>
      <c r="F50" s="29"/>
      <c r="G50" s="26"/>
      <c r="H50" s="23"/>
      <c r="I50" s="26"/>
      <c r="J50" s="23"/>
      <c r="K50" s="26"/>
      <c r="L50" s="5"/>
      <c r="M50" s="26"/>
    </row>
    <row r="51" spans="1:13" ht="16.5" customHeight="1">
      <c r="A51" s="19"/>
      <c r="E51" s="29"/>
      <c r="F51" s="29"/>
      <c r="G51" s="26"/>
      <c r="H51" s="23"/>
      <c r="I51" s="26"/>
      <c r="J51" s="23"/>
      <c r="K51" s="26"/>
      <c r="L51" s="5"/>
      <c r="M51" s="26"/>
    </row>
    <row r="52" spans="1:13" ht="15" customHeight="1">
      <c r="A52" s="19"/>
      <c r="E52" s="29"/>
      <c r="F52" s="29"/>
      <c r="G52" s="26"/>
      <c r="H52" s="23"/>
      <c r="I52" s="26"/>
      <c r="J52" s="23"/>
      <c r="K52" s="26"/>
      <c r="L52" s="5"/>
      <c r="M52" s="26"/>
    </row>
    <row r="53" spans="1:13" ht="22.15" customHeight="1">
      <c r="A53" s="32" t="s">
        <v>32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1:13" ht="16.5" customHeight="1">
      <c r="A54" s="1" t="str">
        <f>A1</f>
        <v>Salee Industry Public Company Limited</v>
      </c>
      <c r="B54" s="1"/>
      <c r="C54" s="2"/>
      <c r="D54" s="2"/>
      <c r="E54" s="3"/>
      <c r="F54" s="2"/>
      <c r="G54" s="2"/>
      <c r="H54" s="4"/>
      <c r="I54" s="2"/>
      <c r="J54" s="4"/>
      <c r="K54" s="4"/>
      <c r="L54" s="4"/>
      <c r="M54" s="4"/>
    </row>
    <row r="55" spans="1:13" ht="16.5" customHeight="1">
      <c r="A55" s="1" t="s">
        <v>33</v>
      </c>
      <c r="B55" s="1"/>
      <c r="C55" s="2"/>
      <c r="D55" s="2"/>
      <c r="E55" s="3"/>
      <c r="F55" s="2"/>
      <c r="G55" s="2"/>
      <c r="H55" s="4"/>
      <c r="I55" s="2"/>
      <c r="J55" s="4"/>
      <c r="K55" s="4"/>
      <c r="L55" s="4"/>
      <c r="M55" s="4"/>
    </row>
    <row r="56" spans="1:13" ht="16.5" customHeight="1">
      <c r="A56" s="6" t="str">
        <f>A3</f>
        <v>As at 30 September 2024</v>
      </c>
      <c r="B56" s="6"/>
      <c r="C56" s="7"/>
      <c r="D56" s="7"/>
      <c r="E56" s="8"/>
      <c r="F56" s="7"/>
      <c r="G56" s="7"/>
      <c r="H56" s="9"/>
      <c r="I56" s="7"/>
      <c r="J56" s="9"/>
      <c r="K56" s="9"/>
      <c r="L56" s="9"/>
      <c r="M56" s="9"/>
    </row>
    <row r="57" spans="1:13" ht="16.5" customHeight="1">
      <c r="A57" s="1"/>
      <c r="B57" s="1"/>
      <c r="C57" s="2"/>
      <c r="D57" s="2"/>
      <c r="E57" s="3"/>
      <c r="F57" s="2"/>
      <c r="G57" s="2"/>
      <c r="H57" s="4"/>
      <c r="I57" s="2"/>
      <c r="J57" s="4"/>
      <c r="K57" s="4"/>
      <c r="L57" s="4"/>
      <c r="M57" s="4"/>
    </row>
    <row r="58" spans="1:13" ht="16.5" customHeight="1">
      <c r="A58" s="1"/>
      <c r="B58" s="1"/>
      <c r="C58" s="2"/>
      <c r="D58" s="2"/>
      <c r="E58" s="3"/>
      <c r="F58" s="2"/>
      <c r="G58" s="2"/>
      <c r="H58" s="4"/>
      <c r="I58" s="2"/>
      <c r="J58" s="4"/>
      <c r="K58" s="4"/>
      <c r="L58" s="4"/>
      <c r="M58" s="4"/>
    </row>
    <row r="59" spans="1:13" ht="16.5" customHeight="1">
      <c r="A59" s="1"/>
      <c r="B59" s="1"/>
      <c r="C59" s="2"/>
      <c r="D59" s="2"/>
      <c r="E59" s="3"/>
      <c r="F59" s="2"/>
      <c r="G59" s="179" t="s">
        <v>2</v>
      </c>
      <c r="H59" s="179"/>
      <c r="I59" s="179"/>
      <c r="J59" s="10"/>
      <c r="K59" s="179" t="s">
        <v>3</v>
      </c>
      <c r="L59" s="179"/>
      <c r="M59" s="179"/>
    </row>
    <row r="60" spans="1:13" ht="16.5" customHeight="1">
      <c r="A60" s="1"/>
      <c r="B60" s="1"/>
      <c r="C60" s="2"/>
      <c r="D60" s="2"/>
      <c r="E60" s="3"/>
      <c r="F60" s="2"/>
      <c r="G60" s="178" t="s">
        <v>4</v>
      </c>
      <c r="H60" s="178"/>
      <c r="I60" s="178"/>
      <c r="J60" s="10"/>
      <c r="K60" s="178" t="s">
        <v>4</v>
      </c>
      <c r="L60" s="178"/>
      <c r="M60" s="178"/>
    </row>
    <row r="61" spans="1:13" ht="16.5" customHeight="1">
      <c r="A61" s="1"/>
      <c r="B61" s="1"/>
      <c r="C61" s="2"/>
      <c r="D61" s="2"/>
      <c r="E61" s="3"/>
      <c r="F61" s="2"/>
      <c r="G61" s="10" t="s">
        <v>5</v>
      </c>
      <c r="H61" s="10"/>
      <c r="I61" s="10" t="s">
        <v>6</v>
      </c>
      <c r="J61" s="10"/>
      <c r="K61" s="10" t="s">
        <v>5</v>
      </c>
      <c r="L61" s="10"/>
      <c r="M61" s="10" t="s">
        <v>6</v>
      </c>
    </row>
    <row r="62" spans="1:13" ht="16.5" customHeight="1">
      <c r="A62" s="1"/>
      <c r="B62" s="1"/>
      <c r="C62" s="2"/>
      <c r="D62" s="2"/>
      <c r="E62" s="3"/>
      <c r="F62" s="2"/>
      <c r="G62" s="11" t="s">
        <v>193</v>
      </c>
      <c r="H62" s="10"/>
      <c r="I62" s="11" t="s">
        <v>7</v>
      </c>
      <c r="J62" s="10"/>
      <c r="K62" s="11" t="s">
        <v>193</v>
      </c>
      <c r="L62" s="10"/>
      <c r="M62" s="11" t="s">
        <v>7</v>
      </c>
    </row>
    <row r="63" spans="1:13" ht="16.5" customHeight="1">
      <c r="A63" s="1"/>
      <c r="B63" s="1"/>
      <c r="C63" s="2"/>
      <c r="D63" s="2"/>
      <c r="E63" s="3"/>
      <c r="F63" s="2"/>
      <c r="G63" s="13" t="s">
        <v>151</v>
      </c>
      <c r="H63" s="165"/>
      <c r="I63" s="13" t="s">
        <v>144</v>
      </c>
      <c r="J63" s="165"/>
      <c r="K63" s="13" t="s">
        <v>151</v>
      </c>
      <c r="L63" s="165"/>
      <c r="M63" s="13" t="s">
        <v>144</v>
      </c>
    </row>
    <row r="64" spans="1:13" ht="16.5" customHeight="1">
      <c r="A64" s="1"/>
      <c r="B64" s="1"/>
      <c r="C64" s="2"/>
      <c r="D64" s="2"/>
      <c r="E64" s="8" t="s">
        <v>8</v>
      </c>
      <c r="F64" s="2"/>
      <c r="G64" s="14" t="s">
        <v>9</v>
      </c>
      <c r="H64" s="165"/>
      <c r="I64" s="14" t="s">
        <v>9</v>
      </c>
      <c r="J64" s="10"/>
      <c r="K64" s="14" t="s">
        <v>9</v>
      </c>
      <c r="L64" s="10"/>
      <c r="M64" s="14" t="s">
        <v>9</v>
      </c>
    </row>
    <row r="65" spans="1:17" ht="16.5" customHeight="1">
      <c r="A65" s="1"/>
      <c r="B65" s="1"/>
      <c r="C65" s="2"/>
      <c r="D65" s="2"/>
      <c r="E65" s="3"/>
      <c r="F65" s="2"/>
      <c r="G65" s="34"/>
      <c r="H65" s="165"/>
      <c r="I65" s="10"/>
      <c r="J65" s="10"/>
      <c r="K65" s="34"/>
      <c r="L65" s="10"/>
      <c r="M65" s="10"/>
    </row>
    <row r="66" spans="1:17" ht="16.5" customHeight="1">
      <c r="A66" s="35" t="s">
        <v>34</v>
      </c>
      <c r="B66" s="36"/>
      <c r="C66" s="36"/>
      <c r="D66" s="37"/>
      <c r="E66" s="38"/>
      <c r="F66" s="37"/>
      <c r="G66" s="39"/>
      <c r="H66" s="37"/>
      <c r="I66" s="37"/>
      <c r="J66" s="37"/>
      <c r="K66" s="39"/>
      <c r="L66" s="37"/>
      <c r="M66" s="37"/>
    </row>
    <row r="67" spans="1:17" ht="16.5" customHeight="1">
      <c r="A67" s="36"/>
      <c r="B67" s="36"/>
      <c r="C67" s="36"/>
      <c r="D67" s="40"/>
      <c r="E67" s="40"/>
      <c r="F67" s="40"/>
      <c r="G67" s="41"/>
      <c r="H67" s="42"/>
      <c r="I67" s="40"/>
      <c r="J67" s="42"/>
      <c r="K67" s="43"/>
      <c r="L67" s="42"/>
      <c r="M67" s="42"/>
    </row>
    <row r="68" spans="1:17" ht="16.5" customHeight="1">
      <c r="A68" s="35" t="s">
        <v>35</v>
      </c>
      <c r="B68" s="36"/>
      <c r="C68" s="36"/>
      <c r="D68" s="37"/>
      <c r="E68" s="44"/>
      <c r="F68" s="40"/>
      <c r="G68" s="41"/>
      <c r="H68" s="40"/>
      <c r="I68" s="44"/>
      <c r="J68" s="40"/>
      <c r="K68" s="41"/>
      <c r="L68" s="40"/>
      <c r="M68" s="40"/>
    </row>
    <row r="69" spans="1:17" ht="16.5" customHeight="1">
      <c r="A69" s="36"/>
      <c r="B69" s="36"/>
      <c r="C69" s="36"/>
      <c r="D69" s="40"/>
      <c r="E69" s="40"/>
      <c r="F69" s="40"/>
      <c r="G69" s="41"/>
      <c r="H69" s="42"/>
      <c r="I69" s="40"/>
      <c r="J69" s="42"/>
      <c r="K69" s="43"/>
      <c r="L69" s="42"/>
      <c r="M69" s="42"/>
    </row>
    <row r="70" spans="1:17" ht="16.5" customHeight="1">
      <c r="A70" s="37" t="s">
        <v>153</v>
      </c>
      <c r="B70" s="37"/>
      <c r="C70" s="37"/>
      <c r="D70" s="37"/>
      <c r="E70" s="154">
        <v>12</v>
      </c>
      <c r="F70" s="44"/>
      <c r="G70" s="157">
        <v>147956</v>
      </c>
      <c r="H70" s="45"/>
      <c r="I70" s="146">
        <v>136622</v>
      </c>
      <c r="J70" s="147"/>
      <c r="K70" s="149">
        <v>35813</v>
      </c>
      <c r="L70" s="146"/>
      <c r="M70" s="146">
        <v>41464</v>
      </c>
      <c r="P70" s="37"/>
    </row>
    <row r="71" spans="1:17" ht="16.5" customHeight="1">
      <c r="A71" s="37" t="s">
        <v>36</v>
      </c>
      <c r="C71" s="37"/>
      <c r="D71" s="37"/>
      <c r="E71" s="44"/>
      <c r="F71" s="44"/>
      <c r="G71" s="157"/>
      <c r="H71" s="45"/>
      <c r="I71" s="46"/>
      <c r="J71" s="45"/>
      <c r="K71" s="157"/>
      <c r="L71" s="40"/>
      <c r="M71" s="46"/>
      <c r="Q71" s="37"/>
    </row>
    <row r="72" spans="1:17" ht="16.5" customHeight="1">
      <c r="A72" s="37"/>
      <c r="B72" s="5" t="s">
        <v>37</v>
      </c>
      <c r="C72" s="37"/>
      <c r="D72" s="37"/>
      <c r="E72" s="44">
        <v>13</v>
      </c>
      <c r="F72" s="44"/>
      <c r="G72" s="157">
        <v>8068</v>
      </c>
      <c r="H72" s="45"/>
      <c r="I72" s="146">
        <v>25841</v>
      </c>
      <c r="J72" s="147"/>
      <c r="K72" s="145">
        <v>1000</v>
      </c>
      <c r="L72" s="147"/>
      <c r="M72" s="146">
        <v>2298</v>
      </c>
    </row>
    <row r="73" spans="1:17" ht="16.5" customHeight="1">
      <c r="A73" s="37" t="s">
        <v>38</v>
      </c>
      <c r="B73" s="37"/>
      <c r="C73" s="37"/>
      <c r="D73" s="37"/>
      <c r="E73" s="154"/>
      <c r="F73" s="44"/>
      <c r="G73" s="157"/>
      <c r="H73" s="45"/>
      <c r="I73" s="46"/>
      <c r="J73" s="45"/>
      <c r="K73" s="157"/>
      <c r="L73" s="40"/>
      <c r="M73" s="46"/>
    </row>
    <row r="74" spans="1:17" ht="16.5" customHeight="1">
      <c r="A74" s="37"/>
      <c r="B74" s="37" t="s">
        <v>39</v>
      </c>
      <c r="C74" s="37"/>
      <c r="D74" s="37"/>
      <c r="E74" s="44">
        <v>13</v>
      </c>
      <c r="F74" s="44"/>
      <c r="G74" s="157">
        <v>3320</v>
      </c>
      <c r="H74" s="26"/>
      <c r="I74" s="146">
        <v>6672</v>
      </c>
      <c r="J74" s="147"/>
      <c r="K74" s="25">
        <v>0</v>
      </c>
      <c r="L74" s="146"/>
      <c r="M74" s="26">
        <v>0</v>
      </c>
    </row>
    <row r="75" spans="1:17" ht="16.5" customHeight="1">
      <c r="A75" s="37" t="s">
        <v>40</v>
      </c>
      <c r="E75" s="21">
        <v>14</v>
      </c>
      <c r="F75" s="44"/>
      <c r="G75" s="157">
        <v>8785</v>
      </c>
      <c r="H75" s="45"/>
      <c r="I75" s="146">
        <v>3244</v>
      </c>
      <c r="J75" s="147"/>
      <c r="K75" s="145">
        <v>3086</v>
      </c>
      <c r="L75" s="146"/>
      <c r="M75" s="146">
        <v>2982</v>
      </c>
    </row>
    <row r="76" spans="1:17" ht="16.5" customHeight="1">
      <c r="A76" s="37" t="s">
        <v>41</v>
      </c>
      <c r="E76" s="21"/>
      <c r="F76" s="44"/>
      <c r="G76" s="25">
        <v>239</v>
      </c>
      <c r="H76" s="45"/>
      <c r="I76" s="146">
        <v>334</v>
      </c>
      <c r="J76" s="147"/>
      <c r="K76" s="25">
        <v>0</v>
      </c>
      <c r="L76" s="146"/>
      <c r="M76" s="146">
        <v>334</v>
      </c>
    </row>
    <row r="77" spans="1:17" ht="16.5" customHeight="1">
      <c r="A77" s="5" t="s">
        <v>42</v>
      </c>
      <c r="E77" s="155"/>
      <c r="F77" s="44"/>
      <c r="G77" s="47">
        <v>3508</v>
      </c>
      <c r="H77" s="45"/>
      <c r="I77" s="170">
        <v>4033</v>
      </c>
      <c r="J77" s="147"/>
      <c r="K77" s="148">
        <v>1524</v>
      </c>
      <c r="L77" s="146"/>
      <c r="M77" s="170">
        <v>991</v>
      </c>
    </row>
    <row r="78" spans="1:17" ht="16.5" customHeight="1">
      <c r="A78" s="36"/>
      <c r="B78" s="36"/>
      <c r="C78" s="36"/>
      <c r="D78" s="40"/>
      <c r="E78" s="40"/>
      <c r="F78" s="40"/>
      <c r="G78" s="41"/>
      <c r="H78" s="42"/>
      <c r="I78" s="40"/>
      <c r="J78" s="42"/>
      <c r="K78" s="43"/>
      <c r="L78" s="42"/>
      <c r="M78" s="42"/>
    </row>
    <row r="79" spans="1:17" ht="16.5" customHeight="1">
      <c r="A79" s="35" t="s">
        <v>43</v>
      </c>
      <c r="B79" s="36"/>
      <c r="C79" s="36"/>
      <c r="D79" s="37"/>
      <c r="E79" s="44"/>
      <c r="F79" s="44"/>
      <c r="G79" s="158">
        <f>SUM(G70:G77)</f>
        <v>171876</v>
      </c>
      <c r="H79" s="23"/>
      <c r="I79" s="156">
        <f>SUM(I70:I77)</f>
        <v>176746</v>
      </c>
      <c r="J79" s="23"/>
      <c r="K79" s="158">
        <f>SUM(K70:K77)</f>
        <v>41423</v>
      </c>
      <c r="L79" s="40"/>
      <c r="M79" s="156">
        <f>SUM(M70:M77)</f>
        <v>48069</v>
      </c>
    </row>
    <row r="80" spans="1:17" ht="16.5" customHeight="1">
      <c r="A80" s="36"/>
      <c r="B80" s="36"/>
      <c r="C80" s="36"/>
      <c r="D80" s="37"/>
      <c r="E80" s="44"/>
      <c r="F80" s="44"/>
      <c r="G80" s="22"/>
      <c r="H80" s="23"/>
      <c r="I80" s="23"/>
      <c r="J80" s="23"/>
      <c r="K80" s="22"/>
      <c r="L80" s="40"/>
      <c r="M80" s="23"/>
    </row>
    <row r="81" spans="1:13" ht="16.5" customHeight="1">
      <c r="A81" s="35" t="s">
        <v>44</v>
      </c>
      <c r="B81" s="36"/>
      <c r="C81" s="36"/>
      <c r="D81" s="37"/>
      <c r="E81" s="44"/>
      <c r="F81" s="44"/>
      <c r="G81" s="22"/>
      <c r="H81" s="23"/>
      <c r="I81" s="23"/>
      <c r="J81" s="23"/>
      <c r="K81" s="22"/>
      <c r="L81" s="40"/>
      <c r="M81" s="23"/>
    </row>
    <row r="82" spans="1:13" ht="16.5" customHeight="1">
      <c r="A82" s="36"/>
      <c r="B82" s="36"/>
      <c r="C82" s="36"/>
      <c r="D82" s="40"/>
      <c r="E82" s="40"/>
      <c r="F82" s="40"/>
      <c r="G82" s="41"/>
      <c r="H82" s="42"/>
      <c r="I82" s="40"/>
      <c r="J82" s="42"/>
      <c r="K82" s="43"/>
      <c r="L82" s="42"/>
      <c r="M82" s="42"/>
    </row>
    <row r="83" spans="1:13" ht="16.5" customHeight="1">
      <c r="A83" s="37" t="s">
        <v>45</v>
      </c>
      <c r="B83" s="36"/>
      <c r="C83" s="36"/>
      <c r="D83" s="37"/>
      <c r="E83" s="155"/>
      <c r="F83" s="44"/>
      <c r="G83" s="22"/>
      <c r="H83" s="23"/>
      <c r="I83" s="23"/>
      <c r="J83" s="23"/>
      <c r="K83" s="22"/>
      <c r="L83" s="40"/>
      <c r="M83" s="23"/>
    </row>
    <row r="84" spans="1:13" ht="16.5" customHeight="1">
      <c r="A84" s="37"/>
      <c r="B84" s="37" t="s">
        <v>46</v>
      </c>
      <c r="C84" s="37"/>
      <c r="E84" s="44">
        <v>13</v>
      </c>
      <c r="F84" s="44"/>
      <c r="G84" s="157">
        <v>0</v>
      </c>
      <c r="H84" s="45"/>
      <c r="I84" s="26">
        <v>1652</v>
      </c>
      <c r="J84" s="26"/>
      <c r="K84" s="22">
        <v>0</v>
      </c>
      <c r="L84" s="26"/>
      <c r="M84" s="26">
        <v>0</v>
      </c>
    </row>
    <row r="85" spans="1:13" ht="16.5" customHeight="1">
      <c r="A85" s="36" t="s">
        <v>149</v>
      </c>
      <c r="B85" s="36"/>
      <c r="C85" s="36"/>
      <c r="D85" s="37"/>
      <c r="E85" s="21">
        <v>14</v>
      </c>
      <c r="F85" s="44"/>
      <c r="G85" s="22">
        <v>11344</v>
      </c>
      <c r="H85" s="23"/>
      <c r="I85" s="26">
        <v>6658</v>
      </c>
      <c r="J85" s="26"/>
      <c r="K85" s="22">
        <v>4000</v>
      </c>
      <c r="L85" s="26"/>
      <c r="M85" s="26">
        <v>6353</v>
      </c>
    </row>
    <row r="86" spans="1:13" ht="16.5" customHeight="1">
      <c r="A86" s="37" t="s">
        <v>47</v>
      </c>
      <c r="B86" s="37"/>
      <c r="C86" s="37"/>
      <c r="D86" s="37"/>
      <c r="E86" s="44"/>
      <c r="F86" s="44"/>
      <c r="G86" s="47">
        <v>49764</v>
      </c>
      <c r="H86" s="45"/>
      <c r="I86" s="28">
        <v>45591</v>
      </c>
      <c r="J86" s="26"/>
      <c r="K86" s="27">
        <v>28569</v>
      </c>
      <c r="L86" s="26"/>
      <c r="M86" s="28">
        <v>26717</v>
      </c>
    </row>
    <row r="87" spans="1:13" ht="16.5" customHeight="1">
      <c r="A87" s="36"/>
      <c r="B87" s="36"/>
      <c r="C87" s="36"/>
      <c r="D87" s="40"/>
      <c r="E87" s="40"/>
      <c r="F87" s="40"/>
      <c r="G87" s="41"/>
      <c r="H87" s="42"/>
      <c r="I87" s="40"/>
      <c r="J87" s="42"/>
      <c r="K87" s="43"/>
      <c r="L87" s="42"/>
      <c r="M87" s="42"/>
    </row>
    <row r="88" spans="1:13" ht="16.5" customHeight="1">
      <c r="A88" s="35" t="s">
        <v>48</v>
      </c>
      <c r="B88" s="36"/>
      <c r="C88" s="36"/>
      <c r="D88" s="37"/>
      <c r="E88" s="44"/>
      <c r="F88" s="44"/>
      <c r="G88" s="27">
        <f>SUM(G83:G86)</f>
        <v>61108</v>
      </c>
      <c r="H88" s="23"/>
      <c r="I88" s="28">
        <f>SUM(I83:I86)</f>
        <v>53901</v>
      </c>
      <c r="J88" s="23"/>
      <c r="K88" s="27">
        <f>SUM(K83:K86)</f>
        <v>32569</v>
      </c>
      <c r="L88" s="40"/>
      <c r="M88" s="28">
        <f>SUM(M83:M86)</f>
        <v>33070</v>
      </c>
    </row>
    <row r="89" spans="1:13" ht="16.5" customHeight="1">
      <c r="A89" s="36"/>
      <c r="B89" s="36"/>
      <c r="C89" s="36"/>
      <c r="D89" s="40"/>
      <c r="E89" s="40"/>
      <c r="F89" s="40"/>
      <c r="G89" s="41"/>
      <c r="H89" s="42"/>
      <c r="I89" s="40"/>
      <c r="J89" s="42"/>
      <c r="K89" s="43"/>
      <c r="L89" s="42"/>
      <c r="M89" s="42"/>
    </row>
    <row r="90" spans="1:13" ht="16.5" customHeight="1">
      <c r="A90" s="35" t="s">
        <v>49</v>
      </c>
      <c r="B90" s="36"/>
      <c r="C90" s="36"/>
      <c r="D90" s="37"/>
      <c r="E90" s="44"/>
      <c r="F90" s="44"/>
      <c r="G90" s="27">
        <f>SUM(G79,G88)</f>
        <v>232984</v>
      </c>
      <c r="H90" s="26"/>
      <c r="I90" s="28">
        <f>SUM(I79,I88)</f>
        <v>230647</v>
      </c>
      <c r="J90" s="26"/>
      <c r="K90" s="27">
        <f>SUM(K79,K88)</f>
        <v>73992</v>
      </c>
      <c r="L90" s="40"/>
      <c r="M90" s="28">
        <f>SUM(M79,M88)</f>
        <v>81139</v>
      </c>
    </row>
    <row r="91" spans="1:13" ht="16.5" customHeight="1">
      <c r="A91" s="35"/>
      <c r="B91" s="36"/>
      <c r="C91" s="36"/>
      <c r="D91" s="37"/>
      <c r="E91" s="44"/>
      <c r="F91" s="44"/>
      <c r="G91" s="26"/>
      <c r="H91" s="26"/>
      <c r="I91" s="26"/>
      <c r="J91" s="26"/>
      <c r="K91" s="26"/>
      <c r="L91" s="40"/>
      <c r="M91" s="26"/>
    </row>
    <row r="92" spans="1:13" ht="16.5" customHeight="1">
      <c r="A92" s="35"/>
      <c r="B92" s="36"/>
      <c r="C92" s="36"/>
      <c r="D92" s="37"/>
      <c r="E92" s="44"/>
      <c r="F92" s="44"/>
      <c r="G92" s="26"/>
      <c r="H92" s="26"/>
      <c r="I92" s="26"/>
      <c r="J92" s="26"/>
      <c r="K92" s="26"/>
      <c r="L92" s="40"/>
      <c r="M92" s="26"/>
    </row>
    <row r="93" spans="1:13" ht="16.5" customHeight="1">
      <c r="A93" s="35"/>
      <c r="B93" s="36"/>
      <c r="C93" s="36"/>
      <c r="D93" s="37"/>
      <c r="E93" s="44"/>
      <c r="F93" s="44"/>
      <c r="G93" s="26"/>
      <c r="H93" s="26"/>
      <c r="I93" s="26"/>
      <c r="J93" s="26"/>
      <c r="K93" s="26"/>
      <c r="L93" s="40"/>
      <c r="M93" s="26"/>
    </row>
    <row r="94" spans="1:13" ht="16.5" customHeight="1">
      <c r="A94" s="35"/>
      <c r="B94" s="36"/>
      <c r="C94" s="36"/>
      <c r="D94" s="37"/>
      <c r="E94" s="44"/>
      <c r="F94" s="44"/>
      <c r="G94" s="26"/>
      <c r="H94" s="26"/>
      <c r="I94" s="26"/>
      <c r="J94" s="26"/>
      <c r="K94" s="26"/>
      <c r="L94" s="40"/>
      <c r="M94" s="26"/>
    </row>
    <row r="95" spans="1:13" ht="16.5" customHeight="1">
      <c r="A95" s="35"/>
      <c r="B95" s="36"/>
      <c r="C95" s="36"/>
      <c r="D95" s="37"/>
      <c r="E95" s="44"/>
      <c r="F95" s="44"/>
      <c r="G95" s="26"/>
      <c r="H95" s="26"/>
      <c r="I95" s="26"/>
      <c r="J95" s="26"/>
      <c r="K95" s="26"/>
      <c r="L95" s="40"/>
      <c r="M95" s="26"/>
    </row>
    <row r="96" spans="1:13" ht="16.5" customHeight="1">
      <c r="A96" s="35"/>
      <c r="B96" s="36"/>
      <c r="C96" s="36"/>
      <c r="D96" s="37"/>
      <c r="E96" s="44"/>
      <c r="F96" s="44"/>
      <c r="G96" s="26"/>
      <c r="H96" s="26"/>
      <c r="I96" s="26"/>
      <c r="J96" s="26"/>
      <c r="K96" s="26"/>
      <c r="L96" s="40"/>
      <c r="M96" s="26"/>
    </row>
    <row r="97" spans="1:13" ht="16.5" customHeight="1">
      <c r="A97" s="35"/>
      <c r="B97" s="36"/>
      <c r="C97" s="36"/>
      <c r="D97" s="37"/>
      <c r="E97" s="44"/>
      <c r="F97" s="44"/>
      <c r="G97" s="26"/>
      <c r="H97" s="26"/>
      <c r="I97" s="26"/>
      <c r="J97" s="26"/>
      <c r="K97" s="26"/>
      <c r="L97" s="40"/>
      <c r="M97" s="26"/>
    </row>
    <row r="98" spans="1:13" ht="16.5" customHeight="1">
      <c r="A98" s="35"/>
      <c r="B98" s="36"/>
      <c r="C98" s="36"/>
      <c r="D98" s="37"/>
      <c r="E98" s="44"/>
      <c r="F98" s="44"/>
      <c r="G98" s="26"/>
      <c r="H98" s="26"/>
      <c r="I98" s="26"/>
      <c r="J98" s="26"/>
      <c r="K98" s="26"/>
      <c r="L98" s="40"/>
      <c r="M98" s="26"/>
    </row>
    <row r="99" spans="1:13" ht="16.5" customHeight="1">
      <c r="A99" s="35"/>
      <c r="B99" s="36"/>
      <c r="C99" s="36"/>
      <c r="D99" s="37"/>
      <c r="E99" s="44"/>
      <c r="F99" s="44"/>
      <c r="G99" s="26"/>
      <c r="H99" s="26"/>
      <c r="I99" s="26"/>
      <c r="J99" s="26"/>
      <c r="K99" s="26"/>
      <c r="L99" s="40"/>
      <c r="M99" s="26"/>
    </row>
    <row r="100" spans="1:13" ht="16.5" customHeight="1">
      <c r="A100" s="35"/>
      <c r="B100" s="36"/>
      <c r="C100" s="36"/>
      <c r="D100" s="37"/>
      <c r="E100" s="44"/>
      <c r="F100" s="44"/>
      <c r="G100" s="26"/>
      <c r="H100" s="26"/>
      <c r="I100" s="26"/>
      <c r="J100" s="26"/>
      <c r="K100" s="26"/>
      <c r="L100" s="40"/>
      <c r="M100" s="26"/>
    </row>
    <row r="101" spans="1:13" ht="16.5" customHeight="1">
      <c r="A101" s="35"/>
      <c r="B101" s="36"/>
      <c r="C101" s="36"/>
      <c r="D101" s="37"/>
      <c r="E101" s="44"/>
      <c r="F101" s="44"/>
      <c r="G101" s="26"/>
      <c r="H101" s="26"/>
      <c r="I101" s="26"/>
      <c r="J101" s="26"/>
      <c r="K101" s="26"/>
      <c r="L101" s="40"/>
      <c r="M101" s="26"/>
    </row>
    <row r="102" spans="1:13" ht="16.5" customHeight="1">
      <c r="A102" s="35"/>
      <c r="B102" s="36"/>
      <c r="C102" s="36"/>
      <c r="D102" s="37"/>
      <c r="E102" s="44"/>
      <c r="F102" s="44"/>
      <c r="G102" s="26"/>
      <c r="H102" s="26"/>
      <c r="I102" s="26"/>
      <c r="J102" s="26"/>
      <c r="K102" s="26"/>
      <c r="L102" s="40"/>
      <c r="M102" s="26"/>
    </row>
    <row r="103" spans="1:13" ht="16.5" customHeight="1">
      <c r="A103" s="35"/>
      <c r="B103" s="36"/>
      <c r="C103" s="36"/>
      <c r="D103" s="37"/>
      <c r="E103" s="44"/>
      <c r="F103" s="44"/>
      <c r="G103" s="26"/>
      <c r="H103" s="26"/>
      <c r="I103" s="26"/>
      <c r="J103" s="26"/>
      <c r="K103" s="26"/>
      <c r="L103" s="40"/>
      <c r="M103" s="26"/>
    </row>
    <row r="104" spans="1:13" ht="22.15" customHeight="1">
      <c r="A104" s="32" t="str">
        <f>A53</f>
        <v>The condensed notes to the interim financial information are an integral part of this interim financial information.</v>
      </c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1:13" ht="16.5" customHeight="1">
      <c r="A105" s="1" t="str">
        <f>+A1</f>
        <v>Salee Industry Public Company Limited</v>
      </c>
      <c r="B105" s="36"/>
      <c r="C105" s="36"/>
      <c r="D105" s="37"/>
      <c r="E105" s="44"/>
      <c r="F105" s="44"/>
      <c r="G105" s="26"/>
      <c r="H105" s="26"/>
      <c r="I105" s="26"/>
      <c r="J105" s="26"/>
      <c r="K105" s="26"/>
      <c r="L105" s="40"/>
      <c r="M105" s="26"/>
    </row>
    <row r="106" spans="1:13" ht="16.5" customHeight="1">
      <c r="A106" s="1" t="s">
        <v>33</v>
      </c>
      <c r="B106" s="36"/>
      <c r="C106" s="36"/>
      <c r="D106" s="37"/>
      <c r="E106" s="44"/>
      <c r="F106" s="44"/>
      <c r="G106" s="26"/>
      <c r="H106" s="26"/>
      <c r="I106" s="26"/>
      <c r="J106" s="26"/>
      <c r="K106" s="26"/>
      <c r="L106" s="40"/>
      <c r="M106" s="26"/>
    </row>
    <row r="107" spans="1:13" ht="16.5" customHeight="1">
      <c r="A107" s="6" t="str">
        <f>A56</f>
        <v>As at 30 September 2024</v>
      </c>
      <c r="B107" s="49"/>
      <c r="C107" s="49"/>
      <c r="D107" s="50"/>
      <c r="E107" s="51"/>
      <c r="F107" s="51"/>
      <c r="G107" s="28"/>
      <c r="H107" s="28"/>
      <c r="I107" s="28"/>
      <c r="J107" s="28"/>
      <c r="K107" s="28"/>
      <c r="L107" s="52"/>
      <c r="M107" s="28"/>
    </row>
    <row r="108" spans="1:13" ht="16.5" customHeight="1">
      <c r="A108" s="35"/>
      <c r="B108" s="36"/>
      <c r="C108" s="36"/>
      <c r="D108" s="37"/>
      <c r="E108" s="44"/>
      <c r="F108" s="44"/>
      <c r="G108" s="26"/>
      <c r="H108" s="26"/>
      <c r="I108" s="26"/>
      <c r="J108" s="26"/>
      <c r="K108" s="26"/>
      <c r="L108" s="40"/>
      <c r="M108" s="26"/>
    </row>
    <row r="109" spans="1:13" ht="16.5" customHeight="1">
      <c r="A109" s="35"/>
      <c r="B109" s="36"/>
      <c r="C109" s="36"/>
      <c r="D109" s="37"/>
      <c r="E109" s="44"/>
      <c r="F109" s="44"/>
      <c r="G109" s="26"/>
      <c r="H109" s="26"/>
      <c r="I109" s="26"/>
      <c r="J109" s="26"/>
      <c r="K109" s="26"/>
      <c r="L109" s="40"/>
      <c r="M109" s="26"/>
    </row>
    <row r="110" spans="1:13" ht="16.5" customHeight="1">
      <c r="A110" s="1"/>
      <c r="B110" s="1"/>
      <c r="C110" s="2"/>
      <c r="D110" s="2"/>
      <c r="E110" s="3"/>
      <c r="F110" s="2"/>
      <c r="G110" s="179" t="s">
        <v>2</v>
      </c>
      <c r="H110" s="179"/>
      <c r="I110" s="179"/>
      <c r="J110" s="10"/>
      <c r="K110" s="179" t="s">
        <v>3</v>
      </c>
      <c r="L110" s="179"/>
      <c r="M110" s="179"/>
    </row>
    <row r="111" spans="1:13" ht="16.5" customHeight="1">
      <c r="A111" s="1"/>
      <c r="B111" s="1"/>
      <c r="C111" s="2"/>
      <c r="D111" s="2"/>
      <c r="E111" s="3"/>
      <c r="F111" s="2"/>
      <c r="G111" s="178" t="s">
        <v>4</v>
      </c>
      <c r="H111" s="178"/>
      <c r="I111" s="178"/>
      <c r="J111" s="10"/>
      <c r="K111" s="178" t="s">
        <v>4</v>
      </c>
      <c r="L111" s="178"/>
      <c r="M111" s="178"/>
    </row>
    <row r="112" spans="1:13" ht="16.5" customHeight="1">
      <c r="A112" s="1"/>
      <c r="B112" s="1"/>
      <c r="C112" s="2"/>
      <c r="D112" s="2"/>
      <c r="E112" s="3"/>
      <c r="F112" s="2"/>
      <c r="G112" s="10" t="s">
        <v>5</v>
      </c>
      <c r="H112" s="10"/>
      <c r="I112" s="10" t="s">
        <v>6</v>
      </c>
      <c r="J112" s="10"/>
      <c r="K112" s="10" t="s">
        <v>5</v>
      </c>
      <c r="L112" s="10"/>
      <c r="M112" s="10" t="s">
        <v>6</v>
      </c>
    </row>
    <row r="113" spans="1:13" ht="16.5" customHeight="1">
      <c r="A113" s="1"/>
      <c r="B113" s="1"/>
      <c r="C113" s="2"/>
      <c r="D113" s="2"/>
      <c r="E113" s="3"/>
      <c r="F113" s="2"/>
      <c r="G113" s="11" t="s">
        <v>193</v>
      </c>
      <c r="H113" s="10"/>
      <c r="I113" s="11" t="s">
        <v>7</v>
      </c>
      <c r="J113" s="10"/>
      <c r="K113" s="11" t="s">
        <v>193</v>
      </c>
      <c r="L113" s="10"/>
      <c r="M113" s="11" t="s">
        <v>7</v>
      </c>
    </row>
    <row r="114" spans="1:13" ht="16.5" customHeight="1">
      <c r="A114" s="12"/>
      <c r="B114" s="12"/>
      <c r="C114" s="12"/>
      <c r="D114" s="12"/>
      <c r="E114" s="3"/>
      <c r="F114" s="2"/>
      <c r="G114" s="13" t="s">
        <v>151</v>
      </c>
      <c r="H114" s="165"/>
      <c r="I114" s="13" t="s">
        <v>144</v>
      </c>
      <c r="J114" s="165"/>
      <c r="K114" s="13" t="s">
        <v>151</v>
      </c>
      <c r="L114" s="165"/>
      <c r="M114" s="13" t="s">
        <v>144</v>
      </c>
    </row>
    <row r="115" spans="1:13" ht="16.5" customHeight="1">
      <c r="A115" s="1"/>
      <c r="B115" s="1"/>
      <c r="C115" s="2"/>
      <c r="D115" s="2"/>
      <c r="E115" s="3"/>
      <c r="F115" s="2"/>
      <c r="G115" s="14" t="s">
        <v>9</v>
      </c>
      <c r="H115" s="165"/>
      <c r="I115" s="14" t="s">
        <v>9</v>
      </c>
      <c r="J115" s="10"/>
      <c r="K115" s="14" t="s">
        <v>9</v>
      </c>
      <c r="L115" s="10"/>
      <c r="M115" s="14" t="s">
        <v>9</v>
      </c>
    </row>
    <row r="116" spans="1:13" ht="16.5" customHeight="1">
      <c r="A116" s="15"/>
      <c r="B116" s="15"/>
      <c r="E116" s="3"/>
      <c r="G116" s="16"/>
      <c r="H116" s="17"/>
      <c r="J116" s="17"/>
      <c r="K116" s="18"/>
      <c r="L116" s="17"/>
      <c r="M116" s="17"/>
    </row>
    <row r="117" spans="1:13" ht="16.5" customHeight="1">
      <c r="A117" s="35" t="s">
        <v>50</v>
      </c>
      <c r="B117" s="36"/>
      <c r="C117" s="36"/>
      <c r="D117" s="37"/>
      <c r="E117" s="3"/>
      <c r="F117" s="37"/>
      <c r="G117" s="39"/>
      <c r="H117" s="37"/>
      <c r="I117" s="37"/>
      <c r="J117" s="37"/>
      <c r="K117" s="39"/>
      <c r="L117" s="37"/>
      <c r="M117" s="37"/>
    </row>
    <row r="118" spans="1:13" ht="16.5" customHeight="1">
      <c r="A118" s="35"/>
      <c r="B118" s="35"/>
      <c r="C118" s="36"/>
      <c r="D118" s="37"/>
      <c r="E118" s="38"/>
      <c r="F118" s="37"/>
      <c r="G118" s="39"/>
      <c r="H118" s="37"/>
      <c r="I118" s="37"/>
      <c r="J118" s="37"/>
      <c r="K118" s="39"/>
      <c r="L118" s="37"/>
      <c r="M118" s="37"/>
    </row>
    <row r="119" spans="1:13" ht="16.5" customHeight="1">
      <c r="A119" s="35" t="s">
        <v>51</v>
      </c>
      <c r="B119" s="36"/>
      <c r="C119" s="36"/>
      <c r="D119" s="37"/>
      <c r="E119" s="44"/>
      <c r="F119" s="44"/>
      <c r="G119" s="22"/>
      <c r="H119" s="23"/>
      <c r="I119" s="23"/>
      <c r="J119" s="23"/>
      <c r="K119" s="22"/>
      <c r="L119" s="40"/>
      <c r="M119" s="23"/>
    </row>
    <row r="120" spans="1:13" ht="16.5" customHeight="1">
      <c r="A120" s="36"/>
      <c r="B120" s="36"/>
      <c r="C120" s="36"/>
      <c r="D120" s="37"/>
      <c r="E120" s="44"/>
      <c r="F120" s="44"/>
      <c r="G120" s="22"/>
      <c r="H120" s="23"/>
      <c r="I120" s="23"/>
      <c r="J120" s="23"/>
      <c r="K120" s="22"/>
      <c r="L120" s="40"/>
      <c r="M120" s="23"/>
    </row>
    <row r="121" spans="1:13" ht="16.5" customHeight="1">
      <c r="A121" s="36" t="s">
        <v>52</v>
      </c>
      <c r="B121" s="36"/>
      <c r="C121" s="36"/>
      <c r="D121" s="37"/>
      <c r="E121" s="44"/>
      <c r="F121" s="44"/>
      <c r="G121" s="22"/>
      <c r="H121" s="23"/>
      <c r="I121" s="23"/>
      <c r="J121" s="23"/>
      <c r="K121" s="22"/>
      <c r="L121" s="40"/>
      <c r="M121" s="23"/>
    </row>
    <row r="122" spans="1:13" ht="16.5" customHeight="1">
      <c r="A122" s="36"/>
      <c r="B122" s="37" t="s">
        <v>53</v>
      </c>
      <c r="C122" s="37"/>
      <c r="D122" s="37"/>
      <c r="F122" s="44"/>
      <c r="G122" s="25"/>
      <c r="H122" s="26"/>
      <c r="I122" s="26"/>
      <c r="J122" s="26"/>
      <c r="K122" s="25"/>
      <c r="L122" s="40"/>
      <c r="M122" s="26"/>
    </row>
    <row r="123" spans="1:13" ht="16.5" customHeight="1">
      <c r="A123" s="36"/>
      <c r="B123" s="37"/>
      <c r="C123" s="37" t="s">
        <v>54</v>
      </c>
      <c r="D123" s="37"/>
      <c r="F123" s="44"/>
      <c r="G123" s="25"/>
      <c r="H123" s="26"/>
      <c r="I123" s="26"/>
      <c r="J123" s="26"/>
      <c r="K123" s="25"/>
      <c r="L123" s="40"/>
      <c r="M123" s="26"/>
    </row>
    <row r="124" spans="1:13" ht="16.5" customHeight="1" thickBot="1">
      <c r="A124" s="36"/>
      <c r="B124" s="37"/>
      <c r="C124" s="37"/>
      <c r="D124" s="37" t="s">
        <v>55</v>
      </c>
      <c r="F124" s="44"/>
      <c r="G124" s="30">
        <v>380121</v>
      </c>
      <c r="H124" s="26"/>
      <c r="I124" s="31">
        <v>380121</v>
      </c>
      <c r="J124" s="26"/>
      <c r="K124" s="30">
        <v>380121</v>
      </c>
      <c r="L124" s="40"/>
      <c r="M124" s="31">
        <v>380121</v>
      </c>
    </row>
    <row r="125" spans="1:13" ht="16.5" customHeight="1" thickTop="1">
      <c r="B125" s="37" t="s">
        <v>56</v>
      </c>
      <c r="C125" s="37"/>
      <c r="D125" s="37"/>
      <c r="F125" s="44"/>
      <c r="G125" s="53"/>
      <c r="H125" s="48"/>
      <c r="I125" s="48"/>
      <c r="J125" s="48"/>
      <c r="K125" s="53"/>
      <c r="L125" s="40"/>
      <c r="M125" s="48"/>
    </row>
    <row r="126" spans="1:13" ht="16.5" customHeight="1">
      <c r="B126" s="37"/>
      <c r="C126" s="37" t="s">
        <v>57</v>
      </c>
      <c r="D126" s="37"/>
      <c r="F126" s="44"/>
      <c r="G126" s="53"/>
      <c r="H126" s="48"/>
      <c r="I126" s="48"/>
      <c r="J126" s="48"/>
      <c r="K126" s="53"/>
      <c r="L126" s="40"/>
      <c r="M126" s="48"/>
    </row>
    <row r="127" spans="1:13" ht="16.5" customHeight="1">
      <c r="B127" s="37"/>
      <c r="D127" s="37" t="s">
        <v>58</v>
      </c>
      <c r="F127" s="44"/>
      <c r="G127" s="53">
        <v>380121</v>
      </c>
      <c r="H127" s="48"/>
      <c r="I127" s="48">
        <v>380121</v>
      </c>
      <c r="J127" s="48"/>
      <c r="K127" s="53">
        <v>380121</v>
      </c>
      <c r="L127" s="40"/>
      <c r="M127" s="48">
        <v>380121</v>
      </c>
    </row>
    <row r="128" spans="1:13" ht="16.5" customHeight="1">
      <c r="A128" s="36" t="s">
        <v>59</v>
      </c>
      <c r="B128" s="36"/>
      <c r="C128" s="36"/>
      <c r="D128" s="37"/>
      <c r="E128" s="44"/>
      <c r="F128" s="44"/>
      <c r="G128" s="25">
        <v>147665</v>
      </c>
      <c r="H128" s="48"/>
      <c r="I128" s="26">
        <v>147665</v>
      </c>
      <c r="J128" s="48"/>
      <c r="K128" s="25">
        <v>147665</v>
      </c>
      <c r="L128" s="40"/>
      <c r="M128" s="26">
        <v>147665</v>
      </c>
    </row>
    <row r="129" spans="1:13" ht="16.5" customHeight="1">
      <c r="A129" s="36" t="s">
        <v>60</v>
      </c>
      <c r="B129" s="36"/>
      <c r="C129" s="36"/>
      <c r="D129" s="37"/>
      <c r="E129" s="44"/>
      <c r="F129" s="44"/>
      <c r="G129" s="16"/>
      <c r="H129" s="5"/>
      <c r="J129" s="5"/>
      <c r="K129" s="16"/>
      <c r="L129" s="5"/>
      <c r="M129" s="5"/>
    </row>
    <row r="130" spans="1:13" ht="16.5" customHeight="1">
      <c r="B130" s="36" t="s">
        <v>61</v>
      </c>
      <c r="C130" s="36"/>
      <c r="D130" s="37"/>
      <c r="E130" s="44"/>
      <c r="F130" s="44"/>
      <c r="G130" s="25">
        <v>58202</v>
      </c>
      <c r="H130" s="45"/>
      <c r="I130" s="146">
        <v>58202</v>
      </c>
      <c r="J130" s="147"/>
      <c r="K130" s="145">
        <v>38012</v>
      </c>
      <c r="L130" s="150"/>
      <c r="M130" s="146">
        <v>38012</v>
      </c>
    </row>
    <row r="131" spans="1:13" ht="16.5" customHeight="1">
      <c r="B131" s="36" t="s">
        <v>62</v>
      </c>
      <c r="C131" s="36"/>
      <c r="D131" s="37"/>
      <c r="E131" s="44"/>
      <c r="F131" s="44"/>
      <c r="G131" s="25">
        <v>182733</v>
      </c>
      <c r="H131" s="45"/>
      <c r="I131" s="146">
        <v>225756</v>
      </c>
      <c r="J131" s="147"/>
      <c r="K131" s="145">
        <v>529426</v>
      </c>
      <c r="L131" s="147"/>
      <c r="M131" s="146">
        <v>594145</v>
      </c>
    </row>
    <row r="132" spans="1:13" ht="16.5" customHeight="1">
      <c r="A132" s="5" t="s">
        <v>63</v>
      </c>
      <c r="C132" s="36"/>
      <c r="D132" s="37"/>
      <c r="E132" s="44"/>
      <c r="F132" s="44"/>
      <c r="G132" s="27">
        <v>395833</v>
      </c>
      <c r="H132" s="54"/>
      <c r="I132" s="170">
        <v>401590</v>
      </c>
      <c r="J132" s="146"/>
      <c r="K132" s="27">
        <v>7733</v>
      </c>
      <c r="L132" s="147"/>
      <c r="M132" s="170">
        <v>13490</v>
      </c>
    </row>
    <row r="133" spans="1:13" ht="16.5" customHeight="1">
      <c r="A133" s="36"/>
      <c r="B133" s="36"/>
      <c r="C133" s="36"/>
      <c r="D133" s="37"/>
      <c r="E133" s="44"/>
      <c r="F133" s="44"/>
      <c r="G133" s="22"/>
      <c r="H133" s="23"/>
      <c r="I133" s="23"/>
      <c r="J133" s="23"/>
      <c r="K133" s="22"/>
      <c r="L133" s="55"/>
      <c r="M133" s="23"/>
    </row>
    <row r="134" spans="1:13" ht="16.5" customHeight="1">
      <c r="A134" s="35" t="s">
        <v>64</v>
      </c>
      <c r="B134" s="35"/>
      <c r="C134" s="36"/>
      <c r="D134" s="37"/>
      <c r="E134" s="44"/>
      <c r="F134" s="44"/>
      <c r="G134" s="22"/>
      <c r="H134" s="23"/>
      <c r="I134" s="23"/>
      <c r="J134" s="23"/>
      <c r="K134" s="22"/>
      <c r="L134" s="55"/>
      <c r="M134" s="23"/>
    </row>
    <row r="135" spans="1:13" ht="16.5" customHeight="1">
      <c r="A135" s="35"/>
      <c r="B135" s="35" t="s">
        <v>65</v>
      </c>
      <c r="C135" s="36"/>
      <c r="D135" s="37"/>
      <c r="E135" s="44"/>
      <c r="F135" s="44"/>
      <c r="G135" s="22">
        <f>SUM(G127:G132)</f>
        <v>1164554</v>
      </c>
      <c r="H135" s="23"/>
      <c r="I135" s="23">
        <f>SUM(I127:I132)</f>
        <v>1213334</v>
      </c>
      <c r="J135" s="23"/>
      <c r="K135" s="22">
        <f>SUM(K127:K132)</f>
        <v>1102957</v>
      </c>
      <c r="L135" s="55"/>
      <c r="M135" s="23">
        <f>SUM(M127:M132)</f>
        <v>1173433</v>
      </c>
    </row>
    <row r="136" spans="1:13" ht="16.5" customHeight="1">
      <c r="A136" s="36" t="s">
        <v>66</v>
      </c>
      <c r="B136" s="36"/>
      <c r="C136" s="36"/>
      <c r="D136" s="37"/>
      <c r="E136" s="44"/>
      <c r="F136" s="44"/>
      <c r="G136" s="27">
        <v>352549</v>
      </c>
      <c r="H136" s="23"/>
      <c r="I136" s="28">
        <v>339541</v>
      </c>
      <c r="J136" s="23"/>
      <c r="K136" s="27">
        <v>0</v>
      </c>
      <c r="L136" s="55"/>
      <c r="M136" s="28">
        <v>0</v>
      </c>
    </row>
    <row r="137" spans="1:13" ht="16.5" customHeight="1">
      <c r="A137" s="36"/>
      <c r="B137" s="36"/>
      <c r="C137" s="36"/>
      <c r="D137" s="37"/>
      <c r="E137" s="44"/>
      <c r="F137" s="44"/>
      <c r="G137" s="22"/>
      <c r="H137" s="23"/>
      <c r="I137" s="23"/>
      <c r="J137" s="23"/>
      <c r="K137" s="22"/>
      <c r="L137" s="55"/>
      <c r="M137" s="23"/>
    </row>
    <row r="138" spans="1:13" ht="16.5" customHeight="1">
      <c r="A138" s="35" t="s">
        <v>67</v>
      </c>
      <c r="B138" s="36"/>
      <c r="C138" s="36"/>
      <c r="D138" s="37"/>
      <c r="E138" s="44"/>
      <c r="F138" s="44"/>
      <c r="G138" s="27">
        <f>SUM(G135:G136)</f>
        <v>1517103</v>
      </c>
      <c r="H138" s="26"/>
      <c r="I138" s="28">
        <f>SUM(I135:I136)</f>
        <v>1552875</v>
      </c>
      <c r="J138" s="26"/>
      <c r="K138" s="27">
        <f>SUM(K135:K136)</f>
        <v>1102957</v>
      </c>
      <c r="L138" s="26"/>
      <c r="M138" s="28">
        <f>SUM(M135:M136)</f>
        <v>1173433</v>
      </c>
    </row>
    <row r="139" spans="1:13" ht="16.5" customHeight="1">
      <c r="A139" s="35"/>
      <c r="B139" s="36"/>
      <c r="C139" s="36"/>
      <c r="D139" s="37"/>
      <c r="E139" s="44"/>
      <c r="F139" s="44"/>
      <c r="G139" s="25"/>
      <c r="H139" s="26"/>
      <c r="I139" s="26"/>
      <c r="J139" s="26"/>
      <c r="K139" s="25"/>
      <c r="L139" s="26"/>
      <c r="M139" s="26"/>
    </row>
    <row r="140" spans="1:13" ht="16.5" customHeight="1" thickBot="1">
      <c r="A140" s="35" t="s">
        <v>68</v>
      </c>
      <c r="B140" s="35"/>
      <c r="C140" s="35"/>
      <c r="D140" s="37"/>
      <c r="E140" s="56"/>
      <c r="F140" s="56"/>
      <c r="G140" s="30">
        <f>SUM(G90+G138)</f>
        <v>1750087</v>
      </c>
      <c r="H140" s="23"/>
      <c r="I140" s="31">
        <f>SUM(I90+I138)</f>
        <v>1783522</v>
      </c>
      <c r="J140" s="23"/>
      <c r="K140" s="30">
        <f>SUM(K90+K138)</f>
        <v>1176949</v>
      </c>
      <c r="L140" s="23"/>
      <c r="M140" s="31">
        <f>SUM(M90+M138)</f>
        <v>1254572</v>
      </c>
    </row>
    <row r="141" spans="1:13" ht="16.5" customHeight="1" thickTop="1">
      <c r="A141" s="36"/>
      <c r="B141" s="37"/>
      <c r="C141" s="37"/>
      <c r="D141" s="37"/>
      <c r="E141" s="44"/>
      <c r="F141" s="44"/>
      <c r="G141" s="26"/>
      <c r="H141" s="23"/>
      <c r="I141" s="26"/>
      <c r="J141" s="23"/>
      <c r="K141" s="26"/>
      <c r="L141" s="23"/>
      <c r="M141" s="26"/>
    </row>
    <row r="142" spans="1:13" ht="16.5" customHeight="1">
      <c r="A142" s="36"/>
      <c r="B142" s="37"/>
      <c r="C142" s="37"/>
      <c r="D142" s="37"/>
      <c r="E142" s="44"/>
      <c r="F142" s="44"/>
      <c r="G142" s="26"/>
      <c r="H142" s="23"/>
      <c r="I142" s="26"/>
      <c r="J142" s="23"/>
      <c r="K142" s="26"/>
      <c r="L142" s="23"/>
      <c r="M142" s="26"/>
    </row>
    <row r="143" spans="1:13" ht="16.5" customHeight="1">
      <c r="A143" s="36"/>
      <c r="B143" s="37"/>
      <c r="C143" s="37"/>
      <c r="D143" s="37"/>
      <c r="E143" s="44"/>
      <c r="F143" s="44"/>
      <c r="G143" s="26"/>
      <c r="H143" s="23"/>
      <c r="I143" s="26"/>
      <c r="J143" s="23"/>
      <c r="K143" s="26"/>
      <c r="L143" s="23"/>
      <c r="M143" s="26"/>
    </row>
    <row r="144" spans="1:13" ht="16.5" customHeight="1">
      <c r="A144" s="36"/>
      <c r="B144" s="37"/>
      <c r="C144" s="37"/>
      <c r="D144" s="37"/>
      <c r="E144" s="44"/>
      <c r="F144" s="44"/>
      <c r="G144" s="26"/>
      <c r="H144" s="23"/>
      <c r="I144" s="26"/>
      <c r="J144" s="23"/>
      <c r="K144" s="26"/>
      <c r="L144" s="23"/>
      <c r="M144" s="26"/>
    </row>
    <row r="145" spans="1:13" ht="16.5" customHeight="1">
      <c r="A145" s="36"/>
      <c r="B145" s="37"/>
      <c r="C145" s="37"/>
      <c r="D145" s="37"/>
      <c r="E145" s="44"/>
      <c r="F145" s="44"/>
      <c r="G145" s="26"/>
      <c r="H145" s="23"/>
      <c r="I145" s="26"/>
      <c r="J145" s="23"/>
      <c r="K145" s="26"/>
      <c r="L145" s="23"/>
      <c r="M145" s="26"/>
    </row>
    <row r="146" spans="1:13" ht="16.5" customHeight="1">
      <c r="A146" s="36"/>
      <c r="B146" s="37"/>
      <c r="C146" s="37"/>
      <c r="D146" s="37"/>
      <c r="E146" s="44"/>
      <c r="F146" s="44"/>
      <c r="G146" s="26"/>
      <c r="H146" s="23"/>
      <c r="I146" s="26"/>
      <c r="J146" s="23"/>
      <c r="K146" s="26"/>
      <c r="L146" s="23"/>
      <c r="M146" s="26"/>
    </row>
    <row r="147" spans="1:13" ht="16.5" customHeight="1">
      <c r="A147" s="36"/>
      <c r="B147" s="37"/>
      <c r="C147" s="37"/>
      <c r="D147" s="37"/>
      <c r="E147" s="44"/>
      <c r="F147" s="44"/>
      <c r="G147" s="26"/>
      <c r="H147" s="23"/>
      <c r="I147" s="26"/>
      <c r="J147" s="23"/>
      <c r="K147" s="26"/>
      <c r="L147" s="23"/>
      <c r="M147" s="26"/>
    </row>
    <row r="148" spans="1:13" ht="16.5" customHeight="1">
      <c r="A148" s="36"/>
      <c r="B148" s="37"/>
      <c r="C148" s="37"/>
      <c r="D148" s="37"/>
      <c r="E148" s="44"/>
      <c r="F148" s="44"/>
      <c r="G148" s="26"/>
      <c r="H148" s="23"/>
      <c r="I148" s="26"/>
      <c r="J148" s="23"/>
      <c r="K148" s="26"/>
      <c r="L148" s="23"/>
      <c r="M148" s="26"/>
    </row>
    <row r="149" spans="1:13" ht="16.5" customHeight="1">
      <c r="A149" s="36"/>
      <c r="B149" s="37"/>
      <c r="C149" s="37"/>
      <c r="D149" s="37"/>
      <c r="E149" s="44"/>
      <c r="F149" s="44"/>
      <c r="G149" s="26"/>
      <c r="H149" s="23"/>
      <c r="I149" s="26"/>
      <c r="J149" s="23"/>
      <c r="K149" s="26"/>
      <c r="L149" s="23"/>
      <c r="M149" s="26"/>
    </row>
    <row r="150" spans="1:13" ht="16.5" customHeight="1">
      <c r="A150" s="36"/>
      <c r="B150" s="37"/>
      <c r="C150" s="37"/>
      <c r="D150" s="37"/>
      <c r="E150" s="44"/>
      <c r="F150" s="44"/>
      <c r="G150" s="26"/>
      <c r="H150" s="23"/>
      <c r="I150" s="26"/>
      <c r="J150" s="23"/>
      <c r="K150" s="26"/>
      <c r="L150" s="23"/>
      <c r="M150" s="26"/>
    </row>
    <row r="151" spans="1:13" ht="16.5" customHeight="1">
      <c r="A151" s="36"/>
      <c r="B151" s="37"/>
      <c r="C151" s="37"/>
      <c r="D151" s="37"/>
      <c r="E151" s="44"/>
      <c r="F151" s="44"/>
      <c r="G151" s="26"/>
      <c r="H151" s="23"/>
      <c r="I151" s="26"/>
      <c r="J151" s="23"/>
      <c r="K151" s="26"/>
      <c r="L151" s="23"/>
      <c r="M151" s="26"/>
    </row>
    <row r="152" spans="1:13" ht="16.5" customHeight="1">
      <c r="A152" s="36"/>
      <c r="B152" s="37"/>
      <c r="C152" s="37"/>
      <c r="D152" s="37"/>
      <c r="E152" s="44"/>
      <c r="F152" s="44"/>
      <c r="G152" s="26"/>
      <c r="H152" s="23"/>
      <c r="I152" s="26"/>
      <c r="J152" s="23"/>
      <c r="K152" s="26"/>
      <c r="L152" s="23"/>
      <c r="M152" s="26"/>
    </row>
    <row r="153" spans="1:13" ht="16.5" customHeight="1">
      <c r="A153" s="36"/>
      <c r="B153" s="37"/>
      <c r="C153" s="37"/>
      <c r="D153" s="37"/>
      <c r="E153" s="44"/>
      <c r="F153" s="44"/>
      <c r="G153" s="26"/>
      <c r="H153" s="23"/>
      <c r="I153" s="26"/>
      <c r="J153" s="23"/>
      <c r="K153" s="26"/>
      <c r="L153" s="23"/>
      <c r="M153" s="26"/>
    </row>
    <row r="154" spans="1:13" ht="16.5" customHeight="1">
      <c r="A154" s="36"/>
      <c r="B154" s="37"/>
      <c r="C154" s="37"/>
      <c r="D154" s="37"/>
      <c r="E154" s="44"/>
      <c r="F154" s="44"/>
      <c r="G154" s="26"/>
      <c r="H154" s="23"/>
      <c r="I154" s="26"/>
      <c r="J154" s="23"/>
      <c r="K154" s="26"/>
      <c r="L154" s="23"/>
      <c r="M154" s="26"/>
    </row>
    <row r="155" spans="1:13" ht="22.15" customHeight="1">
      <c r="A155" s="32" t="str">
        <f>A53</f>
        <v>The condensed notes to the interim financial information are an integral part of this interim financial information.</v>
      </c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</row>
  </sheetData>
  <mergeCells count="12">
    <mergeCell ref="G6:I6"/>
    <mergeCell ref="K6:M6"/>
    <mergeCell ref="G7:I7"/>
    <mergeCell ref="K7:M7"/>
    <mergeCell ref="G59:I59"/>
    <mergeCell ref="K59:M59"/>
    <mergeCell ref="G60:I60"/>
    <mergeCell ref="K60:M60"/>
    <mergeCell ref="G110:I110"/>
    <mergeCell ref="K110:M110"/>
    <mergeCell ref="G111:I111"/>
    <mergeCell ref="K111:M11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4" max="16383" man="1"/>
  </rowBreaks>
  <ignoredErrors>
    <ignoredError sqref="H10 J10 G10 K10:M10 I10 J63 G63:I63 K63:M63 J114 G114:I114 K114:M11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3C415-3ADB-4121-AA2A-E1C0739CEA64}">
  <sheetPr>
    <tabColor rgb="FFFFC000"/>
  </sheetPr>
  <dimension ref="A1:M98"/>
  <sheetViews>
    <sheetView zoomScaleNormal="100" zoomScaleSheetLayoutView="90" workbookViewId="0">
      <selection activeCell="D9" sqref="D9"/>
    </sheetView>
  </sheetViews>
  <sheetFormatPr defaultColWidth="11" defaultRowHeight="16.5" customHeight="1"/>
  <cols>
    <col min="1" max="3" width="1.6640625" style="5" customWidth="1"/>
    <col min="4" max="4" width="31.664062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89" customWidth="1"/>
    <col min="12" max="12" width="0.83203125" style="89" customWidth="1"/>
    <col min="13" max="13" width="14.6640625" style="89" customWidth="1"/>
    <col min="14" max="16384" width="11" style="5"/>
  </cols>
  <sheetData>
    <row r="1" spans="1:13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3" ht="16.5" customHeight="1">
      <c r="A2" s="1" t="s">
        <v>69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3" ht="16.5" customHeight="1">
      <c r="A3" s="6" t="s">
        <v>192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3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3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3" ht="16.5" customHeight="1">
      <c r="A6" s="1"/>
      <c r="B6" s="1"/>
      <c r="C6" s="2"/>
      <c r="D6" s="2"/>
      <c r="E6" s="3"/>
      <c r="F6" s="2"/>
      <c r="G6" s="179" t="s">
        <v>2</v>
      </c>
      <c r="H6" s="179"/>
      <c r="I6" s="179"/>
      <c r="J6" s="10"/>
      <c r="K6" s="179" t="s">
        <v>3</v>
      </c>
      <c r="L6" s="179"/>
      <c r="M6" s="179"/>
    </row>
    <row r="7" spans="1:13" ht="16.5" customHeight="1">
      <c r="A7" s="1"/>
      <c r="B7" s="1"/>
      <c r="C7" s="2"/>
      <c r="D7" s="2"/>
      <c r="E7" s="3"/>
      <c r="F7" s="2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193</v>
      </c>
      <c r="H9" s="10"/>
      <c r="I9" s="11" t="s">
        <v>193</v>
      </c>
      <c r="J9" s="15"/>
      <c r="K9" s="11" t="s">
        <v>193</v>
      </c>
      <c r="L9" s="10"/>
      <c r="M9" s="11" t="s">
        <v>193</v>
      </c>
    </row>
    <row r="10" spans="1:13" ht="16.5" customHeight="1">
      <c r="E10" s="12"/>
      <c r="F10" s="3"/>
      <c r="G10" s="13" t="s">
        <v>151</v>
      </c>
      <c r="H10" s="13"/>
      <c r="I10" s="13" t="s">
        <v>144</v>
      </c>
      <c r="J10" s="3"/>
      <c r="K10" s="13" t="s">
        <v>151</v>
      </c>
      <c r="L10" s="13"/>
      <c r="M10" s="13" t="s">
        <v>144</v>
      </c>
    </row>
    <row r="11" spans="1:13" ht="16.5" customHeight="1">
      <c r="E11" s="12"/>
      <c r="F11" s="12"/>
      <c r="G11" s="14" t="s">
        <v>9</v>
      </c>
      <c r="H11" s="165"/>
      <c r="I11" s="14" t="s">
        <v>9</v>
      </c>
      <c r="J11" s="10"/>
      <c r="K11" s="14" t="s">
        <v>9</v>
      </c>
      <c r="L11" s="10"/>
      <c r="M11" s="14" t="s">
        <v>9</v>
      </c>
    </row>
    <row r="12" spans="1:13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3" ht="16.5" customHeight="1">
      <c r="A13" s="5" t="s">
        <v>181</v>
      </c>
      <c r="E13" s="12"/>
      <c r="F13" s="12"/>
      <c r="G13" s="62"/>
      <c r="H13" s="63"/>
      <c r="I13" s="63"/>
      <c r="J13" s="12"/>
      <c r="K13" s="64"/>
      <c r="L13" s="65"/>
      <c r="M13" s="65"/>
    </row>
    <row r="14" spans="1:13" ht="16.5" customHeight="1">
      <c r="B14" s="5" t="s">
        <v>182</v>
      </c>
      <c r="E14" s="12"/>
      <c r="F14" s="12"/>
      <c r="G14" s="62">
        <v>309574</v>
      </c>
      <c r="H14" s="63"/>
      <c r="I14" s="63">
        <v>298263</v>
      </c>
      <c r="J14" s="63"/>
      <c r="K14" s="62">
        <v>76019</v>
      </c>
      <c r="L14" s="12"/>
      <c r="M14" s="89">
        <v>91311</v>
      </c>
    </row>
    <row r="15" spans="1:13" ht="16.5" customHeight="1">
      <c r="A15" s="5" t="s">
        <v>180</v>
      </c>
      <c r="E15" s="12"/>
      <c r="F15" s="12"/>
      <c r="G15" s="66">
        <v>-241499</v>
      </c>
      <c r="H15" s="63"/>
      <c r="I15" s="67">
        <v>-244155</v>
      </c>
      <c r="J15" s="63"/>
      <c r="K15" s="66">
        <v>-64961</v>
      </c>
      <c r="L15" s="63"/>
      <c r="M15" s="50">
        <v>-69746</v>
      </c>
    </row>
    <row r="16" spans="1:13" ht="16.5" customHeight="1">
      <c r="A16" s="68"/>
      <c r="E16" s="12"/>
      <c r="G16" s="62"/>
      <c r="H16" s="63"/>
      <c r="I16" s="63"/>
      <c r="J16" s="63"/>
      <c r="K16" s="62"/>
      <c r="L16" s="63"/>
      <c r="M16" s="63"/>
    </row>
    <row r="17" spans="1:13" ht="16.5" customHeight="1">
      <c r="A17" s="1" t="s">
        <v>71</v>
      </c>
      <c r="E17" s="12"/>
      <c r="G17" s="62">
        <f>SUM(G14:G15)</f>
        <v>68075</v>
      </c>
      <c r="H17" s="63"/>
      <c r="I17" s="63">
        <f>SUM(I14:I15)</f>
        <v>54108</v>
      </c>
      <c r="J17" s="63"/>
      <c r="K17" s="62">
        <f>SUM(K14:K15)</f>
        <v>11058</v>
      </c>
      <c r="L17" s="63"/>
      <c r="M17" s="63">
        <f>SUM(M14:M16)</f>
        <v>21565</v>
      </c>
    </row>
    <row r="18" spans="1:13" ht="16.5" customHeight="1">
      <c r="A18" s="5" t="s">
        <v>72</v>
      </c>
      <c r="E18" s="12"/>
      <c r="G18" s="62">
        <v>2542</v>
      </c>
      <c r="H18" s="63"/>
      <c r="I18" s="63">
        <v>4180</v>
      </c>
      <c r="J18" s="63"/>
      <c r="K18" s="62">
        <v>8078</v>
      </c>
      <c r="L18" s="63"/>
      <c r="M18" s="63">
        <v>7848</v>
      </c>
    </row>
    <row r="19" spans="1:13" ht="16.5" customHeight="1">
      <c r="A19" s="5" t="s">
        <v>73</v>
      </c>
      <c r="E19" s="12"/>
      <c r="G19" s="62">
        <v>-19810</v>
      </c>
      <c r="H19" s="63"/>
      <c r="I19" s="63">
        <v>-20240</v>
      </c>
      <c r="J19" s="63"/>
      <c r="K19" s="62">
        <v>-4366</v>
      </c>
      <c r="L19" s="63"/>
      <c r="M19" s="63">
        <v>-5325</v>
      </c>
    </row>
    <row r="20" spans="1:13" ht="16.5" customHeight="1">
      <c r="A20" s="5" t="s">
        <v>74</v>
      </c>
      <c r="E20" s="12"/>
      <c r="F20" s="12"/>
      <c r="G20" s="66">
        <v>-44430</v>
      </c>
      <c r="H20" s="63"/>
      <c r="I20" s="67">
        <v>-40551</v>
      </c>
      <c r="J20" s="63"/>
      <c r="K20" s="66">
        <v>-15090</v>
      </c>
      <c r="L20" s="63"/>
      <c r="M20" s="67">
        <v>-16254</v>
      </c>
    </row>
    <row r="21" spans="1:13" ht="16.5" customHeight="1">
      <c r="A21" s="68"/>
      <c r="E21" s="12"/>
      <c r="F21" s="12"/>
      <c r="G21" s="69"/>
      <c r="H21" s="70"/>
      <c r="I21" s="70"/>
      <c r="J21" s="70"/>
      <c r="K21" s="69"/>
      <c r="L21" s="70"/>
      <c r="M21" s="70"/>
    </row>
    <row r="22" spans="1:13" ht="16.5" customHeight="1">
      <c r="A22" s="1" t="s">
        <v>75</v>
      </c>
      <c r="E22" s="12"/>
      <c r="F22" s="12"/>
      <c r="G22" s="62"/>
      <c r="H22" s="63"/>
      <c r="I22" s="63"/>
      <c r="J22" s="63"/>
      <c r="K22" s="62"/>
      <c r="L22" s="63"/>
      <c r="M22" s="63"/>
    </row>
    <row r="23" spans="1:13" ht="16.5" customHeight="1">
      <c r="B23" s="15" t="s">
        <v>203</v>
      </c>
      <c r="E23" s="12"/>
      <c r="F23" s="12"/>
      <c r="G23" s="62">
        <f>SUM(G17:G20)</f>
        <v>6377</v>
      </c>
      <c r="H23" s="63"/>
      <c r="I23" s="63">
        <f>SUM(I17:I20)</f>
        <v>-2503</v>
      </c>
      <c r="J23" s="63"/>
      <c r="K23" s="62">
        <f>SUM(K17:K20)</f>
        <v>-320</v>
      </c>
      <c r="L23" s="63"/>
      <c r="M23" s="63">
        <f>SUM(M17:M20)</f>
        <v>7834</v>
      </c>
    </row>
    <row r="24" spans="1:13" ht="16.5" customHeight="1">
      <c r="A24" s="5" t="s">
        <v>76</v>
      </c>
      <c r="E24" s="12"/>
      <c r="F24" s="12"/>
      <c r="G24" s="66">
        <v>-540</v>
      </c>
      <c r="H24" s="63"/>
      <c r="I24" s="67">
        <v>-854</v>
      </c>
      <c r="J24" s="63"/>
      <c r="K24" s="66">
        <v>-93</v>
      </c>
      <c r="L24" s="63"/>
      <c r="M24" s="67">
        <v>-458</v>
      </c>
    </row>
    <row r="25" spans="1:13" ht="16.5" customHeight="1">
      <c r="A25" s="68"/>
      <c r="E25" s="12"/>
      <c r="F25" s="12"/>
      <c r="G25" s="69"/>
      <c r="H25" s="70"/>
      <c r="I25" s="70"/>
      <c r="J25" s="70"/>
      <c r="K25" s="69"/>
      <c r="L25" s="70"/>
      <c r="M25" s="70"/>
    </row>
    <row r="26" spans="1:13" ht="16.5" customHeight="1">
      <c r="A26" s="1" t="s">
        <v>204</v>
      </c>
      <c r="B26" s="1"/>
      <c r="E26" s="12"/>
      <c r="F26" s="12"/>
      <c r="G26" s="69"/>
      <c r="H26" s="70"/>
      <c r="I26" s="70"/>
      <c r="J26" s="70"/>
      <c r="K26" s="69"/>
      <c r="L26" s="70"/>
      <c r="M26" s="70"/>
    </row>
    <row r="27" spans="1:13" ht="16.5" customHeight="1">
      <c r="A27" s="1"/>
      <c r="B27" s="1" t="s">
        <v>78</v>
      </c>
      <c r="C27" s="1"/>
      <c r="E27" s="12"/>
      <c r="F27" s="12"/>
      <c r="G27" s="62">
        <f>SUM(G23:G24)</f>
        <v>5837</v>
      </c>
      <c r="H27" s="63"/>
      <c r="I27" s="63">
        <v>-3357</v>
      </c>
      <c r="J27" s="63"/>
      <c r="K27" s="62">
        <f>SUM(K23:K24)</f>
        <v>-413</v>
      </c>
      <c r="L27" s="63"/>
      <c r="M27" s="63">
        <f>SUM(M23:M25)</f>
        <v>7376</v>
      </c>
    </row>
    <row r="28" spans="1:13" ht="16.5" customHeight="1">
      <c r="A28" s="68" t="s">
        <v>183</v>
      </c>
      <c r="E28" s="12"/>
      <c r="F28" s="71"/>
      <c r="G28" s="66">
        <v>1120</v>
      </c>
      <c r="H28" s="63"/>
      <c r="I28" s="67">
        <v>-954</v>
      </c>
      <c r="J28" s="63"/>
      <c r="K28" s="66">
        <v>303</v>
      </c>
      <c r="L28" s="63"/>
      <c r="M28" s="67">
        <v>-1989</v>
      </c>
    </row>
    <row r="29" spans="1:13" ht="16.5" customHeight="1">
      <c r="A29" s="68"/>
      <c r="E29" s="12"/>
      <c r="F29" s="71"/>
      <c r="G29" s="62"/>
      <c r="H29" s="63"/>
      <c r="I29" s="63"/>
      <c r="J29" s="63"/>
      <c r="K29" s="62"/>
      <c r="L29" s="63"/>
      <c r="M29" s="63"/>
    </row>
    <row r="30" spans="1:13" ht="16.5" customHeight="1">
      <c r="A30" s="1" t="s">
        <v>79</v>
      </c>
      <c r="B30" s="1"/>
      <c r="C30" s="15"/>
      <c r="E30" s="12"/>
      <c r="F30" s="12"/>
      <c r="G30" s="72">
        <f>SUM(G27:G28)</f>
        <v>6957</v>
      </c>
      <c r="H30" s="73"/>
      <c r="I30" s="73">
        <f>SUM(I27:I28)</f>
        <v>-4311</v>
      </c>
      <c r="J30" s="73"/>
      <c r="K30" s="72">
        <f>SUM(K27:K28)</f>
        <v>-110</v>
      </c>
      <c r="L30" s="73"/>
      <c r="M30" s="73">
        <f>SUM(M27:M28)</f>
        <v>5387</v>
      </c>
    </row>
    <row r="31" spans="1:13" ht="16.5" customHeight="1">
      <c r="A31" s="1" t="s">
        <v>184</v>
      </c>
      <c r="B31" s="1"/>
      <c r="C31" s="15"/>
      <c r="E31" s="12"/>
      <c r="F31" s="12"/>
      <c r="G31" s="72"/>
      <c r="H31" s="73"/>
      <c r="I31" s="73"/>
      <c r="J31" s="73"/>
      <c r="K31" s="72"/>
      <c r="L31" s="73"/>
      <c r="M31" s="73"/>
    </row>
    <row r="32" spans="1:13" ht="16.5" customHeight="1">
      <c r="A32" s="74" t="s">
        <v>80</v>
      </c>
      <c r="B32" s="1"/>
      <c r="C32" s="15"/>
      <c r="E32" s="12"/>
      <c r="F32" s="12"/>
      <c r="G32" s="72"/>
      <c r="H32" s="73"/>
      <c r="I32" s="73"/>
      <c r="J32" s="73"/>
      <c r="K32" s="72"/>
      <c r="L32" s="73"/>
      <c r="M32" s="73"/>
    </row>
    <row r="33" spans="1:13" ht="16.5" customHeight="1">
      <c r="B33" s="74" t="s">
        <v>81</v>
      </c>
      <c r="E33" s="12"/>
      <c r="F33" s="12"/>
      <c r="G33" s="72"/>
      <c r="H33" s="73"/>
      <c r="I33" s="73"/>
      <c r="J33" s="73"/>
      <c r="K33" s="72"/>
      <c r="L33" s="73"/>
      <c r="M33" s="73"/>
    </row>
    <row r="34" spans="1:13" ht="16.5" customHeight="1">
      <c r="A34" s="74"/>
      <c r="B34" s="68" t="s">
        <v>201</v>
      </c>
      <c r="C34" s="15"/>
      <c r="E34" s="12"/>
      <c r="F34" s="12"/>
      <c r="G34" s="72"/>
      <c r="H34" s="73"/>
      <c r="I34" s="73"/>
      <c r="J34" s="73"/>
      <c r="K34" s="72"/>
      <c r="L34" s="73"/>
      <c r="M34" s="73"/>
    </row>
    <row r="35" spans="1:13" ht="16.5" customHeight="1">
      <c r="A35" s="74"/>
      <c r="B35" s="68"/>
      <c r="C35" s="5" t="s">
        <v>82</v>
      </c>
      <c r="E35" s="12"/>
      <c r="F35" s="12"/>
      <c r="G35" s="72"/>
      <c r="H35" s="73"/>
      <c r="I35" s="73"/>
      <c r="J35" s="73"/>
      <c r="K35" s="72"/>
      <c r="L35" s="73"/>
      <c r="M35" s="73"/>
    </row>
    <row r="36" spans="1:13" ht="16.5" customHeight="1">
      <c r="B36" s="68"/>
      <c r="D36" s="75" t="s">
        <v>21</v>
      </c>
      <c r="E36" s="12"/>
      <c r="F36" s="12"/>
      <c r="G36" s="76">
        <v>319</v>
      </c>
      <c r="H36" s="73"/>
      <c r="I36" s="77">
        <v>2238</v>
      </c>
      <c r="J36" s="73"/>
      <c r="K36" s="76">
        <v>319</v>
      </c>
      <c r="L36" s="73"/>
      <c r="M36" s="77">
        <v>2238</v>
      </c>
    </row>
    <row r="37" spans="1:13" ht="16.5" customHeight="1">
      <c r="B37" s="68"/>
      <c r="C37" s="15"/>
      <c r="E37" s="12"/>
      <c r="F37" s="12"/>
      <c r="G37" s="72"/>
      <c r="H37" s="73"/>
      <c r="I37" s="73"/>
      <c r="J37" s="73"/>
      <c r="K37" s="72"/>
      <c r="L37" s="73"/>
      <c r="M37" s="73"/>
    </row>
    <row r="38" spans="1:13" ht="16.5" customHeight="1">
      <c r="A38" s="15" t="s">
        <v>185</v>
      </c>
      <c r="B38" s="68"/>
      <c r="C38" s="15"/>
      <c r="E38" s="12"/>
      <c r="F38" s="12"/>
      <c r="G38" s="72"/>
      <c r="H38" s="73"/>
      <c r="I38" s="73"/>
      <c r="J38" s="73"/>
      <c r="K38" s="72"/>
      <c r="L38" s="5"/>
      <c r="M38" s="73"/>
    </row>
    <row r="39" spans="1:13" ht="16.5" customHeight="1">
      <c r="A39" s="15"/>
      <c r="B39" s="78" t="s">
        <v>202</v>
      </c>
      <c r="C39" s="15"/>
      <c r="E39" s="12"/>
      <c r="F39" s="12"/>
      <c r="G39" s="76">
        <f>SUM(G36)</f>
        <v>319</v>
      </c>
      <c r="H39" s="73"/>
      <c r="I39" s="77">
        <f>SUM(I36)</f>
        <v>2238</v>
      </c>
      <c r="J39" s="73"/>
      <c r="K39" s="76">
        <f>SUM(K36)</f>
        <v>319</v>
      </c>
      <c r="L39" s="73"/>
      <c r="M39" s="77">
        <f>SUM(M36)</f>
        <v>2238</v>
      </c>
    </row>
    <row r="40" spans="1:13" ht="16.5" customHeight="1">
      <c r="B40" s="68"/>
      <c r="C40" s="15"/>
      <c r="E40" s="12"/>
      <c r="F40" s="12"/>
      <c r="G40" s="72"/>
      <c r="H40" s="73"/>
      <c r="I40" s="73"/>
      <c r="J40" s="73"/>
      <c r="K40" s="72"/>
      <c r="L40" s="73"/>
      <c r="M40" s="73"/>
    </row>
    <row r="41" spans="1:13" ht="16.5" customHeight="1">
      <c r="A41" s="15" t="s">
        <v>84</v>
      </c>
      <c r="B41" s="68"/>
      <c r="C41" s="15"/>
      <c r="E41" s="12"/>
      <c r="F41" s="12"/>
      <c r="G41" s="72"/>
      <c r="H41" s="73"/>
      <c r="I41" s="73"/>
      <c r="J41" s="73"/>
      <c r="K41" s="72"/>
      <c r="L41" s="5"/>
      <c r="M41" s="73"/>
    </row>
    <row r="42" spans="1:13" ht="16.5" customHeight="1" thickBot="1">
      <c r="A42" s="15"/>
      <c r="B42" s="1" t="s">
        <v>85</v>
      </c>
      <c r="C42" s="15"/>
      <c r="E42" s="12"/>
      <c r="F42" s="12"/>
      <c r="G42" s="79">
        <f>SUM(G30,G39)</f>
        <v>7276</v>
      </c>
      <c r="H42" s="73"/>
      <c r="I42" s="171">
        <f>SUM(I30,I39)</f>
        <v>-2073</v>
      </c>
      <c r="J42" s="73"/>
      <c r="K42" s="79">
        <f>SUM(K30,K39)</f>
        <v>209</v>
      </c>
      <c r="L42" s="73"/>
      <c r="M42" s="171">
        <f>SUM(M30,M39)</f>
        <v>7625</v>
      </c>
    </row>
    <row r="43" spans="1:13" ht="16.5" customHeight="1" thickTop="1">
      <c r="B43" s="68"/>
      <c r="C43" s="15"/>
      <c r="E43" s="12"/>
      <c r="F43" s="12"/>
      <c r="G43" s="73"/>
      <c r="H43" s="73"/>
      <c r="I43" s="73"/>
      <c r="J43" s="73"/>
      <c r="K43" s="73"/>
      <c r="L43" s="73"/>
      <c r="M43" s="73"/>
    </row>
    <row r="44" spans="1:13" ht="16.5" customHeight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3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3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3" ht="12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3" ht="12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22.15" customHeight="1">
      <c r="A49" s="32" t="s">
        <v>32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1:13" ht="16.5" customHeight="1">
      <c r="A50" s="1" t="str">
        <f>+A1</f>
        <v>Salee Industry Public Company Limited</v>
      </c>
      <c r="B50" s="1"/>
      <c r="C50" s="58"/>
      <c r="D50" s="58"/>
      <c r="E50" s="58"/>
      <c r="F50" s="58"/>
      <c r="G50" s="58"/>
      <c r="H50" s="58"/>
      <c r="I50" s="58"/>
      <c r="J50" s="58"/>
      <c r="K50" s="59"/>
      <c r="L50" s="59"/>
      <c r="M50" s="59"/>
    </row>
    <row r="51" spans="1:13" ht="16.5" customHeight="1">
      <c r="A51" s="1" t="s">
        <v>86</v>
      </c>
      <c r="B51" s="1"/>
      <c r="C51" s="58"/>
      <c r="D51" s="58"/>
      <c r="E51" s="58"/>
      <c r="F51" s="58"/>
      <c r="G51" s="58"/>
      <c r="H51" s="58"/>
      <c r="I51" s="58"/>
      <c r="J51" s="58"/>
      <c r="K51" s="59"/>
      <c r="L51" s="59"/>
      <c r="M51" s="59"/>
    </row>
    <row r="52" spans="1:13" ht="16.5" customHeight="1">
      <c r="A52" s="6" t="s">
        <v>192</v>
      </c>
      <c r="B52" s="6"/>
      <c r="C52" s="60"/>
      <c r="D52" s="60"/>
      <c r="E52" s="60"/>
      <c r="F52" s="60"/>
      <c r="G52" s="60"/>
      <c r="H52" s="60"/>
      <c r="I52" s="60"/>
      <c r="J52" s="60"/>
      <c r="K52" s="61"/>
      <c r="L52" s="61"/>
      <c r="M52" s="61"/>
    </row>
    <row r="53" spans="1:13" ht="16.5" customHeight="1">
      <c r="A53" s="1"/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1"/>
      <c r="B54" s="1"/>
      <c r="C54" s="58"/>
      <c r="D54" s="58"/>
      <c r="E54" s="58"/>
      <c r="F54" s="58"/>
      <c r="G54" s="58"/>
      <c r="H54" s="58"/>
      <c r="I54" s="58"/>
      <c r="J54" s="58"/>
      <c r="K54" s="59"/>
      <c r="L54" s="59"/>
      <c r="M54" s="59"/>
    </row>
    <row r="55" spans="1:13" ht="16.5" customHeight="1">
      <c r="A55" s="1"/>
      <c r="B55" s="1"/>
      <c r="C55" s="2"/>
      <c r="D55" s="2"/>
      <c r="E55" s="3"/>
      <c r="F55" s="2"/>
      <c r="G55" s="179" t="s">
        <v>2</v>
      </c>
      <c r="H55" s="179"/>
      <c r="I55" s="179"/>
      <c r="J55" s="10"/>
      <c r="K55" s="179" t="s">
        <v>3</v>
      </c>
      <c r="L55" s="179"/>
      <c r="M55" s="179"/>
    </row>
    <row r="56" spans="1:13" ht="16.5" customHeight="1">
      <c r="A56" s="1"/>
      <c r="B56" s="1"/>
      <c r="C56" s="2"/>
      <c r="D56" s="2"/>
      <c r="E56" s="3"/>
      <c r="F56" s="2"/>
      <c r="G56" s="178" t="s">
        <v>4</v>
      </c>
      <c r="H56" s="178"/>
      <c r="I56" s="178"/>
      <c r="J56" s="10"/>
      <c r="K56" s="178" t="s">
        <v>4</v>
      </c>
      <c r="L56" s="178"/>
      <c r="M56" s="178"/>
    </row>
    <row r="57" spans="1:13" ht="16.5" customHeight="1">
      <c r="A57" s="58"/>
      <c r="B57" s="58"/>
      <c r="C57" s="58"/>
      <c r="D57" s="58"/>
      <c r="E57" s="3"/>
      <c r="F57" s="2"/>
      <c r="G57" s="10" t="s">
        <v>5</v>
      </c>
      <c r="H57" s="10"/>
      <c r="I57" s="10" t="s">
        <v>5</v>
      </c>
      <c r="J57" s="15"/>
      <c r="K57" s="10" t="s">
        <v>5</v>
      </c>
      <c r="L57" s="3"/>
      <c r="M57" s="10" t="s">
        <v>5</v>
      </c>
    </row>
    <row r="58" spans="1:13" ht="16.5" customHeight="1">
      <c r="A58" s="58"/>
      <c r="B58" s="58"/>
      <c r="C58" s="58"/>
      <c r="D58" s="58"/>
      <c r="E58" s="3"/>
      <c r="F58" s="2"/>
      <c r="G58" s="11" t="s">
        <v>193</v>
      </c>
      <c r="H58" s="10"/>
      <c r="I58" s="11" t="s">
        <v>193</v>
      </c>
      <c r="J58" s="15"/>
      <c r="K58" s="11" t="s">
        <v>193</v>
      </c>
      <c r="L58" s="10"/>
      <c r="M58" s="11" t="s">
        <v>193</v>
      </c>
    </row>
    <row r="59" spans="1:13" ht="16.5" customHeight="1">
      <c r="E59" s="12"/>
      <c r="F59" s="3"/>
      <c r="G59" s="13" t="s">
        <v>151</v>
      </c>
      <c r="H59" s="13"/>
      <c r="I59" s="13" t="s">
        <v>144</v>
      </c>
      <c r="J59" s="3"/>
      <c r="K59" s="13" t="s">
        <v>151</v>
      </c>
      <c r="L59" s="13"/>
      <c r="M59" s="13" t="s">
        <v>144</v>
      </c>
    </row>
    <row r="60" spans="1:13" ht="16.5" customHeight="1">
      <c r="E60" s="12"/>
      <c r="F60" s="12"/>
      <c r="G60" s="14" t="s">
        <v>9</v>
      </c>
      <c r="H60" s="165"/>
      <c r="I60" s="14" t="s">
        <v>9</v>
      </c>
      <c r="J60" s="10"/>
      <c r="K60" s="14" t="s">
        <v>9</v>
      </c>
      <c r="L60" s="10"/>
      <c r="M60" s="14" t="s">
        <v>9</v>
      </c>
    </row>
    <row r="61" spans="1:13" ht="16.5" customHeight="1">
      <c r="E61" s="12"/>
      <c r="F61" s="12"/>
      <c r="G61" s="62"/>
      <c r="H61" s="63"/>
      <c r="I61" s="63"/>
      <c r="J61" s="12"/>
      <c r="K61" s="64"/>
      <c r="L61" s="65"/>
      <c r="M61" s="65"/>
    </row>
    <row r="62" spans="1:13" ht="16.5" customHeight="1">
      <c r="A62" s="15" t="s">
        <v>147</v>
      </c>
      <c r="C62" s="15"/>
      <c r="E62" s="12"/>
      <c r="F62" s="12"/>
      <c r="G62" s="72"/>
      <c r="H62" s="73"/>
      <c r="I62" s="73"/>
      <c r="J62" s="73"/>
      <c r="K62" s="72"/>
      <c r="L62" s="73"/>
      <c r="M62" s="73"/>
    </row>
    <row r="63" spans="1:13" ht="16.5" customHeight="1">
      <c r="A63" s="5" t="s">
        <v>87</v>
      </c>
      <c r="D63" s="15"/>
      <c r="E63" s="12"/>
      <c r="F63" s="12"/>
      <c r="G63" s="72">
        <v>3983</v>
      </c>
      <c r="H63" s="73"/>
      <c r="I63" s="73">
        <v>-1054</v>
      </c>
      <c r="J63" s="73"/>
      <c r="K63" s="72">
        <v>-110</v>
      </c>
      <c r="L63" s="73"/>
      <c r="M63" s="73">
        <v>5387</v>
      </c>
    </row>
    <row r="64" spans="1:13" ht="16.5" customHeight="1">
      <c r="A64" s="5" t="s">
        <v>66</v>
      </c>
      <c r="D64" s="15"/>
      <c r="E64" s="12"/>
      <c r="F64" s="12"/>
      <c r="G64" s="76">
        <v>2974</v>
      </c>
      <c r="H64" s="73"/>
      <c r="I64" s="77">
        <v>-3257</v>
      </c>
      <c r="J64" s="73"/>
      <c r="K64" s="76">
        <v>0</v>
      </c>
      <c r="L64" s="73"/>
      <c r="M64" s="77">
        <v>0</v>
      </c>
    </row>
    <row r="65" spans="1:13" ht="16.5" customHeight="1">
      <c r="A65" s="1"/>
      <c r="B65" s="83"/>
      <c r="C65" s="83"/>
      <c r="F65" s="12"/>
      <c r="G65" s="84"/>
      <c r="H65" s="85"/>
      <c r="I65" s="85"/>
      <c r="J65" s="85"/>
      <c r="K65" s="84"/>
      <c r="L65" s="85"/>
      <c r="M65" s="85"/>
    </row>
    <row r="66" spans="1:13" ht="16.5" customHeight="1" thickBot="1">
      <c r="A66" s="1"/>
      <c r="B66" s="83"/>
      <c r="C66" s="83"/>
      <c r="G66" s="79">
        <f>SUM(G63:G64)</f>
        <v>6957</v>
      </c>
      <c r="H66" s="73"/>
      <c r="I66" s="171">
        <f>SUM(I63:I64)</f>
        <v>-4311</v>
      </c>
      <c r="J66" s="73"/>
      <c r="K66" s="79">
        <f>SUM(K63:K64)</f>
        <v>-110</v>
      </c>
      <c r="L66" s="73"/>
      <c r="M66" s="171">
        <f>SUM(M63:M64)</f>
        <v>5387</v>
      </c>
    </row>
    <row r="67" spans="1:13" ht="16.5" customHeight="1" thickTop="1">
      <c r="C67" s="15"/>
      <c r="E67" s="12"/>
      <c r="F67" s="12"/>
      <c r="G67" s="72"/>
      <c r="H67" s="73"/>
      <c r="I67" s="73"/>
      <c r="J67" s="73"/>
      <c r="K67" s="72"/>
      <c r="L67" s="73"/>
      <c r="M67" s="73"/>
    </row>
    <row r="68" spans="1:13" ht="16.5" customHeight="1">
      <c r="A68" s="1" t="s">
        <v>84</v>
      </c>
      <c r="C68" s="15"/>
      <c r="E68" s="12"/>
      <c r="F68" s="12"/>
      <c r="G68" s="72"/>
      <c r="H68" s="73"/>
      <c r="I68" s="73"/>
      <c r="J68" s="73"/>
      <c r="K68" s="72"/>
      <c r="L68" s="73"/>
      <c r="M68" s="73"/>
    </row>
    <row r="69" spans="1:13" ht="16.5" customHeight="1">
      <c r="A69" s="1"/>
      <c r="B69" s="1" t="s">
        <v>88</v>
      </c>
      <c r="C69" s="1"/>
      <c r="D69" s="1"/>
      <c r="E69" s="12"/>
      <c r="F69" s="12"/>
      <c r="G69" s="72"/>
      <c r="H69" s="73"/>
      <c r="I69" s="73"/>
      <c r="J69" s="73"/>
      <c r="K69" s="72"/>
      <c r="L69" s="73"/>
      <c r="M69" s="73"/>
    </row>
    <row r="70" spans="1:13" ht="16.5" customHeight="1">
      <c r="A70" s="5" t="s">
        <v>87</v>
      </c>
      <c r="D70" s="15"/>
      <c r="E70" s="12"/>
      <c r="F70" s="12"/>
      <c r="G70" s="72">
        <v>4302</v>
      </c>
      <c r="H70" s="73"/>
      <c r="I70" s="73">
        <v>1184</v>
      </c>
      <c r="J70" s="73"/>
      <c r="K70" s="72">
        <v>209</v>
      </c>
      <c r="L70" s="73"/>
      <c r="M70" s="73">
        <v>7625</v>
      </c>
    </row>
    <row r="71" spans="1:13" ht="16.5" customHeight="1">
      <c r="A71" s="5" t="s">
        <v>66</v>
      </c>
      <c r="D71" s="15"/>
      <c r="E71" s="12"/>
      <c r="F71" s="12"/>
      <c r="G71" s="76">
        <v>2974</v>
      </c>
      <c r="H71" s="73"/>
      <c r="I71" s="77">
        <v>-3257</v>
      </c>
      <c r="J71" s="73"/>
      <c r="K71" s="76">
        <v>0</v>
      </c>
      <c r="L71" s="73"/>
      <c r="M71" s="77">
        <v>0</v>
      </c>
    </row>
    <row r="72" spans="1:13" ht="16.5" customHeight="1">
      <c r="A72" s="83"/>
      <c r="C72" s="83"/>
      <c r="F72" s="12"/>
      <c r="G72" s="84"/>
      <c r="H72" s="85"/>
      <c r="I72" s="85"/>
      <c r="J72" s="85"/>
      <c r="K72" s="84"/>
      <c r="L72" s="85"/>
      <c r="M72" s="85"/>
    </row>
    <row r="73" spans="1:13" ht="16.5" customHeight="1" thickBot="1">
      <c r="A73" s="1"/>
      <c r="B73" s="83"/>
      <c r="C73" s="83"/>
      <c r="G73" s="79">
        <f>SUM(G70:G71)</f>
        <v>7276</v>
      </c>
      <c r="H73" s="73"/>
      <c r="I73" s="171">
        <f>SUM(I70:I71)</f>
        <v>-2073</v>
      </c>
      <c r="J73" s="73"/>
      <c r="K73" s="79">
        <f>SUM(K70:K71)</f>
        <v>209</v>
      </c>
      <c r="L73" s="73"/>
      <c r="M73" s="171">
        <f>SUM(M70:M71)</f>
        <v>7625</v>
      </c>
    </row>
    <row r="74" spans="1:13" ht="16.5" customHeight="1" thickTop="1">
      <c r="A74" s="1"/>
      <c r="B74" s="83"/>
      <c r="C74" s="83"/>
      <c r="G74" s="72"/>
      <c r="H74" s="73"/>
      <c r="I74" s="73"/>
      <c r="J74" s="73"/>
      <c r="K74" s="72"/>
      <c r="L74" s="73"/>
      <c r="M74" s="73"/>
    </row>
    <row r="75" spans="1:13" ht="16.5" customHeight="1">
      <c r="A75" s="1" t="s">
        <v>148</v>
      </c>
      <c r="C75" s="15"/>
      <c r="E75" s="12"/>
      <c r="F75" s="12"/>
      <c r="G75" s="72"/>
      <c r="H75" s="73"/>
      <c r="I75" s="73"/>
      <c r="J75" s="73"/>
      <c r="K75" s="72"/>
      <c r="L75" s="73"/>
      <c r="M75" s="73"/>
    </row>
    <row r="76" spans="1:13" ht="16.5" customHeight="1" thickBot="1">
      <c r="A76" s="5" t="s">
        <v>89</v>
      </c>
      <c r="E76" s="12"/>
      <c r="F76" s="12"/>
      <c r="G76" s="86">
        <v>2.5999999999999999E-3</v>
      </c>
      <c r="H76" s="87"/>
      <c r="I76" s="172">
        <v>-6.9999999999999999E-4</v>
      </c>
      <c r="J76" s="87"/>
      <c r="K76" s="86">
        <v>-1E-4</v>
      </c>
      <c r="L76" s="87"/>
      <c r="M76" s="172">
        <v>3.5000000000000001E-3</v>
      </c>
    </row>
    <row r="77" spans="1:13" ht="16.5" customHeight="1" thickTop="1">
      <c r="E77" s="12"/>
      <c r="F77" s="12"/>
      <c r="G77" s="88"/>
      <c r="H77" s="87"/>
      <c r="I77" s="88"/>
      <c r="J77" s="87"/>
      <c r="K77" s="88"/>
      <c r="L77" s="87"/>
      <c r="M77" s="88"/>
    </row>
    <row r="78" spans="1:13" ht="16.5" customHeight="1">
      <c r="E78" s="12"/>
      <c r="F78" s="12"/>
      <c r="G78" s="88"/>
      <c r="H78" s="87"/>
      <c r="I78" s="88"/>
      <c r="J78" s="87"/>
      <c r="K78" s="88"/>
      <c r="L78" s="87"/>
      <c r="M78" s="88"/>
    </row>
    <row r="79" spans="1:13" ht="16.5" customHeight="1">
      <c r="E79" s="12"/>
      <c r="F79" s="12"/>
      <c r="G79" s="88"/>
      <c r="H79" s="87"/>
      <c r="I79" s="88"/>
      <c r="J79" s="87"/>
      <c r="K79" s="88"/>
      <c r="L79" s="87"/>
      <c r="M79" s="88"/>
    </row>
    <row r="80" spans="1:13" ht="16.5" customHeight="1">
      <c r="E80" s="12"/>
      <c r="F80" s="12"/>
      <c r="G80" s="88"/>
      <c r="H80" s="87"/>
      <c r="I80" s="88"/>
      <c r="J80" s="87"/>
      <c r="K80" s="88"/>
      <c r="L80" s="87"/>
      <c r="M80" s="88"/>
    </row>
    <row r="81" spans="5:13" ht="16.5" customHeight="1">
      <c r="E81" s="12"/>
      <c r="F81" s="12"/>
      <c r="G81" s="88"/>
      <c r="H81" s="87"/>
      <c r="I81" s="88"/>
      <c r="J81" s="87"/>
      <c r="K81" s="88"/>
      <c r="L81" s="87"/>
      <c r="M81" s="88"/>
    </row>
    <row r="82" spans="5:13" ht="16.5" customHeight="1">
      <c r="E82" s="12"/>
      <c r="F82" s="12"/>
      <c r="G82" s="88"/>
      <c r="H82" s="87"/>
      <c r="I82" s="88"/>
      <c r="J82" s="87"/>
      <c r="K82" s="88"/>
      <c r="L82" s="87"/>
      <c r="M82" s="88"/>
    </row>
    <row r="83" spans="5:13" ht="16.5" customHeight="1">
      <c r="E83" s="12"/>
      <c r="F83" s="12"/>
      <c r="G83" s="88"/>
      <c r="H83" s="87"/>
      <c r="I83" s="88"/>
      <c r="J83" s="87"/>
      <c r="K83" s="88"/>
      <c r="L83" s="87"/>
      <c r="M83" s="88"/>
    </row>
    <row r="84" spans="5:13" ht="16.5" customHeight="1">
      <c r="E84" s="12"/>
      <c r="F84" s="12"/>
      <c r="G84" s="88"/>
      <c r="H84" s="87"/>
      <c r="I84" s="88"/>
      <c r="J84" s="87"/>
      <c r="K84" s="88"/>
      <c r="L84" s="87"/>
      <c r="M84" s="88"/>
    </row>
    <row r="85" spans="5:13" ht="16.5" customHeight="1">
      <c r="E85" s="12"/>
      <c r="F85" s="12"/>
      <c r="G85" s="88"/>
      <c r="H85" s="87"/>
      <c r="I85" s="88"/>
      <c r="J85" s="87"/>
      <c r="K85" s="88"/>
      <c r="L85" s="87"/>
      <c r="M85" s="88"/>
    </row>
    <row r="86" spans="5:13" ht="16.5" customHeight="1">
      <c r="E86" s="12"/>
      <c r="F86" s="12"/>
      <c r="G86" s="88"/>
      <c r="H86" s="87"/>
      <c r="I86" s="88"/>
      <c r="J86" s="87"/>
      <c r="K86" s="88"/>
      <c r="L86" s="87"/>
      <c r="M86" s="88"/>
    </row>
    <row r="87" spans="5:13" ht="16.5" customHeight="1">
      <c r="E87" s="12"/>
      <c r="F87" s="12"/>
      <c r="G87" s="88"/>
      <c r="H87" s="87"/>
      <c r="I87" s="88"/>
      <c r="J87" s="87"/>
      <c r="K87" s="88"/>
      <c r="L87" s="87"/>
      <c r="M87" s="88"/>
    </row>
    <row r="88" spans="5:13" ht="16.5" customHeight="1">
      <c r="E88" s="12"/>
      <c r="F88" s="12"/>
      <c r="G88" s="88"/>
      <c r="H88" s="87"/>
      <c r="I88" s="88"/>
      <c r="J88" s="87"/>
      <c r="K88" s="88"/>
      <c r="L88" s="87"/>
      <c r="M88" s="88"/>
    </row>
    <row r="89" spans="5:13" ht="16.5" customHeight="1">
      <c r="E89" s="12"/>
      <c r="F89" s="12"/>
      <c r="G89" s="88"/>
      <c r="H89" s="87"/>
      <c r="I89" s="88"/>
      <c r="J89" s="87"/>
      <c r="K89" s="88"/>
      <c r="L89" s="87"/>
      <c r="M89" s="88"/>
    </row>
    <row r="90" spans="5:13" ht="16.5" customHeight="1">
      <c r="E90" s="12"/>
      <c r="F90" s="12"/>
      <c r="G90" s="88"/>
      <c r="H90" s="87"/>
      <c r="I90" s="88"/>
      <c r="J90" s="87"/>
      <c r="K90" s="88"/>
      <c r="L90" s="87"/>
      <c r="M90" s="88"/>
    </row>
    <row r="91" spans="5:13" ht="16.5" customHeight="1">
      <c r="E91" s="12"/>
      <c r="F91" s="12"/>
      <c r="G91" s="88"/>
      <c r="H91" s="87"/>
      <c r="I91" s="88"/>
      <c r="J91" s="87"/>
      <c r="K91" s="88"/>
      <c r="L91" s="87"/>
      <c r="M91" s="88"/>
    </row>
    <row r="92" spans="5:13" ht="16.5" customHeight="1">
      <c r="E92" s="12"/>
      <c r="F92" s="12"/>
      <c r="G92" s="88"/>
      <c r="H92" s="87"/>
      <c r="I92" s="88"/>
      <c r="J92" s="87"/>
      <c r="K92" s="88"/>
      <c r="L92" s="87"/>
      <c r="M92" s="88"/>
    </row>
    <row r="93" spans="5:13" ht="16.5" customHeight="1">
      <c r="E93" s="12"/>
      <c r="F93" s="12"/>
      <c r="G93" s="88"/>
      <c r="H93" s="87"/>
      <c r="I93" s="88"/>
      <c r="J93" s="87"/>
      <c r="K93" s="88"/>
      <c r="L93" s="87"/>
      <c r="M93" s="88"/>
    </row>
    <row r="94" spans="5:13" ht="16.5" customHeight="1">
      <c r="E94" s="12"/>
      <c r="F94" s="12"/>
      <c r="G94" s="88"/>
      <c r="H94" s="87"/>
      <c r="I94" s="88"/>
      <c r="J94" s="87"/>
      <c r="K94" s="88"/>
      <c r="L94" s="87"/>
      <c r="M94" s="88"/>
    </row>
    <row r="95" spans="5:13" ht="12">
      <c r="E95" s="12"/>
      <c r="F95" s="12"/>
      <c r="G95" s="88"/>
      <c r="H95" s="87"/>
      <c r="I95" s="88"/>
      <c r="J95" s="87"/>
      <c r="K95" s="88"/>
      <c r="L95" s="87"/>
      <c r="M95" s="88"/>
    </row>
    <row r="96" spans="5:13" ht="16.5" customHeight="1">
      <c r="E96" s="12"/>
      <c r="F96" s="12"/>
      <c r="G96" s="88"/>
      <c r="H96" s="87"/>
      <c r="I96" s="88"/>
      <c r="J96" s="87"/>
      <c r="K96" s="88"/>
      <c r="L96" s="87"/>
      <c r="M96" s="88"/>
    </row>
    <row r="97" spans="1:13" ht="12">
      <c r="E97" s="12"/>
      <c r="F97" s="12"/>
      <c r="G97" s="88"/>
      <c r="H97" s="87"/>
      <c r="I97" s="88"/>
      <c r="J97" s="87"/>
      <c r="K97" s="88"/>
      <c r="L97" s="87"/>
      <c r="M97" s="88"/>
    </row>
    <row r="98" spans="1:13" ht="22.15" customHeight="1">
      <c r="A98" s="32" t="str">
        <f>A49</f>
        <v>The condensed notes to the interim financial information are an integral part of this interim financial information.</v>
      </c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10 J10 G10 K10:M10 I10 J59 G59:I59 K59:M5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41D93-16C7-4EA8-868E-E6E39401AAF3}">
  <sheetPr>
    <tabColor rgb="FFFFC000"/>
  </sheetPr>
  <dimension ref="A1:S102"/>
  <sheetViews>
    <sheetView tabSelected="1" zoomScaleNormal="100" zoomScaleSheetLayoutView="90" workbookViewId="0">
      <selection activeCell="D8" sqref="D8"/>
    </sheetView>
  </sheetViews>
  <sheetFormatPr defaultColWidth="11" defaultRowHeight="16.5" customHeight="1"/>
  <cols>
    <col min="1" max="3" width="1.6640625" style="5" customWidth="1"/>
    <col min="4" max="4" width="37.5" style="5" customWidth="1"/>
    <col min="5" max="5" width="5.83203125" style="5" customWidth="1"/>
    <col min="6" max="6" width="0.83203125" style="5" customWidth="1"/>
    <col min="7" max="7" width="14.6640625" style="5" customWidth="1"/>
    <col min="8" max="8" width="0.83203125" style="5" customWidth="1"/>
    <col min="9" max="9" width="14.6640625" style="5" customWidth="1"/>
    <col min="10" max="10" width="0.83203125" style="5" customWidth="1"/>
    <col min="11" max="11" width="14.6640625" style="89" customWidth="1"/>
    <col min="12" max="12" width="0.83203125" style="89" customWidth="1"/>
    <col min="13" max="13" width="14.6640625" style="89" customWidth="1"/>
    <col min="14" max="16384" width="11" style="5"/>
  </cols>
  <sheetData>
    <row r="1" spans="1:17" ht="16.5" customHeight="1">
      <c r="A1" s="1" t="s">
        <v>0</v>
      </c>
      <c r="B1" s="1"/>
      <c r="C1" s="58"/>
      <c r="D1" s="58"/>
      <c r="E1" s="58"/>
      <c r="F1" s="58"/>
      <c r="G1" s="58"/>
      <c r="H1" s="58"/>
      <c r="I1" s="58"/>
      <c r="J1" s="58"/>
      <c r="K1" s="59"/>
      <c r="L1" s="59"/>
      <c r="M1" s="59"/>
    </row>
    <row r="2" spans="1:17" ht="16.5" customHeight="1">
      <c r="A2" s="1" t="s">
        <v>69</v>
      </c>
      <c r="B2" s="1"/>
      <c r="C2" s="58"/>
      <c r="D2" s="58"/>
      <c r="E2" s="58"/>
      <c r="F2" s="58"/>
      <c r="G2" s="58"/>
      <c r="H2" s="58"/>
      <c r="I2" s="58"/>
      <c r="J2" s="58"/>
      <c r="K2" s="59"/>
      <c r="L2" s="59"/>
      <c r="M2" s="59"/>
    </row>
    <row r="3" spans="1:17" ht="16.5" customHeight="1">
      <c r="A3" s="6" t="s">
        <v>195</v>
      </c>
      <c r="B3" s="6"/>
      <c r="C3" s="60"/>
      <c r="D3" s="60"/>
      <c r="E3" s="60"/>
      <c r="F3" s="60"/>
      <c r="G3" s="60"/>
      <c r="H3" s="60"/>
      <c r="I3" s="60"/>
      <c r="J3" s="60"/>
      <c r="K3" s="61"/>
      <c r="L3" s="61"/>
      <c r="M3" s="61"/>
    </row>
    <row r="4" spans="1:17" ht="16.5" customHeight="1">
      <c r="A4" s="1"/>
      <c r="B4" s="1"/>
      <c r="C4" s="58"/>
      <c r="D4" s="58"/>
      <c r="E4" s="58"/>
      <c r="F4" s="58"/>
      <c r="G4" s="58"/>
      <c r="H4" s="58"/>
      <c r="I4" s="58"/>
      <c r="J4" s="58"/>
      <c r="K4" s="59"/>
      <c r="L4" s="59"/>
      <c r="M4" s="59"/>
    </row>
    <row r="5" spans="1:17" ht="16.5" customHeight="1">
      <c r="A5" s="1"/>
      <c r="B5" s="1"/>
      <c r="C5" s="58"/>
      <c r="D5" s="58"/>
      <c r="E5" s="58"/>
      <c r="F5" s="58"/>
      <c r="G5" s="58"/>
      <c r="H5" s="58"/>
      <c r="I5" s="58"/>
      <c r="J5" s="58"/>
      <c r="K5" s="59"/>
      <c r="L5" s="59"/>
      <c r="M5" s="59"/>
    </row>
    <row r="6" spans="1:17" ht="16.5" customHeight="1">
      <c r="A6" s="1"/>
      <c r="B6" s="1"/>
      <c r="C6" s="2"/>
      <c r="D6" s="2"/>
      <c r="E6" s="3"/>
      <c r="F6" s="2"/>
      <c r="G6" s="179" t="s">
        <v>2</v>
      </c>
      <c r="H6" s="179"/>
      <c r="I6" s="179"/>
      <c r="J6" s="10"/>
      <c r="K6" s="179" t="s">
        <v>3</v>
      </c>
      <c r="L6" s="179"/>
      <c r="M6" s="179"/>
    </row>
    <row r="7" spans="1:17" ht="16.5" customHeight="1">
      <c r="A7" s="1"/>
      <c r="B7" s="1"/>
      <c r="C7" s="2"/>
      <c r="D7" s="2"/>
      <c r="E7" s="3"/>
      <c r="F7" s="2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7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15"/>
      <c r="K8" s="10" t="s">
        <v>5</v>
      </c>
      <c r="L8" s="3"/>
      <c r="M8" s="10" t="s">
        <v>5</v>
      </c>
    </row>
    <row r="9" spans="1:17" ht="16.5" customHeight="1">
      <c r="A9" s="58"/>
      <c r="B9" s="58"/>
      <c r="C9" s="58"/>
      <c r="D9" s="58"/>
      <c r="E9" s="3"/>
      <c r="F9" s="2"/>
      <c r="G9" s="11" t="s">
        <v>193</v>
      </c>
      <c r="H9" s="10"/>
      <c r="I9" s="11" t="s">
        <v>193</v>
      </c>
      <c r="J9" s="15"/>
      <c r="K9" s="11" t="s">
        <v>193</v>
      </c>
      <c r="L9" s="10"/>
      <c r="M9" s="11" t="s">
        <v>193</v>
      </c>
    </row>
    <row r="10" spans="1:17" ht="16.5" customHeight="1">
      <c r="E10" s="12"/>
      <c r="F10" s="3"/>
      <c r="G10" s="13" t="s">
        <v>151</v>
      </c>
      <c r="H10" s="13"/>
      <c r="I10" s="13" t="s">
        <v>144</v>
      </c>
      <c r="J10" s="3"/>
      <c r="K10" s="13" t="s">
        <v>151</v>
      </c>
      <c r="L10" s="13"/>
      <c r="M10" s="13" t="s">
        <v>144</v>
      </c>
    </row>
    <row r="11" spans="1:17" ht="16.5" customHeight="1">
      <c r="E11" s="8" t="s">
        <v>70</v>
      </c>
      <c r="F11" s="12"/>
      <c r="G11" s="14" t="s">
        <v>9</v>
      </c>
      <c r="H11" s="165"/>
      <c r="I11" s="14" t="s">
        <v>9</v>
      </c>
      <c r="J11" s="10"/>
      <c r="K11" s="14" t="s">
        <v>9</v>
      </c>
      <c r="L11" s="10"/>
      <c r="M11" s="14" t="s">
        <v>9</v>
      </c>
    </row>
    <row r="12" spans="1:17" ht="16.5" customHeight="1">
      <c r="E12" s="12"/>
      <c r="F12" s="12"/>
      <c r="G12" s="62"/>
      <c r="H12" s="63"/>
      <c r="I12" s="63"/>
      <c r="J12" s="12"/>
      <c r="K12" s="64"/>
      <c r="L12" s="65"/>
      <c r="M12" s="65"/>
    </row>
    <row r="13" spans="1:17" ht="16.5" customHeight="1">
      <c r="A13" s="5" t="s">
        <v>181</v>
      </c>
      <c r="E13" s="12"/>
      <c r="F13" s="12"/>
      <c r="G13" s="62"/>
      <c r="H13" s="63"/>
      <c r="I13" s="63"/>
      <c r="J13" s="12"/>
      <c r="K13" s="64"/>
      <c r="L13" s="65"/>
      <c r="M13" s="65"/>
    </row>
    <row r="14" spans="1:17" ht="16.5" customHeight="1">
      <c r="B14" s="5" t="s">
        <v>182</v>
      </c>
      <c r="E14" s="12"/>
      <c r="F14" s="12"/>
      <c r="G14" s="62">
        <v>972862</v>
      </c>
      <c r="H14" s="63"/>
      <c r="I14" s="63">
        <v>990579</v>
      </c>
      <c r="J14" s="63"/>
      <c r="K14" s="62">
        <v>214480</v>
      </c>
      <c r="L14" s="12"/>
      <c r="M14" s="89">
        <v>334880</v>
      </c>
      <c r="O14" s="37"/>
    </row>
    <row r="15" spans="1:17" ht="16.5" customHeight="1">
      <c r="A15" s="5" t="s">
        <v>180</v>
      </c>
      <c r="E15" s="12"/>
      <c r="F15" s="12"/>
      <c r="G15" s="66">
        <v>-759063</v>
      </c>
      <c r="H15" s="63"/>
      <c r="I15" s="67">
        <v>-785345</v>
      </c>
      <c r="J15" s="63"/>
      <c r="K15" s="66">
        <v>-188858</v>
      </c>
      <c r="L15" s="63"/>
      <c r="M15" s="67">
        <v>-236110</v>
      </c>
      <c r="O15" s="37"/>
      <c r="Q15" s="37"/>
    </row>
    <row r="16" spans="1:17" ht="16.5" customHeight="1">
      <c r="A16" s="68"/>
      <c r="E16" s="12"/>
      <c r="G16" s="62"/>
      <c r="H16" s="63"/>
      <c r="I16" s="63"/>
      <c r="J16" s="63"/>
      <c r="K16" s="62"/>
      <c r="L16" s="63"/>
      <c r="M16" s="63"/>
      <c r="O16" s="37"/>
    </row>
    <row r="17" spans="1:15" ht="16.5" customHeight="1">
      <c r="A17" s="1" t="s">
        <v>71</v>
      </c>
      <c r="E17" s="12"/>
      <c r="G17" s="62">
        <f>SUM(G14:G15)</f>
        <v>213799</v>
      </c>
      <c r="H17" s="63"/>
      <c r="I17" s="63">
        <f>SUM(I14:I15)</f>
        <v>205234</v>
      </c>
      <c r="J17" s="63"/>
      <c r="K17" s="62">
        <f>SUM(K14:K15)</f>
        <v>25622</v>
      </c>
      <c r="L17" s="63"/>
      <c r="M17" s="63">
        <f>SUM(M14:M16)</f>
        <v>98770</v>
      </c>
      <c r="O17" s="37"/>
    </row>
    <row r="18" spans="1:15" ht="16.5" customHeight="1">
      <c r="A18" s="5" t="s">
        <v>72</v>
      </c>
      <c r="E18" s="12"/>
      <c r="G18" s="62">
        <v>11797</v>
      </c>
      <c r="H18" s="63"/>
      <c r="I18" s="63">
        <v>8732</v>
      </c>
      <c r="J18" s="63"/>
      <c r="K18" s="62">
        <v>22516</v>
      </c>
      <c r="L18" s="63"/>
      <c r="M18" s="63">
        <v>24448</v>
      </c>
      <c r="O18" s="37"/>
    </row>
    <row r="19" spans="1:15" ht="16.5" customHeight="1">
      <c r="A19" s="5" t="s">
        <v>159</v>
      </c>
      <c r="E19" s="12"/>
      <c r="G19" s="62">
        <v>1199</v>
      </c>
      <c r="H19" s="63"/>
      <c r="I19" s="63">
        <v>3198</v>
      </c>
      <c r="J19" s="63"/>
      <c r="K19" s="62">
        <v>1199</v>
      </c>
      <c r="L19" s="63"/>
      <c r="M19" s="63">
        <v>3198</v>
      </c>
      <c r="O19" s="37"/>
    </row>
    <row r="20" spans="1:15" ht="16.5" customHeight="1">
      <c r="A20" s="5" t="s">
        <v>73</v>
      </c>
      <c r="E20" s="12"/>
      <c r="G20" s="62">
        <v>-61211</v>
      </c>
      <c r="H20" s="63"/>
      <c r="I20" s="63">
        <v>-56740</v>
      </c>
      <c r="J20" s="63"/>
      <c r="K20" s="62">
        <v>-12584</v>
      </c>
      <c r="L20" s="63"/>
      <c r="M20" s="63">
        <v>-17317</v>
      </c>
      <c r="O20" s="37"/>
    </row>
    <row r="21" spans="1:15" ht="16.5" customHeight="1">
      <c r="A21" s="5" t="s">
        <v>74</v>
      </c>
      <c r="E21" s="12"/>
      <c r="F21" s="12"/>
      <c r="G21" s="66">
        <v>-138778</v>
      </c>
      <c r="H21" s="63"/>
      <c r="I21" s="67">
        <v>-130820</v>
      </c>
      <c r="J21" s="63"/>
      <c r="K21" s="66">
        <v>-48198</v>
      </c>
      <c r="L21" s="63"/>
      <c r="M21" s="67">
        <v>-53267</v>
      </c>
      <c r="O21" s="37"/>
    </row>
    <row r="22" spans="1:15" ht="16.5" customHeight="1">
      <c r="A22" s="68"/>
      <c r="E22" s="12"/>
      <c r="F22" s="12"/>
      <c r="G22" s="69"/>
      <c r="H22" s="70"/>
      <c r="I22" s="70"/>
      <c r="J22" s="70"/>
      <c r="K22" s="69"/>
      <c r="L22" s="70"/>
      <c r="M22" s="70"/>
      <c r="O22" s="37"/>
    </row>
    <row r="23" spans="1:15" ht="16.5" customHeight="1">
      <c r="A23" s="1" t="s">
        <v>75</v>
      </c>
      <c r="E23" s="12"/>
      <c r="F23" s="12"/>
      <c r="G23" s="62"/>
      <c r="H23" s="63"/>
      <c r="I23" s="63"/>
      <c r="J23" s="63"/>
      <c r="K23" s="62"/>
      <c r="L23" s="63"/>
      <c r="M23" s="63"/>
      <c r="O23" s="37"/>
    </row>
    <row r="24" spans="1:15" ht="16.5" customHeight="1">
      <c r="B24" s="15" t="s">
        <v>207</v>
      </c>
      <c r="E24" s="12"/>
      <c r="F24" s="12"/>
      <c r="G24" s="62">
        <f>SUM(G17:G21)</f>
        <v>26806</v>
      </c>
      <c r="H24" s="63"/>
      <c r="I24" s="63">
        <f>SUM(I17:I21)</f>
        <v>29604</v>
      </c>
      <c r="J24" s="63"/>
      <c r="K24" s="62">
        <f>SUM(K17:K21)</f>
        <v>-11445</v>
      </c>
      <c r="L24" s="63"/>
      <c r="M24" s="63">
        <f>SUM(M17:M21)</f>
        <v>55832</v>
      </c>
      <c r="O24" s="37"/>
    </row>
    <row r="25" spans="1:15" ht="16.5" customHeight="1">
      <c r="A25" s="5" t="s">
        <v>76</v>
      </c>
      <c r="E25" s="12"/>
      <c r="F25" s="12"/>
      <c r="G25" s="66">
        <v>-1924</v>
      </c>
      <c r="H25" s="63"/>
      <c r="I25" s="67">
        <v>-2483</v>
      </c>
      <c r="J25" s="63"/>
      <c r="K25" s="66">
        <v>-309</v>
      </c>
      <c r="L25" s="63"/>
      <c r="M25" s="67">
        <v>-1251</v>
      </c>
      <c r="O25" s="37"/>
    </row>
    <row r="26" spans="1:15" ht="16.5" customHeight="1">
      <c r="A26" s="68"/>
      <c r="E26" s="12"/>
      <c r="F26" s="12"/>
      <c r="G26" s="69"/>
      <c r="H26" s="70"/>
      <c r="I26" s="70"/>
      <c r="J26" s="70"/>
      <c r="K26" s="69"/>
      <c r="L26" s="70"/>
      <c r="M26" s="70"/>
      <c r="O26" s="37"/>
    </row>
    <row r="27" spans="1:15" ht="16.5" customHeight="1">
      <c r="A27" s="1" t="s">
        <v>77</v>
      </c>
      <c r="B27" s="1"/>
      <c r="E27" s="12"/>
      <c r="F27" s="12"/>
      <c r="G27" s="69"/>
      <c r="H27" s="70"/>
      <c r="I27" s="70"/>
      <c r="J27" s="70"/>
      <c r="K27" s="69"/>
      <c r="L27" s="70"/>
      <c r="M27" s="70"/>
      <c r="O27" s="37"/>
    </row>
    <row r="28" spans="1:15" ht="16.5" customHeight="1">
      <c r="A28" s="1"/>
      <c r="B28" s="1" t="s">
        <v>206</v>
      </c>
      <c r="C28" s="1"/>
      <c r="E28" s="12"/>
      <c r="F28" s="12"/>
      <c r="G28" s="62">
        <f>SUM(G24:G25)</f>
        <v>24882</v>
      </c>
      <c r="H28" s="63"/>
      <c r="I28" s="63">
        <f>SUM(I24:I25)</f>
        <v>27121</v>
      </c>
      <c r="J28" s="63"/>
      <c r="K28" s="62">
        <f>SUM(K24:K25)</f>
        <v>-11754</v>
      </c>
      <c r="L28" s="63"/>
      <c r="M28" s="63">
        <f>SUM(M24:M26)</f>
        <v>54581</v>
      </c>
      <c r="O28" s="37"/>
    </row>
    <row r="29" spans="1:15" ht="16.5" customHeight="1">
      <c r="A29" s="68" t="s">
        <v>205</v>
      </c>
      <c r="E29" s="71">
        <v>15</v>
      </c>
      <c r="F29" s="71"/>
      <c r="G29" s="66">
        <v>-1680</v>
      </c>
      <c r="H29" s="63"/>
      <c r="I29" s="67">
        <v>-15134</v>
      </c>
      <c r="J29" s="63"/>
      <c r="K29" s="66">
        <v>252</v>
      </c>
      <c r="L29" s="63"/>
      <c r="M29" s="67">
        <v>-15360</v>
      </c>
      <c r="O29" s="37"/>
    </row>
    <row r="30" spans="1:15" ht="16.5" customHeight="1">
      <c r="A30" s="68"/>
      <c r="E30" s="71"/>
      <c r="F30" s="71"/>
      <c r="G30" s="62"/>
      <c r="H30" s="63"/>
      <c r="I30" s="63"/>
      <c r="J30" s="63"/>
      <c r="K30" s="62"/>
      <c r="L30" s="63"/>
      <c r="M30" s="63"/>
    </row>
    <row r="31" spans="1:15" ht="16.5" customHeight="1">
      <c r="A31" s="1" t="s">
        <v>79</v>
      </c>
      <c r="B31" s="1"/>
      <c r="C31" s="15"/>
      <c r="E31" s="12"/>
      <c r="F31" s="12"/>
      <c r="G31" s="72">
        <f>SUM(G28:G29)</f>
        <v>23202</v>
      </c>
      <c r="H31" s="73"/>
      <c r="I31" s="73">
        <f>SUM(I28:I29)</f>
        <v>11987</v>
      </c>
      <c r="J31" s="73"/>
      <c r="K31" s="72">
        <f>SUM(K28:K29)</f>
        <v>-11502</v>
      </c>
      <c r="L31" s="73"/>
      <c r="M31" s="73">
        <f>SUM(M28:M29)</f>
        <v>39221</v>
      </c>
      <c r="O31" s="37"/>
    </row>
    <row r="32" spans="1:15" ht="16.5" customHeight="1">
      <c r="A32" s="1" t="s">
        <v>184</v>
      </c>
      <c r="B32" s="1"/>
      <c r="C32" s="15"/>
      <c r="E32" s="12"/>
      <c r="F32" s="12"/>
      <c r="G32" s="72"/>
      <c r="H32" s="73"/>
      <c r="I32" s="73"/>
      <c r="J32" s="73"/>
      <c r="K32" s="72"/>
      <c r="L32" s="73"/>
      <c r="M32" s="73"/>
    </row>
    <row r="33" spans="1:15" ht="16.5" customHeight="1">
      <c r="A33" s="74" t="s">
        <v>80</v>
      </c>
      <c r="B33" s="1"/>
      <c r="C33" s="15"/>
      <c r="E33" s="12"/>
      <c r="F33" s="12"/>
      <c r="G33" s="72"/>
      <c r="H33" s="73"/>
      <c r="I33" s="73"/>
      <c r="J33" s="73"/>
      <c r="K33" s="72"/>
      <c r="L33" s="73"/>
      <c r="M33" s="73"/>
    </row>
    <row r="34" spans="1:15" ht="16.5" customHeight="1">
      <c r="B34" s="74" t="s">
        <v>81</v>
      </c>
      <c r="E34" s="12"/>
      <c r="F34" s="12"/>
      <c r="G34" s="72"/>
      <c r="H34" s="73"/>
      <c r="I34" s="73"/>
      <c r="J34" s="73"/>
      <c r="K34" s="72"/>
      <c r="L34" s="73"/>
      <c r="M34" s="73"/>
    </row>
    <row r="35" spans="1:15" ht="16.5" customHeight="1">
      <c r="A35" s="74"/>
      <c r="B35" s="68" t="s">
        <v>146</v>
      </c>
      <c r="C35" s="15"/>
      <c r="E35" s="12"/>
      <c r="F35" s="12"/>
      <c r="G35" s="72"/>
      <c r="H35" s="73"/>
      <c r="I35" s="73"/>
      <c r="J35" s="73"/>
      <c r="K35" s="72"/>
      <c r="L35" s="73"/>
      <c r="M35" s="73"/>
    </row>
    <row r="36" spans="1:15" ht="16.5" customHeight="1">
      <c r="A36" s="74"/>
      <c r="B36" s="68"/>
      <c r="C36" s="5" t="s">
        <v>82</v>
      </c>
      <c r="E36" s="12"/>
      <c r="F36" s="12"/>
      <c r="G36" s="72"/>
      <c r="H36" s="73"/>
      <c r="I36" s="73"/>
      <c r="J36" s="73"/>
      <c r="K36" s="72"/>
      <c r="L36" s="73"/>
      <c r="M36" s="73"/>
    </row>
    <row r="37" spans="1:15" ht="16.5" customHeight="1">
      <c r="B37" s="68"/>
      <c r="D37" s="75" t="s">
        <v>21</v>
      </c>
      <c r="E37" s="12"/>
      <c r="F37" s="12"/>
      <c r="G37" s="76">
        <v>-5757</v>
      </c>
      <c r="H37" s="73"/>
      <c r="I37" s="77">
        <v>-4477</v>
      </c>
      <c r="J37" s="73"/>
      <c r="K37" s="76">
        <v>-5757</v>
      </c>
      <c r="L37" s="73"/>
      <c r="M37" s="77">
        <v>-4477</v>
      </c>
    </row>
    <row r="38" spans="1:15" ht="16.5" customHeight="1">
      <c r="B38" s="68"/>
      <c r="C38" s="15"/>
      <c r="E38" s="12"/>
      <c r="F38" s="12"/>
      <c r="G38" s="72"/>
      <c r="H38" s="73"/>
      <c r="I38" s="73"/>
      <c r="J38" s="73"/>
      <c r="K38" s="72"/>
      <c r="L38" s="73"/>
      <c r="M38" s="73"/>
    </row>
    <row r="39" spans="1:15" ht="16.5" customHeight="1">
      <c r="A39" s="15" t="s">
        <v>185</v>
      </c>
      <c r="B39" s="68"/>
      <c r="C39" s="15"/>
      <c r="E39" s="12"/>
      <c r="F39" s="12"/>
      <c r="G39" s="72"/>
      <c r="H39" s="73"/>
      <c r="I39" s="73"/>
      <c r="J39" s="73"/>
      <c r="K39" s="72"/>
      <c r="L39" s="5"/>
      <c r="M39" s="73"/>
    </row>
    <row r="40" spans="1:15" ht="16.5" customHeight="1">
      <c r="A40" s="15"/>
      <c r="B40" s="78" t="s">
        <v>83</v>
      </c>
      <c r="C40" s="15"/>
      <c r="E40" s="12"/>
      <c r="F40" s="12"/>
      <c r="G40" s="76">
        <f>SUM(G37)</f>
        <v>-5757</v>
      </c>
      <c r="H40" s="73"/>
      <c r="I40" s="77">
        <f>SUM(I37)</f>
        <v>-4477</v>
      </c>
      <c r="J40" s="73"/>
      <c r="K40" s="76">
        <f>SUM(K37)</f>
        <v>-5757</v>
      </c>
      <c r="L40" s="73"/>
      <c r="M40" s="77">
        <f>SUM(M37)</f>
        <v>-4477</v>
      </c>
      <c r="O40" s="37"/>
    </row>
    <row r="41" spans="1:15" ht="16.5" customHeight="1">
      <c r="B41" s="68"/>
      <c r="C41" s="15"/>
      <c r="E41" s="12"/>
      <c r="F41" s="12"/>
      <c r="G41" s="72"/>
      <c r="H41" s="73"/>
      <c r="I41" s="73"/>
      <c r="J41" s="73"/>
      <c r="K41" s="72"/>
      <c r="L41" s="73"/>
      <c r="M41" s="73"/>
    </row>
    <row r="42" spans="1:15" ht="16.5" customHeight="1">
      <c r="A42" s="15" t="s">
        <v>84</v>
      </c>
      <c r="B42" s="68"/>
      <c r="C42" s="15"/>
      <c r="E42" s="12"/>
      <c r="F42" s="12"/>
      <c r="G42" s="72"/>
      <c r="H42" s="73"/>
      <c r="I42" s="73"/>
      <c r="J42" s="73"/>
      <c r="K42" s="72"/>
      <c r="L42" s="5"/>
      <c r="M42" s="73"/>
    </row>
    <row r="43" spans="1:15" ht="16.5" customHeight="1" thickBot="1">
      <c r="A43" s="15"/>
      <c r="B43" s="1" t="s">
        <v>85</v>
      </c>
      <c r="C43" s="15"/>
      <c r="E43" s="12"/>
      <c r="F43" s="12"/>
      <c r="G43" s="79">
        <f>SUM(G31,G40)</f>
        <v>17445</v>
      </c>
      <c r="H43" s="73"/>
      <c r="I43" s="171">
        <f>SUM(I31,I40)</f>
        <v>7510</v>
      </c>
      <c r="J43" s="73"/>
      <c r="K43" s="79">
        <f>SUM(K31,K40)</f>
        <v>-17259</v>
      </c>
      <c r="L43" s="73"/>
      <c r="M43" s="171">
        <f>SUM(M31,M40)</f>
        <v>34744</v>
      </c>
      <c r="O43" s="37"/>
    </row>
    <row r="44" spans="1:15" ht="16.5" customHeight="1" thickTop="1">
      <c r="B44" s="68"/>
      <c r="C44" s="15"/>
      <c r="E44" s="12"/>
      <c r="F44" s="12"/>
      <c r="G44" s="73"/>
      <c r="H44" s="73"/>
      <c r="I44" s="73"/>
      <c r="J44" s="73"/>
      <c r="K44" s="73"/>
      <c r="L44" s="73"/>
      <c r="M44" s="73"/>
    </row>
    <row r="45" spans="1:15" ht="16.5" customHeight="1">
      <c r="B45" s="68"/>
      <c r="C45" s="15"/>
      <c r="E45" s="12"/>
      <c r="F45" s="12"/>
      <c r="G45" s="73"/>
      <c r="H45" s="73"/>
      <c r="I45" s="73"/>
      <c r="J45" s="73"/>
      <c r="K45" s="73"/>
      <c r="L45" s="73"/>
      <c r="M45" s="73"/>
    </row>
    <row r="46" spans="1:15" ht="16.5" customHeight="1">
      <c r="B46" s="68"/>
      <c r="C46" s="15"/>
      <c r="E46" s="12"/>
      <c r="F46" s="12"/>
      <c r="G46" s="73"/>
      <c r="H46" s="73"/>
      <c r="I46" s="73"/>
      <c r="J46" s="73"/>
      <c r="K46" s="73"/>
      <c r="L46" s="73"/>
      <c r="M46" s="73"/>
    </row>
    <row r="47" spans="1:15" ht="16.5" customHeight="1">
      <c r="B47" s="68"/>
      <c r="C47" s="15"/>
      <c r="E47" s="12"/>
      <c r="F47" s="12"/>
      <c r="G47" s="73"/>
      <c r="H47" s="73"/>
      <c r="I47" s="73"/>
      <c r="J47" s="73"/>
      <c r="K47" s="73"/>
      <c r="L47" s="73"/>
      <c r="M47" s="73"/>
    </row>
    <row r="48" spans="1:15" ht="16.5" customHeight="1">
      <c r="B48" s="68"/>
      <c r="C48" s="15"/>
      <c r="E48" s="12"/>
      <c r="F48" s="12"/>
      <c r="G48" s="73"/>
      <c r="H48" s="73"/>
      <c r="I48" s="73"/>
      <c r="J48" s="73"/>
      <c r="K48" s="73"/>
      <c r="L48" s="73"/>
      <c r="M48" s="73"/>
    </row>
    <row r="49" spans="1:13" ht="16.5" customHeight="1">
      <c r="B49" s="68"/>
      <c r="C49" s="15"/>
      <c r="E49" s="12"/>
      <c r="F49" s="12"/>
      <c r="G49" s="73"/>
      <c r="H49" s="73"/>
      <c r="I49" s="73"/>
      <c r="J49" s="73"/>
      <c r="K49" s="73"/>
      <c r="L49" s="73"/>
      <c r="M49" s="73"/>
    </row>
    <row r="50" spans="1:13" ht="17.25" customHeight="1">
      <c r="B50" s="68"/>
      <c r="C50" s="15"/>
      <c r="E50" s="12"/>
      <c r="F50" s="12"/>
      <c r="G50" s="73"/>
      <c r="H50" s="73"/>
      <c r="I50" s="73"/>
      <c r="J50" s="73"/>
      <c r="K50" s="73"/>
      <c r="L50" s="73"/>
      <c r="M50" s="73"/>
    </row>
    <row r="51" spans="1:13" ht="21.95" customHeight="1">
      <c r="A51" s="32" t="s">
        <v>32</v>
      </c>
      <c r="B51" s="80"/>
      <c r="C51" s="81"/>
      <c r="D51" s="32"/>
      <c r="E51" s="82"/>
      <c r="F51" s="82"/>
      <c r="G51" s="77"/>
      <c r="H51" s="77"/>
      <c r="I51" s="77"/>
      <c r="J51" s="77"/>
      <c r="K51" s="77"/>
      <c r="L51" s="77"/>
      <c r="M51" s="77"/>
    </row>
    <row r="52" spans="1:13" ht="16.5" customHeight="1">
      <c r="A52" s="1" t="str">
        <f>+A1</f>
        <v>Salee Industry Public Company Limited</v>
      </c>
      <c r="B52" s="1"/>
      <c r="C52" s="58"/>
      <c r="D52" s="58"/>
      <c r="E52" s="58"/>
      <c r="F52" s="58"/>
      <c r="G52" s="58"/>
      <c r="H52" s="58"/>
      <c r="I52" s="58"/>
      <c r="J52" s="58"/>
      <c r="K52" s="59"/>
      <c r="L52" s="59"/>
      <c r="M52" s="59"/>
    </row>
    <row r="53" spans="1:13" ht="16.5" customHeight="1">
      <c r="A53" s="1" t="s">
        <v>86</v>
      </c>
      <c r="B53" s="1"/>
      <c r="C53" s="58"/>
      <c r="D53" s="58"/>
      <c r="E53" s="58"/>
      <c r="F53" s="58"/>
      <c r="G53" s="58"/>
      <c r="H53" s="58"/>
      <c r="I53" s="58"/>
      <c r="J53" s="58"/>
      <c r="K53" s="59"/>
      <c r="L53" s="59"/>
      <c r="M53" s="59"/>
    </row>
    <row r="54" spans="1:13" ht="16.5" customHeight="1">
      <c r="A54" s="6" t="str">
        <f>A3</f>
        <v>For the nine-month period ended 30 September 2024</v>
      </c>
      <c r="B54" s="6"/>
      <c r="C54" s="60"/>
      <c r="D54" s="60"/>
      <c r="E54" s="60"/>
      <c r="F54" s="60"/>
      <c r="G54" s="60"/>
      <c r="H54" s="60"/>
      <c r="I54" s="60"/>
      <c r="J54" s="60"/>
      <c r="K54" s="61"/>
      <c r="L54" s="61"/>
      <c r="M54" s="61"/>
    </row>
    <row r="55" spans="1:13" ht="16.5" customHeight="1">
      <c r="A55" s="1"/>
      <c r="B55" s="1"/>
      <c r="C55" s="58"/>
      <c r="D55" s="58"/>
      <c r="E55" s="58"/>
      <c r="F55" s="58"/>
      <c r="G55" s="58"/>
      <c r="H55" s="58"/>
      <c r="I55" s="58"/>
      <c r="J55" s="58"/>
      <c r="K55" s="59"/>
      <c r="L55" s="59"/>
      <c r="M55" s="59"/>
    </row>
    <row r="56" spans="1:13" ht="16.5" customHeight="1">
      <c r="A56" s="1"/>
      <c r="B56" s="1"/>
      <c r="C56" s="58"/>
      <c r="D56" s="58"/>
      <c r="E56" s="58"/>
      <c r="F56" s="58"/>
      <c r="G56" s="58"/>
      <c r="H56" s="58"/>
      <c r="I56" s="58"/>
      <c r="J56" s="58"/>
      <c r="K56" s="59"/>
      <c r="L56" s="59"/>
      <c r="M56" s="59"/>
    </row>
    <row r="57" spans="1:13" ht="16.5" customHeight="1">
      <c r="A57" s="1"/>
      <c r="B57" s="1"/>
      <c r="C57" s="2"/>
      <c r="D57" s="2"/>
      <c r="E57" s="3"/>
      <c r="F57" s="2"/>
      <c r="G57" s="179" t="s">
        <v>2</v>
      </c>
      <c r="H57" s="179"/>
      <c r="I57" s="179"/>
      <c r="J57" s="10"/>
      <c r="K57" s="179" t="s">
        <v>3</v>
      </c>
      <c r="L57" s="179"/>
      <c r="M57" s="179"/>
    </row>
    <row r="58" spans="1:13" ht="16.5" customHeight="1">
      <c r="A58" s="1"/>
      <c r="B58" s="1"/>
      <c r="C58" s="2"/>
      <c r="D58" s="2"/>
      <c r="E58" s="3"/>
      <c r="F58" s="2"/>
      <c r="G58" s="178" t="s">
        <v>4</v>
      </c>
      <c r="H58" s="178"/>
      <c r="I58" s="178"/>
      <c r="J58" s="10"/>
      <c r="K58" s="178" t="s">
        <v>4</v>
      </c>
      <c r="L58" s="178"/>
      <c r="M58" s="178"/>
    </row>
    <row r="59" spans="1:13" ht="16.5" customHeight="1">
      <c r="A59" s="58"/>
      <c r="B59" s="58"/>
      <c r="C59" s="58"/>
      <c r="D59" s="58"/>
      <c r="E59" s="3"/>
      <c r="F59" s="2"/>
      <c r="G59" s="10" t="s">
        <v>5</v>
      </c>
      <c r="H59" s="10"/>
      <c r="I59" s="10" t="s">
        <v>5</v>
      </c>
      <c r="J59" s="15"/>
      <c r="K59" s="10" t="s">
        <v>5</v>
      </c>
      <c r="L59" s="3"/>
      <c r="M59" s="10" t="s">
        <v>5</v>
      </c>
    </row>
    <row r="60" spans="1:13" ht="16.5" customHeight="1">
      <c r="A60" s="58"/>
      <c r="B60" s="58"/>
      <c r="C60" s="58"/>
      <c r="D60" s="58"/>
      <c r="E60" s="3"/>
      <c r="F60" s="2"/>
      <c r="G60" s="11" t="s">
        <v>193</v>
      </c>
      <c r="H60" s="10"/>
      <c r="I60" s="11" t="s">
        <v>193</v>
      </c>
      <c r="J60" s="15"/>
      <c r="K60" s="11" t="s">
        <v>193</v>
      </c>
      <c r="L60" s="10"/>
      <c r="M60" s="11" t="s">
        <v>193</v>
      </c>
    </row>
    <row r="61" spans="1:13" ht="16.5" customHeight="1">
      <c r="E61" s="12"/>
      <c r="F61" s="3"/>
      <c r="G61" s="13" t="s">
        <v>151</v>
      </c>
      <c r="H61" s="13"/>
      <c r="I61" s="13" t="s">
        <v>144</v>
      </c>
      <c r="J61" s="3"/>
      <c r="K61" s="13" t="s">
        <v>151</v>
      </c>
      <c r="L61" s="13"/>
      <c r="M61" s="13" t="s">
        <v>144</v>
      </c>
    </row>
    <row r="62" spans="1:13" ht="16.5" customHeight="1">
      <c r="E62" s="12"/>
      <c r="F62" s="12"/>
      <c r="G62" s="14" t="s">
        <v>9</v>
      </c>
      <c r="H62" s="165"/>
      <c r="I62" s="14" t="s">
        <v>9</v>
      </c>
      <c r="J62" s="10"/>
      <c r="K62" s="14" t="s">
        <v>9</v>
      </c>
      <c r="L62" s="10"/>
      <c r="M62" s="14" t="s">
        <v>9</v>
      </c>
    </row>
    <row r="63" spans="1:13" ht="16.5" customHeight="1">
      <c r="E63" s="12"/>
      <c r="F63" s="12"/>
      <c r="G63" s="62"/>
      <c r="H63" s="63"/>
      <c r="I63" s="63"/>
      <c r="J63" s="12"/>
      <c r="K63" s="64"/>
      <c r="L63" s="65"/>
      <c r="M63" s="65"/>
    </row>
    <row r="64" spans="1:13" ht="16.5" customHeight="1">
      <c r="A64" s="15" t="s">
        <v>147</v>
      </c>
      <c r="C64" s="15"/>
      <c r="E64" s="12"/>
      <c r="F64" s="12"/>
      <c r="G64" s="72"/>
      <c r="H64" s="73"/>
      <c r="I64" s="73"/>
      <c r="J64" s="73"/>
      <c r="K64" s="72"/>
      <c r="L64" s="73"/>
      <c r="M64" s="73"/>
    </row>
    <row r="65" spans="1:19" ht="16.5" customHeight="1">
      <c r="A65" s="5" t="s">
        <v>87</v>
      </c>
      <c r="D65" s="15"/>
      <c r="E65" s="12"/>
      <c r="F65" s="12"/>
      <c r="G65" s="72">
        <v>10194</v>
      </c>
      <c r="H65" s="73"/>
      <c r="I65" s="73">
        <v>21451</v>
      </c>
      <c r="J65" s="73"/>
      <c r="K65" s="72">
        <v>-11502</v>
      </c>
      <c r="L65" s="73"/>
      <c r="M65" s="73">
        <v>39221</v>
      </c>
      <c r="O65" s="37"/>
      <c r="S65" s="37"/>
    </row>
    <row r="66" spans="1:19" ht="16.5" customHeight="1">
      <c r="A66" s="5" t="s">
        <v>66</v>
      </c>
      <c r="D66" s="15"/>
      <c r="E66" s="12"/>
      <c r="F66" s="12"/>
      <c r="G66" s="76">
        <v>13008</v>
      </c>
      <c r="H66" s="73"/>
      <c r="I66" s="77">
        <v>-9464</v>
      </c>
      <c r="J66" s="73"/>
      <c r="K66" s="76">
        <v>0</v>
      </c>
      <c r="L66" s="73"/>
      <c r="M66" s="77">
        <v>0</v>
      </c>
      <c r="O66" s="37"/>
      <c r="S66" s="37"/>
    </row>
    <row r="67" spans="1:19" ht="16.5" customHeight="1">
      <c r="A67" s="1"/>
      <c r="B67" s="83"/>
      <c r="C67" s="83"/>
      <c r="F67" s="12"/>
      <c r="G67" s="84"/>
      <c r="H67" s="85"/>
      <c r="I67" s="85"/>
      <c r="J67" s="85"/>
      <c r="K67" s="84"/>
      <c r="L67" s="85"/>
      <c r="M67" s="85"/>
    </row>
    <row r="68" spans="1:19" ht="16.5" customHeight="1" thickBot="1">
      <c r="A68" s="1"/>
      <c r="B68" s="83"/>
      <c r="C68" s="83"/>
      <c r="G68" s="79">
        <f>SUM(G65:G66)</f>
        <v>23202</v>
      </c>
      <c r="H68" s="73"/>
      <c r="I68" s="171">
        <f>SUM(I65:I66)</f>
        <v>11987</v>
      </c>
      <c r="J68" s="73"/>
      <c r="K68" s="79">
        <f>SUM(K65:K66)</f>
        <v>-11502</v>
      </c>
      <c r="L68" s="73"/>
      <c r="M68" s="171">
        <f>SUM(M65:M66)</f>
        <v>39221</v>
      </c>
      <c r="O68" s="37"/>
      <c r="S68" s="37"/>
    </row>
    <row r="69" spans="1:19" ht="16.5" customHeight="1" thickTop="1">
      <c r="C69" s="15"/>
      <c r="E69" s="12"/>
      <c r="F69" s="12"/>
      <c r="G69" s="72"/>
      <c r="H69" s="73"/>
      <c r="I69" s="73"/>
      <c r="J69" s="73"/>
      <c r="K69" s="72"/>
      <c r="L69" s="73"/>
      <c r="M69" s="73"/>
    </row>
    <row r="70" spans="1:19" ht="16.5" customHeight="1">
      <c r="A70" s="1" t="s">
        <v>84</v>
      </c>
      <c r="C70" s="15"/>
      <c r="E70" s="12"/>
      <c r="F70" s="12"/>
      <c r="G70" s="72"/>
      <c r="H70" s="73"/>
      <c r="I70" s="73"/>
      <c r="J70" s="73"/>
      <c r="K70" s="72"/>
      <c r="L70" s="73"/>
      <c r="M70" s="73"/>
    </row>
    <row r="71" spans="1:19" ht="16.5" customHeight="1">
      <c r="A71" s="1"/>
      <c r="B71" s="1" t="s">
        <v>88</v>
      </c>
      <c r="C71" s="1"/>
      <c r="D71" s="1"/>
      <c r="E71" s="12"/>
      <c r="F71" s="12"/>
      <c r="G71" s="72"/>
      <c r="H71" s="73"/>
      <c r="I71" s="73"/>
      <c r="J71" s="73"/>
      <c r="K71" s="72"/>
      <c r="L71" s="73"/>
      <c r="M71" s="73"/>
    </row>
    <row r="72" spans="1:19" ht="16.5" customHeight="1">
      <c r="A72" s="5" t="s">
        <v>87</v>
      </c>
      <c r="D72" s="15"/>
      <c r="E72" s="12"/>
      <c r="F72" s="12"/>
      <c r="G72" s="72">
        <v>4437</v>
      </c>
      <c r="H72" s="73"/>
      <c r="I72" s="73">
        <v>16974</v>
      </c>
      <c r="J72" s="73"/>
      <c r="K72" s="72">
        <v>-17259</v>
      </c>
      <c r="L72" s="73"/>
      <c r="M72" s="73">
        <v>34744</v>
      </c>
      <c r="O72" s="37"/>
      <c r="S72" s="37"/>
    </row>
    <row r="73" spans="1:19" ht="16.5" customHeight="1">
      <c r="A73" s="5" t="s">
        <v>66</v>
      </c>
      <c r="D73" s="15"/>
      <c r="E73" s="12"/>
      <c r="F73" s="12"/>
      <c r="G73" s="76">
        <v>13008</v>
      </c>
      <c r="H73" s="73"/>
      <c r="I73" s="77">
        <v>-9464</v>
      </c>
      <c r="J73" s="73"/>
      <c r="K73" s="76">
        <v>0</v>
      </c>
      <c r="L73" s="73"/>
      <c r="M73" s="77">
        <v>0</v>
      </c>
      <c r="O73" s="37"/>
      <c r="S73" s="37"/>
    </row>
    <row r="74" spans="1:19" ht="16.5" customHeight="1">
      <c r="A74" s="83"/>
      <c r="C74" s="83"/>
      <c r="F74" s="12"/>
      <c r="G74" s="84"/>
      <c r="H74" s="85"/>
      <c r="I74" s="85"/>
      <c r="J74" s="85"/>
      <c r="K74" s="84"/>
      <c r="L74" s="85"/>
      <c r="M74" s="85"/>
    </row>
    <row r="75" spans="1:19" ht="16.5" customHeight="1" thickBot="1">
      <c r="A75" s="1"/>
      <c r="B75" s="83"/>
      <c r="C75" s="83"/>
      <c r="G75" s="79">
        <f>SUM(G72:G73)</f>
        <v>17445</v>
      </c>
      <c r="H75" s="73"/>
      <c r="I75" s="171">
        <f>SUM(I72:I73)</f>
        <v>7510</v>
      </c>
      <c r="J75" s="73"/>
      <c r="K75" s="79">
        <f>SUM(K72:K73)</f>
        <v>-17259</v>
      </c>
      <c r="L75" s="73"/>
      <c r="M75" s="171">
        <f>SUM(M72:M73)</f>
        <v>34744</v>
      </c>
      <c r="O75" s="37"/>
      <c r="S75" s="37"/>
    </row>
    <row r="76" spans="1:19" ht="16.5" customHeight="1" thickTop="1">
      <c r="A76" s="1"/>
      <c r="B76" s="83"/>
      <c r="C76" s="83"/>
      <c r="G76" s="72"/>
      <c r="H76" s="73"/>
      <c r="I76" s="73"/>
      <c r="J76" s="73"/>
      <c r="K76" s="72"/>
      <c r="L76" s="73"/>
      <c r="M76" s="73"/>
    </row>
    <row r="77" spans="1:19" ht="16.5" customHeight="1">
      <c r="A77" s="1" t="s">
        <v>148</v>
      </c>
      <c r="C77" s="15"/>
      <c r="E77" s="12"/>
      <c r="F77" s="12"/>
      <c r="G77" s="72"/>
      <c r="H77" s="73"/>
      <c r="I77" s="73"/>
      <c r="J77" s="73"/>
      <c r="K77" s="72"/>
      <c r="L77" s="73"/>
      <c r="M77" s="73"/>
    </row>
    <row r="78" spans="1:19" ht="16.5" customHeight="1" thickBot="1">
      <c r="A78" s="5" t="s">
        <v>89</v>
      </c>
      <c r="E78" s="12"/>
      <c r="F78" s="12"/>
      <c r="G78" s="86">
        <v>6.7000000000000002E-3</v>
      </c>
      <c r="H78" s="87"/>
      <c r="I78" s="172">
        <v>1.41E-2</v>
      </c>
      <c r="J78" s="87"/>
      <c r="K78" s="86">
        <v>-7.6E-3</v>
      </c>
      <c r="L78" s="87"/>
      <c r="M78" s="172">
        <v>2.5795199584225173E-2</v>
      </c>
    </row>
    <row r="79" spans="1:19" ht="16.5" customHeight="1" thickTop="1">
      <c r="E79" s="12"/>
      <c r="F79" s="12"/>
      <c r="G79" s="88"/>
      <c r="H79" s="87"/>
      <c r="I79" s="88"/>
      <c r="J79" s="87"/>
      <c r="K79" s="88"/>
      <c r="L79" s="87"/>
      <c r="M79" s="88"/>
    </row>
    <row r="80" spans="1:19" ht="16.5" customHeight="1">
      <c r="E80" s="12"/>
      <c r="F80" s="12"/>
      <c r="G80" s="88"/>
      <c r="H80" s="87"/>
      <c r="I80" s="88"/>
      <c r="J80" s="87"/>
      <c r="K80" s="88"/>
      <c r="L80" s="87"/>
      <c r="M80" s="88"/>
    </row>
    <row r="81" spans="5:13" ht="16.5" customHeight="1">
      <c r="E81" s="12"/>
      <c r="F81" s="12"/>
      <c r="G81" s="88"/>
      <c r="H81" s="87"/>
      <c r="I81" s="88"/>
      <c r="J81" s="87"/>
      <c r="K81" s="88"/>
      <c r="L81" s="87"/>
      <c r="M81" s="88"/>
    </row>
    <row r="82" spans="5:13" ht="16.5" customHeight="1">
      <c r="E82" s="12"/>
      <c r="F82" s="12"/>
      <c r="G82" s="88"/>
      <c r="H82" s="87"/>
      <c r="I82" s="88"/>
      <c r="J82" s="87"/>
      <c r="K82" s="88"/>
      <c r="L82" s="87"/>
      <c r="M82" s="88"/>
    </row>
    <row r="83" spans="5:13" ht="16.5" customHeight="1">
      <c r="E83" s="12"/>
      <c r="F83" s="12"/>
      <c r="G83" s="88"/>
      <c r="H83" s="87"/>
      <c r="I83" s="88"/>
      <c r="J83" s="87"/>
      <c r="K83" s="88"/>
      <c r="L83" s="87"/>
      <c r="M83" s="88"/>
    </row>
    <row r="84" spans="5:13" ht="16.5" customHeight="1">
      <c r="E84" s="12"/>
      <c r="F84" s="12"/>
      <c r="G84" s="88"/>
      <c r="H84" s="87"/>
      <c r="I84" s="88"/>
      <c r="J84" s="87"/>
      <c r="K84" s="88"/>
      <c r="L84" s="87"/>
      <c r="M84" s="88"/>
    </row>
    <row r="85" spans="5:13" ht="16.5" customHeight="1">
      <c r="E85" s="12"/>
      <c r="F85" s="12"/>
      <c r="G85" s="88"/>
      <c r="H85" s="87"/>
      <c r="I85" s="88"/>
      <c r="J85" s="87"/>
      <c r="K85" s="88"/>
      <c r="L85" s="87"/>
      <c r="M85" s="88"/>
    </row>
    <row r="86" spans="5:13" ht="16.5" customHeight="1">
      <c r="E86" s="12"/>
      <c r="F86" s="12"/>
      <c r="G86" s="88"/>
      <c r="H86" s="87"/>
      <c r="I86" s="88"/>
      <c r="J86" s="87"/>
      <c r="K86" s="88"/>
      <c r="L86" s="87"/>
      <c r="M86" s="88"/>
    </row>
    <row r="87" spans="5:13" ht="16.5" customHeight="1">
      <c r="E87" s="12"/>
      <c r="F87" s="12"/>
      <c r="G87" s="88"/>
      <c r="H87" s="87"/>
      <c r="I87" s="88"/>
      <c r="J87" s="87"/>
      <c r="K87" s="88"/>
      <c r="L87" s="87"/>
      <c r="M87" s="88"/>
    </row>
    <row r="88" spans="5:13" ht="16.5" customHeight="1">
      <c r="E88" s="12"/>
      <c r="F88" s="12"/>
      <c r="G88" s="88"/>
      <c r="H88" s="87"/>
      <c r="I88" s="88"/>
      <c r="J88" s="87"/>
      <c r="K88" s="88"/>
      <c r="L88" s="87"/>
      <c r="M88" s="88"/>
    </row>
    <row r="89" spans="5:13" ht="16.5" customHeight="1">
      <c r="E89" s="12"/>
      <c r="F89" s="12"/>
      <c r="G89" s="88"/>
      <c r="H89" s="87"/>
      <c r="I89" s="88"/>
      <c r="J89" s="87"/>
      <c r="K89" s="88"/>
      <c r="L89" s="87"/>
      <c r="M89" s="88"/>
    </row>
    <row r="90" spans="5:13" ht="16.5" customHeight="1">
      <c r="E90" s="12"/>
      <c r="F90" s="12"/>
      <c r="G90" s="88"/>
      <c r="H90" s="87"/>
      <c r="I90" s="88"/>
      <c r="J90" s="87"/>
      <c r="K90" s="88"/>
      <c r="L90" s="87"/>
      <c r="M90" s="88"/>
    </row>
    <row r="91" spans="5:13" ht="16.5" customHeight="1">
      <c r="E91" s="12"/>
      <c r="F91" s="12"/>
      <c r="G91" s="88"/>
      <c r="H91" s="87"/>
      <c r="I91" s="88"/>
      <c r="J91" s="87"/>
      <c r="K91" s="88"/>
      <c r="L91" s="87"/>
      <c r="M91" s="88"/>
    </row>
    <row r="92" spans="5:13" ht="16.5" customHeight="1">
      <c r="E92" s="12"/>
      <c r="F92" s="12"/>
      <c r="G92" s="88"/>
      <c r="H92" s="87"/>
      <c r="I92" s="88"/>
      <c r="J92" s="87"/>
      <c r="K92" s="88"/>
      <c r="L92" s="87"/>
      <c r="M92" s="88"/>
    </row>
    <row r="93" spans="5:13" ht="16.5" customHeight="1">
      <c r="E93" s="12"/>
      <c r="F93" s="12"/>
      <c r="G93" s="88"/>
      <c r="H93" s="87"/>
      <c r="I93" s="88"/>
      <c r="J93" s="87"/>
      <c r="K93" s="88"/>
      <c r="L93" s="87"/>
      <c r="M93" s="88"/>
    </row>
    <row r="94" spans="5:13" ht="16.5" customHeight="1">
      <c r="E94" s="12"/>
      <c r="F94" s="12"/>
      <c r="G94" s="88"/>
      <c r="H94" s="87"/>
      <c r="I94" s="88"/>
      <c r="J94" s="87"/>
      <c r="K94" s="88"/>
      <c r="L94" s="87"/>
      <c r="M94" s="88"/>
    </row>
    <row r="95" spans="5:13" ht="16.5" customHeight="1">
      <c r="E95" s="12"/>
      <c r="F95" s="12"/>
      <c r="G95" s="88"/>
      <c r="H95" s="87"/>
      <c r="I95" s="88"/>
      <c r="J95" s="87"/>
      <c r="K95" s="88"/>
      <c r="L95" s="87"/>
      <c r="M95" s="88"/>
    </row>
    <row r="96" spans="5:13" ht="16.5" customHeight="1">
      <c r="E96" s="12"/>
      <c r="F96" s="12"/>
      <c r="G96" s="88"/>
      <c r="H96" s="87"/>
      <c r="I96" s="88"/>
      <c r="J96" s="87"/>
      <c r="K96" s="88"/>
      <c r="L96" s="87"/>
      <c r="M96" s="88"/>
    </row>
    <row r="97" spans="1:13" ht="16.5" customHeight="1">
      <c r="E97" s="12"/>
      <c r="F97" s="12"/>
      <c r="G97" s="88"/>
      <c r="H97" s="87"/>
      <c r="I97" s="88"/>
      <c r="J97" s="87"/>
      <c r="K97" s="88"/>
      <c r="L97" s="87"/>
      <c r="M97" s="88"/>
    </row>
    <row r="98" spans="1:13" ht="16.5" customHeight="1">
      <c r="E98" s="12"/>
      <c r="F98" s="12"/>
      <c r="G98" s="88"/>
      <c r="H98" s="87"/>
      <c r="I98" s="88"/>
      <c r="J98" s="87"/>
      <c r="K98" s="88"/>
      <c r="L98" s="87"/>
      <c r="M98" s="88"/>
    </row>
    <row r="99" spans="1:13" ht="16.5" customHeight="1">
      <c r="E99" s="12"/>
      <c r="F99" s="12"/>
      <c r="G99" s="88"/>
      <c r="H99" s="87"/>
      <c r="I99" s="88"/>
      <c r="J99" s="87"/>
      <c r="K99" s="88"/>
      <c r="L99" s="87"/>
      <c r="M99" s="88"/>
    </row>
    <row r="100" spans="1:13" ht="16.5" customHeight="1">
      <c r="E100" s="12"/>
      <c r="F100" s="12"/>
      <c r="G100" s="88"/>
      <c r="H100" s="87"/>
      <c r="I100" s="88"/>
      <c r="J100" s="87"/>
      <c r="K100" s="88"/>
      <c r="L100" s="87"/>
      <c r="M100" s="88"/>
    </row>
    <row r="101" spans="1:13" ht="17.25" customHeight="1"/>
    <row r="102" spans="1:13" ht="21.95" customHeight="1">
      <c r="A102" s="180" t="s">
        <v>32</v>
      </c>
      <c r="B102" s="180"/>
      <c r="C102" s="180"/>
      <c r="D102" s="180"/>
      <c r="E102" s="180"/>
      <c r="F102" s="180"/>
      <c r="G102" s="180"/>
      <c r="H102" s="180"/>
      <c r="I102" s="180"/>
      <c r="J102" s="180"/>
      <c r="K102" s="180"/>
      <c r="L102" s="180"/>
      <c r="M102" s="180"/>
    </row>
  </sheetData>
  <mergeCells count="9">
    <mergeCell ref="G58:I58"/>
    <mergeCell ref="K58:M58"/>
    <mergeCell ref="A102:M102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  <ignoredErrors>
    <ignoredError sqref="G10:M10 G61:M6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142E-BF99-4725-8638-EEAF2A246BA1}">
  <sheetPr>
    <tabColor rgb="FFFFC000"/>
  </sheetPr>
  <dimension ref="A1:W39"/>
  <sheetViews>
    <sheetView topLeftCell="A28" zoomScaleNormal="100" zoomScaleSheetLayoutView="110" workbookViewId="0">
      <selection activeCell="B9" sqref="B9"/>
    </sheetView>
  </sheetViews>
  <sheetFormatPr defaultColWidth="9.33203125" defaultRowHeight="16.5" customHeight="1"/>
  <cols>
    <col min="1" max="1" width="1.83203125" style="5" customWidth="1"/>
    <col min="2" max="2" width="37" style="5" customWidth="1"/>
    <col min="3" max="3" width="5.83203125" style="5" customWidth="1"/>
    <col min="4" max="4" width="0.6640625" style="5" customWidth="1"/>
    <col min="5" max="5" width="13.83203125" style="57" customWidth="1"/>
    <col min="6" max="6" width="0.6640625" style="17" customWidth="1"/>
    <col min="7" max="7" width="15.1640625" style="57" customWidth="1"/>
    <col min="8" max="8" width="0.6640625" style="17" customWidth="1"/>
    <col min="9" max="9" width="13.83203125" style="57" customWidth="1"/>
    <col min="10" max="10" width="0.6640625" style="17" customWidth="1"/>
    <col min="11" max="11" width="14.83203125" style="57" customWidth="1"/>
    <col min="12" max="12" width="0.6640625" style="57" customWidth="1"/>
    <col min="13" max="13" width="14.83203125" style="57" customWidth="1"/>
    <col min="14" max="14" width="0.6640625" style="57" customWidth="1"/>
    <col min="15" max="15" width="15.83203125" style="57" customWidth="1"/>
    <col min="16" max="16" width="0.6640625" style="57" customWidth="1"/>
    <col min="17" max="17" width="14" style="57" customWidth="1"/>
    <col min="18" max="18" width="0.6640625" style="57" customWidth="1"/>
    <col min="19" max="19" width="14" style="57" customWidth="1"/>
    <col min="20" max="20" width="0.6640625" style="57" customWidth="1"/>
    <col min="21" max="21" width="14.33203125" style="57" customWidth="1"/>
    <col min="22" max="22" width="0.6640625" style="17" customWidth="1"/>
    <col min="23" max="23" width="14" style="63" customWidth="1"/>
    <col min="24" max="24" width="13.33203125" style="5" bestFit="1" customWidth="1"/>
    <col min="25" max="16384" width="9.33203125" style="5"/>
  </cols>
  <sheetData>
    <row r="1" spans="1:23" ht="16.5" customHeight="1">
      <c r="A1" s="15" t="s">
        <v>0</v>
      </c>
      <c r="E1" s="10"/>
      <c r="V1" s="57"/>
    </row>
    <row r="2" spans="1:23" ht="16.5" customHeight="1">
      <c r="A2" s="15" t="s">
        <v>209</v>
      </c>
      <c r="E2" s="10"/>
    </row>
    <row r="3" spans="1:23" ht="16.5" customHeight="1">
      <c r="A3" s="81" t="s">
        <v>195</v>
      </c>
      <c r="B3" s="32"/>
      <c r="C3" s="32"/>
      <c r="D3" s="32"/>
      <c r="E3" s="14"/>
      <c r="F3" s="91"/>
      <c r="G3" s="90"/>
      <c r="H3" s="91"/>
      <c r="I3" s="90"/>
      <c r="J3" s="91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1"/>
      <c r="W3" s="67"/>
    </row>
    <row r="4" spans="1:23" ht="16.5" customHeight="1">
      <c r="A4" s="15"/>
    </row>
    <row r="5" spans="1:23" s="92" customFormat="1" ht="16.5" customHeight="1">
      <c r="E5" s="159"/>
      <c r="F5" s="160"/>
      <c r="G5" s="159"/>
      <c r="H5" s="160"/>
      <c r="I5" s="159"/>
      <c r="J5" s="160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60"/>
      <c r="W5" s="111"/>
    </row>
    <row r="6" spans="1:23" s="92" customFormat="1" ht="16.5" customHeight="1">
      <c r="E6" s="181" t="s">
        <v>90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</row>
    <row r="7" spans="1:23" s="92" customFormat="1" ht="16.5" customHeight="1">
      <c r="E7" s="182" t="s">
        <v>91</v>
      </c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93"/>
      <c r="U7" s="93"/>
      <c r="V7" s="93"/>
      <c r="W7" s="93"/>
    </row>
    <row r="8" spans="1:23" s="94" customFormat="1" ht="16.5" customHeight="1">
      <c r="E8" s="95"/>
      <c r="F8" s="95"/>
      <c r="H8" s="95"/>
      <c r="I8" s="181" t="s">
        <v>60</v>
      </c>
      <c r="J8" s="183"/>
      <c r="K8" s="183"/>
      <c r="L8" s="96"/>
      <c r="M8" s="184" t="s">
        <v>63</v>
      </c>
      <c r="N8" s="184"/>
      <c r="O8" s="184"/>
      <c r="P8" s="184"/>
      <c r="Q8" s="184"/>
      <c r="R8" s="96"/>
      <c r="S8" s="96"/>
      <c r="T8" s="96"/>
      <c r="U8" s="96"/>
      <c r="V8" s="97"/>
      <c r="W8" s="98"/>
    </row>
    <row r="9" spans="1:23" s="94" customFormat="1" ht="16.5" customHeight="1">
      <c r="L9" s="95"/>
      <c r="M9" s="95"/>
      <c r="N9" s="95"/>
      <c r="O9" s="95" t="s">
        <v>92</v>
      </c>
      <c r="P9" s="97"/>
      <c r="Q9" s="95"/>
      <c r="R9" s="95"/>
      <c r="S9" s="95"/>
      <c r="T9" s="95"/>
      <c r="U9" s="95"/>
      <c r="V9" s="97"/>
    </row>
    <row r="10" spans="1:23" s="94" customFormat="1" ht="16.5" customHeight="1">
      <c r="E10" s="95" t="s">
        <v>93</v>
      </c>
      <c r="L10" s="95"/>
      <c r="M10" s="95" t="s">
        <v>170</v>
      </c>
      <c r="N10" s="95"/>
      <c r="O10" s="95" t="s">
        <v>94</v>
      </c>
      <c r="P10" s="95"/>
      <c r="Q10" s="95" t="s">
        <v>95</v>
      </c>
      <c r="R10" s="95"/>
      <c r="S10" s="95"/>
      <c r="T10" s="95"/>
      <c r="U10" s="95"/>
      <c r="V10" s="97"/>
    </row>
    <row r="11" spans="1:23" s="94" customFormat="1" ht="16.5" customHeight="1">
      <c r="E11" s="95" t="s">
        <v>96</v>
      </c>
      <c r="F11" s="95"/>
      <c r="G11" s="95" t="s">
        <v>97</v>
      </c>
      <c r="H11" s="95"/>
      <c r="I11" s="95" t="s">
        <v>98</v>
      </c>
      <c r="J11" s="95"/>
      <c r="K11" s="97"/>
      <c r="L11" s="95"/>
      <c r="M11" s="99" t="s">
        <v>169</v>
      </c>
      <c r="N11" s="95"/>
      <c r="O11" s="95" t="s">
        <v>99</v>
      </c>
      <c r="P11" s="95"/>
      <c r="Q11" s="95" t="s">
        <v>100</v>
      </c>
      <c r="R11" s="95"/>
      <c r="S11" s="95" t="s">
        <v>101</v>
      </c>
      <c r="T11" s="95"/>
      <c r="U11" s="95" t="s">
        <v>102</v>
      </c>
      <c r="V11" s="97"/>
      <c r="W11" s="100"/>
    </row>
    <row r="12" spans="1:23" s="94" customFormat="1" ht="16.5" customHeight="1">
      <c r="E12" s="95" t="s">
        <v>103</v>
      </c>
      <c r="F12" s="95"/>
      <c r="G12" s="95" t="s">
        <v>104</v>
      </c>
      <c r="H12" s="95"/>
      <c r="I12" s="95" t="s">
        <v>105</v>
      </c>
      <c r="J12" s="95"/>
      <c r="K12" s="95" t="s">
        <v>106</v>
      </c>
      <c r="L12" s="95"/>
      <c r="M12" s="95" t="s">
        <v>107</v>
      </c>
      <c r="N12" s="95"/>
      <c r="O12" s="95" t="s">
        <v>108</v>
      </c>
      <c r="P12" s="95"/>
      <c r="Q12" s="95" t="s">
        <v>109</v>
      </c>
      <c r="R12" s="95"/>
      <c r="S12" s="95" t="s">
        <v>65</v>
      </c>
      <c r="T12" s="95"/>
      <c r="U12" s="95" t="s">
        <v>110</v>
      </c>
      <c r="V12" s="97"/>
      <c r="W12" s="100" t="s">
        <v>67</v>
      </c>
    </row>
    <row r="13" spans="1:23" s="94" customFormat="1" ht="16.5" customHeight="1">
      <c r="C13" s="166" t="s">
        <v>70</v>
      </c>
      <c r="D13" s="95"/>
      <c r="E13" s="101" t="s">
        <v>9</v>
      </c>
      <c r="F13" s="95"/>
      <c r="G13" s="101" t="s">
        <v>9</v>
      </c>
      <c r="H13" s="95"/>
      <c r="I13" s="101" t="s">
        <v>9</v>
      </c>
      <c r="J13" s="95"/>
      <c r="K13" s="101" t="s">
        <v>9</v>
      </c>
      <c r="L13" s="102"/>
      <c r="M13" s="101" t="s">
        <v>9</v>
      </c>
      <c r="N13" s="102"/>
      <c r="O13" s="101" t="s">
        <v>9</v>
      </c>
      <c r="P13" s="102"/>
      <c r="Q13" s="101" t="s">
        <v>9</v>
      </c>
      <c r="R13" s="102"/>
      <c r="S13" s="101" t="s">
        <v>9</v>
      </c>
      <c r="T13" s="102"/>
      <c r="U13" s="101" t="s">
        <v>9</v>
      </c>
      <c r="V13" s="95"/>
      <c r="W13" s="101" t="s">
        <v>9</v>
      </c>
    </row>
    <row r="14" spans="1:23" s="94" customFormat="1" ht="16.5" customHeight="1">
      <c r="E14" s="102"/>
      <c r="F14" s="95"/>
      <c r="G14" s="102"/>
      <c r="H14" s="95"/>
      <c r="I14" s="102"/>
      <c r="J14" s="95"/>
      <c r="K14" s="102"/>
      <c r="L14" s="102"/>
      <c r="N14" s="102"/>
      <c r="P14" s="102"/>
      <c r="R14" s="102"/>
      <c r="S14" s="102"/>
      <c r="T14" s="102"/>
      <c r="U14" s="102"/>
      <c r="V14" s="95"/>
      <c r="W14" s="103"/>
    </row>
    <row r="15" spans="1:23" s="92" customFormat="1" ht="16.5" customHeight="1">
      <c r="A15" s="104" t="s">
        <v>145</v>
      </c>
      <c r="B15" s="105"/>
      <c r="C15" s="105"/>
      <c r="D15" s="105"/>
      <c r="E15" s="106">
        <v>380121</v>
      </c>
      <c r="F15" s="107"/>
      <c r="G15" s="106">
        <v>147665</v>
      </c>
      <c r="H15" s="107"/>
      <c r="I15" s="106">
        <v>58202</v>
      </c>
      <c r="J15" s="107"/>
      <c r="K15" s="106">
        <v>315540</v>
      </c>
      <c r="L15" s="107"/>
      <c r="M15" s="106">
        <v>16768</v>
      </c>
      <c r="N15" s="107"/>
      <c r="O15" s="106">
        <v>386923</v>
      </c>
      <c r="P15" s="107"/>
      <c r="Q15" s="106">
        <v>403691</v>
      </c>
      <c r="R15" s="107"/>
      <c r="S15" s="106">
        <v>1305219</v>
      </c>
      <c r="T15" s="107"/>
      <c r="U15" s="106">
        <v>347307</v>
      </c>
      <c r="V15" s="107"/>
      <c r="W15" s="106">
        <f>SUM(S15:U15)</f>
        <v>1652526</v>
      </c>
    </row>
    <row r="16" spans="1:23" s="92" customFormat="1" ht="16.5" customHeight="1">
      <c r="A16" s="108" t="s">
        <v>216</v>
      </c>
      <c r="B16" s="108"/>
      <c r="C16" s="108"/>
      <c r="D16" s="108"/>
      <c r="E16" s="106">
        <v>0</v>
      </c>
      <c r="F16" s="107"/>
      <c r="G16" s="106">
        <v>0</v>
      </c>
      <c r="H16" s="107"/>
      <c r="I16" s="106">
        <v>0</v>
      </c>
      <c r="J16" s="107"/>
      <c r="K16" s="106">
        <v>21451</v>
      </c>
      <c r="L16" s="107"/>
      <c r="M16" s="106">
        <v>-4477</v>
      </c>
      <c r="N16" s="107"/>
      <c r="O16" s="106">
        <v>0</v>
      </c>
      <c r="P16" s="107"/>
      <c r="Q16" s="106">
        <v>-4477</v>
      </c>
      <c r="R16" s="107"/>
      <c r="S16" s="106">
        <v>16974</v>
      </c>
      <c r="T16" s="107"/>
      <c r="U16" s="106">
        <v>-9464</v>
      </c>
      <c r="V16" s="107"/>
      <c r="W16" s="106">
        <f>SUM(S16:U16)</f>
        <v>7510</v>
      </c>
    </row>
    <row r="17" spans="1:23" s="92" customFormat="1" ht="16.5" customHeight="1">
      <c r="A17" s="108" t="s">
        <v>165</v>
      </c>
      <c r="B17" s="108"/>
      <c r="C17" s="162"/>
      <c r="D17" s="108"/>
      <c r="E17" s="151">
        <v>0</v>
      </c>
      <c r="F17" s="106"/>
      <c r="G17" s="151">
        <v>0</v>
      </c>
      <c r="H17" s="109"/>
      <c r="I17" s="151">
        <v>0</v>
      </c>
      <c r="J17" s="109"/>
      <c r="K17" s="151">
        <v>-106435</v>
      </c>
      <c r="L17" s="106"/>
      <c r="M17" s="151">
        <v>0</v>
      </c>
      <c r="N17" s="106"/>
      <c r="O17" s="151">
        <v>0</v>
      </c>
      <c r="P17" s="106"/>
      <c r="Q17" s="151">
        <v>0</v>
      </c>
      <c r="R17" s="106"/>
      <c r="S17" s="151">
        <v>-106435</v>
      </c>
      <c r="T17" s="106"/>
      <c r="U17" s="151">
        <v>0</v>
      </c>
      <c r="V17" s="110"/>
      <c r="W17" s="151">
        <f>SUM(S17:U17)</f>
        <v>-106435</v>
      </c>
    </row>
    <row r="18" spans="1:23" s="94" customFormat="1" ht="16.5" customHeight="1">
      <c r="A18" s="108"/>
      <c r="B18" s="92"/>
      <c r="C18" s="92"/>
      <c r="D18" s="92"/>
      <c r="E18" s="111"/>
      <c r="F18" s="107"/>
      <c r="G18" s="111"/>
      <c r="H18" s="107"/>
      <c r="I18" s="111"/>
      <c r="J18" s="107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07"/>
      <c r="W18" s="111"/>
    </row>
    <row r="19" spans="1:23" s="94" customFormat="1" ht="16.5" customHeight="1" thickBot="1">
      <c r="A19" s="104" t="s">
        <v>196</v>
      </c>
      <c r="B19" s="105"/>
      <c r="C19" s="105"/>
      <c r="D19" s="105"/>
      <c r="E19" s="152">
        <f>SUM(E15:E18)</f>
        <v>380121</v>
      </c>
      <c r="F19" s="107"/>
      <c r="G19" s="152">
        <f>SUM(G15:G18)</f>
        <v>147665</v>
      </c>
      <c r="H19" s="107"/>
      <c r="I19" s="152">
        <f>SUM(I15:I18)</f>
        <v>58202</v>
      </c>
      <c r="J19" s="107"/>
      <c r="K19" s="152">
        <f>SUM(K15:K18)</f>
        <v>230556</v>
      </c>
      <c r="L19" s="111"/>
      <c r="M19" s="152">
        <f>SUM(M15:M18)</f>
        <v>12291</v>
      </c>
      <c r="N19" s="111"/>
      <c r="O19" s="152">
        <f>SUM(O15:O18)</f>
        <v>386923</v>
      </c>
      <c r="P19" s="111"/>
      <c r="Q19" s="152">
        <f>SUM(Q15:Q18)</f>
        <v>399214</v>
      </c>
      <c r="R19" s="111"/>
      <c r="S19" s="152">
        <f>SUM(S15:S18)</f>
        <v>1215758</v>
      </c>
      <c r="T19" s="111"/>
      <c r="U19" s="152">
        <f>SUM(U15:U18)</f>
        <v>337843</v>
      </c>
      <c r="V19" s="107"/>
      <c r="W19" s="152">
        <f>SUM(W15:W18)</f>
        <v>1553601</v>
      </c>
    </row>
    <row r="20" spans="1:23" s="94" customFormat="1" ht="16.5" customHeight="1" thickTop="1">
      <c r="A20" s="104"/>
      <c r="B20" s="105"/>
      <c r="C20" s="105"/>
      <c r="D20" s="105"/>
      <c r="E20" s="111"/>
      <c r="F20" s="107"/>
      <c r="G20" s="111"/>
      <c r="H20" s="107"/>
      <c r="I20" s="111"/>
      <c r="J20" s="107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07"/>
      <c r="W20" s="111"/>
    </row>
    <row r="21" spans="1:23" s="94" customFormat="1" ht="16.5" customHeight="1">
      <c r="A21" s="104"/>
      <c r="B21" s="105"/>
      <c r="C21" s="105"/>
      <c r="D21" s="105"/>
      <c r="E21" s="111"/>
      <c r="F21" s="107"/>
      <c r="G21" s="111"/>
      <c r="H21" s="107"/>
      <c r="I21" s="111"/>
      <c r="J21" s="107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07"/>
      <c r="W21" s="111"/>
    </row>
    <row r="22" spans="1:23" s="92" customFormat="1" ht="16.5" customHeight="1">
      <c r="A22" s="104" t="s">
        <v>152</v>
      </c>
      <c r="B22" s="105"/>
      <c r="C22" s="105"/>
      <c r="D22" s="105"/>
      <c r="E22" s="112">
        <v>380121</v>
      </c>
      <c r="F22" s="107"/>
      <c r="G22" s="112">
        <v>147665</v>
      </c>
      <c r="H22" s="107"/>
      <c r="I22" s="112">
        <v>58202</v>
      </c>
      <c r="J22" s="107"/>
      <c r="K22" s="112">
        <v>225756</v>
      </c>
      <c r="L22" s="107"/>
      <c r="M22" s="112">
        <v>14667</v>
      </c>
      <c r="N22" s="107"/>
      <c r="O22" s="112">
        <v>386923</v>
      </c>
      <c r="P22" s="107"/>
      <c r="Q22" s="112">
        <v>401590</v>
      </c>
      <c r="R22" s="107"/>
      <c r="S22" s="112">
        <f>SUM(Q22,E22:K22)</f>
        <v>1213334</v>
      </c>
      <c r="T22" s="107"/>
      <c r="U22" s="112">
        <v>339541</v>
      </c>
      <c r="V22" s="107"/>
      <c r="W22" s="112">
        <f>SUM(S22:U22)</f>
        <v>1552875</v>
      </c>
    </row>
    <row r="23" spans="1:23" s="92" customFormat="1" ht="16.5" customHeight="1">
      <c r="A23" s="108" t="s">
        <v>216</v>
      </c>
      <c r="B23" s="108"/>
      <c r="C23" s="108"/>
      <c r="D23" s="108"/>
      <c r="E23" s="112">
        <v>0</v>
      </c>
      <c r="F23" s="106"/>
      <c r="G23" s="112">
        <v>0</v>
      </c>
      <c r="H23" s="109"/>
      <c r="I23" s="112">
        <v>0</v>
      </c>
      <c r="J23" s="109"/>
      <c r="K23" s="112">
        <v>10194</v>
      </c>
      <c r="L23" s="106"/>
      <c r="M23" s="112">
        <v>-5757</v>
      </c>
      <c r="N23" s="106"/>
      <c r="O23" s="112">
        <v>0</v>
      </c>
      <c r="P23" s="106"/>
      <c r="Q23" s="112">
        <f>SUM(M23:O23)</f>
        <v>-5757</v>
      </c>
      <c r="R23" s="107"/>
      <c r="S23" s="112">
        <f>SUM(Q23,E23:K23)</f>
        <v>4437</v>
      </c>
      <c r="T23" s="106"/>
      <c r="U23" s="112">
        <v>13008</v>
      </c>
      <c r="V23" s="110"/>
      <c r="W23" s="112">
        <f>SUM(S23:U23)</f>
        <v>17445</v>
      </c>
    </row>
    <row r="24" spans="1:23" s="92" customFormat="1" ht="16.5" customHeight="1">
      <c r="A24" s="108" t="s">
        <v>165</v>
      </c>
      <c r="B24" s="108"/>
      <c r="C24" s="162">
        <v>16</v>
      </c>
      <c r="D24" s="108"/>
      <c r="E24" s="113">
        <v>0</v>
      </c>
      <c r="F24" s="106"/>
      <c r="G24" s="113">
        <v>0</v>
      </c>
      <c r="H24" s="109"/>
      <c r="I24" s="113">
        <v>0</v>
      </c>
      <c r="J24" s="109"/>
      <c r="K24" s="113">
        <v>-53217</v>
      </c>
      <c r="L24" s="106"/>
      <c r="M24" s="113">
        <v>0</v>
      </c>
      <c r="N24" s="106"/>
      <c r="O24" s="113">
        <v>0</v>
      </c>
      <c r="P24" s="106"/>
      <c r="Q24" s="113">
        <f>SUM(M24:O24)</f>
        <v>0</v>
      </c>
      <c r="R24" s="107"/>
      <c r="S24" s="113">
        <f>SUM(Q24,E24:K24)</f>
        <v>-53217</v>
      </c>
      <c r="T24" s="106"/>
      <c r="U24" s="113">
        <v>0</v>
      </c>
      <c r="V24" s="110"/>
      <c r="W24" s="113">
        <f>SUM(S24:U24)</f>
        <v>-53217</v>
      </c>
    </row>
    <row r="25" spans="1:23" s="94" customFormat="1" ht="16.5" customHeight="1">
      <c r="A25" s="108"/>
      <c r="B25" s="92"/>
      <c r="C25" s="92"/>
      <c r="D25" s="92"/>
      <c r="E25" s="114"/>
      <c r="F25" s="107"/>
      <c r="G25" s="114"/>
      <c r="H25" s="107"/>
      <c r="I25" s="114"/>
      <c r="J25" s="107"/>
      <c r="K25" s="114"/>
      <c r="L25" s="111"/>
      <c r="M25" s="114"/>
      <c r="N25" s="111"/>
      <c r="O25" s="114"/>
      <c r="P25" s="111"/>
      <c r="Q25" s="114"/>
      <c r="R25" s="111"/>
      <c r="S25" s="114"/>
      <c r="T25" s="111"/>
      <c r="U25" s="114"/>
      <c r="V25" s="107"/>
      <c r="W25" s="114"/>
    </row>
    <row r="26" spans="1:23" s="94" customFormat="1" ht="16.5" customHeight="1" thickBot="1">
      <c r="A26" s="104" t="s">
        <v>197</v>
      </c>
      <c r="B26" s="105"/>
      <c r="C26" s="105"/>
      <c r="D26" s="105"/>
      <c r="E26" s="115">
        <f>SUM(E22:E25)</f>
        <v>380121</v>
      </c>
      <c r="F26" s="107"/>
      <c r="G26" s="115">
        <f>SUM(G22:G25)</f>
        <v>147665</v>
      </c>
      <c r="H26" s="107"/>
      <c r="I26" s="115">
        <f>SUM(I22:I25)</f>
        <v>58202</v>
      </c>
      <c r="J26" s="107"/>
      <c r="K26" s="115">
        <f>SUM(K22:K25)</f>
        <v>182733</v>
      </c>
      <c r="L26" s="111"/>
      <c r="M26" s="115">
        <f>SUM(M22:M25)</f>
        <v>8910</v>
      </c>
      <c r="N26" s="111"/>
      <c r="O26" s="115">
        <f>SUM(O22:O25)</f>
        <v>386923</v>
      </c>
      <c r="P26" s="111"/>
      <c r="Q26" s="115">
        <f>SUM(Q22:Q25)</f>
        <v>395833</v>
      </c>
      <c r="R26" s="111"/>
      <c r="S26" s="115">
        <f>SUM(S22:S25)</f>
        <v>1164554</v>
      </c>
      <c r="T26" s="111"/>
      <c r="U26" s="115">
        <f>SUM(U22:U25)</f>
        <v>352549</v>
      </c>
      <c r="V26" s="107"/>
      <c r="W26" s="115">
        <f>SUM(W22:W25)</f>
        <v>1517103</v>
      </c>
    </row>
    <row r="27" spans="1:23" s="94" customFormat="1" ht="16.5" customHeight="1" thickTop="1">
      <c r="A27" s="104"/>
      <c r="B27" s="105"/>
      <c r="C27" s="105"/>
      <c r="D27" s="105"/>
      <c r="E27" s="111"/>
      <c r="F27" s="107"/>
      <c r="G27" s="111"/>
      <c r="H27" s="107"/>
      <c r="I27" s="111"/>
      <c r="J27" s="107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07"/>
      <c r="W27" s="111"/>
    </row>
    <row r="28" spans="1:23" s="94" customFormat="1" ht="16.5" customHeight="1">
      <c r="A28" s="104"/>
      <c r="B28" s="105"/>
      <c r="C28" s="105"/>
      <c r="D28" s="105"/>
      <c r="E28" s="111"/>
      <c r="F28" s="107"/>
      <c r="G28" s="111"/>
      <c r="H28" s="107"/>
      <c r="I28" s="111"/>
      <c r="J28" s="107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07"/>
      <c r="W28" s="111"/>
    </row>
    <row r="29" spans="1:23" s="94" customFormat="1" ht="16.5" customHeight="1">
      <c r="A29" s="104"/>
      <c r="B29" s="105"/>
      <c r="C29" s="105"/>
      <c r="D29" s="105"/>
      <c r="E29" s="111"/>
      <c r="F29" s="107"/>
      <c r="G29" s="111"/>
      <c r="H29" s="107"/>
      <c r="I29" s="111"/>
      <c r="J29" s="107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07"/>
      <c r="W29" s="111"/>
    </row>
    <row r="30" spans="1:23" s="94" customFormat="1" ht="16.5" customHeight="1">
      <c r="A30" s="104"/>
      <c r="B30" s="105"/>
      <c r="C30" s="105"/>
      <c r="D30" s="105"/>
      <c r="E30" s="111"/>
      <c r="F30" s="107"/>
      <c r="G30" s="111"/>
      <c r="H30" s="107"/>
      <c r="I30" s="111"/>
      <c r="J30" s="107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07"/>
      <c r="W30" s="111"/>
    </row>
    <row r="31" spans="1:23" s="94" customFormat="1" ht="16.5" customHeight="1">
      <c r="A31" s="104"/>
      <c r="B31" s="105"/>
      <c r="C31" s="105"/>
      <c r="D31" s="105"/>
      <c r="E31" s="111"/>
      <c r="F31" s="107"/>
      <c r="G31" s="111"/>
      <c r="H31" s="107"/>
      <c r="I31" s="111"/>
      <c r="J31" s="107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07"/>
      <c r="W31" s="111"/>
    </row>
    <row r="32" spans="1:23" s="94" customFormat="1" ht="16.5" customHeight="1">
      <c r="A32" s="104"/>
      <c r="B32" s="105"/>
      <c r="C32" s="105"/>
      <c r="D32" s="105"/>
      <c r="E32" s="111"/>
      <c r="F32" s="107"/>
      <c r="G32" s="111"/>
      <c r="H32" s="107"/>
      <c r="I32" s="111"/>
      <c r="J32" s="107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07"/>
      <c r="W32" s="111"/>
    </row>
    <row r="33" spans="1:23" s="94" customFormat="1" ht="16.5" customHeight="1">
      <c r="A33" s="104"/>
      <c r="B33" s="105"/>
      <c r="C33" s="105"/>
      <c r="D33" s="105"/>
      <c r="E33" s="111"/>
      <c r="F33" s="107"/>
      <c r="G33" s="111"/>
      <c r="H33" s="107"/>
      <c r="I33" s="111"/>
      <c r="J33" s="107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07"/>
      <c r="W33" s="111"/>
    </row>
    <row r="34" spans="1:23" s="94" customFormat="1" ht="16.149999999999999" customHeight="1">
      <c r="A34" s="104"/>
      <c r="B34" s="105"/>
      <c r="C34" s="105"/>
      <c r="D34" s="105"/>
      <c r="E34" s="111"/>
      <c r="F34" s="107"/>
      <c r="G34" s="111"/>
      <c r="H34" s="107"/>
      <c r="I34" s="111"/>
      <c r="J34" s="107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07"/>
      <c r="W34" s="111"/>
    </row>
    <row r="35" spans="1:23" s="94" customFormat="1" ht="16.149999999999999" customHeight="1">
      <c r="A35" s="104"/>
      <c r="B35" s="105"/>
      <c r="C35" s="105"/>
      <c r="D35" s="105"/>
      <c r="E35" s="111"/>
      <c r="F35" s="107"/>
      <c r="G35" s="111"/>
      <c r="H35" s="107"/>
      <c r="I35" s="111"/>
      <c r="J35" s="107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07"/>
      <c r="W35" s="111"/>
    </row>
    <row r="36" spans="1:23" s="94" customFormat="1" ht="16.149999999999999" customHeight="1">
      <c r="A36" s="104"/>
      <c r="B36" s="105"/>
      <c r="C36" s="105"/>
      <c r="D36" s="105"/>
      <c r="E36" s="111"/>
      <c r="F36" s="107"/>
      <c r="G36" s="111"/>
      <c r="H36" s="107"/>
      <c r="I36" s="111"/>
      <c r="J36" s="107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07"/>
      <c r="W36" s="111"/>
    </row>
    <row r="37" spans="1:23" s="94" customFormat="1" ht="16.149999999999999" customHeight="1">
      <c r="A37" s="104"/>
      <c r="B37" s="105"/>
      <c r="C37" s="105"/>
      <c r="D37" s="105"/>
      <c r="E37" s="111"/>
      <c r="F37" s="107"/>
      <c r="G37" s="111"/>
      <c r="H37" s="107"/>
      <c r="I37" s="111"/>
      <c r="J37" s="107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07"/>
      <c r="W37" s="111"/>
    </row>
    <row r="38" spans="1:23" s="94" customFormat="1" ht="16.5" customHeight="1">
      <c r="A38" s="104"/>
      <c r="B38" s="105"/>
      <c r="C38" s="105"/>
      <c r="D38" s="105"/>
      <c r="E38" s="111"/>
      <c r="F38" s="107"/>
      <c r="G38" s="111"/>
      <c r="H38" s="107"/>
      <c r="I38" s="111"/>
      <c r="J38" s="107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07"/>
      <c r="W38" s="111"/>
    </row>
    <row r="39" spans="1:23" ht="22.15" customHeight="1">
      <c r="A39" s="180" t="s">
        <v>32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  <c r="U39" s="180"/>
      <c r="V39" s="180"/>
      <c r="W39" s="180"/>
    </row>
  </sheetData>
  <mergeCells count="5">
    <mergeCell ref="E6:W6"/>
    <mergeCell ref="E7:S7"/>
    <mergeCell ref="I8:K8"/>
    <mergeCell ref="M8:Q8"/>
    <mergeCell ref="A39:W39"/>
  </mergeCells>
  <pageMargins left="0.35" right="0.35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D4079-4E71-45F9-8A69-674A8F480385}">
  <sheetPr>
    <tabColor rgb="FFFFC000"/>
  </sheetPr>
  <dimension ref="A1:Q38"/>
  <sheetViews>
    <sheetView zoomScaleNormal="100" zoomScaleSheetLayoutView="90" workbookViewId="0">
      <selection activeCell="B9" sqref="B9"/>
    </sheetView>
  </sheetViews>
  <sheetFormatPr defaultColWidth="9.33203125" defaultRowHeight="16.5" customHeight="1"/>
  <cols>
    <col min="1" max="1" width="1.6640625" style="5" customWidth="1"/>
    <col min="2" max="2" width="46.6640625" style="5" customWidth="1"/>
    <col min="3" max="3" width="6.33203125" style="5" customWidth="1"/>
    <col min="4" max="4" width="1" style="5" customWidth="1"/>
    <col min="5" max="5" width="15.83203125" style="57" customWidth="1"/>
    <col min="6" max="6" width="1" style="17" customWidth="1"/>
    <col min="7" max="7" width="15.83203125" style="57" customWidth="1"/>
    <col min="8" max="8" width="1" style="17" customWidth="1"/>
    <col min="9" max="9" width="15.83203125" style="57" customWidth="1"/>
    <col min="10" max="10" width="1" style="17" customWidth="1"/>
    <col min="11" max="11" width="15.83203125" style="57" customWidth="1"/>
    <col min="12" max="12" width="1" style="17" customWidth="1"/>
    <col min="13" max="13" width="15.83203125" style="57" customWidth="1"/>
    <col min="14" max="14" width="1" style="17" customWidth="1"/>
    <col min="15" max="15" width="15.83203125" style="57" customWidth="1"/>
    <col min="16" max="16" width="1" style="17" customWidth="1"/>
    <col min="17" max="17" width="15.83203125" style="63" customWidth="1"/>
    <col min="18" max="16384" width="9.33203125" style="5"/>
  </cols>
  <sheetData>
    <row r="1" spans="1:17" ht="16.5" customHeight="1">
      <c r="A1" s="15" t="s">
        <v>0</v>
      </c>
      <c r="L1" s="57"/>
    </row>
    <row r="2" spans="1:17" ht="16.5" customHeight="1">
      <c r="A2" s="15" t="s">
        <v>111</v>
      </c>
    </row>
    <row r="3" spans="1:17" ht="16.5" customHeight="1">
      <c r="A3" s="81" t="s">
        <v>195</v>
      </c>
      <c r="B3" s="32"/>
      <c r="C3" s="32"/>
      <c r="D3" s="32"/>
      <c r="E3" s="90"/>
      <c r="F3" s="91"/>
      <c r="G3" s="90"/>
      <c r="H3" s="91"/>
      <c r="I3" s="90"/>
      <c r="J3" s="91"/>
      <c r="K3" s="90"/>
      <c r="L3" s="91"/>
      <c r="M3" s="90"/>
      <c r="N3" s="91"/>
      <c r="O3" s="90"/>
      <c r="P3" s="91"/>
      <c r="Q3" s="67"/>
    </row>
    <row r="4" spans="1:17" ht="16.5" customHeight="1">
      <c r="A4" s="15"/>
    </row>
    <row r="6" spans="1:17" ht="16.5" customHeight="1">
      <c r="E6" s="178" t="s">
        <v>112</v>
      </c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7" s="15" customFormat="1" ht="16.5" customHeight="1">
      <c r="C7" s="5"/>
      <c r="D7" s="5"/>
      <c r="E7" s="10"/>
      <c r="F7" s="10"/>
      <c r="H7" s="10"/>
      <c r="I7" s="185" t="s">
        <v>60</v>
      </c>
      <c r="J7" s="185"/>
      <c r="K7" s="185"/>
      <c r="L7" s="116"/>
      <c r="M7" s="185" t="s">
        <v>63</v>
      </c>
      <c r="N7" s="185"/>
      <c r="O7" s="185"/>
      <c r="P7" s="116"/>
      <c r="Q7" s="117"/>
    </row>
    <row r="8" spans="1:17" s="15" customFormat="1" ht="16.5" customHeight="1">
      <c r="E8" s="10" t="s">
        <v>93</v>
      </c>
      <c r="F8" s="10"/>
      <c r="H8" s="10"/>
      <c r="I8" s="165"/>
      <c r="J8" s="165"/>
      <c r="K8" s="165"/>
      <c r="L8" s="116"/>
      <c r="M8" s="10" t="s">
        <v>170</v>
      </c>
      <c r="N8" s="10"/>
      <c r="O8" s="10" t="s">
        <v>95</v>
      </c>
      <c r="P8" s="116"/>
      <c r="Q8" s="117"/>
    </row>
    <row r="9" spans="1:17" s="15" customFormat="1" ht="16.5" customHeight="1">
      <c r="E9" s="10" t="s">
        <v>96</v>
      </c>
      <c r="F9" s="10"/>
      <c r="G9" s="10" t="s">
        <v>97</v>
      </c>
      <c r="H9" s="10"/>
      <c r="I9" s="10" t="s">
        <v>98</v>
      </c>
      <c r="J9" s="10"/>
      <c r="K9" s="116"/>
      <c r="L9" s="116"/>
      <c r="M9" s="10" t="s">
        <v>171</v>
      </c>
      <c r="N9" s="10"/>
      <c r="O9" s="10" t="s">
        <v>100</v>
      </c>
      <c r="P9" s="10"/>
      <c r="Q9" s="117"/>
    </row>
    <row r="10" spans="1:17" s="15" customFormat="1" ht="16.5" customHeight="1">
      <c r="E10" s="10" t="s">
        <v>103</v>
      </c>
      <c r="F10" s="10"/>
      <c r="G10" s="10" t="s">
        <v>104</v>
      </c>
      <c r="H10" s="10"/>
      <c r="I10" s="10" t="s">
        <v>105</v>
      </c>
      <c r="J10" s="10"/>
      <c r="K10" s="10" t="s">
        <v>106</v>
      </c>
      <c r="L10" s="116"/>
      <c r="M10" s="10" t="s">
        <v>113</v>
      </c>
      <c r="N10" s="10"/>
      <c r="O10" s="10" t="s">
        <v>109</v>
      </c>
      <c r="P10" s="10"/>
      <c r="Q10" s="42" t="s">
        <v>67</v>
      </c>
    </row>
    <row r="11" spans="1:17" s="15" customFormat="1" ht="16.5" customHeight="1">
      <c r="C11" s="164" t="s">
        <v>70</v>
      </c>
      <c r="E11" s="14" t="s">
        <v>9</v>
      </c>
      <c r="F11" s="10"/>
      <c r="G11" s="14" t="s">
        <v>9</v>
      </c>
      <c r="H11" s="10"/>
      <c r="I11" s="14" t="s">
        <v>9</v>
      </c>
      <c r="J11" s="10"/>
      <c r="K11" s="14" t="s">
        <v>9</v>
      </c>
      <c r="L11" s="10"/>
      <c r="M11" s="14" t="s">
        <v>9</v>
      </c>
      <c r="N11" s="10"/>
      <c r="O11" s="14" t="s">
        <v>9</v>
      </c>
      <c r="P11" s="10"/>
      <c r="Q11" s="14" t="s">
        <v>9</v>
      </c>
    </row>
    <row r="12" spans="1:17" s="15" customFormat="1" ht="16.5" customHeight="1"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2"/>
    </row>
    <row r="13" spans="1:17" ht="16.5" customHeight="1">
      <c r="A13" s="1" t="s">
        <v>145</v>
      </c>
      <c r="C13" s="120"/>
      <c r="D13" s="10"/>
      <c r="E13" s="118">
        <v>380121</v>
      </c>
      <c r="F13" s="118"/>
      <c r="G13" s="118">
        <v>147665</v>
      </c>
      <c r="H13" s="118"/>
      <c r="I13" s="118">
        <v>38012</v>
      </c>
      <c r="J13" s="118"/>
      <c r="K13" s="118">
        <v>667303</v>
      </c>
      <c r="L13" s="118"/>
      <c r="M13" s="118">
        <v>17212</v>
      </c>
      <c r="N13" s="118"/>
      <c r="O13" s="118">
        <f>SUM(M13:N13)</f>
        <v>17212</v>
      </c>
      <c r="P13" s="118"/>
      <c r="Q13" s="118">
        <f>SUM(E13:K13,O13)</f>
        <v>1250313</v>
      </c>
    </row>
    <row r="14" spans="1:17" ht="16.5" customHeight="1">
      <c r="A14" s="68" t="s">
        <v>216</v>
      </c>
      <c r="C14" s="68"/>
      <c r="D14" s="15"/>
      <c r="E14" s="118">
        <v>0</v>
      </c>
      <c r="F14" s="119"/>
      <c r="G14" s="118">
        <v>0</v>
      </c>
      <c r="H14" s="119"/>
      <c r="I14" s="118">
        <v>0</v>
      </c>
      <c r="J14" s="119"/>
      <c r="K14" s="118">
        <v>39221</v>
      </c>
      <c r="L14" s="55"/>
      <c r="M14" s="118">
        <v>-4477</v>
      </c>
      <c r="N14" s="118"/>
      <c r="O14" s="118">
        <f>SUM(M14:N14)</f>
        <v>-4477</v>
      </c>
      <c r="P14" s="118"/>
      <c r="Q14" s="118">
        <f>SUM(E14:K14,O14)</f>
        <v>34744</v>
      </c>
    </row>
    <row r="15" spans="1:17" ht="16.5" customHeight="1">
      <c r="A15" s="68" t="s">
        <v>165</v>
      </c>
      <c r="C15" s="12"/>
      <c r="D15" s="120"/>
      <c r="E15" s="173">
        <v>0</v>
      </c>
      <c r="F15" s="119"/>
      <c r="G15" s="173">
        <v>0</v>
      </c>
      <c r="H15" s="119"/>
      <c r="I15" s="173">
        <v>0</v>
      </c>
      <c r="J15" s="119"/>
      <c r="K15" s="173">
        <v>-106435</v>
      </c>
      <c r="L15" s="55"/>
      <c r="M15" s="173">
        <v>0</v>
      </c>
      <c r="N15" s="119"/>
      <c r="O15" s="173">
        <f t="shared" ref="O15" si="0">SUM(M15:N15)</f>
        <v>0</v>
      </c>
      <c r="P15" s="119"/>
      <c r="Q15" s="173">
        <f>SUM(E15:K15,O15)</f>
        <v>-106435</v>
      </c>
    </row>
    <row r="16" spans="1:17" s="15" customFormat="1" ht="16.5" customHeight="1">
      <c r="A16" s="68"/>
      <c r="B16" s="5"/>
      <c r="D16" s="68"/>
      <c r="E16" s="63"/>
      <c r="F16" s="37"/>
      <c r="G16" s="63"/>
      <c r="H16" s="37"/>
      <c r="I16" s="63"/>
      <c r="J16" s="37"/>
      <c r="K16" s="63"/>
      <c r="L16" s="37"/>
      <c r="M16" s="63"/>
      <c r="N16" s="37"/>
      <c r="O16" s="63"/>
      <c r="P16" s="37"/>
      <c r="Q16" s="63"/>
    </row>
    <row r="17" spans="1:17" s="15" customFormat="1" ht="16.5" customHeight="1" thickBot="1">
      <c r="A17" s="1" t="s">
        <v>196</v>
      </c>
      <c r="B17" s="120"/>
      <c r="D17" s="68"/>
      <c r="E17" s="174">
        <f>SUM(E13:E15)</f>
        <v>380121</v>
      </c>
      <c r="F17" s="37"/>
      <c r="G17" s="174">
        <f>SUM(G13:G15)</f>
        <v>147665</v>
      </c>
      <c r="H17" s="37"/>
      <c r="I17" s="174">
        <f>SUM(I13:I15)</f>
        <v>38012</v>
      </c>
      <c r="J17" s="37"/>
      <c r="K17" s="174">
        <f>SUM(K13:K15)</f>
        <v>600089</v>
      </c>
      <c r="L17" s="37"/>
      <c r="M17" s="174">
        <f>SUM(M13:M15)</f>
        <v>12735</v>
      </c>
      <c r="N17" s="37"/>
      <c r="O17" s="174">
        <f>SUM(O13:O15)</f>
        <v>12735</v>
      </c>
      <c r="P17" s="37"/>
      <c r="Q17" s="174">
        <f>SUM(Q13:Q15)</f>
        <v>1178622</v>
      </c>
    </row>
    <row r="18" spans="1:17" s="15" customFormat="1" ht="16.5" customHeight="1" thickTop="1">
      <c r="A18" s="1"/>
      <c r="B18" s="120"/>
      <c r="C18" s="5"/>
      <c r="D18" s="5"/>
      <c r="E18" s="118"/>
      <c r="F18" s="37"/>
      <c r="G18" s="118"/>
      <c r="H18" s="37"/>
      <c r="I18" s="118"/>
      <c r="J18" s="37"/>
      <c r="K18" s="118"/>
      <c r="L18" s="37"/>
      <c r="M18" s="118"/>
      <c r="N18" s="37"/>
      <c r="O18" s="118"/>
      <c r="P18" s="37"/>
      <c r="Q18" s="118"/>
    </row>
    <row r="19" spans="1:17" s="15" customFormat="1" ht="16.5" customHeight="1">
      <c r="A19" s="1"/>
      <c r="B19" s="120"/>
      <c r="C19" s="120"/>
      <c r="D19" s="120"/>
      <c r="E19" s="118"/>
      <c r="F19" s="37"/>
      <c r="G19" s="118"/>
      <c r="H19" s="37"/>
      <c r="I19" s="118"/>
      <c r="J19" s="37"/>
      <c r="K19" s="118"/>
      <c r="L19" s="37"/>
      <c r="M19" s="118"/>
      <c r="N19" s="37"/>
      <c r="O19" s="118"/>
      <c r="P19" s="37"/>
      <c r="Q19" s="118"/>
    </row>
    <row r="20" spans="1:17" ht="16.5" customHeight="1">
      <c r="A20" s="1" t="s">
        <v>152</v>
      </c>
      <c r="C20" s="120"/>
      <c r="D20" s="120"/>
      <c r="E20" s="121">
        <v>380121</v>
      </c>
      <c r="F20" s="118"/>
      <c r="G20" s="121">
        <v>147665</v>
      </c>
      <c r="H20" s="118"/>
      <c r="I20" s="121">
        <v>38012</v>
      </c>
      <c r="J20" s="118"/>
      <c r="K20" s="121">
        <v>594145</v>
      </c>
      <c r="L20" s="118"/>
      <c r="M20" s="121">
        <v>13490</v>
      </c>
      <c r="N20" s="118"/>
      <c r="O20" s="121">
        <f>SUM(M20:N20)</f>
        <v>13490</v>
      </c>
      <c r="P20" s="118"/>
      <c r="Q20" s="121">
        <f>SUM(E20:K20,O20)</f>
        <v>1173433</v>
      </c>
    </row>
    <row r="21" spans="1:17" ht="16.5" customHeight="1">
      <c r="A21" s="68" t="s">
        <v>210</v>
      </c>
      <c r="C21" s="120"/>
      <c r="D21" s="120"/>
      <c r="E21" s="121">
        <v>0</v>
      </c>
      <c r="F21" s="119"/>
      <c r="G21" s="121">
        <v>0</v>
      </c>
      <c r="H21" s="119"/>
      <c r="I21" s="121">
        <v>0</v>
      </c>
      <c r="J21" s="119"/>
      <c r="K21" s="121">
        <v>-11502</v>
      </c>
      <c r="L21" s="55"/>
      <c r="M21" s="121">
        <v>-5757</v>
      </c>
      <c r="N21" s="119"/>
      <c r="O21" s="121">
        <f t="shared" ref="O21" si="1">SUM(M21:N21)</f>
        <v>-5757</v>
      </c>
      <c r="P21" s="119"/>
      <c r="Q21" s="121">
        <f>SUM(E21:K21,O21)</f>
        <v>-17259</v>
      </c>
    </row>
    <row r="22" spans="1:17" ht="16.5" customHeight="1">
      <c r="A22" s="68" t="s">
        <v>165</v>
      </c>
      <c r="C22" s="12">
        <v>16</v>
      </c>
      <c r="D22" s="120"/>
      <c r="E22" s="161">
        <v>0</v>
      </c>
      <c r="F22" s="119"/>
      <c r="G22" s="161">
        <v>0</v>
      </c>
      <c r="H22" s="119"/>
      <c r="I22" s="161">
        <v>0</v>
      </c>
      <c r="J22" s="119"/>
      <c r="K22" s="161">
        <v>-53217</v>
      </c>
      <c r="L22" s="55"/>
      <c r="M22" s="161">
        <v>0</v>
      </c>
      <c r="N22" s="119"/>
      <c r="O22" s="161">
        <f t="shared" ref="O22" si="2">SUM(M22:N22)</f>
        <v>0</v>
      </c>
      <c r="P22" s="119"/>
      <c r="Q22" s="161">
        <f>SUM(E22:K22,O22)</f>
        <v>-53217</v>
      </c>
    </row>
    <row r="23" spans="1:17" s="15" customFormat="1" ht="16.5" customHeight="1">
      <c r="A23" s="68"/>
      <c r="B23" s="5"/>
      <c r="C23" s="68"/>
      <c r="D23" s="68"/>
      <c r="E23" s="62"/>
      <c r="F23" s="37"/>
      <c r="G23" s="62"/>
      <c r="H23" s="37"/>
      <c r="I23" s="62"/>
      <c r="J23" s="37"/>
      <c r="K23" s="62"/>
      <c r="L23" s="37"/>
      <c r="M23" s="62"/>
      <c r="N23" s="37"/>
      <c r="O23" s="62"/>
      <c r="P23" s="37"/>
      <c r="Q23" s="62"/>
    </row>
    <row r="24" spans="1:17" s="15" customFormat="1" ht="16.5" customHeight="1" thickBot="1">
      <c r="A24" s="1" t="s">
        <v>197</v>
      </c>
      <c r="B24" s="120"/>
      <c r="C24" s="12"/>
      <c r="D24" s="68"/>
      <c r="E24" s="122">
        <f>SUM(E20:E22)</f>
        <v>380121</v>
      </c>
      <c r="F24" s="37"/>
      <c r="G24" s="122">
        <f>SUM(G20:G22)</f>
        <v>147665</v>
      </c>
      <c r="H24" s="37"/>
      <c r="I24" s="122">
        <f>SUM(I20:I22)</f>
        <v>38012</v>
      </c>
      <c r="J24" s="37"/>
      <c r="K24" s="122">
        <f>SUM(K20:K22)</f>
        <v>529426</v>
      </c>
      <c r="L24" s="37"/>
      <c r="M24" s="122">
        <f>SUM(M20:M22)</f>
        <v>7733</v>
      </c>
      <c r="N24" s="37"/>
      <c r="O24" s="122">
        <f>SUM(O20:O22)</f>
        <v>7733</v>
      </c>
      <c r="P24" s="37"/>
      <c r="Q24" s="122">
        <f>SUM(Q20:Q22)</f>
        <v>1102957</v>
      </c>
    </row>
    <row r="25" spans="1:17" s="15" customFormat="1" ht="16.5" customHeight="1" thickTop="1">
      <c r="A25" s="1"/>
      <c r="B25" s="120"/>
      <c r="C25" s="5"/>
      <c r="D25" s="5"/>
      <c r="E25" s="118"/>
      <c r="F25" s="37"/>
      <c r="G25" s="118"/>
      <c r="H25" s="37"/>
      <c r="I25" s="118"/>
      <c r="J25" s="37"/>
      <c r="K25" s="118"/>
      <c r="L25" s="37"/>
      <c r="M25" s="118"/>
      <c r="N25" s="37"/>
      <c r="O25" s="118"/>
      <c r="P25" s="37"/>
      <c r="Q25" s="118"/>
    </row>
    <row r="26" spans="1:17" s="15" customFormat="1" ht="16.5" customHeight="1">
      <c r="A26" s="1"/>
      <c r="B26" s="120"/>
      <c r="C26" s="120"/>
      <c r="D26" s="120"/>
      <c r="E26" s="118"/>
      <c r="F26" s="37"/>
      <c r="G26" s="118"/>
      <c r="H26" s="37"/>
      <c r="I26" s="118"/>
      <c r="J26" s="37"/>
      <c r="K26" s="118"/>
      <c r="L26" s="37"/>
      <c r="M26" s="118"/>
      <c r="N26" s="37"/>
      <c r="O26" s="118"/>
      <c r="P26" s="37"/>
      <c r="Q26" s="118"/>
    </row>
    <row r="27" spans="1:17" s="15" customFormat="1" ht="16.5" customHeight="1">
      <c r="A27" s="1"/>
      <c r="B27" s="120"/>
      <c r="C27" s="120"/>
      <c r="D27" s="120"/>
      <c r="E27" s="118"/>
      <c r="F27" s="37"/>
      <c r="G27" s="118"/>
      <c r="H27" s="37"/>
      <c r="I27" s="118"/>
      <c r="J27" s="37"/>
      <c r="K27" s="118"/>
      <c r="L27" s="37"/>
      <c r="M27" s="118"/>
      <c r="N27" s="37"/>
      <c r="O27" s="118"/>
      <c r="P27" s="37"/>
      <c r="Q27" s="118"/>
    </row>
    <row r="28" spans="1:17" s="15" customFormat="1" ht="16.5" customHeight="1">
      <c r="A28" s="1"/>
      <c r="B28" s="120"/>
      <c r="C28" s="120"/>
      <c r="D28" s="120"/>
      <c r="E28" s="118"/>
      <c r="F28" s="37"/>
      <c r="G28" s="118"/>
      <c r="H28" s="37"/>
      <c r="I28" s="118"/>
      <c r="J28" s="37"/>
      <c r="K28" s="118"/>
      <c r="L28" s="37"/>
      <c r="M28" s="118"/>
      <c r="N28" s="37"/>
      <c r="O28" s="118"/>
      <c r="P28" s="37"/>
      <c r="Q28" s="118"/>
    </row>
    <row r="29" spans="1:17" s="15" customFormat="1" ht="16.5" customHeight="1">
      <c r="A29" s="1"/>
      <c r="B29" s="120"/>
      <c r="C29" s="120"/>
      <c r="D29" s="120"/>
      <c r="E29" s="118"/>
      <c r="F29" s="37"/>
      <c r="G29" s="118"/>
      <c r="H29" s="37"/>
      <c r="I29" s="118"/>
      <c r="J29" s="37"/>
      <c r="K29" s="118"/>
      <c r="L29" s="37"/>
      <c r="M29" s="118"/>
      <c r="N29" s="37"/>
      <c r="O29" s="118"/>
      <c r="P29" s="37"/>
      <c r="Q29" s="118"/>
    </row>
    <row r="30" spans="1:17" s="15" customFormat="1" ht="16.5" customHeight="1">
      <c r="A30" s="1"/>
      <c r="B30" s="120"/>
      <c r="C30" s="120"/>
      <c r="D30" s="120"/>
      <c r="E30" s="118"/>
      <c r="F30" s="37"/>
      <c r="G30" s="118"/>
      <c r="H30" s="37"/>
      <c r="I30" s="118"/>
      <c r="J30" s="37"/>
      <c r="K30" s="118"/>
      <c r="L30" s="37"/>
      <c r="M30" s="118"/>
      <c r="N30" s="37"/>
      <c r="O30" s="118"/>
      <c r="P30" s="37"/>
      <c r="Q30" s="118"/>
    </row>
    <row r="31" spans="1:17" s="15" customFormat="1" ht="16.5" customHeight="1">
      <c r="A31" s="1"/>
      <c r="B31" s="120"/>
      <c r="C31" s="120"/>
      <c r="D31" s="120"/>
      <c r="E31" s="118"/>
      <c r="F31" s="37"/>
      <c r="G31" s="118"/>
      <c r="H31" s="37"/>
      <c r="I31" s="118"/>
      <c r="J31" s="37"/>
      <c r="K31" s="118"/>
      <c r="L31" s="37"/>
      <c r="M31" s="118"/>
      <c r="N31" s="37"/>
      <c r="O31" s="118"/>
      <c r="P31" s="37"/>
      <c r="Q31" s="118"/>
    </row>
    <row r="32" spans="1:17" s="15" customFormat="1" ht="16.5" customHeight="1">
      <c r="A32" s="1"/>
      <c r="B32" s="120"/>
      <c r="C32" s="120"/>
      <c r="D32" s="120"/>
      <c r="E32" s="118"/>
      <c r="F32" s="37"/>
      <c r="G32" s="118"/>
      <c r="H32" s="37"/>
      <c r="I32" s="118"/>
      <c r="J32" s="37"/>
      <c r="K32" s="118"/>
      <c r="L32" s="37"/>
      <c r="M32" s="118"/>
      <c r="N32" s="37"/>
      <c r="O32" s="118"/>
      <c r="P32" s="37"/>
      <c r="Q32" s="118"/>
    </row>
    <row r="33" spans="1:17" s="15" customFormat="1" ht="13.5" customHeight="1">
      <c r="A33" s="1"/>
      <c r="B33" s="120"/>
      <c r="C33" s="120"/>
      <c r="D33" s="120"/>
      <c r="E33" s="118"/>
      <c r="F33" s="37"/>
      <c r="G33" s="118"/>
      <c r="H33" s="37"/>
      <c r="I33" s="118"/>
      <c r="J33" s="37"/>
      <c r="K33" s="118"/>
      <c r="L33" s="37"/>
      <c r="M33" s="118"/>
      <c r="N33" s="37"/>
      <c r="O33" s="118"/>
      <c r="P33" s="37"/>
      <c r="Q33" s="118"/>
    </row>
    <row r="34" spans="1:17" s="15" customFormat="1" ht="10.5" customHeight="1">
      <c r="A34" s="1"/>
      <c r="B34" s="120"/>
      <c r="C34" s="120"/>
      <c r="D34" s="120"/>
      <c r="E34" s="118"/>
      <c r="F34" s="37"/>
      <c r="G34" s="118"/>
      <c r="H34" s="37"/>
      <c r="I34" s="118"/>
      <c r="J34" s="37"/>
      <c r="K34" s="118"/>
      <c r="L34" s="37"/>
      <c r="M34" s="118"/>
      <c r="N34" s="37"/>
      <c r="O34" s="118"/>
      <c r="P34" s="37"/>
      <c r="Q34" s="118"/>
    </row>
    <row r="35" spans="1:17" ht="22.15" customHeight="1">
      <c r="A35" s="80" t="str">
        <f>'9 Consolidated'!A39:W39</f>
        <v>The condensed notes to the interim financial information are an integral part of this interim financial information.</v>
      </c>
      <c r="B35" s="33"/>
      <c r="C35" s="163"/>
      <c r="D35" s="16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</row>
    <row r="36" spans="1:17" ht="16.5" customHeight="1">
      <c r="C36" s="120"/>
      <c r="D36" s="120"/>
    </row>
    <row r="37" spans="1:17" ht="16.5" customHeight="1">
      <c r="C37" s="120"/>
      <c r="D37" s="120"/>
    </row>
    <row r="38" spans="1:17" ht="16.5" customHeight="1">
      <c r="C38" s="120"/>
      <c r="D38" s="120"/>
    </row>
  </sheetData>
  <mergeCells count="3">
    <mergeCell ref="E6:Q6"/>
    <mergeCell ref="I7:K7"/>
    <mergeCell ref="M7:O7"/>
  </mergeCells>
  <pageMargins left="0.4" right="0.4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AF609-1FB3-446D-B56E-A6EFB9535434}">
  <sheetPr>
    <tabColor rgb="FFFFC000"/>
  </sheetPr>
  <dimension ref="A1:O108"/>
  <sheetViews>
    <sheetView zoomScaleNormal="100" zoomScaleSheetLayoutView="55" workbookViewId="0">
      <selection activeCell="D16" sqref="D16"/>
    </sheetView>
  </sheetViews>
  <sheetFormatPr defaultColWidth="11" defaultRowHeight="16.5" customHeight="1"/>
  <cols>
    <col min="1" max="3" width="1.83203125" style="5" customWidth="1"/>
    <col min="4" max="4" width="40.33203125" style="5" customWidth="1"/>
    <col min="5" max="5" width="6.33203125" style="12" customWidth="1"/>
    <col min="6" max="6" width="0.6640625" style="5" customWidth="1"/>
    <col min="7" max="7" width="15.5" style="123" bestFit="1" customWidth="1"/>
    <col min="8" max="8" width="0.6640625" style="123" customWidth="1"/>
    <col min="9" max="9" width="15.5" style="123" bestFit="1" customWidth="1"/>
    <col min="10" max="10" width="0.6640625" style="5" customWidth="1"/>
    <col min="11" max="11" width="15.5" style="123" bestFit="1" customWidth="1"/>
    <col min="12" max="12" width="0.6640625" style="89" customWidth="1"/>
    <col min="13" max="13" width="15.5" style="123" customWidth="1"/>
    <col min="14" max="16384" width="11" style="5"/>
  </cols>
  <sheetData>
    <row r="1" spans="1:13" ht="16.5" customHeight="1">
      <c r="A1" s="1" t="str">
        <f>'10 Company'!A1</f>
        <v>Salee Industry Public Company Limited</v>
      </c>
    </row>
    <row r="2" spans="1:13" ht="16.5" customHeight="1">
      <c r="A2" s="1" t="s">
        <v>114</v>
      </c>
      <c r="D2" s="58"/>
      <c r="F2" s="58"/>
      <c r="J2" s="58"/>
      <c r="L2" s="59"/>
    </row>
    <row r="3" spans="1:13" ht="16.5" customHeight="1">
      <c r="A3" s="6" t="s">
        <v>195</v>
      </c>
      <c r="B3" s="32"/>
      <c r="C3" s="32"/>
      <c r="D3" s="60"/>
      <c r="E3" s="82"/>
      <c r="F3" s="60"/>
      <c r="G3" s="124"/>
      <c r="H3" s="124"/>
      <c r="I3" s="124"/>
      <c r="J3" s="60"/>
      <c r="K3" s="124"/>
      <c r="L3" s="61"/>
      <c r="M3" s="124"/>
    </row>
    <row r="4" spans="1:13" ht="16.5" customHeight="1">
      <c r="A4" s="1"/>
      <c r="B4" s="58"/>
      <c r="C4" s="58"/>
      <c r="D4" s="58"/>
      <c r="F4" s="58"/>
      <c r="J4" s="58"/>
      <c r="L4" s="59"/>
    </row>
    <row r="5" spans="1:13" ht="16.5" customHeight="1">
      <c r="A5" s="1"/>
      <c r="B5" s="58"/>
      <c r="C5" s="58"/>
      <c r="D5" s="58"/>
      <c r="F5" s="58"/>
      <c r="J5" s="58"/>
      <c r="L5" s="59"/>
    </row>
    <row r="6" spans="1:13" ht="16.5" customHeight="1">
      <c r="A6" s="1"/>
      <c r="B6" s="1"/>
      <c r="C6" s="2"/>
      <c r="D6" s="2"/>
      <c r="E6" s="3"/>
      <c r="F6" s="2"/>
      <c r="G6" s="179" t="s">
        <v>2</v>
      </c>
      <c r="H6" s="179"/>
      <c r="I6" s="179"/>
      <c r="J6" s="10"/>
      <c r="K6" s="179" t="s">
        <v>3</v>
      </c>
      <c r="L6" s="179"/>
      <c r="M6" s="179"/>
    </row>
    <row r="7" spans="1:13" ht="16.5" customHeight="1">
      <c r="A7" s="1"/>
      <c r="B7" s="1"/>
      <c r="C7" s="2"/>
      <c r="D7" s="2"/>
      <c r="E7" s="3"/>
      <c r="F7" s="2"/>
      <c r="G7" s="178" t="s">
        <v>4</v>
      </c>
      <c r="H7" s="178"/>
      <c r="I7" s="178"/>
      <c r="J7" s="10"/>
      <c r="K7" s="178" t="s">
        <v>4</v>
      </c>
      <c r="L7" s="178"/>
      <c r="M7" s="178"/>
    </row>
    <row r="8" spans="1:13" ht="16.5" customHeight="1">
      <c r="A8" s="58"/>
      <c r="B8" s="58"/>
      <c r="C8" s="58"/>
      <c r="D8" s="58"/>
      <c r="E8" s="3"/>
      <c r="F8" s="2"/>
      <c r="G8" s="10" t="s">
        <v>5</v>
      </c>
      <c r="H8" s="10"/>
      <c r="I8" s="10" t="s">
        <v>5</v>
      </c>
      <c r="J8" s="58"/>
      <c r="K8" s="10" t="s">
        <v>5</v>
      </c>
      <c r="L8" s="3"/>
      <c r="M8" s="10" t="s">
        <v>5</v>
      </c>
    </row>
    <row r="9" spans="1:13" ht="16.5" customHeight="1">
      <c r="A9" s="58"/>
      <c r="B9" s="58"/>
      <c r="C9" s="58"/>
      <c r="D9" s="58"/>
      <c r="E9" s="3"/>
      <c r="F9" s="2"/>
      <c r="G9" s="11" t="s">
        <v>193</v>
      </c>
      <c r="H9" s="10"/>
      <c r="I9" s="11" t="s">
        <v>193</v>
      </c>
      <c r="J9" s="15"/>
      <c r="K9" s="11" t="s">
        <v>193</v>
      </c>
      <c r="L9" s="10"/>
      <c r="M9" s="11" t="s">
        <v>193</v>
      </c>
    </row>
    <row r="10" spans="1:13" ht="16.5" customHeight="1">
      <c r="F10" s="3"/>
      <c r="G10" s="13" t="s">
        <v>151</v>
      </c>
      <c r="H10" s="13"/>
      <c r="I10" s="13" t="s">
        <v>144</v>
      </c>
      <c r="J10" s="3"/>
      <c r="K10" s="13" t="s">
        <v>151</v>
      </c>
      <c r="L10" s="13"/>
      <c r="M10" s="13" t="s">
        <v>144</v>
      </c>
    </row>
    <row r="11" spans="1:13" ht="16.5" customHeight="1">
      <c r="E11" s="3"/>
      <c r="F11" s="12"/>
      <c r="G11" s="14" t="s">
        <v>9</v>
      </c>
      <c r="H11" s="10"/>
      <c r="I11" s="14" t="s">
        <v>9</v>
      </c>
      <c r="J11" s="12"/>
      <c r="K11" s="14" t="s">
        <v>9</v>
      </c>
      <c r="L11" s="176"/>
      <c r="M11" s="14" t="s">
        <v>9</v>
      </c>
    </row>
    <row r="12" spans="1:13" ht="16.5" customHeight="1">
      <c r="G12" s="125"/>
      <c r="H12" s="126"/>
      <c r="I12" s="126"/>
      <c r="J12" s="58"/>
      <c r="K12" s="125"/>
      <c r="L12" s="126"/>
      <c r="M12" s="126"/>
    </row>
    <row r="13" spans="1:13" ht="16.5" customHeight="1">
      <c r="A13" s="15" t="s">
        <v>115</v>
      </c>
      <c r="E13" s="3"/>
      <c r="F13" s="3"/>
      <c r="G13" s="127"/>
      <c r="H13" s="128"/>
      <c r="I13" s="128"/>
      <c r="J13" s="3"/>
      <c r="K13" s="127"/>
      <c r="M13" s="128"/>
    </row>
    <row r="14" spans="1:13" ht="16.5" customHeight="1">
      <c r="B14" s="5" t="s">
        <v>198</v>
      </c>
      <c r="E14" s="3"/>
      <c r="F14" s="3"/>
      <c r="G14" s="129">
        <v>24882</v>
      </c>
      <c r="H14" s="128"/>
      <c r="I14" s="123">
        <v>27121</v>
      </c>
      <c r="J14" s="128"/>
      <c r="K14" s="129">
        <v>-11754</v>
      </c>
      <c r="L14" s="123"/>
      <c r="M14" s="123">
        <v>54581</v>
      </c>
    </row>
    <row r="15" spans="1:13" ht="16.5" customHeight="1">
      <c r="A15" s="5" t="s">
        <v>116</v>
      </c>
      <c r="E15" s="3"/>
      <c r="F15" s="3"/>
      <c r="G15" s="129"/>
      <c r="J15" s="123"/>
      <c r="K15" s="129"/>
      <c r="L15" s="126"/>
    </row>
    <row r="16" spans="1:13" ht="16.5" customHeight="1">
      <c r="B16" s="5" t="s">
        <v>117</v>
      </c>
      <c r="G16" s="129">
        <v>93891</v>
      </c>
      <c r="H16" s="126"/>
      <c r="I16" s="123">
        <v>96264</v>
      </c>
      <c r="J16" s="126"/>
      <c r="K16" s="129">
        <v>30183</v>
      </c>
      <c r="L16" s="130"/>
      <c r="M16" s="123">
        <v>33695</v>
      </c>
    </row>
    <row r="17" spans="2:13" ht="16.5" customHeight="1">
      <c r="B17" s="5" t="s">
        <v>199</v>
      </c>
      <c r="G17" s="129">
        <v>98</v>
      </c>
      <c r="H17" s="130"/>
      <c r="I17" s="123">
        <v>-92</v>
      </c>
      <c r="J17" s="130"/>
      <c r="K17" s="129">
        <v>-1</v>
      </c>
      <c r="L17" s="130"/>
      <c r="M17" s="123">
        <v>-1</v>
      </c>
    </row>
    <row r="18" spans="2:13" ht="16.5" customHeight="1">
      <c r="B18" s="5" t="s">
        <v>186</v>
      </c>
      <c r="C18" s="24"/>
      <c r="G18" s="132">
        <v>-1003</v>
      </c>
      <c r="H18" s="130"/>
      <c r="I18" s="130">
        <v>-1420</v>
      </c>
      <c r="J18" s="130"/>
      <c r="K18" s="132">
        <v>0</v>
      </c>
      <c r="L18" s="130"/>
      <c r="M18" s="130" t="s">
        <v>118</v>
      </c>
    </row>
    <row r="19" spans="2:13" ht="16.5" customHeight="1">
      <c r="B19" s="5" t="s">
        <v>187</v>
      </c>
      <c r="C19" s="24"/>
      <c r="G19" s="132"/>
      <c r="H19" s="130"/>
      <c r="I19" s="130"/>
      <c r="J19" s="130"/>
      <c r="K19" s="132"/>
      <c r="L19" s="130"/>
      <c r="M19" s="130"/>
    </row>
    <row r="20" spans="2:13" ht="16.5" customHeight="1">
      <c r="B20" s="5" t="s">
        <v>119</v>
      </c>
      <c r="C20" s="5" t="s">
        <v>188</v>
      </c>
      <c r="G20" s="132">
        <v>2515</v>
      </c>
      <c r="H20" s="130"/>
      <c r="I20" s="130">
        <v>2080</v>
      </c>
      <c r="J20" s="130"/>
      <c r="K20" s="132">
        <v>-643</v>
      </c>
      <c r="L20" s="130"/>
      <c r="M20" s="130">
        <v>1064</v>
      </c>
    </row>
    <row r="21" spans="2:13" ht="16.5" customHeight="1">
      <c r="B21" s="5" t="s">
        <v>120</v>
      </c>
      <c r="G21" s="129">
        <v>-362</v>
      </c>
      <c r="H21" s="130"/>
      <c r="I21" s="123">
        <v>-1513</v>
      </c>
      <c r="J21" s="130"/>
      <c r="K21" s="129">
        <v>-374</v>
      </c>
      <c r="L21" s="130"/>
      <c r="M21" s="123">
        <v>-1107</v>
      </c>
    </row>
    <row r="22" spans="2:13" ht="16.5" customHeight="1">
      <c r="B22" s="5" t="s">
        <v>208</v>
      </c>
      <c r="G22" s="129">
        <v>0</v>
      </c>
      <c r="H22" s="130"/>
      <c r="I22" s="123">
        <v>-249</v>
      </c>
      <c r="J22" s="130"/>
      <c r="K22" s="129">
        <v>0</v>
      </c>
      <c r="L22" s="130"/>
      <c r="M22" s="123">
        <v>-249</v>
      </c>
    </row>
    <row r="23" spans="2:13" ht="16.5" customHeight="1">
      <c r="B23" s="5" t="s">
        <v>189</v>
      </c>
      <c r="G23" s="129"/>
      <c r="H23" s="130"/>
      <c r="J23" s="130"/>
      <c r="K23" s="129"/>
      <c r="L23" s="130"/>
    </row>
    <row r="24" spans="2:13" ht="16.5" customHeight="1">
      <c r="C24" s="5" t="s">
        <v>190</v>
      </c>
      <c r="G24" s="129">
        <v>-108</v>
      </c>
      <c r="H24" s="130"/>
      <c r="I24" s="123">
        <v>0</v>
      </c>
      <c r="J24" s="130"/>
      <c r="K24" s="129">
        <v>0</v>
      </c>
      <c r="L24" s="130"/>
      <c r="M24" s="175" t="s">
        <v>118</v>
      </c>
    </row>
    <row r="25" spans="2:13" ht="16.5" customHeight="1">
      <c r="B25" s="24" t="s">
        <v>160</v>
      </c>
      <c r="G25" s="129">
        <v>4</v>
      </c>
      <c r="H25" s="130"/>
      <c r="I25" s="123">
        <v>67</v>
      </c>
      <c r="J25" s="130"/>
      <c r="K25" s="129">
        <v>1</v>
      </c>
      <c r="L25" s="5"/>
      <c r="M25" s="123">
        <v>8</v>
      </c>
    </row>
    <row r="26" spans="2:13" ht="16.5" customHeight="1">
      <c r="B26" s="24" t="s">
        <v>161</v>
      </c>
      <c r="G26" s="129">
        <v>0</v>
      </c>
      <c r="H26" s="130"/>
      <c r="I26" s="123">
        <v>167</v>
      </c>
      <c r="J26" s="130"/>
      <c r="K26" s="129">
        <v>0</v>
      </c>
      <c r="L26" s="5"/>
      <c r="M26" s="123" t="s">
        <v>118</v>
      </c>
    </row>
    <row r="27" spans="2:13" ht="16.5" customHeight="1">
      <c r="B27" s="24" t="s">
        <v>191</v>
      </c>
      <c r="G27" s="129">
        <v>4173</v>
      </c>
      <c r="H27" s="130"/>
      <c r="I27" s="123">
        <v>4874</v>
      </c>
      <c r="J27" s="130"/>
      <c r="K27" s="129">
        <v>1852</v>
      </c>
      <c r="L27" s="130"/>
      <c r="M27" s="123">
        <v>2389</v>
      </c>
    </row>
    <row r="28" spans="2:13" ht="16.5" customHeight="1">
      <c r="B28" s="24" t="s">
        <v>156</v>
      </c>
      <c r="G28" s="129">
        <v>34</v>
      </c>
      <c r="H28" s="130"/>
      <c r="I28" s="123">
        <v>-594</v>
      </c>
      <c r="J28" s="130"/>
      <c r="K28" s="129">
        <v>17</v>
      </c>
      <c r="L28" s="130"/>
      <c r="M28" s="123">
        <v>-24</v>
      </c>
    </row>
    <row r="29" spans="2:13" ht="16.5" customHeight="1">
      <c r="B29" s="24" t="s">
        <v>159</v>
      </c>
      <c r="G29" s="129">
        <v>-1199</v>
      </c>
      <c r="H29" s="130"/>
      <c r="I29" s="123">
        <v>-3198</v>
      </c>
      <c r="J29" s="130"/>
      <c r="K29" s="129">
        <v>-1199</v>
      </c>
      <c r="L29" s="130"/>
      <c r="M29" s="123">
        <v>-3198</v>
      </c>
    </row>
    <row r="30" spans="2:13" ht="16.5" customHeight="1">
      <c r="B30" s="24" t="s">
        <v>121</v>
      </c>
      <c r="G30" s="129">
        <v>-4875</v>
      </c>
      <c r="H30" s="130"/>
      <c r="I30" s="123">
        <v>-3855</v>
      </c>
      <c r="J30" s="130"/>
      <c r="K30" s="129">
        <v>-399</v>
      </c>
      <c r="L30" s="130"/>
      <c r="M30" s="123">
        <v>-549</v>
      </c>
    </row>
    <row r="31" spans="2:13" ht="16.5" customHeight="1">
      <c r="B31" s="24" t="s">
        <v>76</v>
      </c>
      <c r="G31" s="133">
        <v>1924</v>
      </c>
      <c r="H31" s="126"/>
      <c r="I31" s="124">
        <v>2483</v>
      </c>
      <c r="J31" s="126"/>
      <c r="K31" s="133">
        <v>309</v>
      </c>
      <c r="L31" s="130"/>
      <c r="M31" s="124">
        <v>1251</v>
      </c>
    </row>
    <row r="32" spans="2:13" ht="16.5" customHeight="1">
      <c r="B32" s="24"/>
      <c r="G32" s="125"/>
      <c r="H32" s="126"/>
      <c r="I32" s="126"/>
      <c r="J32" s="58"/>
      <c r="K32" s="125"/>
      <c r="L32" s="126"/>
      <c r="M32" s="126"/>
    </row>
    <row r="33" spans="1:15" ht="16.5" customHeight="1">
      <c r="A33" s="15" t="s">
        <v>122</v>
      </c>
      <c r="G33" s="125"/>
      <c r="H33" s="5"/>
      <c r="I33" s="126"/>
      <c r="K33" s="125"/>
      <c r="L33" s="5"/>
      <c r="M33" s="126"/>
    </row>
    <row r="34" spans="1:15" ht="16.5" customHeight="1">
      <c r="A34" s="15"/>
      <c r="B34" s="15" t="s">
        <v>123</v>
      </c>
      <c r="G34" s="125">
        <f>SUM(G14:G31)</f>
        <v>119974</v>
      </c>
      <c r="H34" s="126"/>
      <c r="I34" s="126">
        <f>SUM(I14:I31)</f>
        <v>122135</v>
      </c>
      <c r="J34" s="126"/>
      <c r="K34" s="125">
        <f>SUM(K14:K31)</f>
        <v>17992</v>
      </c>
      <c r="L34" s="126"/>
      <c r="M34" s="126">
        <f>SUM(M14:M31)</f>
        <v>87860</v>
      </c>
    </row>
    <row r="35" spans="1:15" ht="16.5" customHeight="1">
      <c r="A35" s="15" t="s">
        <v>124</v>
      </c>
      <c r="G35" s="125"/>
      <c r="H35" s="126"/>
      <c r="I35" s="126"/>
      <c r="J35" s="126"/>
      <c r="K35" s="125"/>
      <c r="L35" s="126"/>
      <c r="M35" s="126"/>
    </row>
    <row r="36" spans="1:15" ht="16.5" customHeight="1">
      <c r="B36" s="5" t="s">
        <v>155</v>
      </c>
      <c r="G36" s="129">
        <v>-6733</v>
      </c>
      <c r="H36" s="130"/>
      <c r="I36" s="123">
        <v>23221</v>
      </c>
      <c r="J36" s="130"/>
      <c r="K36" s="129">
        <v>-8724</v>
      </c>
      <c r="L36" s="130"/>
      <c r="M36" s="123">
        <v>49429</v>
      </c>
      <c r="O36" s="147"/>
    </row>
    <row r="37" spans="1:15" ht="16.5" customHeight="1">
      <c r="B37" s="5" t="s">
        <v>125</v>
      </c>
      <c r="G37" s="129">
        <v>-7931</v>
      </c>
      <c r="H37" s="130"/>
      <c r="I37" s="123">
        <v>6580</v>
      </c>
      <c r="J37" s="130"/>
      <c r="K37" s="129">
        <v>-10861</v>
      </c>
      <c r="L37" s="130"/>
      <c r="M37" s="123">
        <v>-7936</v>
      </c>
      <c r="O37" s="147"/>
    </row>
    <row r="38" spans="1:15" ht="16.5" customHeight="1">
      <c r="B38" s="5" t="s">
        <v>15</v>
      </c>
      <c r="G38" s="129">
        <v>-823</v>
      </c>
      <c r="H38" s="130"/>
      <c r="I38" s="123">
        <v>6005</v>
      </c>
      <c r="J38" s="130"/>
      <c r="K38" s="129">
        <v>16</v>
      </c>
      <c r="L38" s="130"/>
      <c r="M38" s="123">
        <v>11</v>
      </c>
    </row>
    <row r="39" spans="1:15" ht="16.5" customHeight="1">
      <c r="B39" s="5" t="s">
        <v>29</v>
      </c>
      <c r="G39" s="129">
        <v>-786</v>
      </c>
      <c r="H39" s="130"/>
      <c r="I39" s="123">
        <v>-3858</v>
      </c>
      <c r="J39" s="130"/>
      <c r="K39" s="129">
        <v>500</v>
      </c>
      <c r="L39" s="130"/>
      <c r="M39" s="123">
        <v>219</v>
      </c>
    </row>
    <row r="40" spans="1:15" ht="16.5" customHeight="1">
      <c r="B40" s="5" t="s">
        <v>153</v>
      </c>
      <c r="G40" s="129">
        <v>14864</v>
      </c>
      <c r="H40" s="130"/>
      <c r="I40" s="123">
        <v>-48647</v>
      </c>
      <c r="J40" s="130"/>
      <c r="K40" s="129">
        <v>-5912</v>
      </c>
      <c r="L40" s="130"/>
      <c r="M40" s="123">
        <v>-27668</v>
      </c>
    </row>
    <row r="41" spans="1:15" ht="16.5" customHeight="1">
      <c r="B41" s="5" t="s">
        <v>42</v>
      </c>
      <c r="G41" s="133">
        <v>-525</v>
      </c>
      <c r="H41" s="130"/>
      <c r="I41" s="124">
        <v>-2018</v>
      </c>
      <c r="J41" s="130"/>
      <c r="K41" s="133">
        <v>533</v>
      </c>
      <c r="L41" s="130"/>
      <c r="M41" s="124">
        <v>-1991</v>
      </c>
    </row>
    <row r="42" spans="1:15" ht="16.5" customHeight="1">
      <c r="G42" s="125"/>
      <c r="H42" s="126"/>
      <c r="I42" s="126"/>
      <c r="J42" s="58"/>
      <c r="K42" s="125"/>
      <c r="L42" s="126"/>
      <c r="M42" s="126"/>
    </row>
    <row r="43" spans="1:15" ht="16.5" customHeight="1">
      <c r="A43" s="5" t="s">
        <v>200</v>
      </c>
      <c r="G43" s="132">
        <f>SUM(G34:G41)</f>
        <v>118040</v>
      </c>
      <c r="H43" s="130"/>
      <c r="I43" s="130">
        <f>SUM(I34:I41)</f>
        <v>103418</v>
      </c>
      <c r="J43" s="130"/>
      <c r="K43" s="132">
        <f>SUM(K34:K41)</f>
        <v>-6456</v>
      </c>
      <c r="L43" s="130"/>
      <c r="M43" s="130">
        <f>SUM(M34:M41)</f>
        <v>99924</v>
      </c>
    </row>
    <row r="44" spans="1:15" ht="16.5" customHeight="1">
      <c r="B44" s="5" t="s">
        <v>126</v>
      </c>
      <c r="G44" s="132">
        <v>0</v>
      </c>
      <c r="H44" s="130"/>
      <c r="I44" s="130">
        <v>-1233</v>
      </c>
      <c r="J44" s="130"/>
      <c r="K44" s="132">
        <v>0</v>
      </c>
      <c r="L44" s="130"/>
      <c r="M44" s="130">
        <v>-1233</v>
      </c>
    </row>
    <row r="45" spans="1:15" ht="16.5" customHeight="1">
      <c r="B45" s="5" t="s">
        <v>127</v>
      </c>
      <c r="G45" s="133">
        <v>-16194</v>
      </c>
      <c r="H45" s="130"/>
      <c r="I45" s="124">
        <v>-42830</v>
      </c>
      <c r="J45" s="130"/>
      <c r="K45" s="133">
        <v>-4330</v>
      </c>
      <c r="L45" s="130"/>
      <c r="M45" s="124">
        <v>-32302</v>
      </c>
    </row>
    <row r="46" spans="1:15" ht="16.5" customHeight="1">
      <c r="G46" s="125"/>
      <c r="H46" s="126"/>
      <c r="I46" s="126"/>
      <c r="J46" s="58"/>
      <c r="K46" s="125"/>
      <c r="L46" s="126"/>
      <c r="M46" s="126"/>
    </row>
    <row r="47" spans="1:15" ht="16.5" customHeight="1">
      <c r="A47" s="15" t="s">
        <v>174</v>
      </c>
      <c r="G47" s="125"/>
      <c r="H47" s="126"/>
      <c r="I47" s="126"/>
      <c r="J47" s="58"/>
      <c r="K47" s="125"/>
      <c r="L47" s="126"/>
      <c r="M47" s="126"/>
    </row>
    <row r="48" spans="1:15" ht="16.5" customHeight="1">
      <c r="B48" s="15" t="s">
        <v>175</v>
      </c>
      <c r="G48" s="134">
        <f>SUM(G43:G45)</f>
        <v>101846</v>
      </c>
      <c r="H48" s="130"/>
      <c r="I48" s="135">
        <f>SUM(I43:I45)</f>
        <v>59355</v>
      </c>
      <c r="J48" s="130"/>
      <c r="K48" s="134">
        <f>SUM(K43:K45)</f>
        <v>-10786</v>
      </c>
      <c r="L48" s="130"/>
      <c r="M48" s="135">
        <f>SUM(M43:M45)</f>
        <v>66389</v>
      </c>
    </row>
    <row r="49" spans="1:13" ht="16.5" customHeight="1">
      <c r="G49" s="130"/>
      <c r="H49" s="130"/>
      <c r="I49" s="130"/>
      <c r="J49" s="130"/>
      <c r="K49" s="130"/>
      <c r="L49" s="130"/>
      <c r="M49" s="130"/>
    </row>
    <row r="50" spans="1:13" ht="16.5" customHeight="1">
      <c r="G50" s="130"/>
      <c r="H50" s="130"/>
      <c r="I50" s="130"/>
      <c r="J50" s="130"/>
      <c r="K50" s="130"/>
      <c r="L50" s="130"/>
      <c r="M50" s="130"/>
    </row>
    <row r="51" spans="1:13" ht="16.5" customHeight="1">
      <c r="G51" s="130"/>
      <c r="H51" s="130"/>
      <c r="I51" s="130"/>
      <c r="J51" s="130"/>
      <c r="K51" s="130"/>
      <c r="L51" s="130"/>
      <c r="M51" s="130"/>
    </row>
    <row r="52" spans="1:13" ht="16.5" customHeight="1">
      <c r="G52" s="130"/>
      <c r="H52" s="130"/>
      <c r="I52" s="130"/>
      <c r="J52" s="130"/>
      <c r="K52" s="130"/>
      <c r="L52" s="130"/>
      <c r="M52" s="130"/>
    </row>
    <row r="53" spans="1:13" ht="18.75" customHeight="1">
      <c r="G53" s="130"/>
      <c r="H53" s="130"/>
      <c r="I53" s="130"/>
      <c r="J53" s="130"/>
      <c r="K53" s="130"/>
      <c r="L53" s="130"/>
      <c r="M53" s="130"/>
    </row>
    <row r="54" spans="1:13" ht="21.95" customHeight="1">
      <c r="A54" s="180" t="s">
        <v>32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</row>
    <row r="55" spans="1:13" ht="16.5" customHeight="1">
      <c r="A55" s="15" t="str">
        <f>A1</f>
        <v>Salee Industry Public Company Limited</v>
      </c>
      <c r="G55" s="126"/>
      <c r="H55" s="126"/>
      <c r="I55" s="126"/>
      <c r="J55" s="126"/>
      <c r="K55" s="126"/>
      <c r="L55" s="126"/>
      <c r="M55" s="126"/>
    </row>
    <row r="56" spans="1:13" ht="16.5" customHeight="1">
      <c r="A56" s="1" t="s">
        <v>128</v>
      </c>
      <c r="D56" s="58"/>
      <c r="F56" s="58"/>
      <c r="J56" s="58"/>
      <c r="K56" s="5"/>
      <c r="L56" s="126"/>
      <c r="M56" s="5"/>
    </row>
    <row r="57" spans="1:13" ht="16.5" customHeight="1">
      <c r="A57" s="81" t="str">
        <f>A3</f>
        <v>For the nine-month period ended 30 September 2024</v>
      </c>
      <c r="B57" s="32"/>
      <c r="C57" s="32"/>
      <c r="D57" s="60"/>
      <c r="E57" s="82"/>
      <c r="F57" s="60"/>
      <c r="G57" s="124"/>
      <c r="H57" s="124"/>
      <c r="I57" s="124"/>
      <c r="J57" s="60"/>
      <c r="K57" s="32"/>
      <c r="L57" s="136"/>
      <c r="M57" s="32"/>
    </row>
    <row r="58" spans="1:13" ht="16.5" customHeight="1">
      <c r="G58" s="126"/>
      <c r="H58" s="126"/>
      <c r="I58" s="126"/>
      <c r="J58" s="126"/>
      <c r="K58" s="126"/>
      <c r="L58" s="126"/>
      <c r="M58" s="126"/>
    </row>
    <row r="59" spans="1:13" ht="16.5" customHeight="1">
      <c r="G59" s="126"/>
      <c r="H59" s="126"/>
      <c r="I59" s="126"/>
      <c r="J59" s="126"/>
      <c r="K59" s="126"/>
      <c r="L59" s="126"/>
      <c r="M59" s="126"/>
    </row>
    <row r="60" spans="1:13" ht="16.5" customHeight="1">
      <c r="A60" s="1"/>
      <c r="B60" s="1"/>
      <c r="C60" s="2"/>
      <c r="D60" s="2"/>
      <c r="E60" s="3"/>
      <c r="F60" s="2"/>
      <c r="G60" s="179" t="s">
        <v>2</v>
      </c>
      <c r="H60" s="179"/>
      <c r="I60" s="179"/>
      <c r="J60" s="10"/>
      <c r="K60" s="179" t="s">
        <v>3</v>
      </c>
      <c r="L60" s="179"/>
      <c r="M60" s="179"/>
    </row>
    <row r="61" spans="1:13" ht="16.5" customHeight="1">
      <c r="A61" s="1"/>
      <c r="B61" s="1"/>
      <c r="C61" s="2"/>
      <c r="D61" s="2"/>
      <c r="E61" s="3"/>
      <c r="F61" s="2"/>
      <c r="G61" s="178" t="s">
        <v>4</v>
      </c>
      <c r="H61" s="178"/>
      <c r="I61" s="178"/>
      <c r="J61" s="10"/>
      <c r="K61" s="178" t="s">
        <v>4</v>
      </c>
      <c r="L61" s="178"/>
      <c r="M61" s="178"/>
    </row>
    <row r="62" spans="1:13" ht="16.5" customHeight="1">
      <c r="A62" s="58"/>
      <c r="B62" s="58"/>
      <c r="C62" s="58"/>
      <c r="D62" s="58"/>
      <c r="E62" s="3"/>
      <c r="F62" s="2"/>
      <c r="G62" s="10" t="s">
        <v>5</v>
      </c>
      <c r="H62" s="10"/>
      <c r="I62" s="10" t="s">
        <v>5</v>
      </c>
      <c r="J62" s="58"/>
      <c r="K62" s="10" t="s">
        <v>5</v>
      </c>
      <c r="L62" s="3"/>
      <c r="M62" s="10" t="s">
        <v>5</v>
      </c>
    </row>
    <row r="63" spans="1:13" ht="16.5" customHeight="1">
      <c r="A63" s="58"/>
      <c r="B63" s="58"/>
      <c r="C63" s="58"/>
      <c r="D63" s="58"/>
      <c r="E63" s="3"/>
      <c r="F63" s="2"/>
      <c r="G63" s="11" t="s">
        <v>193</v>
      </c>
      <c r="H63" s="10"/>
      <c r="I63" s="11" t="s">
        <v>193</v>
      </c>
      <c r="J63" s="15"/>
      <c r="K63" s="11" t="s">
        <v>193</v>
      </c>
      <c r="L63" s="10"/>
      <c r="M63" s="11" t="s">
        <v>193</v>
      </c>
    </row>
    <row r="64" spans="1:13" ht="16.5" customHeight="1">
      <c r="F64" s="3"/>
      <c r="G64" s="13" t="s">
        <v>151</v>
      </c>
      <c r="H64" s="13"/>
      <c r="I64" s="13" t="s">
        <v>144</v>
      </c>
      <c r="J64" s="3"/>
      <c r="K64" s="13" t="s">
        <v>151</v>
      </c>
      <c r="L64" s="3"/>
      <c r="M64" s="13" t="s">
        <v>144</v>
      </c>
    </row>
    <row r="65" spans="1:13" ht="16.5" customHeight="1">
      <c r="E65" s="8" t="s">
        <v>8</v>
      </c>
      <c r="F65" s="12"/>
      <c r="G65" s="14" t="s">
        <v>9</v>
      </c>
      <c r="H65" s="10"/>
      <c r="I65" s="14" t="s">
        <v>9</v>
      </c>
      <c r="J65" s="3"/>
      <c r="K65" s="14" t="s">
        <v>9</v>
      </c>
      <c r="L65" s="3"/>
      <c r="M65" s="14" t="s">
        <v>9</v>
      </c>
    </row>
    <row r="66" spans="1:13" ht="16.5" customHeight="1">
      <c r="A66" s="15" t="s">
        <v>129</v>
      </c>
      <c r="G66" s="125"/>
      <c r="H66" s="126"/>
      <c r="I66" s="126"/>
      <c r="J66" s="3"/>
      <c r="K66" s="125"/>
      <c r="L66" s="3"/>
      <c r="M66" s="126"/>
    </row>
    <row r="67" spans="1:13" ht="16.5" customHeight="1">
      <c r="A67" s="5" t="s">
        <v>162</v>
      </c>
      <c r="G67" s="125">
        <v>-2</v>
      </c>
      <c r="H67" s="126"/>
      <c r="I67" s="126">
        <v>-1</v>
      </c>
      <c r="J67" s="126"/>
      <c r="K67" s="125">
        <v>0</v>
      </c>
      <c r="L67" s="126"/>
      <c r="M67" s="126">
        <v>0</v>
      </c>
    </row>
    <row r="68" spans="1:13" ht="16.5" customHeight="1">
      <c r="A68" s="5" t="s">
        <v>158</v>
      </c>
      <c r="G68" s="125">
        <v>69729</v>
      </c>
      <c r="H68" s="126"/>
      <c r="I68" s="126">
        <v>-55400</v>
      </c>
      <c r="J68" s="126"/>
      <c r="K68" s="125">
        <v>60000</v>
      </c>
      <c r="L68" s="126"/>
      <c r="M68" s="130">
        <v>-55000</v>
      </c>
    </row>
    <row r="69" spans="1:13" s="137" customFormat="1" ht="16.5" customHeight="1">
      <c r="A69" s="5" t="s">
        <v>130</v>
      </c>
      <c r="B69" s="5"/>
      <c r="C69" s="5"/>
      <c r="D69" s="5"/>
      <c r="E69" s="12"/>
      <c r="F69" s="5"/>
      <c r="G69" s="125"/>
      <c r="H69" s="130"/>
      <c r="I69" s="126"/>
      <c r="J69" s="130"/>
      <c r="K69" s="125"/>
      <c r="L69" s="130"/>
      <c r="M69" s="130"/>
    </row>
    <row r="70" spans="1:13" s="137" customFormat="1" ht="16.5" customHeight="1">
      <c r="A70" s="5"/>
      <c r="B70" s="5" t="s">
        <v>131</v>
      </c>
      <c r="C70" s="5"/>
      <c r="D70" s="5"/>
      <c r="E70" s="12"/>
      <c r="F70" s="5"/>
      <c r="G70" s="125">
        <v>756</v>
      </c>
      <c r="H70" s="130"/>
      <c r="I70" s="126">
        <v>1464</v>
      </c>
      <c r="J70" s="130"/>
      <c r="K70" s="125">
        <v>374</v>
      </c>
      <c r="L70" s="130"/>
      <c r="M70" s="130">
        <v>1107</v>
      </c>
    </row>
    <row r="71" spans="1:13" ht="16.5" customHeight="1">
      <c r="A71" s="5" t="s">
        <v>167</v>
      </c>
      <c r="G71" s="138">
        <v>-54265</v>
      </c>
      <c r="H71" s="130"/>
      <c r="I71" s="131">
        <v>-33928</v>
      </c>
      <c r="J71" s="130"/>
      <c r="K71" s="138">
        <v>-2860</v>
      </c>
      <c r="L71" s="130"/>
      <c r="M71" s="130">
        <v>-8520</v>
      </c>
    </row>
    <row r="72" spans="1:13" ht="16.5" customHeight="1">
      <c r="A72" s="5" t="s">
        <v>168</v>
      </c>
      <c r="G72" s="138">
        <v>-556</v>
      </c>
      <c r="H72" s="130"/>
      <c r="I72" s="131">
        <v>-739</v>
      </c>
      <c r="J72" s="130"/>
      <c r="K72" s="138">
        <v>-35</v>
      </c>
      <c r="L72" s="130"/>
      <c r="M72" s="130">
        <v>0</v>
      </c>
    </row>
    <row r="73" spans="1:13" ht="16.5" customHeight="1">
      <c r="A73" s="5" t="s">
        <v>212</v>
      </c>
      <c r="G73" s="138"/>
      <c r="H73" s="130"/>
      <c r="I73" s="131"/>
      <c r="J73" s="130"/>
      <c r="K73" s="138"/>
      <c r="L73" s="130"/>
      <c r="M73" s="130"/>
    </row>
    <row r="74" spans="1:13" ht="16.5" customHeight="1">
      <c r="B74" s="5" t="s">
        <v>133</v>
      </c>
      <c r="E74" s="12">
        <v>8</v>
      </c>
      <c r="G74" s="138">
        <v>-20970</v>
      </c>
      <c r="H74" s="130"/>
      <c r="I74" s="131">
        <v>0</v>
      </c>
      <c r="J74" s="130"/>
      <c r="K74" s="138">
        <v>0</v>
      </c>
      <c r="L74" s="130"/>
      <c r="M74" s="130">
        <v>0</v>
      </c>
    </row>
    <row r="75" spans="1:13" ht="16.5" customHeight="1">
      <c r="A75" s="5" t="s">
        <v>213</v>
      </c>
      <c r="G75" s="125"/>
      <c r="H75" s="130"/>
      <c r="I75" s="126"/>
      <c r="J75" s="130"/>
      <c r="K75" s="125"/>
      <c r="L75" s="130"/>
      <c r="M75" s="130"/>
    </row>
    <row r="76" spans="1:13" ht="16.5" customHeight="1">
      <c r="B76" s="5" t="s">
        <v>133</v>
      </c>
      <c r="E76" s="12">
        <v>8</v>
      </c>
      <c r="G76" s="125">
        <v>20000</v>
      </c>
      <c r="H76" s="130"/>
      <c r="I76" s="126">
        <v>10013</v>
      </c>
      <c r="J76" s="130"/>
      <c r="K76" s="125">
        <v>0</v>
      </c>
      <c r="L76" s="130"/>
      <c r="M76" s="130">
        <v>0</v>
      </c>
    </row>
    <row r="77" spans="1:13" ht="16.5" customHeight="1">
      <c r="A77" s="5" t="s">
        <v>150</v>
      </c>
      <c r="E77" s="5"/>
      <c r="G77" s="16"/>
      <c r="H77" s="5"/>
      <c r="I77" s="5"/>
      <c r="K77" s="16"/>
      <c r="L77" s="5"/>
      <c r="M77" s="5"/>
    </row>
    <row r="78" spans="1:13" ht="16.5" customHeight="1">
      <c r="B78" s="5" t="s">
        <v>132</v>
      </c>
      <c r="E78" s="12">
        <v>8</v>
      </c>
      <c r="G78" s="132">
        <v>130</v>
      </c>
      <c r="H78" s="130"/>
      <c r="I78" s="130">
        <v>890</v>
      </c>
      <c r="J78" s="130"/>
      <c r="K78" s="132">
        <v>130</v>
      </c>
      <c r="L78" s="130"/>
      <c r="M78" s="130">
        <v>890</v>
      </c>
    </row>
    <row r="79" spans="1:13" ht="16.5" customHeight="1">
      <c r="A79" s="5" t="s">
        <v>163</v>
      </c>
      <c r="G79" s="132">
        <v>1199</v>
      </c>
      <c r="H79" s="130"/>
      <c r="I79" s="130">
        <v>3198</v>
      </c>
      <c r="J79" s="130"/>
      <c r="K79" s="132">
        <v>1199</v>
      </c>
      <c r="L79" s="130"/>
      <c r="M79" s="130">
        <v>3198</v>
      </c>
    </row>
    <row r="80" spans="1:13" ht="16.5" customHeight="1">
      <c r="A80" s="5" t="s">
        <v>134</v>
      </c>
      <c r="G80" s="132">
        <v>4499</v>
      </c>
      <c r="H80" s="130"/>
      <c r="I80" s="130">
        <v>4415</v>
      </c>
      <c r="J80" s="130"/>
      <c r="K80" s="134">
        <v>399</v>
      </c>
      <c r="L80" s="130"/>
      <c r="M80" s="135">
        <v>549</v>
      </c>
    </row>
    <row r="81" spans="1:13" ht="16.5" customHeight="1">
      <c r="G81" s="139"/>
      <c r="H81" s="130"/>
      <c r="I81" s="140"/>
      <c r="J81" s="3"/>
      <c r="K81" s="132"/>
      <c r="L81" s="3"/>
      <c r="M81" s="130"/>
    </row>
    <row r="82" spans="1:13" ht="16.5" customHeight="1">
      <c r="A82" s="15" t="s">
        <v>174</v>
      </c>
      <c r="G82" s="132"/>
      <c r="H82" s="130"/>
      <c r="I82" s="130"/>
      <c r="J82" s="3"/>
      <c r="K82" s="132"/>
      <c r="L82" s="3"/>
      <c r="M82" s="130"/>
    </row>
    <row r="83" spans="1:13" ht="16.5" customHeight="1">
      <c r="B83" s="15" t="s">
        <v>176</v>
      </c>
      <c r="G83" s="134">
        <f>SUM(G67:G80)</f>
        <v>20520</v>
      </c>
      <c r="H83" s="130"/>
      <c r="I83" s="135">
        <f>SUM(I67:I80)</f>
        <v>-70088</v>
      </c>
      <c r="J83" s="3"/>
      <c r="K83" s="134">
        <f>SUM(K67:K80)</f>
        <v>59207</v>
      </c>
      <c r="L83" s="130"/>
      <c r="M83" s="135">
        <f>SUM(M67:M80)</f>
        <v>-57776</v>
      </c>
    </row>
    <row r="84" spans="1:13" ht="16.5" customHeight="1">
      <c r="G84" s="132"/>
      <c r="H84" s="130"/>
      <c r="I84" s="130"/>
      <c r="J84" s="3"/>
      <c r="K84" s="132"/>
      <c r="L84" s="3"/>
      <c r="M84" s="130"/>
    </row>
    <row r="85" spans="1:13" ht="16.5" customHeight="1">
      <c r="A85" s="15" t="s">
        <v>135</v>
      </c>
      <c r="G85" s="132"/>
      <c r="H85" s="130"/>
      <c r="I85" s="130"/>
      <c r="J85" s="3"/>
      <c r="K85" s="132"/>
      <c r="L85" s="3"/>
      <c r="M85" s="130"/>
    </row>
    <row r="86" spans="1:13" ht="16.5" customHeight="1">
      <c r="A86" s="5" t="s">
        <v>211</v>
      </c>
      <c r="G86" s="132"/>
      <c r="H86" s="130"/>
      <c r="I86" s="130"/>
      <c r="J86" s="130"/>
      <c r="K86" s="132"/>
      <c r="L86" s="130"/>
      <c r="M86" s="130"/>
    </row>
    <row r="87" spans="1:13" ht="16.5" customHeight="1">
      <c r="B87" s="5" t="s">
        <v>136</v>
      </c>
      <c r="G87" s="132">
        <v>-17773</v>
      </c>
      <c r="H87" s="130"/>
      <c r="I87" s="130">
        <v>13758</v>
      </c>
      <c r="J87" s="130"/>
      <c r="K87" s="132">
        <v>-1298</v>
      </c>
      <c r="L87" s="130"/>
      <c r="M87" s="130">
        <v>16465</v>
      </c>
    </row>
    <row r="88" spans="1:13" ht="16.5" customHeight="1">
      <c r="A88" s="5" t="s">
        <v>137</v>
      </c>
      <c r="G88" s="132"/>
      <c r="H88" s="130"/>
      <c r="I88" s="130"/>
      <c r="J88" s="130"/>
      <c r="K88" s="132"/>
      <c r="L88" s="130"/>
      <c r="M88" s="130"/>
    </row>
    <row r="89" spans="1:13" ht="16.5" customHeight="1">
      <c r="B89" s="5" t="s">
        <v>37</v>
      </c>
      <c r="E89" s="12">
        <v>13</v>
      </c>
      <c r="G89" s="132">
        <v>-5004</v>
      </c>
      <c r="H89" s="130"/>
      <c r="I89" s="130">
        <v>-16570</v>
      </c>
      <c r="J89" s="130"/>
      <c r="K89" s="132">
        <v>0</v>
      </c>
      <c r="L89" s="130"/>
      <c r="M89" s="130">
        <v>-11040</v>
      </c>
    </row>
    <row r="90" spans="1:13" ht="16.5" customHeight="1">
      <c r="A90" s="5" t="s">
        <v>138</v>
      </c>
      <c r="E90" s="12">
        <v>14</v>
      </c>
      <c r="G90" s="138">
        <v>-6326</v>
      </c>
      <c r="H90" s="131"/>
      <c r="I90" s="131">
        <v>-2434</v>
      </c>
      <c r="J90" s="131"/>
      <c r="K90" s="138">
        <v>-2249</v>
      </c>
      <c r="L90" s="131"/>
      <c r="M90" s="131">
        <v>-2248</v>
      </c>
    </row>
    <row r="91" spans="1:13" ht="16.5" customHeight="1">
      <c r="A91" s="5" t="s">
        <v>139</v>
      </c>
      <c r="G91" s="138">
        <v>-1924</v>
      </c>
      <c r="H91" s="131"/>
      <c r="I91" s="131">
        <v>-2483</v>
      </c>
      <c r="J91" s="131"/>
      <c r="K91" s="138">
        <v>-309</v>
      </c>
      <c r="L91" s="131"/>
      <c r="M91" s="131">
        <v>-1251</v>
      </c>
    </row>
    <row r="92" spans="1:13" ht="16.5" customHeight="1">
      <c r="A92" s="5" t="s">
        <v>164</v>
      </c>
      <c r="G92" s="141">
        <v>-53217</v>
      </c>
      <c r="H92" s="131"/>
      <c r="I92" s="136">
        <v>-106435</v>
      </c>
      <c r="J92" s="131"/>
      <c r="K92" s="141">
        <v>-53217</v>
      </c>
      <c r="L92" s="131"/>
      <c r="M92" s="136">
        <v>-106435</v>
      </c>
    </row>
    <row r="93" spans="1:13" ht="16.5" customHeight="1">
      <c r="G93" s="125"/>
      <c r="H93" s="126"/>
      <c r="I93" s="126"/>
      <c r="J93" s="126"/>
      <c r="K93" s="125"/>
      <c r="L93" s="126"/>
      <c r="M93" s="126"/>
    </row>
    <row r="94" spans="1:13" ht="16.5" customHeight="1">
      <c r="A94" s="15" t="s">
        <v>166</v>
      </c>
      <c r="G94" s="134">
        <f>SUM(G86:G92)</f>
        <v>-84244</v>
      </c>
      <c r="H94" s="142"/>
      <c r="I94" s="135">
        <f>SUM(I86:I92)</f>
        <v>-114164</v>
      </c>
      <c r="J94" s="142"/>
      <c r="K94" s="134">
        <f>SUM(K86:K92)</f>
        <v>-57073</v>
      </c>
      <c r="L94" s="177"/>
      <c r="M94" s="135">
        <f>SUM(M86:M92)</f>
        <v>-104509</v>
      </c>
    </row>
    <row r="95" spans="1:13" ht="16.5" customHeight="1">
      <c r="G95" s="132"/>
      <c r="H95" s="130"/>
      <c r="I95" s="130"/>
      <c r="J95" s="130"/>
      <c r="K95" s="132"/>
      <c r="L95" s="130"/>
      <c r="M95" s="130"/>
    </row>
    <row r="96" spans="1:13" ht="16.5" customHeight="1">
      <c r="A96" s="15" t="s">
        <v>177</v>
      </c>
      <c r="B96" s="15"/>
      <c r="G96" s="138">
        <f>SUM(G48+G83+G94)</f>
        <v>38122</v>
      </c>
      <c r="H96" s="131"/>
      <c r="I96" s="131">
        <f>SUM(I48+I83+I94)</f>
        <v>-124897</v>
      </c>
      <c r="J96" s="131"/>
      <c r="K96" s="132">
        <f>SUM(K48+K83+K94)</f>
        <v>-8652</v>
      </c>
      <c r="L96" s="131"/>
      <c r="M96" s="130">
        <f>SUM(M48+M83+M94)</f>
        <v>-95896</v>
      </c>
    </row>
    <row r="97" spans="1:13" ht="16.5" customHeight="1">
      <c r="A97" s="5" t="s">
        <v>172</v>
      </c>
      <c r="B97" s="15"/>
      <c r="G97" s="138"/>
      <c r="H97" s="131"/>
      <c r="I97" s="131"/>
      <c r="J97" s="131"/>
      <c r="K97" s="132"/>
      <c r="L97" s="131"/>
      <c r="M97" s="130"/>
    </row>
    <row r="98" spans="1:13" ht="16.5" customHeight="1">
      <c r="B98" s="5" t="s">
        <v>173</v>
      </c>
      <c r="G98" s="141">
        <f>'2-4'!I17</f>
        <v>63418</v>
      </c>
      <c r="H98" s="131"/>
      <c r="I98" s="136">
        <v>186312</v>
      </c>
      <c r="J98" s="131"/>
      <c r="K98" s="141">
        <v>27091</v>
      </c>
      <c r="L98" s="131"/>
      <c r="M98" s="136">
        <v>121718</v>
      </c>
    </row>
    <row r="99" spans="1:13" ht="16.5" customHeight="1">
      <c r="G99" s="125"/>
      <c r="H99" s="126"/>
      <c r="I99" s="126"/>
      <c r="J99" s="126"/>
      <c r="K99" s="125"/>
      <c r="L99" s="126"/>
      <c r="M99" s="126"/>
    </row>
    <row r="100" spans="1:13" ht="16.5" customHeight="1" thickBot="1">
      <c r="A100" s="15" t="s">
        <v>140</v>
      </c>
      <c r="B100" s="15"/>
      <c r="G100" s="143">
        <f>SUM(G96:G98)</f>
        <v>101540</v>
      </c>
      <c r="H100" s="130"/>
      <c r="I100" s="144">
        <f>SUM(I96:I98)</f>
        <v>61415</v>
      </c>
      <c r="J100" s="130"/>
      <c r="K100" s="143">
        <f>SUM(K96:K98)</f>
        <v>18439</v>
      </c>
      <c r="L100" s="130"/>
      <c r="M100" s="144">
        <f>SUM(M96:M98)</f>
        <v>25822</v>
      </c>
    </row>
    <row r="101" spans="1:13" ht="16.5" customHeight="1" thickTop="1">
      <c r="A101" s="15"/>
      <c r="B101" s="15"/>
      <c r="G101" s="138"/>
      <c r="H101" s="130"/>
      <c r="I101" s="130"/>
      <c r="J101" s="130"/>
      <c r="K101" s="138"/>
      <c r="L101" s="130"/>
      <c r="M101" s="130"/>
    </row>
    <row r="102" spans="1:13" ht="16.5" customHeight="1">
      <c r="A102" s="15" t="s">
        <v>141</v>
      </c>
      <c r="B102" s="15"/>
      <c r="E102" s="3"/>
      <c r="G102" s="132"/>
      <c r="H102" s="130"/>
      <c r="I102" s="130"/>
      <c r="J102" s="130"/>
      <c r="K102" s="132"/>
      <c r="L102" s="130"/>
      <c r="M102" s="130"/>
    </row>
    <row r="103" spans="1:13" ht="16.5" customHeight="1">
      <c r="A103" s="5" t="s">
        <v>142</v>
      </c>
      <c r="B103" s="15"/>
      <c r="E103" s="3"/>
      <c r="G103" s="132"/>
      <c r="H103" s="130"/>
      <c r="I103" s="130"/>
      <c r="J103" s="130"/>
      <c r="K103" s="132"/>
      <c r="L103" s="130"/>
      <c r="M103" s="130"/>
    </row>
    <row r="104" spans="1:13" ht="16.5" customHeight="1">
      <c r="B104" s="5" t="s">
        <v>179</v>
      </c>
      <c r="G104" s="132">
        <v>1584</v>
      </c>
      <c r="H104" s="130"/>
      <c r="I104" s="130">
        <v>7033</v>
      </c>
      <c r="J104" s="130"/>
      <c r="K104" s="132">
        <v>1521</v>
      </c>
      <c r="L104" s="130"/>
      <c r="M104" s="130">
        <v>875</v>
      </c>
    </row>
    <row r="105" spans="1:13" ht="16.5" customHeight="1">
      <c r="A105" s="15"/>
      <c r="B105" s="5" t="s">
        <v>143</v>
      </c>
      <c r="G105" s="132"/>
      <c r="H105" s="130"/>
      <c r="I105" s="130"/>
      <c r="J105" s="130"/>
      <c r="K105" s="132"/>
      <c r="L105" s="130"/>
      <c r="M105" s="130"/>
    </row>
    <row r="106" spans="1:13" ht="16.5" customHeight="1">
      <c r="A106" s="15"/>
      <c r="C106" s="5" t="s">
        <v>131</v>
      </c>
      <c r="G106" s="132">
        <v>0</v>
      </c>
      <c r="H106" s="130"/>
      <c r="I106" s="130">
        <v>-186</v>
      </c>
      <c r="J106" s="130"/>
      <c r="K106" s="132">
        <v>0</v>
      </c>
      <c r="L106" s="130"/>
      <c r="M106" s="130">
        <v>-186</v>
      </c>
    </row>
    <row r="107" spans="1:13" ht="18.75" customHeight="1">
      <c r="A107" s="15"/>
      <c r="B107" s="15"/>
      <c r="G107" s="130"/>
      <c r="H107" s="130"/>
      <c r="I107" s="130"/>
      <c r="J107" s="130"/>
      <c r="K107" s="130"/>
      <c r="L107" s="130"/>
      <c r="M107" s="130"/>
    </row>
    <row r="108" spans="1:13" ht="22.15" customHeight="1">
      <c r="A108" s="32" t="str">
        <f>+A54</f>
        <v>The condensed notes to the interim financial information are an integral part of this interim financial information.</v>
      </c>
      <c r="B108" s="32"/>
      <c r="C108" s="32"/>
      <c r="D108" s="32"/>
      <c r="E108" s="82"/>
      <c r="F108" s="32"/>
      <c r="G108" s="135"/>
      <c r="H108" s="135"/>
      <c r="I108" s="135"/>
      <c r="J108" s="135"/>
      <c r="K108" s="135"/>
      <c r="L108" s="135"/>
      <c r="M108" s="135"/>
    </row>
  </sheetData>
  <mergeCells count="9">
    <mergeCell ref="G61:I61"/>
    <mergeCell ref="K61:M61"/>
    <mergeCell ref="G60:I60"/>
    <mergeCell ref="K60:M60"/>
    <mergeCell ref="G6:I6"/>
    <mergeCell ref="K6:M6"/>
    <mergeCell ref="G7:I7"/>
    <mergeCell ref="K7:M7"/>
    <mergeCell ref="A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H10 J10 G10 K10:M10 I10 J64 G64:I64 K64:M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P5-6 (3 Month)</vt:lpstr>
      <vt:lpstr>P7-8 (9 Month)</vt:lpstr>
      <vt:lpstr>9 Consolidated</vt:lpstr>
      <vt:lpstr>10 Company</vt:lpstr>
      <vt:lpstr>11-12</vt:lpstr>
      <vt:lpstr>'P7-8 (9 Month)'!Print_Area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Nongluck Amornsathit (TH)</cp:lastModifiedBy>
  <cp:lastPrinted>2024-11-12T07:00:29Z</cp:lastPrinted>
  <dcterms:created xsi:type="dcterms:W3CDTF">2022-11-08T09:15:55Z</dcterms:created>
  <dcterms:modified xsi:type="dcterms:W3CDTF">2024-11-12T07:00:36Z</dcterms:modified>
</cp:coreProperties>
</file>