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4 MCS Group/003 Quarter 3/6 Completion/01 FS/01 Draft FS/SEC/FS TH/"/>
    </mc:Choice>
  </mc:AlternateContent>
  <xr:revisionPtr revIDLastSave="3592" documentId="13_ncr:1_{58C1AD6C-CBD9-42EF-BEC0-32FD73C0C9F7}" xr6:coauthVersionLast="47" xr6:coauthVersionMax="47" xr10:uidLastSave="{CCA2B34D-F1E6-467F-81C5-071775438C26}"/>
  <bookViews>
    <workbookView xWindow="-110" yWindow="-110" windowWidth="19420" windowHeight="11500" tabRatio="828" xr2:uid="{00000000-000D-0000-FFFF-FFFF00000000}"/>
  </bookViews>
  <sheets>
    <sheet name="BS 3-4" sheetId="1" r:id="rId1"/>
    <sheet name="PL 5-6" sheetId="21" r:id="rId2"/>
    <sheet name="CE 7-8" sheetId="19" r:id="rId3"/>
    <sheet name="SH 8 (unused)" sheetId="17" state="hidden" r:id="rId4"/>
    <sheet name="SH 9-10" sheetId="20" r:id="rId5"/>
    <sheet name="CF 11-12" sheetId="6" r:id="rId6"/>
    <sheet name="SH 10 (unused)" sheetId="18" state="hidden" r:id="rId7"/>
  </sheets>
  <definedNames>
    <definedName name="_Hlk120336604" localSheetId="5">'CF 11-12'!#REF!</definedName>
    <definedName name="_xlnm.Print_Area" localSheetId="0">'BS 3-4'!$A$1:$I$74</definedName>
    <definedName name="_xlnm.Print_Area" localSheetId="2">'CE 7-8'!$A$1:$V$56</definedName>
    <definedName name="_xlnm.Print_Area" localSheetId="5">'CF 11-12'!$A$1:$H$75</definedName>
    <definedName name="_xlnm.Print_Area" localSheetId="1">'PL 5-6'!$A$1:$I$85</definedName>
    <definedName name="_xlnm.Print_Area" localSheetId="6">'SH 10 (unused)'!$A$1:$P$19</definedName>
    <definedName name="_xlnm.Print_Area" localSheetId="3">'SH 8 (unused)'!$A$1:$V$21</definedName>
    <definedName name="_xlnm.Print_Area" localSheetId="4">'SH 9-10'!$A$1:$N$52</definedName>
    <definedName name="_xlnm.Print_Titles" localSheetId="6">'SH 10 (unused)'!$1:$9</definedName>
    <definedName name="_xlnm.Print_Titles" localSheetId="3">'SH 8 (unused)'!$1:$12</definedName>
    <definedName name="Z_A3B3E038_AAE0_4F24_B01A_BCF5B017EAC3_.wvu.PrintArea" localSheetId="0" hidden="1">'BS 3-4'!$A$1:$I$81</definedName>
    <definedName name="Z_A3B3E038_AAE0_4F24_B01A_BCF5B017EAC3_.wvu.PrintArea" localSheetId="2" hidden="1">'CE 7-8'!$A$1:$V$13</definedName>
    <definedName name="Z_A3B3E038_AAE0_4F24_B01A_BCF5B017EAC3_.wvu.PrintArea" localSheetId="5" hidden="1">'CF 11-12'!$A$1:$H$72</definedName>
    <definedName name="Z_A3B3E038_AAE0_4F24_B01A_BCF5B017EAC3_.wvu.PrintArea" localSheetId="1" hidden="1">'PL 5-6'!$A$44:$I$89</definedName>
    <definedName name="Z_A3B3E038_AAE0_4F24_B01A_BCF5B017EAC3_.wvu.PrintArea" localSheetId="6" hidden="1">'SH 10 (unused)'!$A$1:$P$20</definedName>
    <definedName name="Z_A3B3E038_AAE0_4F24_B01A_BCF5B017EAC3_.wvu.PrintArea" localSheetId="3" hidden="1">'SH 8 (unused)'!$A$1:$V$12</definedName>
    <definedName name="Z_A3B3E038_AAE0_4F24_B01A_BCF5B017EAC3_.wvu.PrintArea" localSheetId="4" hidden="1">'SH 9-10'!$A$1:$N$53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1" i="19" l="1"/>
  <c r="A43" i="6" l="1"/>
  <c r="A33" i="1" l="1"/>
  <c r="G36" i="1" l="1"/>
  <c r="C36" i="1"/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R16" i="17" l="1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</calcChain>
</file>

<file path=xl/sharedStrings.xml><?xml version="1.0" encoding="utf-8"?>
<sst xmlns="http://schemas.openxmlformats.org/spreadsheetml/2006/main" count="461" uniqueCount="234">
  <si>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</si>
  <si>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</si>
  <si>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</si>
  <si>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</si>
  <si>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31 ธันวาคม 2566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</si>
  <si>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</si>
  <si>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</si>
  <si>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</si>
  <si>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</si>
  <si>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</si>
  <si>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</si>
  <si>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</si>
  <si>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</si>
  <si>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</si>
  <si>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</si>
  <si>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</si>
  <si>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</t>
  </si>
  <si>
    <t xml:space="preserve">   ที่ถึงกำหนดชำระภายในหนึ่งปี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</si>
  <si>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</si>
  <si>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</si>
  <si>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</si>
  <si>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</si>
  <si>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</si>
  <si>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</si>
  <si>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</si>
  <si>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</si>
  <si>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</si>
  <si>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</si>
  <si>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</si>
  <si>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</si>
  <si>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</si>
  <si>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</si>
  <si>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</si>
  <si>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</si>
  <si>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</si>
  <si>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</si>
  <si>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</si>
  <si>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 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</si>
  <si>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</si>
  <si>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</si>
  <si>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</si>
  <si>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</si>
  <si>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r>
      <t>หนี้สินตามสัญญาเช่า</t>
    </r>
    <r>
      <rPr>
        <i/>
        <sz val="15"/>
        <rFont val="Cordia New"/>
        <family val="2"/>
      </rPr>
      <t xml:space="preserve"> </t>
    </r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</si>
  <si>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</si>
  <si>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</si>
  <si>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</si>
  <si>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</si>
  <si>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</si>
  <si>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</si>
  <si>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</si>
  <si>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</si>
  <si>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</si>
  <si>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</si>
  <si>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</si>
  <si>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</si>
  <si>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</si>
  <si>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</si>
  <si>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</si>
  <si>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</si>
  <si>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</si>
  <si>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</si>
  <si>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</si>
  <si>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</si>
  <si>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</si>
  <si>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</si>
  <si>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r>
      <t>รายได้</t>
    </r>
    <r>
      <rPr>
        <b/>
        <sz val="15"/>
        <color indexed="10"/>
        <rFont val="Cordia New"/>
        <family val="2"/>
      </rPr>
      <t xml:space="preserve"> </t>
    </r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</si>
  <si>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</si>
  <si>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</si>
  <si>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</si>
  <si>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</si>
  <si>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</si>
  <si>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</si>
  <si>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</si>
  <si>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</si>
  <si>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</si>
  <si>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</si>
  <si>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</si>
  <si>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</si>
  <si>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</si>
  <si>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</si>
  <si>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</si>
  <si>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</si>
  <si>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</si>
  <si>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</si>
  <si>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</si>
  <si>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</si>
  <si>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</si>
  <si>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</si>
  <si>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</si>
  <si>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</si>
  <si>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</si>
  <si>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</si>
  <si>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</si>
  <si>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งบการเปลี่ยนแปลงส่วนของผู้ถือหุ้น</t>
  </si>
  <si>
    <t>ส่วนของผู้ถือหุ้นของบริษัท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</si>
  <si>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</si>
  <si>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</si>
  <si>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</si>
  <si>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</si>
  <si>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</si>
  <si>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</si>
  <si>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รวมส่วนที่เป็น</t>
  </si>
  <si>
    <t>ส่วนได้เสีย</t>
  </si>
  <si>
    <t>รวม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</si>
  <si>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</si>
  <si>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</si>
  <si>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</si>
  <si>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</si>
  <si>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</si>
  <si>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</si>
  <si>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</si>
  <si>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</si>
  <si>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</si>
  <si>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</si>
  <si>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</si>
  <si>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</si>
  <si>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</si>
  <si>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</si>
  <si>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</si>
  <si>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</si>
  <si>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</si>
  <si>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</si>
  <si>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</si>
  <si>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</si>
  <si>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</si>
  <si>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</si>
  <si>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</si>
  <si>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</si>
  <si>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</si>
  <si>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1 มกราคม 2567</t>
  </si>
  <si>
    <t xml:space="preserve">     กำไรสำหรับงวด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</si>
  <si>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</si>
  <si>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</si>
  <si>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</si>
  <si>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รวมองค์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</si>
  <si>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</si>
  <si>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</si>
  <si>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</si>
  <si>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</si>
  <si>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</si>
  <si>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</si>
  <si>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</si>
  <si>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</si>
  <si>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</si>
  <si>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</si>
  <si>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</si>
  <si>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</si>
  <si>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</si>
  <si>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</si>
  <si>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</si>
  <si>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</si>
  <si>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</si>
  <si>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</si>
  <si>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</si>
  <si>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</si>
  <si>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</si>
  <si>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</si>
  <si>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</si>
  <si>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งบการเปลี่ยนแปลงส่วนของผู้ถือหุ้น (ต่อ)</t>
  </si>
  <si>
    <t>ผลต่างของ</t>
  </si>
  <si>
    <t>ทุนที่ออก</t>
  </si>
  <si>
    <t>อัตราแลกเปลี่ยนจาก</t>
  </si>
  <si>
    <t>รวมส่วนของ</t>
  </si>
  <si>
    <t>และชำระแล้ว</t>
  </si>
  <si>
    <t>การแปลงค่างบการเงิน</t>
  </si>
  <si>
    <t>งบกระแสเงินสด</t>
  </si>
  <si>
    <t>กระแสเงินสดจากกิจกรรมดำเนินงาน</t>
  </si>
  <si>
    <r>
      <t>กำไร (ขาดทุน) สำหรับงวด</t>
    </r>
    <r>
      <rPr>
        <b/>
        <sz val="15"/>
        <rFont val="Cordia New"/>
        <family val="2"/>
      </rPr>
      <t xml:space="preserve"> </t>
    </r>
  </si>
  <si>
    <t>รายการปรับกระทบกำไร (ขาดทุน) สำหรับงวดเงินสดรับ (จ่าย)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</si>
  <si>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</si>
  <si>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</si>
  <si>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</si>
  <si>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</si>
  <si>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</si>
  <si>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</si>
  <si>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 xml:space="preserve">   (กำไร) ขาดทุนจากอัตราแลกเปลี่ยนที่ยังไม่เกิดขึ้น</t>
  </si>
  <si>
    <t>ขาดทุนจากการปรับมูลค่ายุติธรรม</t>
  </si>
  <si>
    <t xml:space="preserve">   กลับรายการผลขาดทุนจากการด้อยค่าด้านเครดิตที่คาดว่าจะเกิดขึ้น </t>
  </si>
  <si>
    <t xml:space="preserve">   กำไรจากการจำหน่ายอุปกรณ์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</si>
  <si>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</si>
  <si>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</si>
  <si>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</si>
  <si>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</si>
  <si>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</si>
  <si>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</si>
  <si>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</si>
  <si>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</si>
  <si>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</si>
  <si>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</si>
  <si>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ผลต่างของอัตราแลกเปลี่ยนจากการแปลงค่างบการเงิน</t>
  </si>
  <si>
    <t xml:space="preserve">กระแสเงินสดสุทธิได้มาจากการดำเนินงาน </t>
  </si>
  <si>
    <t xml:space="preserve">   จ่ายประมาณการหนี้สินสำหรับผลประโยชน์พนักงาน</t>
  </si>
  <si>
    <t xml:space="preserve">   เงินสดจ่ายภาษีเงินได้</t>
  </si>
  <si>
    <t>กระแสเงินสดจากกิจกรรมลงทุน</t>
  </si>
  <si>
    <t>เงินให้กู้ยืมแก่พนักงานลดลง</t>
  </si>
  <si>
    <t>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</si>
  <si>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</si>
  <si>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</si>
  <si>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</si>
  <si>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</si>
  <si>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</si>
  <si>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</si>
  <si>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</si>
  <si>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</si>
  <si>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</si>
  <si>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</si>
  <si>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เงินสดจ่ายต้นทุนทางการเงิน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</si>
  <si>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</si>
  <si>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</si>
  <si>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</si>
  <si>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</si>
  <si>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</si>
  <si>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</si>
  <si>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</si>
  <si>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</si>
  <si>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</si>
  <si>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</si>
  <si>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</si>
  <si>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</si>
  <si>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 xml:space="preserve">   จ่ายประมาณการหนี้สินจากการรับประกันสินค้า</t>
  </si>
  <si>
    <t>งบกำไรขาดทุนเบ็ดเสร็จรวม</t>
  </si>
  <si>
    <t>ประกอบอื่นของ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</si>
  <si>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</si>
  <si>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กิจกรรมดำเนินงาน</t>
  </si>
  <si>
    <t>30 กันยายน 2567</t>
  </si>
  <si>
    <t>สำหรับงวดสามเดือนสิ้นสุดวันที่ 30 กันยายน 2567 และ 2566 (ยังไม่ได้ตรวจสอบ แต่สอบทานแล้ว)</t>
  </si>
  <si>
    <t>สำหรับงวดเก้าเดือนสิ้นสุดวันที่ 30 กันยายน 2567 และ 2566 (ยังไม่ได้ตรวจสอบ แต่สอบทานแล้ว)</t>
  </si>
  <si>
    <t>ยอดคงเหลือ ณ วันที่ 30 กันยายน 2567</t>
  </si>
  <si>
    <t>ยอดคงเหลือ ณ วันที่ 30 กันยายน 2566</t>
  </si>
  <si>
    <t xml:space="preserve">   ผลขาดทุนด้านเครดิตที่คาดว่าจะเกิดขึ้น</t>
  </si>
  <si>
    <t>ลูกหนี้หมุนเวียนอื่นจากการขายอุปกรณ์</t>
  </si>
  <si>
    <t xml:space="preserve">   ค่าใช้จ่าย (กลับรายการ) ประมาณการหนี้สินจากการรับประกันสินค้า</t>
  </si>
  <si>
    <t xml:space="preserve">   (กลับรายการ) ผลขาดทุนจากการด้อยค่าของเงินลงทุนในบริษัทย่อย</t>
  </si>
  <si>
    <t>เจ้าหนี้ค่าซื้อสินทรัพย์ถาวร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</si>
</sst>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.00;\(#,##0.0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i/>
      <sz val="15"/>
      <name val="Cordia New"/>
      <family val="2"/>
    </font>
    <font>
      <sz val="15"/>
      <color rgb="FFFF0000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i/>
      <sz val="15"/>
      <color indexed="10"/>
      <name val="Cordia New"/>
      <family val="2"/>
    </font>
    <font>
      <sz val="14"/>
      <name val="Cordia New"/>
      <family val="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</cellStyleXfs>
  <cellXfs count="153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4" xfId="1" applyNumberFormat="1" applyFont="1" applyBorder="1" applyAlignment="1">
      <alignment horizontal="right"/>
    </xf>
    <xf numFmtId="43" fontId="5" fillId="0" borderId="0" xfId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37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37" fontId="5" fillId="0" borderId="0" xfId="0" applyNumberFormat="1" applyFont="1"/>
    <xf numFmtId="164" fontId="5" fillId="0" borderId="0" xfId="1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right"/>
    </xf>
    <xf numFmtId="164" fontId="11" fillId="0" borderId="0" xfId="0" applyNumberFormat="1" applyFont="1" applyAlignment="1">
      <alignment horizontal="right"/>
    </xf>
    <xf numFmtId="164" fontId="5" fillId="0" borderId="0" xfId="0" applyNumberFormat="1" applyFont="1"/>
    <xf numFmtId="43" fontId="5" fillId="0" borderId="0" xfId="1" applyFont="1"/>
    <xf numFmtId="164" fontId="4" fillId="0" borderId="1" xfId="1" applyNumberFormat="1" applyFont="1" applyBorder="1" applyAlignment="1">
      <alignment horizontal="right"/>
    </xf>
    <xf numFmtId="164" fontId="4" fillId="0" borderId="0" xfId="0" applyNumberFormat="1" applyFont="1"/>
    <xf numFmtId="43" fontId="13" fillId="0" borderId="0" xfId="1" applyFont="1" applyFill="1"/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37" fontId="14" fillId="0" borderId="0" xfId="0" applyNumberFormat="1" applyFont="1"/>
    <xf numFmtId="164" fontId="14" fillId="0" borderId="0" xfId="1" applyNumberFormat="1" applyFont="1" applyFill="1" applyAlignment="1">
      <alignment horizontal="right"/>
    </xf>
    <xf numFmtId="164" fontId="14" fillId="0" borderId="0" xfId="0" applyNumberFormat="1" applyFont="1"/>
    <xf numFmtId="164" fontId="14" fillId="0" borderId="0" xfId="1" applyNumberFormat="1" applyFont="1" applyFill="1" applyAlignment="1"/>
    <xf numFmtId="0" fontId="16" fillId="0" borderId="0" xfId="0" applyFont="1"/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/>
    </xf>
    <xf numFmtId="164" fontId="14" fillId="0" borderId="0" xfId="1" applyNumberFormat="1" applyFont="1" applyFill="1" applyBorder="1" applyAlignment="1"/>
    <xf numFmtId="164" fontId="14" fillId="0" borderId="5" xfId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>
      <alignment horizontal="right"/>
    </xf>
    <xf numFmtId="164" fontId="14" fillId="0" borderId="4" xfId="1" applyNumberFormat="1" applyFont="1" applyFill="1" applyBorder="1" applyAlignment="1"/>
    <xf numFmtId="0" fontId="15" fillId="0" borderId="0" xfId="0" applyFont="1" applyAlignment="1">
      <alignment horizontal="left"/>
    </xf>
    <xf numFmtId="164" fontId="15" fillId="0" borderId="2" xfId="1" applyNumberFormat="1" applyFont="1" applyFill="1" applyBorder="1" applyAlignment="1">
      <alignment horizontal="right"/>
    </xf>
    <xf numFmtId="164" fontId="15" fillId="0" borderId="0" xfId="0" applyNumberFormat="1" applyFont="1"/>
    <xf numFmtId="164" fontId="15" fillId="0" borderId="0" xfId="1" applyNumberFormat="1" applyFont="1" applyFill="1" applyAlignment="1"/>
    <xf numFmtId="37" fontId="15" fillId="0" borderId="0" xfId="0" applyNumberFormat="1" applyFont="1"/>
    <xf numFmtId="164" fontId="15" fillId="0" borderId="0" xfId="1" applyNumberFormat="1" applyFont="1" applyFill="1" applyBorder="1" applyAlignment="1">
      <alignment horizontal="right"/>
    </xf>
    <xf numFmtId="164" fontId="15" fillId="0" borderId="0" xfId="0" applyNumberFormat="1" applyFont="1" applyAlignment="1">
      <alignment horizontal="right"/>
    </xf>
    <xf numFmtId="164" fontId="15" fillId="0" borderId="0" xfId="1" applyNumberFormat="1" applyFont="1" applyFill="1" applyBorder="1" applyAlignment="1"/>
    <xf numFmtId="164" fontId="14" fillId="0" borderId="4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5" fillId="0" borderId="3" xfId="1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43" fontId="14" fillId="0" borderId="0" xfId="1" applyFont="1"/>
    <xf numFmtId="43" fontId="14" fillId="0" borderId="0" xfId="1" applyFont="1" applyFill="1"/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64" fontId="14" fillId="0" borderId="4" xfId="1" quotePrefix="1" applyNumberFormat="1" applyFont="1" applyFill="1" applyBorder="1" applyAlignment="1">
      <alignment horizontal="center"/>
    </xf>
    <xf numFmtId="164" fontId="14" fillId="0" borderId="0" xfId="1" applyNumberFormat="1" applyFont="1" applyFill="1" applyAlignment="1">
      <alignment horizontal="center"/>
    </xf>
    <xf numFmtId="164" fontId="19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left" wrapText="1"/>
    </xf>
    <xf numFmtId="37" fontId="14" fillId="0" borderId="0" xfId="0" applyNumberFormat="1" applyFont="1" applyAlignment="1">
      <alignment horizontal="center"/>
    </xf>
    <xf numFmtId="164" fontId="14" fillId="0" borderId="0" xfId="1" applyNumberFormat="1" applyFont="1"/>
    <xf numFmtId="164" fontId="14" fillId="0" borderId="0" xfId="1" applyNumberFormat="1" applyFont="1" applyFill="1"/>
    <xf numFmtId="0" fontId="14" fillId="0" borderId="0" xfId="0" quotePrefix="1" applyFont="1" applyAlignment="1">
      <alignment horizontal="center"/>
    </xf>
    <xf numFmtId="0" fontId="16" fillId="0" borderId="0" xfId="0" applyFont="1" applyAlignment="1">
      <alignment horizontal="left" vertical="center"/>
    </xf>
    <xf numFmtId="164" fontId="14" fillId="0" borderId="1" xfId="1" applyNumberFormat="1" applyFont="1" applyFill="1" applyBorder="1" applyAlignment="1"/>
    <xf numFmtId="164" fontId="18" fillId="0" borderId="0" xfId="0" applyNumberFormat="1" applyFont="1"/>
    <xf numFmtId="43" fontId="14" fillId="0" borderId="0" xfId="1" applyFont="1" applyFill="1" applyAlignment="1"/>
    <xf numFmtId="0" fontId="19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164" fontId="15" fillId="0" borderId="0" xfId="1" applyNumberFormat="1" applyFont="1" applyFill="1" applyAlignment="1">
      <alignment horizontal="center"/>
    </xf>
    <xf numFmtId="0" fontId="15" fillId="0" borderId="0" xfId="0" applyFont="1"/>
    <xf numFmtId="0" fontId="14" fillId="0" borderId="2" xfId="1" applyNumberFormat="1" applyFont="1" applyFill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6" fillId="0" borderId="0" xfId="1" applyNumberFormat="1" applyFont="1" applyFill="1" applyAlignment="1">
      <alignment horizontal="center"/>
    </xf>
    <xf numFmtId="164" fontId="15" fillId="0" borderId="2" xfId="1" applyNumberFormat="1" applyFont="1" applyFill="1" applyBorder="1" applyAlignment="1"/>
    <xf numFmtId="164" fontId="15" fillId="0" borderId="1" xfId="1" applyNumberFormat="1" applyFont="1" applyFill="1" applyBorder="1" applyAlignment="1">
      <alignment horizontal="right"/>
    </xf>
    <xf numFmtId="0" fontId="15" fillId="0" borderId="0" xfId="0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164" fontId="14" fillId="0" borderId="0" xfId="1" applyNumberFormat="1" applyFont="1" applyFill="1" applyAlignment="1">
      <alignment wrapText="1"/>
    </xf>
    <xf numFmtId="164" fontId="14" fillId="0" borderId="0" xfId="1" applyNumberFormat="1" applyFont="1" applyFill="1" applyAlignment="1">
      <alignment vertical="top" wrapText="1"/>
    </xf>
    <xf numFmtId="165" fontId="15" fillId="0" borderId="0" xfId="0" applyNumberFormat="1" applyFont="1" applyAlignment="1">
      <alignment horizontal="left" vertical="center"/>
    </xf>
    <xf numFmtId="164" fontId="15" fillId="0" borderId="3" xfId="1" applyNumberFormat="1" applyFont="1" applyFill="1" applyBorder="1" applyAlignment="1"/>
    <xf numFmtId="164" fontId="15" fillId="0" borderId="0" xfId="1" applyNumberFormat="1" applyFont="1" applyFill="1" applyAlignment="1">
      <alignment vertical="center" wrapText="1"/>
    </xf>
    <xf numFmtId="164" fontId="15" fillId="0" borderId="0" xfId="1" applyNumberFormat="1" applyFont="1" applyFill="1" applyBorder="1" applyAlignment="1">
      <alignment wrapText="1"/>
    </xf>
    <xf numFmtId="164" fontId="14" fillId="0" borderId="0" xfId="1" applyNumberFormat="1" applyFont="1" applyFill="1" applyBorder="1" applyAlignment="1">
      <alignment wrapText="1"/>
    </xf>
    <xf numFmtId="164" fontId="14" fillId="0" borderId="4" xfId="1" applyNumberFormat="1" applyFont="1" applyFill="1" applyBorder="1" applyAlignment="1">
      <alignment wrapText="1"/>
    </xf>
    <xf numFmtId="164" fontId="15" fillId="0" borderId="1" xfId="1" applyNumberFormat="1" applyFont="1" applyFill="1" applyBorder="1" applyAlignment="1">
      <alignment vertical="center" wrapText="1"/>
    </xf>
    <xf numFmtId="43" fontId="15" fillId="0" borderId="1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4" fillId="0" borderId="0" xfId="0" applyNumberFormat="1" applyFont="1"/>
    <xf numFmtId="0" fontId="14" fillId="0" borderId="4" xfId="0" applyFont="1" applyBorder="1" applyAlignment="1">
      <alignment horizontal="center"/>
    </xf>
    <xf numFmtId="164" fontId="14" fillId="0" borderId="0" xfId="1" applyNumberFormat="1" applyFont="1" applyAlignment="1">
      <alignment horizontal="right"/>
    </xf>
    <xf numFmtId="164" fontId="14" fillId="0" borderId="0" xfId="1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164" fontId="15" fillId="0" borderId="3" xfId="1" applyNumberFormat="1" applyFont="1" applyFill="1" applyBorder="1" applyAlignment="1">
      <alignment vertical="center"/>
    </xf>
    <xf numFmtId="166" fontId="23" fillId="0" borderId="0" xfId="0" applyNumberFormat="1" applyFont="1"/>
    <xf numFmtId="2" fontId="14" fillId="0" borderId="4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right"/>
    </xf>
    <xf numFmtId="164" fontId="15" fillId="0" borderId="2" xfId="1" applyNumberFormat="1" applyFont="1" applyBorder="1"/>
    <xf numFmtId="164" fontId="15" fillId="0" borderId="0" xfId="1" applyNumberFormat="1" applyFont="1"/>
    <xf numFmtId="164" fontId="15" fillId="0" borderId="1" xfId="1" applyNumberFormat="1" applyFont="1" applyBorder="1"/>
    <xf numFmtId="164" fontId="15" fillId="0" borderId="4" xfId="1" applyNumberFormat="1" applyFont="1" applyBorder="1"/>
    <xf numFmtId="43" fontId="14" fillId="0" borderId="0" xfId="1" applyFont="1" applyBorder="1"/>
    <xf numFmtId="164" fontId="15" fillId="0" borderId="2" xfId="1" applyNumberFormat="1" applyFont="1" applyFill="1" applyBorder="1"/>
    <xf numFmtId="164" fontId="15" fillId="0" borderId="0" xfId="1" applyNumberFormat="1" applyFont="1" applyBorder="1"/>
    <xf numFmtId="164" fontId="15" fillId="0" borderId="0" xfId="1" applyNumberFormat="1" applyFont="1" applyFill="1" applyBorder="1"/>
    <xf numFmtId="164" fontId="15" fillId="0" borderId="1" xfId="1" applyNumberFormat="1" applyFont="1" applyFill="1" applyBorder="1"/>
    <xf numFmtId="164" fontId="15" fillId="0" borderId="4" xfId="1" applyNumberFormat="1" applyFont="1" applyFill="1" applyBorder="1"/>
    <xf numFmtId="164" fontId="15" fillId="0" borderId="0" xfId="1" applyNumberFormat="1" applyFont="1" applyFill="1"/>
    <xf numFmtId="164" fontId="18" fillId="0" borderId="0" xfId="0" applyNumberFormat="1" applyFont="1" applyAlignment="1">
      <alignment horizontal="right"/>
    </xf>
    <xf numFmtId="164" fontId="15" fillId="0" borderId="0" xfId="1" applyNumberFormat="1" applyFont="1" applyAlignment="1">
      <alignment horizontal="right"/>
    </xf>
    <xf numFmtId="164" fontId="15" fillId="0" borderId="0" xfId="1" applyNumberFormat="1" applyFont="1" applyAlignment="1">
      <alignment vertical="center"/>
    </xf>
    <xf numFmtId="164" fontId="14" fillId="0" borderId="0" xfId="1" applyNumberFormat="1" applyFont="1" applyAlignment="1">
      <alignment wrapText="1"/>
    </xf>
    <xf numFmtId="164" fontId="15" fillId="0" borderId="0" xfId="1" applyNumberFormat="1" applyFont="1" applyAlignment="1">
      <alignment vertical="center" wrapText="1"/>
    </xf>
    <xf numFmtId="164" fontId="15" fillId="0" borderId="0" xfId="1" applyNumberFormat="1" applyFont="1" applyAlignment="1">
      <alignment wrapText="1"/>
    </xf>
    <xf numFmtId="164" fontId="4" fillId="0" borderId="0" xfId="1" applyNumberFormat="1" applyFont="1" applyAlignment="1">
      <alignment horizontal="right"/>
    </xf>
    <xf numFmtId="164" fontId="5" fillId="0" borderId="0" xfId="1" applyNumberFormat="1" applyFont="1"/>
    <xf numFmtId="164" fontId="15" fillId="0" borderId="1" xfId="1" applyNumberFormat="1" applyFont="1" applyBorder="1" applyAlignment="1">
      <alignment horizontal="right"/>
    </xf>
    <xf numFmtId="164" fontId="14" fillId="0" borderId="4" xfId="1" applyNumberFormat="1" applyFont="1" applyFill="1" applyBorder="1"/>
    <xf numFmtId="2" fontId="14" fillId="0" borderId="0" xfId="0" applyNumberFormat="1" applyFont="1" applyAlignment="1">
      <alignment horizontal="center" wrapText="1"/>
    </xf>
    <xf numFmtId="164" fontId="5" fillId="0" borderId="0" xfId="1" applyNumberFormat="1" applyFont="1" applyFill="1"/>
    <xf numFmtId="0" fontId="16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38" fontId="22" fillId="0" borderId="2" xfId="0" quotePrefix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77"/>
  <sheetViews>
    <sheetView tabSelected="1" view="pageBreakPreview" zoomScale="55" zoomScaleNormal="77" zoomScaleSheetLayoutView="55" workbookViewId="0">
      <selection activeCell="E29" sqref="E29"/>
    </sheetView>
  </sheetViews>
  <sheetFormatPr defaultColWidth="9.09765625" defaultRowHeight="23" x14ac:dyDescent="0.8"/>
  <cols>
    <col min="1" max="1" width="63.09765625" style="55" customWidth="1"/>
    <col min="2" max="2" width="9.19921875" style="46" bestFit="1" customWidth="1"/>
    <col min="3" max="3" width="16.3984375" style="46" customWidth="1"/>
    <col min="4" max="4" width="1.3984375" style="46" customWidth="1"/>
    <col min="5" max="5" width="16.3984375" style="46" customWidth="1"/>
    <col min="6" max="6" width="1.3984375" style="46" customWidth="1"/>
    <col min="7" max="7" width="16.3984375" style="46" customWidth="1"/>
    <col min="8" max="8" width="1.3984375" style="46" customWidth="1"/>
    <col min="9" max="9" width="16.3984375" style="46" customWidth="1"/>
    <col min="10" max="10" width="3.59765625" style="46" customWidth="1"/>
    <col min="11" max="11" width="21" style="72" customWidth="1"/>
    <col min="12" max="12" width="16.09765625" style="72" bestFit="1" customWidth="1"/>
    <col min="13" max="13" width="4.09765625" style="46" customWidth="1"/>
    <col min="14" max="14" width="16.09765625" style="72" bestFit="1" customWidth="1"/>
    <col min="15" max="16384" width="9.09765625" style="46"/>
  </cols>
  <sheetData>
    <row r="1" spans="1:14" x14ac:dyDescent="0.8">
      <c r="A1" s="60" t="s">
        <v>0</v>
      </c>
    </row>
    <row r="2" spans="1:14" x14ac:dyDescent="0.8">
      <c r="A2" s="60" t="s">
        <v>1</v>
      </c>
    </row>
    <row r="3" spans="1:14" x14ac:dyDescent="0.8">
      <c r="A3" s="60"/>
    </row>
    <row r="4" spans="1:14" x14ac:dyDescent="0.8">
      <c r="B4" s="74"/>
      <c r="C4" s="144" t="s">
        <v>2</v>
      </c>
      <c r="D4" s="144"/>
      <c r="E4" s="144"/>
      <c r="F4" s="47"/>
      <c r="G4" s="144" t="s">
        <v>3</v>
      </c>
      <c r="H4" s="144"/>
      <c r="I4" s="144"/>
      <c r="L4" s="75"/>
      <c r="M4" s="74"/>
      <c r="N4" s="75"/>
    </row>
    <row r="5" spans="1:14" x14ac:dyDescent="0.8">
      <c r="B5" s="74"/>
      <c r="C5" s="76" t="s">
        <v>224</v>
      </c>
      <c r="D5" s="74"/>
      <c r="E5" s="76" t="s">
        <v>4</v>
      </c>
      <c r="F5" s="47"/>
      <c r="G5" s="76" t="s">
        <v>224</v>
      </c>
      <c r="H5" s="74"/>
      <c r="I5" s="76" t="s">
        <v>4</v>
      </c>
    </row>
    <row r="6" spans="1:14" x14ac:dyDescent="0.8">
      <c r="A6" s="60" t="s">
        <v>9</v>
      </c>
      <c r="B6" s="74" t="s">
        <v>5</v>
      </c>
      <c r="C6" s="77" t="s">
        <v>6</v>
      </c>
      <c r="E6" s="77" t="s">
        <v>7</v>
      </c>
      <c r="F6" s="74"/>
      <c r="G6" s="77" t="s">
        <v>6</v>
      </c>
      <c r="I6" s="77" t="s">
        <v>7</v>
      </c>
    </row>
    <row r="7" spans="1:14" x14ac:dyDescent="0.8">
      <c r="A7" s="60"/>
      <c r="B7" s="74"/>
      <c r="C7" s="77" t="s">
        <v>8</v>
      </c>
      <c r="E7" s="78"/>
      <c r="F7" s="74"/>
      <c r="G7" s="77" t="s">
        <v>8</v>
      </c>
      <c r="I7" s="78"/>
    </row>
    <row r="8" spans="1:14" x14ac:dyDescent="0.8">
      <c r="A8" s="60"/>
      <c r="B8" s="74"/>
      <c r="C8" s="143" t="s">
        <v>10</v>
      </c>
      <c r="D8" s="143"/>
      <c r="E8" s="143"/>
      <c r="F8" s="143"/>
      <c r="G8" s="143"/>
      <c r="H8" s="143"/>
      <c r="I8" s="143"/>
    </row>
    <row r="9" spans="1:14" x14ac:dyDescent="0.8">
      <c r="A9" s="71" t="s">
        <v>11</v>
      </c>
      <c r="B9" s="74"/>
    </row>
    <row r="10" spans="1:14" x14ac:dyDescent="0.8">
      <c r="A10" s="55" t="s">
        <v>12</v>
      </c>
      <c r="B10" s="74"/>
      <c r="C10" s="52">
        <v>117080</v>
      </c>
      <c r="D10" s="52"/>
      <c r="E10" s="52">
        <v>153193</v>
      </c>
      <c r="F10" s="52"/>
      <c r="G10" s="52">
        <v>69024</v>
      </c>
      <c r="H10" s="52"/>
      <c r="I10" s="52">
        <v>112005</v>
      </c>
      <c r="J10" s="51"/>
    </row>
    <row r="11" spans="1:14" x14ac:dyDescent="0.8">
      <c r="A11" s="55" t="s">
        <v>13</v>
      </c>
      <c r="B11" s="74" t="s">
        <v>14</v>
      </c>
      <c r="C11" s="52">
        <v>1305697</v>
      </c>
      <c r="D11" s="52"/>
      <c r="E11" s="52">
        <v>1033691</v>
      </c>
      <c r="F11" s="52"/>
      <c r="G11" s="52">
        <v>1473472</v>
      </c>
      <c r="H11" s="52"/>
      <c r="I11" s="52">
        <v>1465779</v>
      </c>
      <c r="J11" s="51"/>
    </row>
    <row r="12" spans="1:14" ht="46" hidden="1" x14ac:dyDescent="0.8">
      <c r="A12" s="79" t="s">
        <v>15</v>
      </c>
      <c r="B12" s="74"/>
      <c r="C12" s="52"/>
      <c r="D12" s="52"/>
      <c r="E12" s="52">
        <v>0</v>
      </c>
      <c r="F12" s="52"/>
      <c r="G12" s="52"/>
      <c r="H12" s="52"/>
      <c r="I12" s="52">
        <v>0</v>
      </c>
      <c r="J12" s="51"/>
    </row>
    <row r="13" spans="1:14" x14ac:dyDescent="0.8">
      <c r="A13" s="89" t="s">
        <v>16</v>
      </c>
      <c r="B13" s="74"/>
      <c r="C13" s="52"/>
      <c r="D13" s="52"/>
      <c r="E13" s="52"/>
      <c r="F13" s="52"/>
      <c r="G13" s="52"/>
      <c r="H13" s="52"/>
      <c r="I13" s="52"/>
      <c r="J13" s="51"/>
    </row>
    <row r="14" spans="1:14" ht="23.15" customHeight="1" x14ac:dyDescent="0.8">
      <c r="A14" s="89" t="s">
        <v>17</v>
      </c>
      <c r="B14" s="80"/>
      <c r="C14" s="52">
        <v>7749</v>
      </c>
      <c r="D14" s="52"/>
      <c r="E14" s="52">
        <v>6473</v>
      </c>
      <c r="F14" s="52"/>
      <c r="G14" s="52">
        <v>7749</v>
      </c>
      <c r="H14" s="52"/>
      <c r="I14" s="52">
        <v>6473</v>
      </c>
      <c r="J14" s="51"/>
    </row>
    <row r="15" spans="1:14" x14ac:dyDescent="0.8">
      <c r="A15" s="55" t="s">
        <v>18</v>
      </c>
      <c r="B15" s="80">
        <v>5</v>
      </c>
      <c r="C15" s="52">
        <v>3019484</v>
      </c>
      <c r="D15" s="52"/>
      <c r="E15" s="52">
        <v>2386883</v>
      </c>
      <c r="F15" s="52"/>
      <c r="G15" s="52">
        <v>2669025</v>
      </c>
      <c r="H15" s="52"/>
      <c r="I15" s="52">
        <v>1924701</v>
      </c>
      <c r="J15" s="51"/>
    </row>
    <row r="16" spans="1:14" x14ac:dyDescent="0.8">
      <c r="A16" s="60" t="s">
        <v>19</v>
      </c>
      <c r="B16" s="74"/>
      <c r="C16" s="125">
        <v>4450010</v>
      </c>
      <c r="D16" s="121"/>
      <c r="E16" s="120">
        <v>3580240</v>
      </c>
      <c r="F16" s="121"/>
      <c r="G16" s="125">
        <v>4219270</v>
      </c>
      <c r="H16" s="121"/>
      <c r="I16" s="120">
        <v>3508958</v>
      </c>
    </row>
    <row r="17" spans="1:14" x14ac:dyDescent="0.8">
      <c r="A17" s="60"/>
      <c r="B17" s="74"/>
      <c r="C17" s="127"/>
      <c r="D17" s="121"/>
      <c r="E17" s="126"/>
      <c r="F17" s="121"/>
      <c r="G17" s="127"/>
      <c r="H17" s="121"/>
      <c r="I17" s="126"/>
    </row>
    <row r="18" spans="1:14" x14ac:dyDescent="0.8">
      <c r="A18" s="71" t="s">
        <v>20</v>
      </c>
      <c r="B18" s="80"/>
      <c r="C18" s="82"/>
      <c r="D18" s="81"/>
      <c r="E18" s="81"/>
      <c r="F18" s="81"/>
      <c r="G18" s="82"/>
      <c r="H18" s="81"/>
      <c r="I18" s="81"/>
    </row>
    <row r="19" spans="1:14" x14ac:dyDescent="0.8">
      <c r="A19" s="46" t="s">
        <v>21</v>
      </c>
      <c r="B19" s="80">
        <v>6</v>
      </c>
      <c r="C19" s="52">
        <v>0</v>
      </c>
      <c r="D19" s="52"/>
      <c r="E19" s="52">
        <v>0</v>
      </c>
      <c r="F19" s="52"/>
      <c r="G19" s="52">
        <v>148723</v>
      </c>
      <c r="H19" s="52"/>
      <c r="I19" s="52">
        <v>158184</v>
      </c>
      <c r="J19" s="51"/>
    </row>
    <row r="20" spans="1:14" x14ac:dyDescent="0.8">
      <c r="A20" s="55" t="s">
        <v>22</v>
      </c>
      <c r="B20" s="80">
        <v>3</v>
      </c>
      <c r="C20" s="52">
        <v>0</v>
      </c>
      <c r="D20" s="52"/>
      <c r="E20" s="52">
        <v>0</v>
      </c>
      <c r="F20" s="52"/>
      <c r="G20" s="52">
        <v>368761</v>
      </c>
      <c r="H20" s="52"/>
      <c r="I20" s="52">
        <v>393995</v>
      </c>
      <c r="J20" s="51"/>
    </row>
    <row r="21" spans="1:14" x14ac:dyDescent="0.8">
      <c r="A21" s="55" t="s">
        <v>16</v>
      </c>
      <c r="B21" s="80"/>
      <c r="C21" s="52">
        <v>54199</v>
      </c>
      <c r="D21" s="52"/>
      <c r="E21" s="52">
        <v>57119</v>
      </c>
      <c r="F21" s="52"/>
      <c r="G21" s="52">
        <v>54199</v>
      </c>
      <c r="H21" s="52"/>
      <c r="I21" s="52">
        <v>57119</v>
      </c>
      <c r="J21" s="51"/>
    </row>
    <row r="22" spans="1:14" x14ac:dyDescent="0.8">
      <c r="A22" s="55" t="s">
        <v>23</v>
      </c>
      <c r="B22" s="80"/>
      <c r="C22" s="52">
        <v>1183946</v>
      </c>
      <c r="D22" s="52"/>
      <c r="E22" s="52">
        <v>1243009</v>
      </c>
      <c r="F22" s="52"/>
      <c r="G22" s="52">
        <v>766534</v>
      </c>
      <c r="H22" s="52"/>
      <c r="I22" s="52">
        <v>794284</v>
      </c>
      <c r="J22" s="51"/>
    </row>
    <row r="23" spans="1:14" x14ac:dyDescent="0.8">
      <c r="A23" s="55" t="s">
        <v>24</v>
      </c>
      <c r="B23" s="80"/>
      <c r="C23" s="52">
        <v>117709</v>
      </c>
      <c r="D23" s="52"/>
      <c r="E23" s="52">
        <v>124245</v>
      </c>
      <c r="F23" s="52"/>
      <c r="G23" s="52">
        <v>4055</v>
      </c>
      <c r="H23" s="52"/>
      <c r="I23" s="52">
        <v>3379</v>
      </c>
      <c r="J23" s="51"/>
    </row>
    <row r="24" spans="1:14" x14ac:dyDescent="0.8">
      <c r="A24" s="55" t="s">
        <v>25</v>
      </c>
      <c r="B24" s="80"/>
      <c r="C24" s="52">
        <v>0</v>
      </c>
      <c r="D24" s="52"/>
      <c r="E24" s="52">
        <v>17799</v>
      </c>
      <c r="F24" s="52"/>
      <c r="G24" s="52">
        <v>0</v>
      </c>
      <c r="H24" s="52"/>
      <c r="I24" s="52">
        <v>0</v>
      </c>
      <c r="J24" s="51"/>
    </row>
    <row r="25" spans="1:14" x14ac:dyDescent="0.8">
      <c r="A25" s="55" t="s">
        <v>26</v>
      </c>
      <c r="B25" s="80"/>
      <c r="C25" s="52">
        <v>14035</v>
      </c>
      <c r="D25" s="52"/>
      <c r="E25" s="52">
        <v>13763</v>
      </c>
      <c r="F25" s="52"/>
      <c r="G25" s="52">
        <v>8957</v>
      </c>
      <c r="H25" s="52"/>
      <c r="I25" s="52">
        <v>7349</v>
      </c>
      <c r="J25" s="51"/>
    </row>
    <row r="26" spans="1:14" x14ac:dyDescent="0.8">
      <c r="A26" s="55" t="s">
        <v>27</v>
      </c>
      <c r="B26" s="80"/>
      <c r="C26" s="52">
        <v>0</v>
      </c>
      <c r="D26" s="52"/>
      <c r="E26" s="52">
        <v>0</v>
      </c>
      <c r="F26" s="52"/>
      <c r="G26" s="52">
        <v>5955</v>
      </c>
      <c r="H26" s="52"/>
      <c r="I26" s="52">
        <v>4496</v>
      </c>
      <c r="J26" s="51"/>
    </row>
    <row r="27" spans="1:14" x14ac:dyDescent="0.8">
      <c r="A27" s="55" t="s">
        <v>28</v>
      </c>
      <c r="B27" s="80">
        <v>7</v>
      </c>
      <c r="C27" s="52">
        <v>180398</v>
      </c>
      <c r="D27" s="52"/>
      <c r="E27" s="52">
        <v>235042</v>
      </c>
      <c r="F27" s="52"/>
      <c r="G27" s="52">
        <v>180398</v>
      </c>
      <c r="H27" s="52"/>
      <c r="I27" s="52">
        <v>235042</v>
      </c>
      <c r="J27" s="51"/>
    </row>
    <row r="28" spans="1:14" x14ac:dyDescent="0.8">
      <c r="A28" s="55" t="s">
        <v>29</v>
      </c>
      <c r="B28" s="80"/>
      <c r="C28" s="52">
        <v>6297</v>
      </c>
      <c r="D28" s="52"/>
      <c r="E28" s="52">
        <v>568</v>
      </c>
      <c r="F28" s="52"/>
      <c r="G28" s="52">
        <v>5825</v>
      </c>
      <c r="H28" s="52"/>
      <c r="I28" s="52">
        <v>35</v>
      </c>
      <c r="J28" s="51"/>
    </row>
    <row r="29" spans="1:14" x14ac:dyDescent="0.8">
      <c r="A29" s="60" t="s">
        <v>30</v>
      </c>
      <c r="B29" s="80"/>
      <c r="C29" s="125">
        <v>1556584</v>
      </c>
      <c r="D29" s="121"/>
      <c r="E29" s="120">
        <v>1691545</v>
      </c>
      <c r="F29" s="121"/>
      <c r="G29" s="125">
        <v>1543407</v>
      </c>
      <c r="H29" s="121"/>
      <c r="I29" s="120">
        <v>1653883</v>
      </c>
      <c r="M29" s="73"/>
      <c r="N29" s="73"/>
    </row>
    <row r="30" spans="1:14" ht="23.5" thickBot="1" x14ac:dyDescent="0.85">
      <c r="A30" s="60" t="s">
        <v>31</v>
      </c>
      <c r="B30" s="80"/>
      <c r="C30" s="128">
        <v>6006594</v>
      </c>
      <c r="D30" s="121"/>
      <c r="E30" s="122">
        <v>5271785</v>
      </c>
      <c r="F30" s="121"/>
      <c r="G30" s="128">
        <v>5762677</v>
      </c>
      <c r="H30" s="121"/>
      <c r="I30" s="122">
        <v>5162841</v>
      </c>
    </row>
    <row r="31" spans="1:14" ht="23.5" thickTop="1" x14ac:dyDescent="0.8"/>
    <row r="32" spans="1:14" x14ac:dyDescent="0.8">
      <c r="A32" s="60" t="s">
        <v>0</v>
      </c>
    </row>
    <row r="33" spans="1:14" x14ac:dyDescent="0.8">
      <c r="A33" s="60" t="str">
        <f>A2</f>
        <v>งบฐานะการเงิน</v>
      </c>
    </row>
    <row r="34" spans="1:14" x14ac:dyDescent="0.8">
      <c r="A34" s="60"/>
    </row>
    <row r="35" spans="1:14" x14ac:dyDescent="0.8">
      <c r="B35" s="74"/>
      <c r="C35" s="144" t="s">
        <v>2</v>
      </c>
      <c r="D35" s="144"/>
      <c r="E35" s="144"/>
      <c r="F35" s="47"/>
      <c r="G35" s="144" t="s">
        <v>3</v>
      </c>
      <c r="H35" s="144"/>
      <c r="I35" s="144"/>
      <c r="M35" s="74"/>
      <c r="N35" s="75"/>
    </row>
    <row r="36" spans="1:14" x14ac:dyDescent="0.8">
      <c r="B36" s="74"/>
      <c r="C36" s="76" t="str">
        <f>C5</f>
        <v>30 กันยายน 2567</v>
      </c>
      <c r="D36" s="74"/>
      <c r="E36" s="76" t="s">
        <v>4</v>
      </c>
      <c r="F36" s="47"/>
      <c r="G36" s="76" t="str">
        <f>G5</f>
        <v>30 กันยายน 2567</v>
      </c>
      <c r="H36" s="74"/>
      <c r="I36" s="76" t="s">
        <v>4</v>
      </c>
    </row>
    <row r="37" spans="1:14" x14ac:dyDescent="0.8">
      <c r="A37" s="60" t="s">
        <v>32</v>
      </c>
      <c r="B37" s="74" t="s">
        <v>5</v>
      </c>
      <c r="C37" s="77" t="s">
        <v>6</v>
      </c>
      <c r="E37" s="77" t="s">
        <v>7</v>
      </c>
      <c r="F37" s="74"/>
      <c r="G37" s="77" t="s">
        <v>6</v>
      </c>
      <c r="I37" s="77" t="s">
        <v>7</v>
      </c>
    </row>
    <row r="38" spans="1:14" x14ac:dyDescent="0.8">
      <c r="A38" s="60"/>
      <c r="B38" s="74"/>
      <c r="C38" s="77" t="s">
        <v>8</v>
      </c>
      <c r="E38" s="78"/>
      <c r="F38" s="74"/>
      <c r="G38" s="77" t="s">
        <v>8</v>
      </c>
      <c r="I38" s="78"/>
    </row>
    <row r="39" spans="1:14" x14ac:dyDescent="0.8">
      <c r="A39" s="60"/>
      <c r="B39" s="74"/>
      <c r="C39" s="143" t="s">
        <v>10</v>
      </c>
      <c r="D39" s="143"/>
      <c r="E39" s="143"/>
      <c r="F39" s="143"/>
      <c r="G39" s="143"/>
      <c r="H39" s="143"/>
      <c r="I39" s="143"/>
    </row>
    <row r="40" spans="1:14" x14ac:dyDescent="0.8">
      <c r="A40" s="71" t="s">
        <v>33</v>
      </c>
      <c r="B40" s="74"/>
      <c r="C40" s="49"/>
      <c r="D40" s="49"/>
      <c r="E40" s="81"/>
      <c r="F40" s="81"/>
      <c r="G40" s="82"/>
      <c r="H40" s="81"/>
      <c r="I40" s="81"/>
    </row>
    <row r="41" spans="1:14" x14ac:dyDescent="0.8">
      <c r="A41" s="55" t="s">
        <v>34</v>
      </c>
      <c r="B41" s="74">
        <v>8</v>
      </c>
      <c r="C41" s="52">
        <v>223287</v>
      </c>
      <c r="D41" s="81"/>
      <c r="E41" s="81">
        <v>120600</v>
      </c>
      <c r="F41" s="81"/>
      <c r="G41" s="82">
        <v>0</v>
      </c>
      <c r="H41" s="81"/>
      <c r="I41" s="81">
        <v>0</v>
      </c>
      <c r="J41" s="51"/>
    </row>
    <row r="42" spans="1:14" x14ac:dyDescent="0.8">
      <c r="A42" s="55" t="s">
        <v>35</v>
      </c>
      <c r="B42" s="74"/>
      <c r="C42" s="82">
        <v>2096159</v>
      </c>
      <c r="D42" s="81"/>
      <c r="E42" s="81">
        <v>1284179</v>
      </c>
      <c r="F42" s="81"/>
      <c r="G42" s="82">
        <v>2495182</v>
      </c>
      <c r="H42" s="81"/>
      <c r="I42" s="81">
        <v>1699293</v>
      </c>
      <c r="J42" s="51"/>
    </row>
    <row r="43" spans="1:14" x14ac:dyDescent="0.8">
      <c r="A43" s="79" t="s">
        <v>36</v>
      </c>
      <c r="B43" s="74"/>
      <c r="C43" s="52"/>
      <c r="D43" s="81"/>
      <c r="E43" s="81"/>
      <c r="F43" s="81"/>
      <c r="G43" s="82"/>
      <c r="H43" s="81"/>
      <c r="I43" s="81"/>
      <c r="J43" s="51"/>
    </row>
    <row r="44" spans="1:14" x14ac:dyDescent="0.8">
      <c r="A44" s="79" t="s">
        <v>37</v>
      </c>
      <c r="B44" s="74"/>
      <c r="C44" s="52">
        <v>2205</v>
      </c>
      <c r="D44" s="81"/>
      <c r="E44" s="81">
        <v>2265</v>
      </c>
      <c r="F44" s="81"/>
      <c r="G44" s="82">
        <v>2169</v>
      </c>
      <c r="H44" s="81"/>
      <c r="I44" s="81">
        <v>2185</v>
      </c>
      <c r="J44" s="51"/>
    </row>
    <row r="45" spans="1:14" hidden="1" x14ac:dyDescent="0.8">
      <c r="A45" s="55" t="s">
        <v>38</v>
      </c>
      <c r="B45" s="74"/>
      <c r="C45" s="56"/>
      <c r="D45" s="81"/>
      <c r="E45" s="81">
        <v>0</v>
      </c>
      <c r="F45" s="81"/>
      <c r="G45" s="82">
        <v>0</v>
      </c>
      <c r="H45" s="81"/>
      <c r="I45" s="81">
        <v>0</v>
      </c>
      <c r="J45" s="51"/>
    </row>
    <row r="46" spans="1:14" x14ac:dyDescent="0.8">
      <c r="A46" s="55" t="s">
        <v>39</v>
      </c>
      <c r="B46" s="74"/>
      <c r="C46" s="52">
        <v>5590</v>
      </c>
      <c r="D46" s="81"/>
      <c r="E46" s="81">
        <v>3376</v>
      </c>
      <c r="F46" s="81"/>
      <c r="G46" s="82">
        <v>0</v>
      </c>
      <c r="H46" s="81"/>
      <c r="I46" s="81">
        <v>0</v>
      </c>
      <c r="J46" s="51"/>
    </row>
    <row r="47" spans="1:14" x14ac:dyDescent="0.8">
      <c r="A47" s="60" t="s">
        <v>40</v>
      </c>
      <c r="B47" s="74"/>
      <c r="C47" s="125">
        <v>2327241</v>
      </c>
      <c r="D47" s="121"/>
      <c r="E47" s="120">
        <v>1410420</v>
      </c>
      <c r="F47" s="121"/>
      <c r="G47" s="125">
        <v>2497351</v>
      </c>
      <c r="H47" s="121"/>
      <c r="I47" s="120">
        <v>1701478</v>
      </c>
    </row>
    <row r="48" spans="1:14" x14ac:dyDescent="0.8">
      <c r="A48" s="60"/>
      <c r="B48" s="74"/>
      <c r="C48" s="127"/>
      <c r="D48" s="121"/>
      <c r="E48" s="126"/>
      <c r="F48" s="121"/>
      <c r="G48" s="127"/>
      <c r="H48" s="121"/>
      <c r="I48" s="126"/>
    </row>
    <row r="49" spans="1:14" x14ac:dyDescent="0.8">
      <c r="A49" s="71" t="s">
        <v>41</v>
      </c>
      <c r="B49" s="74"/>
      <c r="C49" s="82"/>
      <c r="D49" s="81"/>
      <c r="E49" s="81"/>
      <c r="F49" s="81"/>
      <c r="G49" s="82"/>
      <c r="H49" s="81"/>
      <c r="I49" s="81"/>
    </row>
    <row r="50" spans="1:14" x14ac:dyDescent="0.8">
      <c r="A50" s="55" t="s">
        <v>42</v>
      </c>
      <c r="B50" s="74"/>
      <c r="C50" s="52">
        <v>2547</v>
      </c>
      <c r="D50" s="52"/>
      <c r="E50" s="81">
        <v>2049</v>
      </c>
      <c r="F50" s="81"/>
      <c r="G50" s="82">
        <v>2457</v>
      </c>
      <c r="H50" s="81"/>
      <c r="I50" s="81">
        <v>1925</v>
      </c>
      <c r="J50" s="51"/>
    </row>
    <row r="51" spans="1:14" x14ac:dyDescent="0.8">
      <c r="A51" s="55" t="s">
        <v>43</v>
      </c>
      <c r="B51" s="74"/>
      <c r="C51" s="52">
        <v>27186</v>
      </c>
      <c r="D51" s="52"/>
      <c r="E51" s="81">
        <v>31841</v>
      </c>
      <c r="F51" s="81"/>
      <c r="G51" s="82">
        <v>0</v>
      </c>
      <c r="H51" s="81"/>
      <c r="I51" s="81">
        <v>0</v>
      </c>
      <c r="J51" s="51"/>
    </row>
    <row r="52" spans="1:14" x14ac:dyDescent="0.8">
      <c r="A52" s="55" t="s">
        <v>44</v>
      </c>
      <c r="B52" s="74"/>
      <c r="C52" s="52"/>
      <c r="D52" s="52"/>
      <c r="E52" s="81"/>
      <c r="F52" s="81"/>
      <c r="G52" s="82"/>
      <c r="H52" s="81"/>
      <c r="I52" s="81"/>
      <c r="J52" s="51"/>
    </row>
    <row r="53" spans="1:14" x14ac:dyDescent="0.8">
      <c r="A53" s="79" t="s">
        <v>45</v>
      </c>
      <c r="B53" s="74"/>
      <c r="C53" s="82">
        <v>33584</v>
      </c>
      <c r="D53" s="52"/>
      <c r="E53" s="81">
        <v>31500</v>
      </c>
      <c r="F53" s="81"/>
      <c r="G53" s="82">
        <v>33584</v>
      </c>
      <c r="H53" s="81"/>
      <c r="I53" s="81">
        <v>31500</v>
      </c>
      <c r="J53" s="51"/>
    </row>
    <row r="54" spans="1:14" x14ac:dyDescent="0.8">
      <c r="A54" s="55" t="s">
        <v>46</v>
      </c>
      <c r="B54" s="74"/>
      <c r="C54" s="52">
        <v>40168</v>
      </c>
      <c r="D54" s="52"/>
      <c r="E54" s="81">
        <v>33313</v>
      </c>
      <c r="F54" s="81"/>
      <c r="G54" s="82">
        <v>33316</v>
      </c>
      <c r="H54" s="81"/>
      <c r="I54" s="82">
        <v>26001</v>
      </c>
      <c r="J54" s="51"/>
    </row>
    <row r="55" spans="1:14" x14ac:dyDescent="0.8">
      <c r="A55" s="60" t="s">
        <v>47</v>
      </c>
      <c r="B55" s="74"/>
      <c r="C55" s="125">
        <v>103485</v>
      </c>
      <c r="D55" s="121"/>
      <c r="E55" s="120">
        <v>98703</v>
      </c>
      <c r="F55" s="121"/>
      <c r="G55" s="125">
        <v>69357</v>
      </c>
      <c r="H55" s="121"/>
      <c r="I55" s="120">
        <v>59426</v>
      </c>
    </row>
    <row r="56" spans="1:14" x14ac:dyDescent="0.8">
      <c r="A56" s="60" t="s">
        <v>48</v>
      </c>
      <c r="B56" s="74"/>
      <c r="C56" s="129">
        <v>2430726</v>
      </c>
      <c r="D56" s="121"/>
      <c r="E56" s="123">
        <v>1509123</v>
      </c>
      <c r="F56" s="121"/>
      <c r="G56" s="129">
        <v>2566708</v>
      </c>
      <c r="H56" s="121"/>
      <c r="I56" s="123">
        <v>1760904</v>
      </c>
    </row>
    <row r="57" spans="1:14" x14ac:dyDescent="0.8">
      <c r="A57" s="60"/>
      <c r="B57" s="74"/>
      <c r="C57" s="130"/>
      <c r="D57" s="121"/>
      <c r="E57" s="121"/>
      <c r="F57" s="121"/>
      <c r="G57" s="130"/>
      <c r="H57" s="121"/>
      <c r="I57" s="121"/>
    </row>
    <row r="58" spans="1:14" x14ac:dyDescent="0.8">
      <c r="A58" s="71" t="s">
        <v>49</v>
      </c>
      <c r="B58" s="74"/>
      <c r="C58" s="82"/>
      <c r="D58" s="81"/>
      <c r="E58" s="81"/>
      <c r="F58" s="81"/>
      <c r="G58" s="82"/>
      <c r="H58" s="81"/>
      <c r="I58" s="81"/>
    </row>
    <row r="59" spans="1:14" x14ac:dyDescent="0.8">
      <c r="A59" s="55" t="s">
        <v>50</v>
      </c>
      <c r="B59" s="83"/>
      <c r="C59" s="82"/>
      <c r="D59" s="81"/>
      <c r="E59" s="81"/>
      <c r="F59" s="81"/>
      <c r="G59" s="82"/>
      <c r="H59" s="81"/>
      <c r="I59" s="81"/>
    </row>
    <row r="60" spans="1:14" x14ac:dyDescent="0.8">
      <c r="A60" s="55" t="s">
        <v>51</v>
      </c>
      <c r="B60" s="74"/>
      <c r="C60" s="82"/>
      <c r="D60" s="81"/>
      <c r="E60" s="81"/>
      <c r="F60" s="81"/>
      <c r="G60" s="82"/>
      <c r="H60" s="81"/>
      <c r="I60" s="81"/>
    </row>
    <row r="61" spans="1:14" ht="23.5" thickBot="1" x14ac:dyDescent="0.85">
      <c r="A61" s="84" t="s">
        <v>52</v>
      </c>
      <c r="B61" s="74"/>
      <c r="C61" s="85">
        <v>477000</v>
      </c>
      <c r="D61" s="52"/>
      <c r="E61" s="85">
        <v>477000</v>
      </c>
      <c r="F61" s="52"/>
      <c r="G61" s="85">
        <v>477000</v>
      </c>
      <c r="H61" s="52"/>
      <c r="I61" s="85">
        <v>477000</v>
      </c>
    </row>
    <row r="62" spans="1:14" ht="23.5" thickTop="1" x14ac:dyDescent="0.8">
      <c r="A62" s="55" t="s">
        <v>53</v>
      </c>
      <c r="B62" s="74"/>
      <c r="C62" s="82"/>
      <c r="D62" s="81"/>
      <c r="E62" s="81"/>
      <c r="F62" s="81"/>
      <c r="G62" s="82"/>
      <c r="H62" s="81"/>
      <c r="I62" s="81"/>
    </row>
    <row r="63" spans="1:14" x14ac:dyDescent="0.8">
      <c r="A63" s="84" t="s">
        <v>52</v>
      </c>
      <c r="B63" s="74"/>
      <c r="C63" s="52">
        <v>477000</v>
      </c>
      <c r="D63" s="52"/>
      <c r="E63" s="52">
        <v>477000</v>
      </c>
      <c r="F63" s="52"/>
      <c r="G63" s="52">
        <v>477000</v>
      </c>
      <c r="H63" s="52"/>
      <c r="I63" s="52">
        <v>477000</v>
      </c>
      <c r="N63" s="52"/>
    </row>
    <row r="64" spans="1:14" x14ac:dyDescent="0.8">
      <c r="A64" s="55" t="s">
        <v>54</v>
      </c>
      <c r="B64" s="74"/>
      <c r="C64" s="52">
        <v>140000</v>
      </c>
      <c r="D64" s="52"/>
      <c r="E64" s="52">
        <v>140000</v>
      </c>
      <c r="F64" s="52"/>
      <c r="G64" s="52">
        <v>140000</v>
      </c>
      <c r="H64" s="52"/>
      <c r="I64" s="52">
        <v>140000</v>
      </c>
      <c r="N64" s="52"/>
    </row>
    <row r="65" spans="1:14" x14ac:dyDescent="0.8">
      <c r="A65" s="55" t="s">
        <v>55</v>
      </c>
      <c r="B65" s="74"/>
      <c r="C65" s="52"/>
      <c r="D65" s="52"/>
      <c r="E65" s="52"/>
      <c r="F65" s="52"/>
      <c r="G65" s="52"/>
      <c r="H65" s="52"/>
      <c r="I65" s="52"/>
      <c r="N65" s="52"/>
    </row>
    <row r="66" spans="1:14" x14ac:dyDescent="0.8">
      <c r="A66" s="55" t="s">
        <v>56</v>
      </c>
      <c r="B66" s="74"/>
      <c r="C66" s="52"/>
      <c r="D66" s="52"/>
      <c r="E66" s="52"/>
      <c r="F66" s="52"/>
      <c r="G66" s="52"/>
      <c r="H66" s="52"/>
      <c r="I66" s="52"/>
      <c r="N66" s="52"/>
    </row>
    <row r="67" spans="1:14" x14ac:dyDescent="0.8">
      <c r="A67" s="55" t="s">
        <v>57</v>
      </c>
      <c r="B67" s="74"/>
      <c r="C67" s="52">
        <v>50000</v>
      </c>
      <c r="D67" s="52"/>
      <c r="E67" s="52">
        <v>50000</v>
      </c>
      <c r="F67" s="52"/>
      <c r="G67" s="52">
        <v>50000</v>
      </c>
      <c r="H67" s="52"/>
      <c r="I67" s="52">
        <v>50000</v>
      </c>
      <c r="N67" s="52"/>
    </row>
    <row r="68" spans="1:14" x14ac:dyDescent="0.8">
      <c r="A68" s="55" t="s">
        <v>58</v>
      </c>
      <c r="B68" s="74"/>
      <c r="C68" s="52">
        <v>4632535</v>
      </c>
      <c r="D68" s="52"/>
      <c r="E68" s="52">
        <v>4548727</v>
      </c>
      <c r="F68" s="52"/>
      <c r="G68" s="82">
        <v>4275335</v>
      </c>
      <c r="H68" s="52"/>
      <c r="I68" s="52">
        <v>4236273</v>
      </c>
      <c r="J68" s="86"/>
      <c r="N68" s="52"/>
    </row>
    <row r="69" spans="1:14" x14ac:dyDescent="0.8">
      <c r="A69" s="55" t="s">
        <v>59</v>
      </c>
      <c r="B69" s="74"/>
      <c r="C69" s="59">
        <v>-1857747</v>
      </c>
      <c r="D69" s="52"/>
      <c r="E69" s="59">
        <v>-1588146</v>
      </c>
      <c r="F69" s="52"/>
      <c r="G69" s="140">
        <v>-1746366</v>
      </c>
      <c r="H69" s="52"/>
      <c r="I69" s="59">
        <v>-1501336</v>
      </c>
      <c r="J69" s="51"/>
    </row>
    <row r="70" spans="1:14" x14ac:dyDescent="0.8">
      <c r="A70" s="60" t="s">
        <v>60</v>
      </c>
      <c r="B70" s="74"/>
      <c r="C70" s="130">
        <v>3441788</v>
      </c>
      <c r="D70" s="121"/>
      <c r="E70" s="121">
        <v>3627581</v>
      </c>
      <c r="F70" s="121"/>
      <c r="G70" s="130">
        <v>3195969</v>
      </c>
      <c r="H70" s="121"/>
      <c r="I70" s="121">
        <v>3401937</v>
      </c>
    </row>
    <row r="71" spans="1:14" x14ac:dyDescent="0.8">
      <c r="A71" s="55" t="s">
        <v>61</v>
      </c>
      <c r="B71" s="74"/>
      <c r="C71" s="52">
        <v>134080</v>
      </c>
      <c r="D71" s="81"/>
      <c r="E71" s="52">
        <v>135081</v>
      </c>
      <c r="F71" s="81"/>
      <c r="G71" s="52">
        <v>0</v>
      </c>
      <c r="H71" s="81"/>
      <c r="I71" s="52">
        <v>0</v>
      </c>
      <c r="J71" s="86"/>
    </row>
    <row r="72" spans="1:14" x14ac:dyDescent="0.8">
      <c r="A72" s="60" t="s">
        <v>62</v>
      </c>
      <c r="B72" s="74"/>
      <c r="C72" s="125">
        <v>3575868</v>
      </c>
      <c r="D72" s="121"/>
      <c r="E72" s="120">
        <v>3762662</v>
      </c>
      <c r="F72" s="121"/>
      <c r="G72" s="125">
        <v>3195969</v>
      </c>
      <c r="H72" s="121"/>
      <c r="I72" s="120">
        <v>3401937</v>
      </c>
      <c r="J72" s="49"/>
    </row>
    <row r="73" spans="1:14" ht="23.5" thickBot="1" x14ac:dyDescent="0.85">
      <c r="A73" s="60" t="s">
        <v>63</v>
      </c>
      <c r="B73" s="74"/>
      <c r="C73" s="128">
        <v>6006594</v>
      </c>
      <c r="D73" s="121"/>
      <c r="E73" s="122">
        <v>5271785</v>
      </c>
      <c r="F73" s="121"/>
      <c r="G73" s="128">
        <v>5762677</v>
      </c>
      <c r="H73" s="121"/>
      <c r="I73" s="122">
        <v>5162841</v>
      </c>
    </row>
    <row r="74" spans="1:14" ht="23.5" thickTop="1" x14ac:dyDescent="0.8">
      <c r="A74" s="60"/>
      <c r="B74" s="74"/>
      <c r="C74" s="64"/>
      <c r="D74" s="64"/>
      <c r="E74" s="64"/>
      <c r="F74" s="64"/>
      <c r="G74" s="64"/>
      <c r="H74" s="64"/>
      <c r="I74" s="64"/>
    </row>
    <row r="75" spans="1:14" x14ac:dyDescent="0.8">
      <c r="A75" s="88"/>
      <c r="B75" s="74"/>
      <c r="C75" s="87"/>
      <c r="E75" s="87"/>
      <c r="G75" s="87"/>
      <c r="I75" s="87"/>
    </row>
    <row r="76" spans="1:14" x14ac:dyDescent="0.8">
      <c r="C76" s="87"/>
      <c r="E76" s="87"/>
      <c r="G76" s="87"/>
      <c r="I76" s="87"/>
    </row>
    <row r="77" spans="1:14" x14ac:dyDescent="0.8">
      <c r="G77" s="51"/>
      <c r="I77" s="5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9:I39"/>
    <mergeCell ref="C8:I8"/>
    <mergeCell ref="C4:E4"/>
    <mergeCell ref="G4:I4"/>
    <mergeCell ref="C35:E35"/>
    <mergeCell ref="G35:I35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3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Q87"/>
  <sheetViews>
    <sheetView view="pageBreakPreview" topLeftCell="A28" zoomScale="55" zoomScaleNormal="77" zoomScaleSheetLayoutView="55" workbookViewId="0">
      <selection activeCell="I42" sqref="C9:I42"/>
    </sheetView>
  </sheetViews>
  <sheetFormatPr defaultColWidth="9.09765625" defaultRowHeight="23" x14ac:dyDescent="0.8"/>
  <cols>
    <col min="1" max="1" width="63.09765625" style="55" customWidth="1"/>
    <col min="2" max="2" width="9.09765625" style="46" customWidth="1"/>
    <col min="3" max="3" width="14" style="46" customWidth="1"/>
    <col min="4" max="4" width="1.3984375" style="46" customWidth="1"/>
    <col min="5" max="5" width="14" style="46" customWidth="1"/>
    <col min="6" max="6" width="1.3984375" style="46" customWidth="1"/>
    <col min="7" max="7" width="14" style="46" customWidth="1"/>
    <col min="8" max="8" width="1.3984375" style="46" customWidth="1"/>
    <col min="9" max="9" width="14" style="46" customWidth="1"/>
    <col min="10" max="10" width="5.09765625" style="46" customWidth="1"/>
    <col min="11" max="11" width="20.69921875" style="72" customWidth="1"/>
    <col min="12" max="12" width="19.19921875" style="72" customWidth="1"/>
    <col min="13" max="13" width="12.59765625" style="72" customWidth="1"/>
    <col min="14" max="14" width="10.5" style="72" customWidth="1"/>
    <col min="15" max="15" width="10.09765625" style="46" customWidth="1"/>
    <col min="16" max="16" width="1.8984375" style="46" customWidth="1"/>
    <col min="17" max="17" width="10.09765625" style="46" customWidth="1"/>
    <col min="18" max="16384" width="9.09765625" style="46"/>
  </cols>
  <sheetData>
    <row r="1" spans="1:10" x14ac:dyDescent="0.8">
      <c r="A1" s="60" t="s">
        <v>0</v>
      </c>
      <c r="B1" s="48"/>
      <c r="C1" s="67"/>
      <c r="D1" s="64"/>
      <c r="E1" s="67"/>
      <c r="F1" s="64"/>
      <c r="G1" s="67"/>
      <c r="H1" s="64"/>
      <c r="I1" s="67"/>
    </row>
    <row r="2" spans="1:10" x14ac:dyDescent="0.8">
      <c r="A2" s="60" t="s">
        <v>220</v>
      </c>
      <c r="B2" s="74"/>
      <c r="C2" s="90"/>
      <c r="D2" s="47"/>
      <c r="E2" s="90"/>
      <c r="F2" s="47"/>
      <c r="G2" s="90"/>
      <c r="H2" s="47"/>
      <c r="I2" s="69"/>
    </row>
    <row r="3" spans="1:10" x14ac:dyDescent="0.8">
      <c r="A3" s="60" t="s">
        <v>225</v>
      </c>
      <c r="B3" s="74"/>
      <c r="C3" s="91"/>
      <c r="D3" s="91"/>
      <c r="E3" s="91"/>
      <c r="F3" s="47"/>
      <c r="G3" s="91"/>
      <c r="H3" s="91"/>
      <c r="I3" s="91"/>
    </row>
    <row r="4" spans="1:10" x14ac:dyDescent="0.8">
      <c r="A4" s="60"/>
      <c r="B4" s="74"/>
      <c r="C4" s="91"/>
      <c r="D4" s="91"/>
      <c r="E4" s="91"/>
      <c r="F4" s="47"/>
      <c r="G4" s="91"/>
      <c r="H4" s="91"/>
      <c r="I4" s="91"/>
    </row>
    <row r="5" spans="1:10" x14ac:dyDescent="0.8">
      <c r="B5" s="74"/>
      <c r="C5" s="145" t="s">
        <v>2</v>
      </c>
      <c r="D5" s="145"/>
      <c r="E5" s="145"/>
      <c r="F5" s="47"/>
      <c r="G5" s="145" t="s">
        <v>64</v>
      </c>
      <c r="H5" s="145"/>
      <c r="I5" s="145"/>
    </row>
    <row r="6" spans="1:10" x14ac:dyDescent="0.8">
      <c r="B6" s="48" t="s">
        <v>5</v>
      </c>
      <c r="C6" s="92">
        <v>2567</v>
      </c>
      <c r="D6" s="93"/>
      <c r="E6" s="92">
        <v>2566</v>
      </c>
      <c r="F6" s="74"/>
      <c r="G6" s="92">
        <v>2567</v>
      </c>
      <c r="H6" s="93"/>
      <c r="I6" s="92">
        <v>2566</v>
      </c>
    </row>
    <row r="7" spans="1:10" x14ac:dyDescent="0.8">
      <c r="A7" s="71"/>
      <c r="B7" s="48"/>
      <c r="C7" s="143" t="s">
        <v>10</v>
      </c>
      <c r="D7" s="143"/>
      <c r="E7" s="143"/>
      <c r="F7" s="143"/>
      <c r="G7" s="143"/>
      <c r="H7" s="143"/>
      <c r="I7" s="143"/>
    </row>
    <row r="8" spans="1:10" x14ac:dyDescent="0.8">
      <c r="A8" s="60" t="s">
        <v>65</v>
      </c>
      <c r="B8" s="48"/>
      <c r="C8" s="94"/>
      <c r="D8" s="48"/>
      <c r="E8" s="94"/>
      <c r="F8" s="48"/>
      <c r="G8" s="94"/>
      <c r="H8" s="48"/>
      <c r="I8" s="94"/>
    </row>
    <row r="9" spans="1:10" x14ac:dyDescent="0.8">
      <c r="A9" s="55" t="s">
        <v>66</v>
      </c>
      <c r="B9" s="74"/>
      <c r="C9" s="52">
        <v>1273405</v>
      </c>
      <c r="D9" s="81"/>
      <c r="E9" s="52">
        <v>1651512</v>
      </c>
      <c r="F9" s="52"/>
      <c r="G9" s="52">
        <v>1287249</v>
      </c>
      <c r="H9" s="52"/>
      <c r="I9" s="52">
        <v>1665196</v>
      </c>
      <c r="J9" s="51"/>
    </row>
    <row r="10" spans="1:10" x14ac:dyDescent="0.8">
      <c r="A10" s="55" t="s">
        <v>67</v>
      </c>
      <c r="B10" s="74"/>
      <c r="C10" s="52">
        <v>2172</v>
      </c>
      <c r="D10" s="81"/>
      <c r="E10" s="52">
        <v>12449</v>
      </c>
      <c r="F10" s="52"/>
      <c r="G10" s="52">
        <v>2172</v>
      </c>
      <c r="H10" s="52"/>
      <c r="I10" s="52">
        <v>12449</v>
      </c>
      <c r="J10" s="51"/>
    </row>
    <row r="11" spans="1:10" hidden="1" x14ac:dyDescent="0.8">
      <c r="A11" s="55" t="s">
        <v>68</v>
      </c>
      <c r="B11" s="48"/>
      <c r="C11" s="52"/>
      <c r="D11" s="81"/>
      <c r="E11" s="52">
        <v>0</v>
      </c>
      <c r="F11" s="52"/>
      <c r="G11" s="52"/>
      <c r="H11" s="52"/>
      <c r="I11" s="52">
        <v>0</v>
      </c>
      <c r="J11" s="51"/>
    </row>
    <row r="12" spans="1:10" x14ac:dyDescent="0.8">
      <c r="A12" s="46" t="s">
        <v>69</v>
      </c>
      <c r="B12" s="48"/>
      <c r="C12" s="52">
        <v>17378</v>
      </c>
      <c r="D12" s="81"/>
      <c r="E12" s="52">
        <v>10936</v>
      </c>
      <c r="F12" s="52"/>
      <c r="G12" s="52">
        <v>16666</v>
      </c>
      <c r="H12" s="52"/>
      <c r="I12" s="52">
        <v>18244</v>
      </c>
      <c r="J12" s="51"/>
    </row>
    <row r="13" spans="1:10" x14ac:dyDescent="0.8">
      <c r="A13" s="60" t="s">
        <v>70</v>
      </c>
      <c r="B13" s="48"/>
      <c r="C13" s="95">
        <v>1292955</v>
      </c>
      <c r="D13" s="121"/>
      <c r="E13" s="95">
        <v>1674897</v>
      </c>
      <c r="F13" s="67"/>
      <c r="G13" s="95">
        <v>1306087</v>
      </c>
      <c r="H13" s="67"/>
      <c r="I13" s="95">
        <v>1695889</v>
      </c>
      <c r="J13" s="51"/>
    </row>
    <row r="14" spans="1:10" x14ac:dyDescent="0.8">
      <c r="A14" s="60" t="s">
        <v>71</v>
      </c>
      <c r="B14" s="48"/>
      <c r="C14" s="63"/>
      <c r="D14" s="121"/>
      <c r="E14" s="63"/>
      <c r="F14" s="67"/>
      <c r="G14" s="63"/>
      <c r="H14" s="67"/>
      <c r="I14" s="63"/>
      <c r="J14" s="51"/>
    </row>
    <row r="15" spans="1:10" x14ac:dyDescent="0.8">
      <c r="A15" s="55" t="s">
        <v>72</v>
      </c>
      <c r="B15" s="48"/>
      <c r="C15" s="52">
        <v>919343</v>
      </c>
      <c r="D15" s="81"/>
      <c r="E15" s="52">
        <v>1367074</v>
      </c>
      <c r="F15" s="52"/>
      <c r="G15" s="52">
        <v>969348</v>
      </c>
      <c r="H15" s="52"/>
      <c r="I15" s="52">
        <v>1391131</v>
      </c>
      <c r="J15" s="51"/>
    </row>
    <row r="16" spans="1:10" x14ac:dyDescent="0.8">
      <c r="A16" s="55" t="s">
        <v>73</v>
      </c>
      <c r="B16" s="48"/>
      <c r="C16" s="52">
        <v>1</v>
      </c>
      <c r="D16" s="81"/>
      <c r="E16" s="52">
        <v>7680</v>
      </c>
      <c r="F16" s="52"/>
      <c r="G16" s="52">
        <v>1</v>
      </c>
      <c r="H16" s="52"/>
      <c r="I16" s="52">
        <v>7680</v>
      </c>
      <c r="J16" s="51"/>
    </row>
    <row r="17" spans="1:13" x14ac:dyDescent="0.8">
      <c r="A17" s="55" t="s">
        <v>74</v>
      </c>
      <c r="B17" s="48"/>
      <c r="C17" s="52">
        <v>133128</v>
      </c>
      <c r="D17" s="81"/>
      <c r="E17" s="52">
        <v>164981</v>
      </c>
      <c r="F17" s="52"/>
      <c r="G17" s="52">
        <v>133128</v>
      </c>
      <c r="H17" s="52"/>
      <c r="I17" s="52">
        <v>164981</v>
      </c>
      <c r="J17" s="51"/>
    </row>
    <row r="18" spans="1:13" x14ac:dyDescent="0.8">
      <c r="A18" s="55" t="s">
        <v>75</v>
      </c>
      <c r="B18" s="48"/>
      <c r="C18" s="52">
        <v>70228</v>
      </c>
      <c r="D18" s="81"/>
      <c r="E18" s="52">
        <v>80363</v>
      </c>
      <c r="F18" s="52"/>
      <c r="G18" s="52">
        <v>49660</v>
      </c>
      <c r="H18" s="52"/>
      <c r="I18" s="52">
        <v>50694</v>
      </c>
      <c r="J18" s="51"/>
    </row>
    <row r="19" spans="1:13" x14ac:dyDescent="0.8">
      <c r="A19" s="55" t="s">
        <v>76</v>
      </c>
      <c r="B19" s="48"/>
      <c r="C19" s="52">
        <v>17365</v>
      </c>
      <c r="D19" s="81"/>
      <c r="E19" s="52">
        <v>7730</v>
      </c>
      <c r="F19" s="52"/>
      <c r="G19" s="52">
        <v>5022</v>
      </c>
      <c r="H19" s="52"/>
      <c r="I19" s="52">
        <v>9276</v>
      </c>
      <c r="J19" s="51"/>
    </row>
    <row r="20" spans="1:13" x14ac:dyDescent="0.8">
      <c r="A20" s="60" t="s">
        <v>77</v>
      </c>
      <c r="B20" s="48"/>
      <c r="C20" s="95">
        <v>1140065</v>
      </c>
      <c r="D20" s="67"/>
      <c r="E20" s="95">
        <v>1627828</v>
      </c>
      <c r="F20" s="67"/>
      <c r="G20" s="95">
        <v>1157159</v>
      </c>
      <c r="H20" s="67"/>
      <c r="I20" s="95">
        <v>1623762</v>
      </c>
      <c r="J20" s="51"/>
    </row>
    <row r="21" spans="1:13" x14ac:dyDescent="0.8">
      <c r="A21" s="60" t="s">
        <v>78</v>
      </c>
      <c r="B21" s="48"/>
      <c r="C21" s="63">
        <v>152890</v>
      </c>
      <c r="D21" s="121"/>
      <c r="E21" s="63">
        <v>47069</v>
      </c>
      <c r="F21" s="67"/>
      <c r="G21" s="63">
        <v>148928</v>
      </c>
      <c r="H21" s="67"/>
      <c r="I21" s="63">
        <v>72127</v>
      </c>
      <c r="J21" s="51"/>
    </row>
    <row r="22" spans="1:13" x14ac:dyDescent="0.8">
      <c r="A22" s="55" t="s">
        <v>79</v>
      </c>
      <c r="B22" s="48"/>
      <c r="C22" s="59">
        <v>5860</v>
      </c>
      <c r="D22" s="121"/>
      <c r="E22" s="59">
        <v>15559</v>
      </c>
      <c r="F22" s="52"/>
      <c r="G22" s="68">
        <v>4010</v>
      </c>
      <c r="H22" s="52"/>
      <c r="I22" s="68">
        <v>14501</v>
      </c>
      <c r="J22" s="51"/>
    </row>
    <row r="23" spans="1:13" x14ac:dyDescent="0.8">
      <c r="A23" s="60" t="s">
        <v>80</v>
      </c>
      <c r="B23" s="48"/>
      <c r="C23" s="65">
        <v>147030</v>
      </c>
      <c r="D23" s="132"/>
      <c r="E23" s="65">
        <v>31510</v>
      </c>
      <c r="F23" s="132"/>
      <c r="G23" s="65">
        <v>144918</v>
      </c>
      <c r="H23" s="132"/>
      <c r="I23" s="65">
        <v>57626</v>
      </c>
      <c r="J23" s="51"/>
    </row>
    <row r="24" spans="1:13" x14ac:dyDescent="0.8">
      <c r="A24" s="55" t="s">
        <v>81</v>
      </c>
      <c r="B24" s="48"/>
      <c r="C24" s="68">
        <v>4143</v>
      </c>
      <c r="D24" s="81"/>
      <c r="E24" s="68">
        <v>-145</v>
      </c>
      <c r="F24" s="56"/>
      <c r="G24" s="68">
        <v>111</v>
      </c>
      <c r="H24" s="56"/>
      <c r="I24" s="68">
        <v>-679</v>
      </c>
      <c r="J24" s="51"/>
    </row>
    <row r="25" spans="1:13" x14ac:dyDescent="0.8">
      <c r="A25" s="60" t="s">
        <v>82</v>
      </c>
      <c r="B25" s="48"/>
      <c r="C25" s="70">
        <v>142887</v>
      </c>
      <c r="D25" s="121"/>
      <c r="E25" s="70">
        <v>31655</v>
      </c>
      <c r="F25" s="67"/>
      <c r="G25" s="70">
        <v>144807</v>
      </c>
      <c r="H25" s="67"/>
      <c r="I25" s="70">
        <v>58305</v>
      </c>
      <c r="J25" s="51"/>
      <c r="L25" s="73"/>
    </row>
    <row r="26" spans="1:13" ht="23.5" thickTop="1" x14ac:dyDescent="0.8">
      <c r="A26" s="60"/>
      <c r="B26" s="48"/>
      <c r="C26" s="65"/>
      <c r="D26" s="121"/>
      <c r="E26" s="65"/>
      <c r="F26" s="67"/>
      <c r="G26" s="65"/>
      <c r="H26" s="67"/>
      <c r="I26" s="65"/>
      <c r="J26" s="51"/>
      <c r="L26" s="73"/>
      <c r="M26" s="73"/>
    </row>
    <row r="27" spans="1:13" x14ac:dyDescent="0.8">
      <c r="A27" s="60" t="s">
        <v>84</v>
      </c>
      <c r="B27" s="48"/>
      <c r="C27" s="67"/>
      <c r="D27" s="121"/>
      <c r="E27" s="67"/>
      <c r="F27" s="63"/>
      <c r="G27" s="67"/>
      <c r="H27" s="63"/>
      <c r="I27" s="67"/>
      <c r="J27" s="51"/>
    </row>
    <row r="28" spans="1:13" x14ac:dyDescent="0.8">
      <c r="A28" s="60" t="s">
        <v>85</v>
      </c>
      <c r="B28" s="48"/>
      <c r="C28" s="52"/>
      <c r="D28" s="81"/>
      <c r="E28" s="52"/>
      <c r="F28" s="52"/>
      <c r="G28" s="52"/>
      <c r="H28" s="52"/>
      <c r="I28" s="52"/>
      <c r="J28" s="51"/>
    </row>
    <row r="29" spans="1:13" x14ac:dyDescent="0.8">
      <c r="A29" s="55" t="s">
        <v>86</v>
      </c>
      <c r="B29" s="48"/>
      <c r="C29" s="52">
        <v>-100066</v>
      </c>
      <c r="D29" s="81"/>
      <c r="E29" s="52">
        <v>37351</v>
      </c>
      <c r="F29" s="52"/>
      <c r="G29" s="52">
        <v>-51522</v>
      </c>
      <c r="H29" s="52"/>
      <c r="I29" s="52">
        <v>-7182</v>
      </c>
      <c r="J29" s="51"/>
    </row>
    <row r="30" spans="1:13" x14ac:dyDescent="0.8">
      <c r="A30" s="60" t="s">
        <v>87</v>
      </c>
      <c r="B30" s="48"/>
      <c r="C30" s="116">
        <v>42821</v>
      </c>
      <c r="D30" s="133"/>
      <c r="E30" s="116">
        <v>69006</v>
      </c>
      <c r="F30" s="98"/>
      <c r="G30" s="116">
        <v>93285</v>
      </c>
      <c r="H30" s="98"/>
      <c r="I30" s="116">
        <v>51123</v>
      </c>
      <c r="J30" s="51"/>
    </row>
    <row r="31" spans="1:13" ht="9.75" customHeight="1" x14ac:dyDescent="0.8">
      <c r="A31" s="60"/>
      <c r="B31" s="48"/>
      <c r="C31" s="63"/>
      <c r="D31" s="121"/>
      <c r="E31" s="63"/>
      <c r="F31" s="67"/>
      <c r="G31" s="63"/>
      <c r="H31" s="67"/>
      <c r="I31" s="63"/>
      <c r="J31" s="51"/>
    </row>
    <row r="32" spans="1:13" x14ac:dyDescent="0.8">
      <c r="A32" s="60" t="s">
        <v>88</v>
      </c>
      <c r="B32" s="48"/>
      <c r="C32" s="56"/>
      <c r="D32" s="81"/>
      <c r="E32" s="56"/>
      <c r="F32" s="81"/>
      <c r="G32" s="56"/>
      <c r="H32" s="81"/>
      <c r="I32" s="56"/>
      <c r="J32" s="51"/>
    </row>
    <row r="33" spans="1:17" x14ac:dyDescent="0.8">
      <c r="A33" s="55" t="s">
        <v>89</v>
      </c>
      <c r="B33" s="48"/>
      <c r="C33" s="82">
        <v>145637</v>
      </c>
      <c r="D33" s="134"/>
      <c r="E33" s="52">
        <v>30289</v>
      </c>
      <c r="F33" s="99"/>
      <c r="G33" s="99">
        <v>144807</v>
      </c>
      <c r="H33" s="99"/>
      <c r="I33" s="99">
        <v>58305</v>
      </c>
      <c r="J33" s="51"/>
    </row>
    <row r="34" spans="1:17" x14ac:dyDescent="0.8">
      <c r="A34" s="55" t="s">
        <v>90</v>
      </c>
      <c r="B34" s="48"/>
      <c r="C34" s="99">
        <v>-2750</v>
      </c>
      <c r="D34" s="134"/>
      <c r="E34" s="99">
        <v>1366</v>
      </c>
      <c r="F34" s="100"/>
      <c r="G34" s="59">
        <v>0</v>
      </c>
      <c r="H34" s="52"/>
      <c r="I34" s="59">
        <v>0</v>
      </c>
      <c r="J34" s="51"/>
    </row>
    <row r="35" spans="1:17" x14ac:dyDescent="0.8">
      <c r="A35" s="101"/>
      <c r="B35" s="48"/>
      <c r="C35" s="102">
        <v>142887</v>
      </c>
      <c r="D35" s="135"/>
      <c r="E35" s="102">
        <v>31655</v>
      </c>
      <c r="F35" s="103"/>
      <c r="G35" s="102">
        <v>144807</v>
      </c>
      <c r="H35" s="103"/>
      <c r="I35" s="102">
        <v>58305</v>
      </c>
    </row>
    <row r="36" spans="1:17" ht="9.75" customHeight="1" x14ac:dyDescent="0.8">
      <c r="A36" s="60"/>
      <c r="B36" s="48"/>
      <c r="C36" s="63"/>
      <c r="D36" s="121"/>
      <c r="E36" s="63"/>
      <c r="F36" s="67"/>
      <c r="G36" s="63"/>
      <c r="H36" s="67"/>
      <c r="I36" s="63"/>
    </row>
    <row r="37" spans="1:17" x14ac:dyDescent="0.8">
      <c r="A37" s="60" t="s">
        <v>91</v>
      </c>
      <c r="B37" s="48"/>
      <c r="C37" s="104"/>
      <c r="D37" s="136"/>
      <c r="E37" s="104"/>
      <c r="F37" s="104"/>
      <c r="G37" s="104"/>
      <c r="H37" s="104"/>
      <c r="I37" s="104"/>
    </row>
    <row r="38" spans="1:17" x14ac:dyDescent="0.8">
      <c r="A38" s="55" t="s">
        <v>89</v>
      </c>
      <c r="B38" s="48"/>
      <c r="C38" s="105">
        <v>51909</v>
      </c>
      <c r="D38" s="134"/>
      <c r="E38" s="105">
        <v>65487</v>
      </c>
      <c r="F38" s="99"/>
      <c r="G38" s="99">
        <v>93285</v>
      </c>
      <c r="H38" s="99"/>
      <c r="I38" s="105">
        <v>51123</v>
      </c>
    </row>
    <row r="39" spans="1:17" x14ac:dyDescent="0.8">
      <c r="A39" s="55" t="s">
        <v>90</v>
      </c>
      <c r="B39" s="48"/>
      <c r="C39" s="106">
        <v>-9088</v>
      </c>
      <c r="D39" s="134"/>
      <c r="E39" s="106">
        <v>3519</v>
      </c>
      <c r="F39" s="100"/>
      <c r="G39" s="59">
        <v>0</v>
      </c>
      <c r="H39" s="52"/>
      <c r="I39" s="106">
        <v>0</v>
      </c>
    </row>
    <row r="40" spans="1:17" x14ac:dyDescent="0.8">
      <c r="A40" s="101"/>
      <c r="B40" s="48"/>
      <c r="C40" s="107">
        <v>42821</v>
      </c>
      <c r="D40" s="135"/>
      <c r="E40" s="107">
        <v>69006</v>
      </c>
      <c r="F40" s="103"/>
      <c r="G40" s="107">
        <v>93285</v>
      </c>
      <c r="H40" s="103"/>
      <c r="I40" s="107">
        <v>51123</v>
      </c>
    </row>
    <row r="41" spans="1:17" ht="17" customHeight="1" thickTop="1" x14ac:dyDescent="0.8">
      <c r="A41" s="60"/>
      <c r="B41" s="48"/>
      <c r="C41" s="63"/>
      <c r="D41" s="91"/>
      <c r="E41" s="63"/>
      <c r="F41" s="67"/>
      <c r="G41" s="63"/>
      <c r="H41" s="67"/>
      <c r="I41" s="63"/>
    </row>
    <row r="42" spans="1:17" ht="23.5" thickBot="1" x14ac:dyDescent="0.85">
      <c r="A42" s="60" t="s">
        <v>92</v>
      </c>
      <c r="B42" s="48"/>
      <c r="C42" s="108">
        <v>0.30531865828092242</v>
      </c>
      <c r="D42" s="97"/>
      <c r="E42" s="108">
        <v>6.3498951781970653E-2</v>
      </c>
      <c r="F42" s="109"/>
      <c r="G42" s="108">
        <v>0.30357861635220124</v>
      </c>
      <c r="H42" s="109"/>
      <c r="I42" s="108">
        <v>0.12223270440251573</v>
      </c>
      <c r="O42" s="110"/>
      <c r="Q42" s="110"/>
    </row>
    <row r="43" spans="1:17" ht="23.5" thickTop="1" x14ac:dyDescent="0.8"/>
    <row r="44" spans="1:17" x14ac:dyDescent="0.8">
      <c r="A44" s="60" t="s">
        <v>0</v>
      </c>
      <c r="B44" s="48"/>
      <c r="C44" s="67"/>
      <c r="D44" s="64"/>
      <c r="E44" s="67"/>
      <c r="F44" s="64"/>
      <c r="G44" s="67"/>
      <c r="H44" s="64"/>
      <c r="I44" s="67"/>
    </row>
    <row r="45" spans="1:17" x14ac:dyDescent="0.8">
      <c r="A45" s="60" t="s">
        <v>83</v>
      </c>
      <c r="B45" s="74"/>
      <c r="C45" s="90"/>
      <c r="D45" s="47"/>
      <c r="E45" s="90"/>
      <c r="F45" s="47"/>
      <c r="G45" s="90"/>
      <c r="H45" s="47"/>
      <c r="I45" s="69"/>
    </row>
    <row r="46" spans="1:17" x14ac:dyDescent="0.8">
      <c r="A46" s="60" t="s">
        <v>226</v>
      </c>
      <c r="B46" s="74"/>
      <c r="C46" s="91"/>
      <c r="D46" s="91"/>
      <c r="E46" s="91"/>
      <c r="F46" s="47"/>
      <c r="G46" s="91"/>
      <c r="H46" s="91"/>
      <c r="I46" s="91"/>
    </row>
    <row r="47" spans="1:17" x14ac:dyDescent="0.8">
      <c r="A47" s="60"/>
      <c r="B47" s="74"/>
      <c r="C47" s="91"/>
      <c r="D47" s="91"/>
      <c r="E47" s="91"/>
      <c r="F47" s="47"/>
      <c r="G47" s="91"/>
      <c r="H47" s="91"/>
      <c r="I47" s="91"/>
    </row>
    <row r="48" spans="1:17" x14ac:dyDescent="0.8">
      <c r="B48" s="74"/>
      <c r="C48" s="145" t="s">
        <v>2</v>
      </c>
      <c r="D48" s="145"/>
      <c r="E48" s="145"/>
      <c r="F48" s="47"/>
      <c r="G48" s="145" t="s">
        <v>64</v>
      </c>
      <c r="H48" s="145"/>
      <c r="I48" s="145"/>
    </row>
    <row r="49" spans="1:10" x14ac:dyDescent="0.8">
      <c r="B49" s="48" t="s">
        <v>5</v>
      </c>
      <c r="C49" s="92">
        <v>2567</v>
      </c>
      <c r="D49" s="93"/>
      <c r="E49" s="92">
        <v>2566</v>
      </c>
      <c r="F49" s="74"/>
      <c r="G49" s="92">
        <v>2567</v>
      </c>
      <c r="H49" s="93"/>
      <c r="I49" s="92">
        <v>2566</v>
      </c>
    </row>
    <row r="50" spans="1:10" x14ac:dyDescent="0.8">
      <c r="A50" s="71"/>
      <c r="B50" s="48"/>
      <c r="C50" s="143" t="s">
        <v>10</v>
      </c>
      <c r="D50" s="143"/>
      <c r="E50" s="143"/>
      <c r="F50" s="143"/>
      <c r="G50" s="143"/>
      <c r="H50" s="143"/>
      <c r="I50" s="143"/>
    </row>
    <row r="51" spans="1:10" x14ac:dyDescent="0.8">
      <c r="A51" s="60" t="s">
        <v>65</v>
      </c>
      <c r="B51" s="48"/>
      <c r="C51" s="94"/>
      <c r="D51" s="48"/>
      <c r="E51" s="94"/>
      <c r="F51" s="48"/>
      <c r="G51" s="94"/>
      <c r="H51" s="48"/>
      <c r="I51" s="94"/>
    </row>
    <row r="52" spans="1:10" x14ac:dyDescent="0.8">
      <c r="A52" s="55" t="s">
        <v>66</v>
      </c>
      <c r="B52" s="74">
        <v>9</v>
      </c>
      <c r="C52" s="52">
        <v>3686198</v>
      </c>
      <c r="D52" s="81"/>
      <c r="E52" s="52">
        <v>4214268</v>
      </c>
      <c r="F52" s="52"/>
      <c r="G52" s="52">
        <v>3678680</v>
      </c>
      <c r="H52" s="52"/>
      <c r="I52" s="52">
        <v>4201243</v>
      </c>
      <c r="J52" s="51"/>
    </row>
    <row r="53" spans="1:10" x14ac:dyDescent="0.8">
      <c r="A53" s="55" t="s">
        <v>67</v>
      </c>
      <c r="B53" s="74">
        <v>9</v>
      </c>
      <c r="C53" s="52">
        <v>124860</v>
      </c>
      <c r="D53" s="81"/>
      <c r="E53" s="52">
        <v>162989</v>
      </c>
      <c r="F53" s="52"/>
      <c r="G53" s="52">
        <v>124860</v>
      </c>
      <c r="H53" s="52"/>
      <c r="I53" s="52">
        <v>162989</v>
      </c>
      <c r="J53" s="51"/>
    </row>
    <row r="54" spans="1:10" hidden="1" x14ac:dyDescent="0.8">
      <c r="A54" s="55" t="s">
        <v>68</v>
      </c>
      <c r="B54" s="48"/>
      <c r="C54" s="52"/>
      <c r="D54" s="81"/>
      <c r="E54" s="52">
        <v>0</v>
      </c>
      <c r="F54" s="52"/>
      <c r="G54" s="52"/>
      <c r="H54" s="52"/>
      <c r="I54" s="52">
        <v>0</v>
      </c>
      <c r="J54" s="51"/>
    </row>
    <row r="55" spans="1:10" x14ac:dyDescent="0.8">
      <c r="A55" s="46" t="s">
        <v>69</v>
      </c>
      <c r="B55" s="48"/>
      <c r="C55" s="52">
        <v>47512</v>
      </c>
      <c r="D55" s="81"/>
      <c r="E55" s="52">
        <v>32211</v>
      </c>
      <c r="F55" s="52"/>
      <c r="G55" s="52">
        <v>42706</v>
      </c>
      <c r="H55" s="52"/>
      <c r="I55" s="52">
        <v>36708</v>
      </c>
      <c r="J55" s="51"/>
    </row>
    <row r="56" spans="1:10" x14ac:dyDescent="0.8">
      <c r="A56" s="60" t="s">
        <v>70</v>
      </c>
      <c r="B56" s="48"/>
      <c r="C56" s="95">
        <v>3858570</v>
      </c>
      <c r="D56" s="121"/>
      <c r="E56" s="95">
        <v>4409468</v>
      </c>
      <c r="F56" s="67"/>
      <c r="G56" s="95">
        <v>3846246</v>
      </c>
      <c r="H56" s="67"/>
      <c r="I56" s="95">
        <v>4400940</v>
      </c>
      <c r="J56" s="51"/>
    </row>
    <row r="57" spans="1:10" x14ac:dyDescent="0.8">
      <c r="A57" s="60" t="s">
        <v>71</v>
      </c>
      <c r="B57" s="48"/>
      <c r="C57" s="63"/>
      <c r="D57" s="121"/>
      <c r="E57" s="63"/>
      <c r="F57" s="67"/>
      <c r="G57" s="63"/>
      <c r="H57" s="67"/>
      <c r="I57" s="63"/>
      <c r="J57" s="51"/>
    </row>
    <row r="58" spans="1:10" x14ac:dyDescent="0.8">
      <c r="A58" s="55" t="s">
        <v>72</v>
      </c>
      <c r="B58" s="48"/>
      <c r="C58" s="52">
        <v>2780503</v>
      </c>
      <c r="D58" s="81"/>
      <c r="E58" s="52">
        <v>3590293</v>
      </c>
      <c r="F58" s="52"/>
      <c r="G58" s="52">
        <v>2919862</v>
      </c>
      <c r="H58" s="52"/>
      <c r="I58" s="52">
        <v>3552994</v>
      </c>
      <c r="J58" s="51"/>
    </row>
    <row r="59" spans="1:10" x14ac:dyDescent="0.8">
      <c r="A59" s="55" t="s">
        <v>73</v>
      </c>
      <c r="B59" s="48"/>
      <c r="C59" s="52">
        <v>92338</v>
      </c>
      <c r="D59" s="81"/>
      <c r="E59" s="52">
        <v>98502</v>
      </c>
      <c r="F59" s="52"/>
      <c r="G59" s="52">
        <v>92351</v>
      </c>
      <c r="H59" s="52"/>
      <c r="I59" s="52">
        <v>98502</v>
      </c>
      <c r="J59" s="51"/>
    </row>
    <row r="60" spans="1:10" x14ac:dyDescent="0.8">
      <c r="A60" s="55" t="s">
        <v>74</v>
      </c>
      <c r="B60" s="48"/>
      <c r="C60" s="52">
        <v>381574</v>
      </c>
      <c r="D60" s="81"/>
      <c r="E60" s="52">
        <v>417954</v>
      </c>
      <c r="F60" s="52"/>
      <c r="G60" s="52">
        <v>381575</v>
      </c>
      <c r="H60" s="52"/>
      <c r="I60" s="52">
        <v>417954</v>
      </c>
      <c r="J60" s="51"/>
    </row>
    <row r="61" spans="1:10" x14ac:dyDescent="0.8">
      <c r="A61" s="55" t="s">
        <v>75</v>
      </c>
      <c r="B61" s="48"/>
      <c r="C61" s="52">
        <v>193224</v>
      </c>
      <c r="D61" s="81"/>
      <c r="E61" s="52">
        <v>245773</v>
      </c>
      <c r="F61" s="52"/>
      <c r="G61" s="52">
        <v>143556</v>
      </c>
      <c r="H61" s="52"/>
      <c r="I61" s="52">
        <v>149669</v>
      </c>
      <c r="J61" s="51"/>
    </row>
    <row r="62" spans="1:10" x14ac:dyDescent="0.8">
      <c r="A62" s="55" t="s">
        <v>76</v>
      </c>
      <c r="B62" s="48"/>
      <c r="C62" s="52">
        <v>49420</v>
      </c>
      <c r="D62" s="81"/>
      <c r="E62" s="52">
        <v>25901</v>
      </c>
      <c r="F62" s="52"/>
      <c r="G62" s="52">
        <v>14798</v>
      </c>
      <c r="H62" s="52"/>
      <c r="I62" s="52">
        <v>15413</v>
      </c>
      <c r="J62" s="51"/>
    </row>
    <row r="63" spans="1:10" x14ac:dyDescent="0.8">
      <c r="A63" s="60" t="s">
        <v>77</v>
      </c>
      <c r="B63" s="48"/>
      <c r="C63" s="95">
        <v>3497059</v>
      </c>
      <c r="D63" s="67"/>
      <c r="E63" s="95">
        <v>4378423</v>
      </c>
      <c r="F63" s="67"/>
      <c r="G63" s="95">
        <v>3552142</v>
      </c>
      <c r="H63" s="67"/>
      <c r="I63" s="95">
        <v>4234532</v>
      </c>
      <c r="J63" s="51"/>
    </row>
    <row r="64" spans="1:10" x14ac:dyDescent="0.8">
      <c r="A64" s="60" t="s">
        <v>78</v>
      </c>
      <c r="B64" s="48"/>
      <c r="C64" s="63">
        <v>361511</v>
      </c>
      <c r="D64" s="121"/>
      <c r="E64" s="63">
        <v>31045</v>
      </c>
      <c r="F64" s="67"/>
      <c r="G64" s="63">
        <v>294104</v>
      </c>
      <c r="H64" s="67"/>
      <c r="I64" s="63">
        <v>166408</v>
      </c>
      <c r="J64" s="51"/>
    </row>
    <row r="65" spans="1:13" x14ac:dyDescent="0.8">
      <c r="A65" s="55" t="s">
        <v>79</v>
      </c>
      <c r="B65" s="48"/>
      <c r="C65" s="59">
        <v>12849</v>
      </c>
      <c r="D65" s="121"/>
      <c r="E65" s="59">
        <v>27974</v>
      </c>
      <c r="F65" s="52"/>
      <c r="G65" s="68">
        <v>8498</v>
      </c>
      <c r="H65" s="52"/>
      <c r="I65" s="68">
        <v>24225</v>
      </c>
      <c r="J65" s="51"/>
    </row>
    <row r="66" spans="1:13" x14ac:dyDescent="0.8">
      <c r="A66" s="60" t="s">
        <v>80</v>
      </c>
      <c r="B66" s="48"/>
      <c r="C66" s="65">
        <v>348662</v>
      </c>
      <c r="D66" s="132"/>
      <c r="E66" s="65">
        <v>3071</v>
      </c>
      <c r="F66" s="132"/>
      <c r="G66" s="65">
        <v>285606</v>
      </c>
      <c r="H66" s="132"/>
      <c r="I66" s="65">
        <v>142183</v>
      </c>
      <c r="J66" s="51"/>
    </row>
    <row r="67" spans="1:13" x14ac:dyDescent="0.8">
      <c r="A67" s="55" t="s">
        <v>81</v>
      </c>
      <c r="B67" s="48"/>
      <c r="C67" s="68">
        <v>8784</v>
      </c>
      <c r="D67" s="81"/>
      <c r="E67" s="68">
        <v>3067</v>
      </c>
      <c r="F67" s="56"/>
      <c r="G67" s="68">
        <v>-1475</v>
      </c>
      <c r="H67" s="56"/>
      <c r="I67" s="68">
        <v>1459</v>
      </c>
      <c r="J67" s="51"/>
    </row>
    <row r="68" spans="1:13" ht="23.5" thickBot="1" x14ac:dyDescent="0.85">
      <c r="A68" s="60" t="s">
        <v>82</v>
      </c>
      <c r="B68" s="48"/>
      <c r="C68" s="70">
        <v>339878</v>
      </c>
      <c r="D68" s="121"/>
      <c r="E68" s="70">
        <v>4</v>
      </c>
      <c r="F68" s="67"/>
      <c r="G68" s="70">
        <v>287081</v>
      </c>
      <c r="H68" s="67"/>
      <c r="I68" s="70">
        <v>140724</v>
      </c>
      <c r="J68" s="51"/>
      <c r="L68" s="73"/>
    </row>
    <row r="69" spans="1:13" ht="23.5" thickTop="1" x14ac:dyDescent="0.8">
      <c r="A69" s="60"/>
      <c r="B69" s="48"/>
      <c r="C69" s="65"/>
      <c r="D69" s="121"/>
      <c r="E69" s="65"/>
      <c r="F69" s="67"/>
      <c r="G69" s="65"/>
      <c r="H69" s="67"/>
      <c r="I69" s="65"/>
      <c r="J69" s="51"/>
      <c r="L69" s="73"/>
      <c r="M69" s="73"/>
    </row>
    <row r="70" spans="1:13" x14ac:dyDescent="0.8">
      <c r="A70" s="60" t="s">
        <v>84</v>
      </c>
      <c r="B70" s="48"/>
      <c r="C70" s="67"/>
      <c r="D70" s="121"/>
      <c r="E70" s="67"/>
      <c r="F70" s="63"/>
      <c r="G70" s="67"/>
      <c r="H70" s="63"/>
      <c r="I70" s="67"/>
      <c r="J70" s="51"/>
    </row>
    <row r="71" spans="1:13" x14ac:dyDescent="0.8">
      <c r="A71" s="60" t="s">
        <v>85</v>
      </c>
      <c r="B71" s="48"/>
      <c r="C71" s="52"/>
      <c r="D71" s="81"/>
      <c r="E71" s="52"/>
      <c r="F71" s="52"/>
      <c r="G71" s="52"/>
      <c r="H71" s="52"/>
      <c r="I71" s="52"/>
      <c r="J71" s="51"/>
    </row>
    <row r="72" spans="1:13" x14ac:dyDescent="0.8">
      <c r="A72" s="55" t="s">
        <v>86</v>
      </c>
      <c r="B72" s="48"/>
      <c r="C72" s="52">
        <v>-278653</v>
      </c>
      <c r="D72" s="81"/>
      <c r="E72" s="52">
        <v>-173674</v>
      </c>
      <c r="F72" s="52"/>
      <c r="G72" s="52">
        <v>-245030</v>
      </c>
      <c r="H72" s="52"/>
      <c r="I72" s="52">
        <v>-194250</v>
      </c>
      <c r="J72" s="51"/>
    </row>
    <row r="73" spans="1:13" ht="23.5" thickBot="1" x14ac:dyDescent="0.85">
      <c r="A73" s="60" t="s">
        <v>87</v>
      </c>
      <c r="B73" s="48"/>
      <c r="C73" s="116">
        <v>61225</v>
      </c>
      <c r="D73" s="133"/>
      <c r="E73" s="116">
        <v>-173670</v>
      </c>
      <c r="F73" s="98"/>
      <c r="G73" s="116">
        <v>42051</v>
      </c>
      <c r="H73" s="98"/>
      <c r="I73" s="116">
        <v>-53526</v>
      </c>
      <c r="J73" s="51"/>
    </row>
    <row r="74" spans="1:13" ht="9.75" customHeight="1" thickTop="1" x14ac:dyDescent="0.8">
      <c r="A74" s="60"/>
      <c r="B74" s="48"/>
      <c r="C74" s="63"/>
      <c r="D74" s="121"/>
      <c r="E74" s="63"/>
      <c r="F74" s="67"/>
      <c r="G74" s="63"/>
      <c r="H74" s="67"/>
      <c r="I74" s="63"/>
      <c r="J74" s="51"/>
    </row>
    <row r="75" spans="1:13" x14ac:dyDescent="0.8">
      <c r="A75" s="60" t="s">
        <v>88</v>
      </c>
      <c r="B75" s="48"/>
      <c r="C75" s="56"/>
      <c r="D75" s="81"/>
      <c r="E75" s="56"/>
      <c r="F75" s="81"/>
      <c r="G75" s="56"/>
      <c r="H75" s="81"/>
      <c r="I75" s="56"/>
      <c r="J75" s="51"/>
    </row>
    <row r="76" spans="1:13" x14ac:dyDescent="0.8">
      <c r="A76" s="55" t="s">
        <v>89</v>
      </c>
      <c r="B76" s="48"/>
      <c r="C76" s="82">
        <v>331827</v>
      </c>
      <c r="D76" s="134"/>
      <c r="E76" s="52">
        <v>25438</v>
      </c>
      <c r="F76" s="99"/>
      <c r="G76" s="99">
        <v>287081</v>
      </c>
      <c r="H76" s="99"/>
      <c r="I76" s="99">
        <v>140724</v>
      </c>
      <c r="J76" s="51"/>
    </row>
    <row r="77" spans="1:13" x14ac:dyDescent="0.8">
      <c r="A77" s="55" t="s">
        <v>90</v>
      </c>
      <c r="B77" s="48"/>
      <c r="C77" s="99">
        <v>8051</v>
      </c>
      <c r="D77" s="134"/>
      <c r="E77" s="99">
        <v>-25434</v>
      </c>
      <c r="F77" s="100"/>
      <c r="G77" s="59">
        <v>0</v>
      </c>
      <c r="H77" s="52"/>
      <c r="I77" s="59">
        <v>0</v>
      </c>
      <c r="J77" s="51"/>
    </row>
    <row r="78" spans="1:13" ht="23.5" thickBot="1" x14ac:dyDescent="0.85">
      <c r="A78" s="101"/>
      <c r="B78" s="48"/>
      <c r="C78" s="102">
        <v>339878</v>
      </c>
      <c r="D78" s="135"/>
      <c r="E78" s="102">
        <v>4</v>
      </c>
      <c r="F78" s="103"/>
      <c r="G78" s="102">
        <v>287081</v>
      </c>
      <c r="H78" s="103"/>
      <c r="I78" s="102">
        <v>140724</v>
      </c>
    </row>
    <row r="79" spans="1:13" ht="9.75" customHeight="1" thickTop="1" x14ac:dyDescent="0.8">
      <c r="A79" s="60"/>
      <c r="B79" s="48"/>
      <c r="C79" s="63"/>
      <c r="D79" s="121"/>
      <c r="E79" s="63"/>
      <c r="F79" s="67"/>
      <c r="G79" s="63"/>
      <c r="H79" s="67"/>
      <c r="I79" s="63"/>
    </row>
    <row r="80" spans="1:13" x14ac:dyDescent="0.8">
      <c r="A80" s="60" t="s">
        <v>91</v>
      </c>
      <c r="B80" s="48"/>
      <c r="C80" s="104"/>
      <c r="D80" s="136"/>
      <c r="E80" s="104"/>
      <c r="F80" s="104"/>
      <c r="G80" s="104"/>
      <c r="H80" s="104"/>
      <c r="I80" s="104"/>
    </row>
    <row r="81" spans="1:9" x14ac:dyDescent="0.8">
      <c r="A81" s="55" t="s">
        <v>89</v>
      </c>
      <c r="B81" s="48"/>
      <c r="C81" s="56">
        <v>62226</v>
      </c>
      <c r="D81" s="134"/>
      <c r="E81" s="105">
        <v>-152167</v>
      </c>
      <c r="F81" s="99"/>
      <c r="G81" s="99">
        <v>42051</v>
      </c>
      <c r="H81" s="99"/>
      <c r="I81" s="105">
        <v>-53526</v>
      </c>
    </row>
    <row r="82" spans="1:9" x14ac:dyDescent="0.8">
      <c r="A82" s="55" t="s">
        <v>90</v>
      </c>
      <c r="B82" s="48"/>
      <c r="C82" s="106">
        <v>-1001</v>
      </c>
      <c r="D82" s="134"/>
      <c r="E82" s="106">
        <v>-21503</v>
      </c>
      <c r="F82" s="100"/>
      <c r="G82" s="59">
        <v>0</v>
      </c>
      <c r="H82" s="52"/>
      <c r="I82" s="106">
        <v>0</v>
      </c>
    </row>
    <row r="83" spans="1:9" ht="23.5" thickBot="1" x14ac:dyDescent="0.85">
      <c r="A83" s="101"/>
      <c r="B83" s="48"/>
      <c r="C83" s="107">
        <v>61225</v>
      </c>
      <c r="D83" s="135"/>
      <c r="E83" s="107">
        <v>-173670</v>
      </c>
      <c r="F83" s="103"/>
      <c r="G83" s="107">
        <v>42051</v>
      </c>
      <c r="H83" s="103"/>
      <c r="I83" s="107">
        <v>-53526</v>
      </c>
    </row>
    <row r="84" spans="1:9" ht="17" customHeight="1" thickTop="1" x14ac:dyDescent="0.8">
      <c r="A84" s="60"/>
      <c r="B84" s="48"/>
      <c r="C84" s="63"/>
      <c r="D84" s="91"/>
      <c r="E84" s="63"/>
      <c r="F84" s="67"/>
      <c r="G84" s="63"/>
      <c r="H84" s="67"/>
      <c r="I84" s="63"/>
    </row>
    <row r="85" spans="1:9" ht="23.5" thickBot="1" x14ac:dyDescent="0.85">
      <c r="A85" s="60" t="s">
        <v>92</v>
      </c>
      <c r="B85" s="48"/>
      <c r="C85" s="108">
        <v>0.69565408805031448</v>
      </c>
      <c r="D85" s="97"/>
      <c r="E85" s="108">
        <v>5.3329140461215931E-2</v>
      </c>
      <c r="F85" s="109"/>
      <c r="G85" s="108">
        <v>0.60184696016771488</v>
      </c>
      <c r="H85" s="109"/>
      <c r="I85" s="108">
        <v>0.29501886792452831</v>
      </c>
    </row>
    <row r="86" spans="1:9" ht="23.5" thickTop="1" x14ac:dyDescent="0.8"/>
    <row r="87" spans="1:9" x14ac:dyDescent="0.8">
      <c r="C87" s="110"/>
      <c r="E87" s="110"/>
      <c r="G87" s="110"/>
      <c r="I87" s="110"/>
    </row>
  </sheetData>
  <mergeCells count="6">
    <mergeCell ref="C50:I50"/>
    <mergeCell ref="C48:E48"/>
    <mergeCell ref="G48:I48"/>
    <mergeCell ref="C5:E5"/>
    <mergeCell ref="G5:I5"/>
    <mergeCell ref="C7:I7"/>
  </mergeCells>
  <pageMargins left="0.70866141732283505" right="0.39370078740157499" top="0.70866141732283505" bottom="0.511811023622047" header="0.196850393700787" footer="0.196850393700787"/>
  <pageSetup paperSize="9" scale="79" firstPageNumber="5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X61"/>
  <sheetViews>
    <sheetView view="pageBreakPreview" topLeftCell="A11" zoomScale="55" zoomScaleNormal="115" zoomScaleSheetLayoutView="55" workbookViewId="0">
      <selection activeCell="V27" sqref="D15:V27"/>
    </sheetView>
  </sheetViews>
  <sheetFormatPr defaultColWidth="9.09765625" defaultRowHeight="23" x14ac:dyDescent="0.8"/>
  <cols>
    <col min="1" max="1" width="62.09765625" style="55" customWidth="1"/>
    <col min="2" max="2" width="9.3984375" style="53" customWidth="1"/>
    <col min="3" max="3" width="1" style="53" customWidth="1"/>
    <col min="4" max="4" width="15.3984375" style="46" customWidth="1"/>
    <col min="5" max="5" width="1" style="46" customWidth="1"/>
    <col min="6" max="6" width="15.3984375" style="46" customWidth="1"/>
    <col min="7" max="7" width="1" style="46" customWidth="1"/>
    <col min="8" max="8" width="15.3984375" style="46" customWidth="1"/>
    <col min="9" max="9" width="1" style="46" customWidth="1"/>
    <col min="10" max="10" width="15.3984375" style="46" customWidth="1"/>
    <col min="11" max="11" width="1" style="46" customWidth="1"/>
    <col min="12" max="12" width="15.3984375" style="46" customWidth="1"/>
    <col min="13" max="13" width="1" style="46" customWidth="1"/>
    <col min="14" max="14" width="15.3984375" style="46" customWidth="1"/>
    <col min="15" max="15" width="1" style="46" customWidth="1"/>
    <col min="16" max="16" width="15.3984375" style="46" customWidth="1"/>
    <col min="17" max="17" width="1" style="46" customWidth="1"/>
    <col min="18" max="18" width="15.3984375" style="46" customWidth="1"/>
    <col min="19" max="19" width="1" style="46" customWidth="1"/>
    <col min="20" max="20" width="15.3984375" style="46" customWidth="1"/>
    <col min="21" max="21" width="1" style="46" customWidth="1"/>
    <col min="22" max="22" width="15.3984375" style="46" customWidth="1"/>
    <col min="23" max="23" width="9.3984375" style="46" bestFit="1" customWidth="1"/>
    <col min="24" max="25" width="9.09765625" style="46" bestFit="1" customWidth="1"/>
    <col min="26" max="16384" width="9.09765625" style="46"/>
  </cols>
  <sheetData>
    <row r="1" spans="1:23" x14ac:dyDescent="0.8">
      <c r="A1" s="60" t="s">
        <v>0</v>
      </c>
    </row>
    <row r="2" spans="1:23" x14ac:dyDescent="0.8">
      <c r="A2" s="60" t="s">
        <v>93</v>
      </c>
    </row>
    <row r="3" spans="1:23" x14ac:dyDescent="0.8">
      <c r="A3" s="60" t="s">
        <v>226</v>
      </c>
    </row>
    <row r="4" spans="1:23" x14ac:dyDescent="0.8">
      <c r="A4" s="60"/>
    </row>
    <row r="5" spans="1:23" x14ac:dyDescent="0.8">
      <c r="D5" s="144" t="s">
        <v>2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</row>
    <row r="6" spans="1:23" x14ac:dyDescent="0.8">
      <c r="D6" s="148" t="s">
        <v>94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</row>
    <row r="7" spans="1:23" x14ac:dyDescent="0.8">
      <c r="D7" s="47"/>
      <c r="E7" s="47"/>
      <c r="F7" s="47"/>
      <c r="G7" s="47"/>
      <c r="H7" s="47"/>
      <c r="I7" s="47"/>
      <c r="J7" s="47"/>
      <c r="K7" s="47"/>
      <c r="L7" s="146" t="s">
        <v>95</v>
      </c>
      <c r="M7" s="146"/>
      <c r="N7" s="146"/>
      <c r="O7" s="146"/>
      <c r="P7" s="146"/>
      <c r="Q7" s="146"/>
      <c r="R7" s="47"/>
      <c r="S7" s="47"/>
      <c r="T7" s="47"/>
      <c r="U7" s="47"/>
      <c r="V7" s="47"/>
    </row>
    <row r="8" spans="1:23" x14ac:dyDescent="0.8">
      <c r="B8" s="55"/>
      <c r="C8" s="55"/>
      <c r="E8" s="47"/>
      <c r="F8" s="74"/>
      <c r="G8" s="74"/>
      <c r="H8" s="147" t="s">
        <v>55</v>
      </c>
      <c r="I8" s="147"/>
      <c r="J8" s="147"/>
      <c r="L8" s="147" t="s">
        <v>96</v>
      </c>
      <c r="M8" s="147"/>
      <c r="N8" s="147"/>
      <c r="O8" s="147"/>
      <c r="P8" s="147"/>
      <c r="Q8" s="147"/>
      <c r="R8" s="47"/>
      <c r="S8" s="47"/>
      <c r="T8" s="47"/>
      <c r="V8" s="47"/>
    </row>
    <row r="9" spans="1:23" x14ac:dyDescent="0.8">
      <c r="B9" s="55"/>
      <c r="C9" s="55"/>
      <c r="E9" s="47"/>
      <c r="F9" s="74"/>
      <c r="G9" s="74"/>
      <c r="H9" s="74"/>
      <c r="I9" s="74"/>
      <c r="L9" s="74" t="s">
        <v>97</v>
      </c>
      <c r="M9" s="74"/>
      <c r="N9" s="74" t="s">
        <v>98</v>
      </c>
      <c r="O9" s="74"/>
      <c r="P9" s="74"/>
      <c r="R9" s="74"/>
      <c r="S9" s="74"/>
      <c r="U9" s="74"/>
    </row>
    <row r="10" spans="1:23" x14ac:dyDescent="0.8">
      <c r="B10" s="74"/>
      <c r="C10" s="74"/>
      <c r="D10" s="74"/>
      <c r="F10" s="74"/>
      <c r="G10" s="74"/>
      <c r="H10" s="74"/>
      <c r="K10" s="74"/>
      <c r="L10" s="74" t="s">
        <v>99</v>
      </c>
      <c r="M10" s="74"/>
      <c r="N10" s="74" t="s">
        <v>100</v>
      </c>
      <c r="O10" s="74"/>
      <c r="P10" s="74" t="s">
        <v>134</v>
      </c>
      <c r="R10" s="74" t="s">
        <v>101</v>
      </c>
      <c r="S10" s="74"/>
      <c r="T10" s="74" t="s">
        <v>102</v>
      </c>
      <c r="U10" s="74"/>
      <c r="V10" s="74" t="s">
        <v>103</v>
      </c>
    </row>
    <row r="11" spans="1:23" x14ac:dyDescent="0.8">
      <c r="B11" s="74"/>
      <c r="C11" s="74"/>
      <c r="D11" s="74" t="s">
        <v>104</v>
      </c>
      <c r="F11" s="74" t="s">
        <v>105</v>
      </c>
      <c r="G11" s="74"/>
      <c r="H11" s="74" t="s">
        <v>106</v>
      </c>
      <c r="I11" s="74"/>
      <c r="J11" s="74"/>
      <c r="K11" s="74"/>
      <c r="L11" s="74" t="s">
        <v>107</v>
      </c>
      <c r="M11" s="74"/>
      <c r="N11" s="74" t="s">
        <v>108</v>
      </c>
      <c r="O11" s="74"/>
      <c r="P11" s="74" t="s">
        <v>221</v>
      </c>
      <c r="R11" s="74" t="s">
        <v>109</v>
      </c>
      <c r="S11" s="74"/>
      <c r="T11" s="74" t="s">
        <v>110</v>
      </c>
      <c r="U11" s="74"/>
      <c r="V11" s="74" t="s">
        <v>111</v>
      </c>
    </row>
    <row r="12" spans="1:23" ht="22.75" customHeight="1" x14ac:dyDescent="0.8">
      <c r="B12" s="74" t="s">
        <v>5</v>
      </c>
      <c r="C12" s="48"/>
      <c r="D12" s="111" t="s">
        <v>112</v>
      </c>
      <c r="F12" s="118" t="s">
        <v>113</v>
      </c>
      <c r="G12" s="74"/>
      <c r="H12" s="111" t="s">
        <v>114</v>
      </c>
      <c r="I12" s="74"/>
      <c r="J12" s="111" t="s">
        <v>115</v>
      </c>
      <c r="K12" s="74"/>
      <c r="L12" s="111" t="s">
        <v>116</v>
      </c>
      <c r="M12" s="141"/>
      <c r="N12" s="118" t="s">
        <v>117</v>
      </c>
      <c r="O12" s="141"/>
      <c r="P12" s="118" t="s">
        <v>49</v>
      </c>
      <c r="R12" s="111" t="s">
        <v>118</v>
      </c>
      <c r="S12" s="74"/>
      <c r="T12" s="111" t="s">
        <v>119</v>
      </c>
      <c r="U12" s="74"/>
      <c r="V12" s="111" t="s">
        <v>120</v>
      </c>
    </row>
    <row r="13" spans="1:23" x14ac:dyDescent="0.8">
      <c r="A13" s="46"/>
      <c r="B13" s="48"/>
      <c r="C13" s="48"/>
      <c r="D13" s="143" t="s">
        <v>10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</row>
    <row r="14" spans="1:23" x14ac:dyDescent="0.8">
      <c r="A14" s="46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3" x14ac:dyDescent="0.8">
      <c r="A15" s="60" t="s">
        <v>121</v>
      </c>
      <c r="B15" s="48"/>
      <c r="C15" s="48"/>
      <c r="D15" s="65">
        <v>477000</v>
      </c>
      <c r="E15" s="65"/>
      <c r="F15" s="65">
        <v>140000</v>
      </c>
      <c r="G15" s="65"/>
      <c r="H15" s="65">
        <v>50000</v>
      </c>
      <c r="I15" s="81"/>
      <c r="J15" s="65">
        <v>4479515</v>
      </c>
      <c r="K15" s="82"/>
      <c r="L15" s="65">
        <v>-1353821</v>
      </c>
      <c r="M15" s="65"/>
      <c r="N15" s="65">
        <v>-15250</v>
      </c>
      <c r="O15" s="65"/>
      <c r="P15" s="65">
        <v>-1369071</v>
      </c>
      <c r="Q15" s="65"/>
      <c r="R15" s="65">
        <v>3777444</v>
      </c>
      <c r="S15" s="65"/>
      <c r="T15" s="65">
        <v>166059</v>
      </c>
      <c r="U15" s="65"/>
      <c r="V15" s="65">
        <v>3943503</v>
      </c>
      <c r="W15" s="51"/>
    </row>
    <row r="16" spans="1:23" s="91" customFormat="1" ht="7.5" customHeight="1" x14ac:dyDescent="0.8">
      <c r="A16" s="60"/>
      <c r="B16" s="48"/>
      <c r="C16" s="48"/>
      <c r="D16" s="58"/>
      <c r="E16" s="132"/>
      <c r="F16" s="58"/>
      <c r="G16" s="132"/>
      <c r="H16" s="58"/>
      <c r="I16" s="81"/>
      <c r="J16" s="58"/>
      <c r="K16" s="82"/>
      <c r="L16" s="58"/>
      <c r="M16" s="58"/>
      <c r="N16" s="58"/>
      <c r="O16" s="58"/>
      <c r="P16" s="58"/>
      <c r="Q16" s="69"/>
      <c r="R16" s="58"/>
      <c r="S16" s="69"/>
      <c r="T16" s="58"/>
      <c r="U16" s="132"/>
      <c r="V16" s="58"/>
      <c r="W16" s="62"/>
    </row>
    <row r="17" spans="1:24" s="3" customFormat="1" ht="22.75" customHeight="1" x14ac:dyDescent="0.7">
      <c r="A17" s="60" t="s">
        <v>122</v>
      </c>
      <c r="B17" s="13"/>
      <c r="C17" s="13"/>
      <c r="D17" s="25"/>
      <c r="E17" s="25"/>
      <c r="F17" s="25"/>
      <c r="G17" s="25"/>
      <c r="H17" s="25"/>
      <c r="I17" s="138"/>
      <c r="J17" s="14"/>
      <c r="K17" s="142"/>
      <c r="L17" s="14"/>
      <c r="M17" s="14"/>
      <c r="N17" s="14"/>
      <c r="O17" s="14"/>
      <c r="P17" s="14"/>
      <c r="Q17" s="14"/>
      <c r="R17" s="14"/>
      <c r="S17" s="14"/>
      <c r="T17" s="14"/>
      <c r="U17" s="25"/>
      <c r="V17" s="14"/>
      <c r="W17" s="11"/>
      <c r="X17" s="11"/>
    </row>
    <row r="18" spans="1:24" s="3" customFormat="1" ht="22.75" customHeight="1" x14ac:dyDescent="0.7">
      <c r="A18" s="60" t="s">
        <v>123</v>
      </c>
      <c r="B18" s="13"/>
      <c r="C18" s="13"/>
      <c r="D18" s="15"/>
      <c r="E18" s="25"/>
      <c r="F18" s="15"/>
      <c r="G18" s="25"/>
      <c r="H18" s="15"/>
      <c r="I18" s="138"/>
      <c r="J18" s="15"/>
      <c r="K18" s="142"/>
      <c r="L18" s="15"/>
      <c r="M18" s="15"/>
      <c r="N18" s="15"/>
      <c r="O18" s="15"/>
      <c r="P18" s="15"/>
      <c r="Q18" s="14"/>
      <c r="R18" s="14"/>
      <c r="S18" s="14"/>
      <c r="T18" s="14"/>
      <c r="U18" s="25"/>
      <c r="V18" s="25"/>
      <c r="W18" s="11"/>
      <c r="X18" s="11"/>
    </row>
    <row r="19" spans="1:24" s="3" customFormat="1" ht="22.75" customHeight="1" x14ac:dyDescent="0.8">
      <c r="A19" s="55" t="s">
        <v>124</v>
      </c>
      <c r="B19" s="74">
        <v>10</v>
      </c>
      <c r="C19" s="8"/>
      <c r="D19" s="58">
        <v>0</v>
      </c>
      <c r="E19" s="65"/>
      <c r="F19" s="58">
        <v>0</v>
      </c>
      <c r="G19" s="65"/>
      <c r="H19" s="58">
        <v>0</v>
      </c>
      <c r="I19" s="65"/>
      <c r="J19" s="58">
        <v>-95399</v>
      </c>
      <c r="K19" s="65"/>
      <c r="L19" s="58">
        <v>0</v>
      </c>
      <c r="M19" s="65"/>
      <c r="N19" s="58">
        <v>0</v>
      </c>
      <c r="O19" s="65"/>
      <c r="P19" s="58">
        <v>0</v>
      </c>
      <c r="Q19" s="65"/>
      <c r="R19" s="58">
        <v>-95399</v>
      </c>
      <c r="S19" s="65"/>
      <c r="T19" s="58">
        <v>0</v>
      </c>
      <c r="U19" s="65"/>
      <c r="V19" s="58">
        <v>-95399</v>
      </c>
      <c r="W19" s="9"/>
      <c r="X19" s="15"/>
    </row>
    <row r="20" spans="1:24" s="4" customFormat="1" ht="22.75" customHeight="1" x14ac:dyDescent="0.7">
      <c r="A20" s="60" t="s">
        <v>125</v>
      </c>
      <c r="B20" s="13"/>
      <c r="C20" s="13"/>
      <c r="D20" s="61">
        <v>0</v>
      </c>
      <c r="E20" s="137"/>
      <c r="F20" s="61">
        <v>0</v>
      </c>
      <c r="G20" s="137"/>
      <c r="H20" s="61">
        <v>0</v>
      </c>
      <c r="I20" s="138"/>
      <c r="J20" s="61">
        <v>-95399</v>
      </c>
      <c r="K20" s="142"/>
      <c r="L20" s="61">
        <v>0</v>
      </c>
      <c r="M20" s="20"/>
      <c r="N20" s="61">
        <v>0</v>
      </c>
      <c r="O20" s="20"/>
      <c r="P20" s="61">
        <v>0</v>
      </c>
      <c r="Q20" s="28"/>
      <c r="R20" s="61">
        <v>-95399</v>
      </c>
      <c r="S20" s="28"/>
      <c r="T20" s="61">
        <v>0</v>
      </c>
      <c r="U20" s="137"/>
      <c r="V20" s="61">
        <v>-95399</v>
      </c>
      <c r="W20" s="119"/>
      <c r="X20" s="20"/>
    </row>
    <row r="21" spans="1:24" s="91" customFormat="1" ht="7.5" customHeight="1" x14ac:dyDescent="0.8">
      <c r="A21" s="60"/>
      <c r="B21" s="48"/>
      <c r="C21" s="48"/>
      <c r="D21" s="57"/>
      <c r="E21" s="132"/>
      <c r="F21" s="57"/>
      <c r="G21" s="132"/>
      <c r="H21" s="57"/>
      <c r="I21" s="81"/>
      <c r="J21" s="57"/>
      <c r="K21" s="82"/>
      <c r="L21" s="57"/>
      <c r="M21" s="58"/>
      <c r="N21" s="57"/>
      <c r="O21" s="58"/>
      <c r="P21" s="57"/>
      <c r="Q21" s="69"/>
      <c r="R21" s="57"/>
      <c r="S21" s="69"/>
      <c r="T21" s="57"/>
      <c r="U21" s="132"/>
      <c r="V21" s="57"/>
      <c r="W21" s="62"/>
    </row>
    <row r="22" spans="1:24" x14ac:dyDescent="0.8">
      <c r="A22" s="60" t="s">
        <v>126</v>
      </c>
      <c r="B22" s="48"/>
      <c r="C22" s="48"/>
      <c r="D22" s="65"/>
      <c r="E22" s="65"/>
      <c r="F22" s="65"/>
      <c r="G22" s="65"/>
      <c r="H22" s="65"/>
      <c r="I22" s="81"/>
      <c r="J22" s="65"/>
      <c r="K22" s="82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51"/>
    </row>
    <row r="23" spans="1:24" s="91" customFormat="1" x14ac:dyDescent="0.8">
      <c r="A23" s="55" t="s">
        <v>130</v>
      </c>
      <c r="B23" s="48"/>
      <c r="C23" s="48"/>
      <c r="D23" s="50">
        <v>0</v>
      </c>
      <c r="E23" s="50"/>
      <c r="F23" s="50">
        <v>0</v>
      </c>
      <c r="G23" s="50"/>
      <c r="H23" s="50">
        <v>0</v>
      </c>
      <c r="I23" s="82"/>
      <c r="J23" s="50">
        <v>25438</v>
      </c>
      <c r="K23" s="82"/>
      <c r="L23" s="50">
        <v>0</v>
      </c>
      <c r="M23" s="50"/>
      <c r="N23" s="50">
        <v>0</v>
      </c>
      <c r="O23" s="50"/>
      <c r="P23" s="50">
        <v>0</v>
      </c>
      <c r="Q23" s="69"/>
      <c r="R23" s="58">
        <v>25438</v>
      </c>
      <c r="S23" s="69"/>
      <c r="T23" s="58">
        <v>-25434</v>
      </c>
      <c r="U23" s="69"/>
      <c r="V23" s="58">
        <v>4</v>
      </c>
      <c r="W23" s="62"/>
    </row>
    <row r="24" spans="1:24" s="91" customFormat="1" x14ac:dyDescent="0.8">
      <c r="A24" s="55" t="s">
        <v>127</v>
      </c>
      <c r="B24" s="48"/>
      <c r="C24" s="48"/>
      <c r="D24" s="50">
        <v>0</v>
      </c>
      <c r="E24" s="69"/>
      <c r="F24" s="50">
        <v>0</v>
      </c>
      <c r="G24" s="69"/>
      <c r="H24" s="50">
        <v>0</v>
      </c>
      <c r="I24" s="82"/>
      <c r="J24" s="58">
        <v>0</v>
      </c>
      <c r="K24" s="82"/>
      <c r="L24" s="58">
        <v>-177605</v>
      </c>
      <c r="M24" s="58"/>
      <c r="N24" s="50">
        <v>0</v>
      </c>
      <c r="O24" s="58"/>
      <c r="P24" s="58">
        <v>-177605</v>
      </c>
      <c r="Q24" s="69"/>
      <c r="R24" s="58">
        <v>-177605</v>
      </c>
      <c r="S24" s="69"/>
      <c r="T24" s="50">
        <v>3931</v>
      </c>
      <c r="U24" s="69"/>
      <c r="V24" s="58">
        <v>-173674</v>
      </c>
      <c r="W24" s="62"/>
    </row>
    <row r="25" spans="1:24" s="91" customFormat="1" ht="22.5" x14ac:dyDescent="0.75">
      <c r="A25" s="60" t="s">
        <v>128</v>
      </c>
      <c r="B25" s="48"/>
      <c r="C25" s="48"/>
      <c r="D25" s="61">
        <v>0</v>
      </c>
      <c r="E25" s="132"/>
      <c r="F25" s="61">
        <v>0</v>
      </c>
      <c r="G25" s="132"/>
      <c r="H25" s="61">
        <v>0</v>
      </c>
      <c r="I25" s="121"/>
      <c r="J25" s="61">
        <v>25438</v>
      </c>
      <c r="K25" s="130"/>
      <c r="L25" s="61">
        <v>-177605</v>
      </c>
      <c r="M25" s="65"/>
      <c r="N25" s="61">
        <v>0</v>
      </c>
      <c r="O25" s="65"/>
      <c r="P25" s="61">
        <v>-177605</v>
      </c>
      <c r="Q25" s="69"/>
      <c r="R25" s="61">
        <v>-152167</v>
      </c>
      <c r="S25" s="69"/>
      <c r="T25" s="61">
        <v>-21503</v>
      </c>
      <c r="U25" s="132"/>
      <c r="V25" s="61">
        <v>-173670</v>
      </c>
      <c r="W25" s="62"/>
    </row>
    <row r="26" spans="1:24" s="91" customFormat="1" ht="7.5" customHeight="1" x14ac:dyDescent="0.8">
      <c r="A26" s="60"/>
      <c r="B26" s="48"/>
      <c r="C26" s="48"/>
      <c r="D26" s="57"/>
      <c r="E26" s="132"/>
      <c r="F26" s="57"/>
      <c r="G26" s="132"/>
      <c r="H26" s="57"/>
      <c r="I26" s="81"/>
      <c r="J26" s="57"/>
      <c r="K26" s="82"/>
      <c r="L26" s="57"/>
      <c r="M26" s="58"/>
      <c r="N26" s="57"/>
      <c r="O26" s="58"/>
      <c r="P26" s="57"/>
      <c r="Q26" s="69"/>
      <c r="R26" s="57"/>
      <c r="S26" s="69"/>
      <c r="T26" s="57"/>
      <c r="U26" s="132"/>
      <c r="V26" s="57"/>
      <c r="W26" s="62"/>
    </row>
    <row r="27" spans="1:24" ht="23.5" thickBot="1" x14ac:dyDescent="0.85">
      <c r="A27" s="60" t="s">
        <v>228</v>
      </c>
      <c r="B27" s="48"/>
      <c r="C27" s="48"/>
      <c r="D27" s="139">
        <v>477000</v>
      </c>
      <c r="E27" s="132"/>
      <c r="F27" s="139">
        <v>140000</v>
      </c>
      <c r="G27" s="65"/>
      <c r="H27" s="139">
        <v>50000</v>
      </c>
      <c r="I27" s="81"/>
      <c r="J27" s="96">
        <v>4409554</v>
      </c>
      <c r="K27" s="82"/>
      <c r="L27" s="96">
        <v>-1531426</v>
      </c>
      <c r="M27" s="69"/>
      <c r="N27" s="96">
        <v>-15250</v>
      </c>
      <c r="O27" s="69"/>
      <c r="P27" s="96">
        <v>-1546676</v>
      </c>
      <c r="Q27" s="69"/>
      <c r="R27" s="96">
        <v>3529878</v>
      </c>
      <c r="S27" s="69"/>
      <c r="T27" s="96">
        <v>144556</v>
      </c>
      <c r="U27" s="132"/>
      <c r="V27" s="139">
        <v>3674434</v>
      </c>
    </row>
    <row r="28" spans="1:24" ht="23.5" thickTop="1" x14ac:dyDescent="0.8"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29" spans="1:24" x14ac:dyDescent="0.8">
      <c r="A29" s="60" t="s">
        <v>0</v>
      </c>
    </row>
    <row r="30" spans="1:24" x14ac:dyDescent="0.8">
      <c r="A30" s="60" t="s">
        <v>93</v>
      </c>
    </row>
    <row r="31" spans="1:24" x14ac:dyDescent="0.8">
      <c r="A31" s="60" t="str">
        <f>A3</f>
        <v>สำหรับงวดเก้าเดือนสิ้นสุดวันที่ 30 กันยายน 2567 และ 2566 (ยังไม่ได้ตรวจสอบ แต่สอบทานแล้ว)</v>
      </c>
    </row>
    <row r="32" spans="1:24" x14ac:dyDescent="0.8">
      <c r="A32" s="60"/>
    </row>
    <row r="33" spans="1:24" x14ac:dyDescent="0.8">
      <c r="D33" s="144" t="s">
        <v>2</v>
      </c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</row>
    <row r="34" spans="1:24" x14ac:dyDescent="0.8">
      <c r="D34" s="148" t="s">
        <v>94</v>
      </c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</row>
    <row r="35" spans="1:24" x14ac:dyDescent="0.8">
      <c r="D35" s="47"/>
      <c r="E35" s="47"/>
      <c r="F35" s="47"/>
      <c r="G35" s="47"/>
      <c r="H35" s="47"/>
      <c r="I35" s="47"/>
      <c r="J35" s="47"/>
      <c r="K35" s="47"/>
      <c r="L35" s="146" t="s">
        <v>95</v>
      </c>
      <c r="M35" s="146"/>
      <c r="N35" s="146"/>
      <c r="O35" s="146"/>
      <c r="P35" s="146"/>
      <c r="Q35" s="146"/>
      <c r="R35" s="47"/>
      <c r="S35" s="47"/>
      <c r="T35" s="47"/>
      <c r="U35" s="47"/>
      <c r="V35" s="47"/>
    </row>
    <row r="36" spans="1:24" x14ac:dyDescent="0.8">
      <c r="B36" s="55"/>
      <c r="C36" s="55"/>
      <c r="E36" s="47"/>
      <c r="F36" s="74"/>
      <c r="G36" s="74"/>
      <c r="H36" s="147" t="s">
        <v>55</v>
      </c>
      <c r="I36" s="147"/>
      <c r="J36" s="147"/>
      <c r="L36" s="147" t="s">
        <v>96</v>
      </c>
      <c r="M36" s="147"/>
      <c r="N36" s="147"/>
      <c r="O36" s="147"/>
      <c r="P36" s="147"/>
      <c r="Q36" s="147"/>
      <c r="R36" s="47"/>
      <c r="S36" s="47"/>
      <c r="T36" s="47"/>
      <c r="V36" s="47"/>
    </row>
    <row r="37" spans="1:24" x14ac:dyDescent="0.8">
      <c r="B37" s="55"/>
      <c r="C37" s="55"/>
      <c r="E37" s="47"/>
      <c r="F37" s="74"/>
      <c r="G37" s="74"/>
      <c r="H37" s="74"/>
      <c r="I37" s="74"/>
      <c r="L37" s="74" t="s">
        <v>97</v>
      </c>
      <c r="M37" s="74"/>
      <c r="N37" s="74" t="s">
        <v>98</v>
      </c>
      <c r="O37" s="74"/>
      <c r="P37" s="74"/>
      <c r="R37" s="74"/>
      <c r="S37" s="74"/>
      <c r="U37" s="74"/>
    </row>
    <row r="38" spans="1:24" x14ac:dyDescent="0.8">
      <c r="B38" s="74"/>
      <c r="C38" s="74"/>
      <c r="D38" s="74"/>
      <c r="F38" s="74"/>
      <c r="G38" s="74"/>
      <c r="H38" s="74"/>
      <c r="K38" s="74"/>
      <c r="L38" s="74" t="s">
        <v>99</v>
      </c>
      <c r="M38" s="74"/>
      <c r="N38" s="74" t="s">
        <v>100</v>
      </c>
      <c r="O38" s="74"/>
      <c r="P38" s="74" t="s">
        <v>134</v>
      </c>
      <c r="R38" s="74" t="s">
        <v>101</v>
      </c>
      <c r="S38" s="74"/>
      <c r="T38" s="74" t="s">
        <v>102</v>
      </c>
      <c r="U38" s="74"/>
      <c r="V38" s="74" t="s">
        <v>103</v>
      </c>
    </row>
    <row r="39" spans="1:24" x14ac:dyDescent="0.8">
      <c r="B39" s="74"/>
      <c r="C39" s="74"/>
      <c r="D39" s="74" t="s">
        <v>104</v>
      </c>
      <c r="F39" s="74" t="s">
        <v>105</v>
      </c>
      <c r="G39" s="74"/>
      <c r="H39" s="74" t="s">
        <v>106</v>
      </c>
      <c r="I39" s="74"/>
      <c r="J39" s="74"/>
      <c r="K39" s="74"/>
      <c r="L39" s="74" t="s">
        <v>107</v>
      </c>
      <c r="M39" s="74"/>
      <c r="N39" s="74" t="s">
        <v>108</v>
      </c>
      <c r="O39" s="74"/>
      <c r="P39" s="74" t="s">
        <v>221</v>
      </c>
      <c r="R39" s="74" t="s">
        <v>109</v>
      </c>
      <c r="S39" s="74"/>
      <c r="T39" s="74" t="s">
        <v>110</v>
      </c>
      <c r="U39" s="74"/>
      <c r="V39" s="74" t="s">
        <v>111</v>
      </c>
    </row>
    <row r="40" spans="1:24" ht="22.75" customHeight="1" x14ac:dyDescent="0.8">
      <c r="B40" s="74" t="s">
        <v>5</v>
      </c>
      <c r="C40" s="48"/>
      <c r="D40" s="111" t="s">
        <v>112</v>
      </c>
      <c r="F40" s="118" t="s">
        <v>113</v>
      </c>
      <c r="G40" s="74"/>
      <c r="H40" s="111" t="s">
        <v>114</v>
      </c>
      <c r="I40" s="74"/>
      <c r="J40" s="111" t="s">
        <v>115</v>
      </c>
      <c r="K40" s="74"/>
      <c r="L40" s="111" t="s">
        <v>116</v>
      </c>
      <c r="M40" s="141"/>
      <c r="N40" s="118" t="s">
        <v>117</v>
      </c>
      <c r="O40" s="141"/>
      <c r="P40" s="118" t="s">
        <v>49</v>
      </c>
      <c r="R40" s="111" t="s">
        <v>118</v>
      </c>
      <c r="S40" s="74"/>
      <c r="T40" s="111" t="s">
        <v>119</v>
      </c>
      <c r="U40" s="74"/>
      <c r="V40" s="111" t="s">
        <v>120</v>
      </c>
    </row>
    <row r="41" spans="1:24" x14ac:dyDescent="0.8">
      <c r="A41" s="46"/>
      <c r="B41" s="48"/>
      <c r="C41" s="48"/>
      <c r="D41" s="143" t="s">
        <v>10</v>
      </c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</row>
    <row r="42" spans="1:24" x14ac:dyDescent="0.8">
      <c r="A42" s="46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</row>
    <row r="43" spans="1:24" ht="28" customHeight="1" x14ac:dyDescent="0.8">
      <c r="A43" s="60" t="s">
        <v>129</v>
      </c>
      <c r="B43" s="48"/>
      <c r="C43" s="48"/>
      <c r="D43" s="65">
        <v>477000</v>
      </c>
      <c r="E43" s="65"/>
      <c r="F43" s="65">
        <v>140000</v>
      </c>
      <c r="G43" s="65"/>
      <c r="H43" s="65">
        <v>50000</v>
      </c>
      <c r="I43" s="51"/>
      <c r="J43" s="65">
        <v>4548727</v>
      </c>
      <c r="K43" s="51"/>
      <c r="L43" s="65">
        <v>-1572896</v>
      </c>
      <c r="M43" s="65"/>
      <c r="N43" s="65">
        <v>-15250</v>
      </c>
      <c r="O43" s="65"/>
      <c r="P43" s="65">
        <v>-1588146</v>
      </c>
      <c r="Q43" s="65"/>
      <c r="R43" s="65">
        <v>3627581</v>
      </c>
      <c r="S43" s="65"/>
      <c r="T43" s="65">
        <v>135081</v>
      </c>
      <c r="U43" s="65"/>
      <c r="V43" s="65">
        <v>3762662</v>
      </c>
    </row>
    <row r="44" spans="1:24" s="91" customFormat="1" ht="7.5" customHeight="1" x14ac:dyDescent="0.8">
      <c r="A44" s="60"/>
      <c r="B44" s="48"/>
      <c r="C44" s="48"/>
      <c r="D44" s="58"/>
      <c r="E44" s="66"/>
      <c r="F44" s="58"/>
      <c r="G44" s="66"/>
      <c r="H44" s="58"/>
      <c r="I44" s="51"/>
      <c r="J44" s="58"/>
      <c r="K44" s="51"/>
      <c r="L44" s="58"/>
      <c r="M44" s="58"/>
      <c r="N44" s="58"/>
      <c r="O44" s="58"/>
      <c r="P44" s="58"/>
      <c r="Q44" s="66"/>
      <c r="R44" s="58"/>
      <c r="S44" s="66"/>
      <c r="T44" s="58"/>
      <c r="U44" s="66"/>
      <c r="V44" s="58"/>
      <c r="W44" s="62"/>
    </row>
    <row r="45" spans="1:24" s="3" customFormat="1" ht="22.75" customHeight="1" x14ac:dyDescent="0.7">
      <c r="A45" s="60" t="s">
        <v>122</v>
      </c>
      <c r="B45" s="13"/>
      <c r="C45" s="13"/>
      <c r="D45" s="11"/>
      <c r="E45" s="11"/>
      <c r="F45" s="11"/>
      <c r="G45" s="11"/>
      <c r="H45" s="11"/>
      <c r="J45" s="12"/>
      <c r="L45" s="12"/>
      <c r="M45" s="11"/>
      <c r="N45" s="11"/>
      <c r="O45" s="11"/>
      <c r="P45" s="11"/>
      <c r="Q45" s="11"/>
      <c r="R45" s="11"/>
      <c r="S45" s="11"/>
      <c r="T45" s="12"/>
      <c r="U45" s="11"/>
      <c r="V45" s="12"/>
      <c r="W45" s="11"/>
      <c r="X45" s="11"/>
    </row>
    <row r="46" spans="1:24" s="3" customFormat="1" ht="22.75" customHeight="1" x14ac:dyDescent="0.7">
      <c r="A46" s="60" t="s">
        <v>123</v>
      </c>
      <c r="B46" s="13"/>
      <c r="C46" s="13"/>
      <c r="D46" s="10"/>
      <c r="E46" s="11"/>
      <c r="F46" s="10"/>
      <c r="G46" s="11"/>
      <c r="H46" s="10"/>
      <c r="J46" s="10"/>
      <c r="L46" s="10"/>
      <c r="M46" s="10"/>
      <c r="N46" s="10"/>
      <c r="O46" s="10"/>
      <c r="P46" s="10"/>
      <c r="Q46" s="11"/>
      <c r="R46" s="11"/>
      <c r="S46" s="11"/>
      <c r="T46" s="11"/>
      <c r="U46" s="11"/>
      <c r="V46" s="11"/>
      <c r="W46" s="11"/>
      <c r="X46" s="11"/>
    </row>
    <row r="47" spans="1:24" s="3" customFormat="1" ht="22.75" customHeight="1" x14ac:dyDescent="0.8">
      <c r="A47" s="55" t="s">
        <v>124</v>
      </c>
      <c r="B47" s="74">
        <v>10</v>
      </c>
      <c r="C47" s="8"/>
      <c r="D47" s="58">
        <v>0</v>
      </c>
      <c r="E47" s="65"/>
      <c r="F47" s="58">
        <v>0</v>
      </c>
      <c r="G47" s="65"/>
      <c r="H47" s="58">
        <v>0</v>
      </c>
      <c r="I47" s="65"/>
      <c r="J47" s="58">
        <v>-248019</v>
      </c>
      <c r="K47" s="65"/>
      <c r="L47" s="58">
        <v>0</v>
      </c>
      <c r="M47" s="65"/>
      <c r="N47" s="58">
        <v>0</v>
      </c>
      <c r="O47" s="65"/>
      <c r="P47" s="58">
        <v>0</v>
      </c>
      <c r="Q47" s="65"/>
      <c r="R47" s="58">
        <v>-248019</v>
      </c>
      <c r="S47" s="65"/>
      <c r="T47" s="58">
        <v>0</v>
      </c>
      <c r="U47" s="65"/>
      <c r="V47" s="58">
        <v>-248019</v>
      </c>
      <c r="W47" s="9"/>
      <c r="X47" s="15"/>
    </row>
    <row r="48" spans="1:24" s="4" customFormat="1" ht="22.75" customHeight="1" x14ac:dyDescent="0.7">
      <c r="A48" s="60" t="s">
        <v>125</v>
      </c>
      <c r="B48" s="13"/>
      <c r="C48" s="13"/>
      <c r="D48" s="61">
        <v>0</v>
      </c>
      <c r="E48" s="137"/>
      <c r="F48" s="61">
        <v>0</v>
      </c>
      <c r="G48" s="137"/>
      <c r="H48" s="61">
        <v>0</v>
      </c>
      <c r="I48" s="138"/>
      <c r="J48" s="61">
        <v>-248019</v>
      </c>
      <c r="K48" s="142"/>
      <c r="L48" s="61">
        <v>0</v>
      </c>
      <c r="M48" s="20"/>
      <c r="N48" s="61">
        <v>0</v>
      </c>
      <c r="O48" s="20"/>
      <c r="P48" s="61">
        <v>0</v>
      </c>
      <c r="Q48" s="28"/>
      <c r="R48" s="61">
        <v>-248019</v>
      </c>
      <c r="S48" s="28"/>
      <c r="T48" s="61">
        <v>0</v>
      </c>
      <c r="U48" s="137"/>
      <c r="V48" s="61">
        <v>-248019</v>
      </c>
      <c r="W48" s="119"/>
      <c r="X48" s="20"/>
    </row>
    <row r="49" spans="1:24" s="91" customFormat="1" ht="7.5" customHeight="1" x14ac:dyDescent="0.8">
      <c r="A49" s="60"/>
      <c r="B49" s="48"/>
      <c r="C49" s="48"/>
      <c r="D49" s="57"/>
      <c r="E49" s="132"/>
      <c r="F49" s="57"/>
      <c r="G49" s="132"/>
      <c r="H49" s="57"/>
      <c r="I49" s="81"/>
      <c r="J49" s="57"/>
      <c r="K49" s="82"/>
      <c r="L49" s="57"/>
      <c r="M49" s="58"/>
      <c r="N49" s="57"/>
      <c r="O49" s="58"/>
      <c r="P49" s="57"/>
      <c r="Q49" s="69"/>
      <c r="R49" s="57"/>
      <c r="S49" s="69"/>
      <c r="T49" s="57"/>
      <c r="U49" s="132"/>
      <c r="V49" s="57"/>
      <c r="W49" s="62"/>
    </row>
    <row r="50" spans="1:24" x14ac:dyDescent="0.8">
      <c r="A50" s="60" t="s">
        <v>126</v>
      </c>
      <c r="B50" s="48"/>
      <c r="C50" s="48"/>
      <c r="D50" s="65"/>
      <c r="E50" s="65"/>
      <c r="F50" s="65"/>
      <c r="G50" s="65"/>
      <c r="H50" s="65"/>
      <c r="I50" s="81"/>
      <c r="J50" s="65"/>
      <c r="K50" s="82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</row>
    <row r="51" spans="1:24" s="91" customFormat="1" x14ac:dyDescent="0.8">
      <c r="A51" s="55" t="s">
        <v>130</v>
      </c>
      <c r="B51" s="48"/>
      <c r="C51" s="48"/>
      <c r="D51" s="50">
        <v>0</v>
      </c>
      <c r="E51" s="112"/>
      <c r="F51" s="50">
        <v>0</v>
      </c>
      <c r="G51" s="112"/>
      <c r="H51" s="50">
        <v>0</v>
      </c>
      <c r="I51" s="81"/>
      <c r="J51" s="50">
        <v>331827</v>
      </c>
      <c r="K51" s="82"/>
      <c r="L51" s="50">
        <v>0</v>
      </c>
      <c r="M51" s="50"/>
      <c r="N51" s="50">
        <v>0</v>
      </c>
      <c r="O51" s="50"/>
      <c r="P51" s="50">
        <v>0</v>
      </c>
      <c r="Q51" s="69"/>
      <c r="R51" s="58">
        <v>331827</v>
      </c>
      <c r="S51" s="69"/>
      <c r="T51" s="58">
        <v>8051</v>
      </c>
      <c r="U51" s="132"/>
      <c r="V51" s="58">
        <v>339878</v>
      </c>
    </row>
    <row r="52" spans="1:24" s="91" customFormat="1" x14ac:dyDescent="0.8">
      <c r="A52" s="55" t="s">
        <v>127</v>
      </c>
      <c r="B52" s="48"/>
      <c r="C52" s="48"/>
      <c r="D52" s="50">
        <v>0</v>
      </c>
      <c r="E52" s="132"/>
      <c r="F52" s="50">
        <v>0</v>
      </c>
      <c r="G52" s="132"/>
      <c r="H52" s="50">
        <v>0</v>
      </c>
      <c r="I52" s="81"/>
      <c r="J52" s="68">
        <v>0</v>
      </c>
      <c r="K52" s="82"/>
      <c r="L52" s="68">
        <v>-269601</v>
      </c>
      <c r="M52" s="58"/>
      <c r="N52" s="50">
        <v>0</v>
      </c>
      <c r="O52" s="58"/>
      <c r="P52" s="58">
        <v>-269601</v>
      </c>
      <c r="Q52" s="69"/>
      <c r="R52" s="58">
        <v>-269601</v>
      </c>
      <c r="S52" s="69"/>
      <c r="T52" s="50">
        <v>-9052</v>
      </c>
      <c r="U52" s="132"/>
      <c r="V52" s="58">
        <v>-278653</v>
      </c>
      <c r="X52" s="62"/>
    </row>
    <row r="53" spans="1:24" s="91" customFormat="1" ht="22.5" x14ac:dyDescent="0.75">
      <c r="A53" s="60" t="s">
        <v>128</v>
      </c>
      <c r="B53" s="48"/>
      <c r="C53" s="48"/>
      <c r="D53" s="61">
        <v>0</v>
      </c>
      <c r="E53" s="132"/>
      <c r="F53" s="61">
        <v>0</v>
      </c>
      <c r="G53" s="132"/>
      <c r="H53" s="61">
        <v>0</v>
      </c>
      <c r="I53" s="121"/>
      <c r="J53" s="61">
        <v>331827</v>
      </c>
      <c r="K53" s="130"/>
      <c r="L53" s="61">
        <v>-269601</v>
      </c>
      <c r="M53" s="65"/>
      <c r="N53" s="61">
        <v>0</v>
      </c>
      <c r="O53" s="65"/>
      <c r="P53" s="61">
        <v>-269601</v>
      </c>
      <c r="Q53" s="69"/>
      <c r="R53" s="61">
        <v>62226</v>
      </c>
      <c r="S53" s="69"/>
      <c r="T53" s="61">
        <v>-1001</v>
      </c>
      <c r="U53" s="132"/>
      <c r="V53" s="61">
        <v>61225</v>
      </c>
      <c r="W53" s="62"/>
    </row>
    <row r="54" spans="1:24" s="91" customFormat="1" ht="7.5" customHeight="1" x14ac:dyDescent="0.8">
      <c r="A54" s="55"/>
      <c r="B54" s="48"/>
      <c r="C54" s="48"/>
      <c r="D54" s="50"/>
      <c r="E54" s="132"/>
      <c r="F54" s="50"/>
      <c r="G54" s="132"/>
      <c r="H54" s="50"/>
      <c r="I54" s="81"/>
      <c r="J54" s="58"/>
      <c r="K54" s="82"/>
      <c r="L54" s="58"/>
      <c r="M54" s="58"/>
      <c r="N54" s="50"/>
      <c r="O54" s="58"/>
      <c r="P54" s="57"/>
      <c r="Q54" s="69"/>
      <c r="R54" s="58"/>
      <c r="S54" s="69"/>
      <c r="T54" s="50"/>
      <c r="U54" s="132"/>
      <c r="V54" s="58"/>
      <c r="X54" s="62"/>
    </row>
    <row r="55" spans="1:24" ht="23.5" thickBot="1" x14ac:dyDescent="0.85">
      <c r="A55" s="60" t="s">
        <v>227</v>
      </c>
      <c r="B55" s="48"/>
      <c r="C55" s="48"/>
      <c r="D55" s="139">
        <v>477000</v>
      </c>
      <c r="E55" s="132"/>
      <c r="F55" s="139">
        <v>140000</v>
      </c>
      <c r="G55" s="65"/>
      <c r="H55" s="139">
        <v>50000</v>
      </c>
      <c r="I55" s="81"/>
      <c r="J55" s="96">
        <v>4632535</v>
      </c>
      <c r="K55" s="82"/>
      <c r="L55" s="96">
        <v>-1842497</v>
      </c>
      <c r="M55" s="69"/>
      <c r="N55" s="96">
        <v>-15250</v>
      </c>
      <c r="O55" s="69"/>
      <c r="P55" s="96">
        <v>-1857747</v>
      </c>
      <c r="Q55" s="69"/>
      <c r="R55" s="96">
        <v>3441788</v>
      </c>
      <c r="S55" s="69"/>
      <c r="T55" s="96">
        <v>134080</v>
      </c>
      <c r="U55" s="132"/>
      <c r="V55" s="139">
        <v>3575868</v>
      </c>
    </row>
    <row r="56" spans="1:24" ht="23.5" thickTop="1" x14ac:dyDescent="0.8">
      <c r="A56" s="60"/>
      <c r="B56" s="48"/>
      <c r="C56" s="48"/>
      <c r="D56" s="66"/>
      <c r="E56" s="66"/>
      <c r="F56" s="66"/>
      <c r="G56" s="65"/>
      <c r="H56" s="66"/>
      <c r="I56" s="51"/>
      <c r="J56" s="66"/>
      <c r="K56" s="51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</row>
    <row r="57" spans="1:24" x14ac:dyDescent="0.8">
      <c r="J57" s="56"/>
      <c r="L57" s="73"/>
      <c r="N57" s="73"/>
      <c r="P57" s="73"/>
      <c r="R57" s="73"/>
      <c r="T57" s="73"/>
      <c r="V57" s="72"/>
    </row>
    <row r="58" spans="1:24" x14ac:dyDescent="0.8">
      <c r="J58" s="51"/>
      <c r="L58" s="110"/>
      <c r="P58" s="51"/>
      <c r="R58" s="110"/>
      <c r="S58" s="110"/>
      <c r="T58" s="110"/>
      <c r="U58" s="110"/>
      <c r="V58" s="110"/>
    </row>
    <row r="59" spans="1:24" x14ac:dyDescent="0.8">
      <c r="J59" s="51"/>
      <c r="N59" s="51"/>
      <c r="P59" s="51"/>
      <c r="R59" s="110"/>
      <c r="T59" s="110"/>
    </row>
    <row r="60" spans="1:24" x14ac:dyDescent="0.8">
      <c r="R60" s="51"/>
      <c r="T60" s="110"/>
    </row>
    <row r="61" spans="1:24" x14ac:dyDescent="0.8">
      <c r="R61" s="51"/>
      <c r="T61" s="51"/>
    </row>
  </sheetData>
  <mergeCells count="12">
    <mergeCell ref="D41:V41"/>
    <mergeCell ref="D33:V33"/>
    <mergeCell ref="D34:V34"/>
    <mergeCell ref="L35:Q35"/>
    <mergeCell ref="H36:J36"/>
    <mergeCell ref="L36:Q36"/>
    <mergeCell ref="D5:V5"/>
    <mergeCell ref="L7:Q7"/>
    <mergeCell ref="H8:J8"/>
    <mergeCell ref="L8:Q8"/>
    <mergeCell ref="D13:V13"/>
    <mergeCell ref="D6:V6"/>
  </mergeCells>
  <pageMargins left="0.70866141732283505" right="0.39370078740157499" top="0.70866141732283505" bottom="0.511811023622047" header="0.196850393700787" footer="0.196850393700787"/>
  <pageSetup paperSize="9" scale="65" firstPageNumber="7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09765625" defaultRowHeight="20" x14ac:dyDescent="0.6"/>
  <cols>
    <col min="1" max="1" width="51.69921875" style="1" customWidth="1"/>
    <col min="2" max="2" width="8.097656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09765625" style="3"/>
  </cols>
  <sheetData>
    <row r="1" spans="1:23" ht="20.5" x14ac:dyDescent="0.65">
      <c r="A1" s="29" t="s">
        <v>0</v>
      </c>
    </row>
    <row r="2" spans="1:23" ht="20.5" x14ac:dyDescent="0.65">
      <c r="A2" s="29" t="s">
        <v>131</v>
      </c>
    </row>
    <row r="3" spans="1:23" ht="20.5" x14ac:dyDescent="0.65">
      <c r="D3" s="149" t="s">
        <v>2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</row>
    <row r="4" spans="1:23" ht="20.5" x14ac:dyDescent="0.65">
      <c r="D4" s="4"/>
      <c r="E4" s="4"/>
      <c r="F4" s="4"/>
      <c r="G4" s="4"/>
      <c r="H4" s="4"/>
      <c r="I4" s="4"/>
      <c r="J4" s="4"/>
      <c r="K4" s="4"/>
      <c r="L4" s="150" t="s">
        <v>95</v>
      </c>
      <c r="M4" s="150"/>
      <c r="N4" s="150"/>
      <c r="O4" s="150"/>
      <c r="P4" s="150"/>
      <c r="Q4" s="4"/>
      <c r="R4" s="4"/>
      <c r="S4" s="4"/>
      <c r="T4" s="4"/>
      <c r="U4" s="4"/>
      <c r="V4" s="4"/>
    </row>
    <row r="5" spans="1:23" ht="20.5" x14ac:dyDescent="0.65">
      <c r="B5" s="1"/>
      <c r="C5" s="1"/>
      <c r="E5" s="4"/>
      <c r="F5" s="31"/>
      <c r="G5" s="31"/>
      <c r="H5" s="151" t="s">
        <v>55</v>
      </c>
      <c r="I5" s="151"/>
      <c r="J5" s="151"/>
      <c r="L5" s="151" t="s">
        <v>96</v>
      </c>
      <c r="M5" s="151"/>
      <c r="N5" s="151"/>
      <c r="O5" s="151"/>
      <c r="P5" s="151"/>
      <c r="Q5" s="4"/>
      <c r="R5" s="4"/>
      <c r="S5" s="4"/>
      <c r="T5" s="4"/>
      <c r="V5" s="4"/>
    </row>
    <row r="6" spans="1:23" ht="20.5" x14ac:dyDescent="0.65">
      <c r="B6" s="1"/>
      <c r="C6" s="1"/>
      <c r="E6" s="4"/>
      <c r="F6" s="31"/>
      <c r="G6" s="31"/>
      <c r="H6" s="31"/>
      <c r="I6" s="31"/>
      <c r="J6" s="31"/>
      <c r="L6" s="31" t="s">
        <v>132</v>
      </c>
      <c r="O6" s="8"/>
      <c r="P6" s="8"/>
      <c r="Q6" s="4"/>
      <c r="R6" s="4"/>
      <c r="S6" s="4"/>
      <c r="T6" s="4"/>
      <c r="V6" s="4"/>
    </row>
    <row r="7" spans="1:23" ht="20.5" x14ac:dyDescent="0.65">
      <c r="B7" s="1"/>
      <c r="C7" s="1"/>
      <c r="E7" s="4"/>
      <c r="F7" s="31"/>
      <c r="G7" s="31"/>
      <c r="H7" s="31"/>
      <c r="I7" s="31"/>
      <c r="J7" s="31"/>
      <c r="L7" s="31" t="s">
        <v>133</v>
      </c>
      <c r="N7" s="31" t="s">
        <v>98</v>
      </c>
      <c r="O7" s="8"/>
      <c r="P7" s="31" t="s">
        <v>134</v>
      </c>
      <c r="Q7" s="4"/>
      <c r="R7" s="31" t="s">
        <v>103</v>
      </c>
      <c r="S7" s="4"/>
      <c r="T7" s="31"/>
      <c r="V7" s="4"/>
    </row>
    <row r="8" spans="1:23" ht="20.5" x14ac:dyDescent="0.65">
      <c r="B8" s="1"/>
      <c r="C8" s="1"/>
      <c r="E8" s="4"/>
      <c r="F8" s="31"/>
      <c r="G8" s="31"/>
      <c r="H8" s="31"/>
      <c r="I8" s="31"/>
      <c r="L8" s="31" t="s">
        <v>99</v>
      </c>
      <c r="M8" s="31"/>
      <c r="N8" s="3" t="s">
        <v>100</v>
      </c>
      <c r="P8" s="31" t="s">
        <v>135</v>
      </c>
      <c r="Q8" s="31"/>
      <c r="R8" s="31" t="s">
        <v>111</v>
      </c>
      <c r="S8" s="31"/>
      <c r="T8" s="31" t="s">
        <v>102</v>
      </c>
      <c r="U8" s="31"/>
    </row>
    <row r="9" spans="1:23" x14ac:dyDescent="0.6">
      <c r="B9" s="31"/>
      <c r="C9" s="31"/>
      <c r="D9" s="31" t="s">
        <v>50</v>
      </c>
      <c r="F9" s="31"/>
      <c r="G9" s="31"/>
      <c r="H9" s="31" t="s">
        <v>106</v>
      </c>
      <c r="K9" s="31"/>
      <c r="L9" s="31" t="s">
        <v>136</v>
      </c>
      <c r="M9" s="31"/>
      <c r="N9" s="31" t="s">
        <v>137</v>
      </c>
      <c r="P9" s="31" t="s">
        <v>138</v>
      </c>
      <c r="Q9" s="31"/>
      <c r="R9" s="31" t="s">
        <v>120</v>
      </c>
      <c r="S9" s="31"/>
      <c r="T9" s="31" t="s">
        <v>110</v>
      </c>
      <c r="U9" s="31"/>
      <c r="V9" s="31" t="s">
        <v>103</v>
      </c>
    </row>
    <row r="10" spans="1:23" x14ac:dyDescent="0.6">
      <c r="B10" s="31"/>
      <c r="C10" s="31"/>
      <c r="D10" s="31" t="s">
        <v>139</v>
      </c>
      <c r="F10" s="31" t="s">
        <v>105</v>
      </c>
      <c r="G10" s="31"/>
      <c r="H10" s="31" t="s">
        <v>140</v>
      </c>
      <c r="I10" s="31"/>
      <c r="J10" s="31" t="s">
        <v>141</v>
      </c>
      <c r="K10" s="31"/>
      <c r="L10" s="31" t="s">
        <v>142</v>
      </c>
      <c r="M10" s="31"/>
      <c r="N10" s="31" t="s">
        <v>143</v>
      </c>
      <c r="P10" s="31" t="s">
        <v>111</v>
      </c>
      <c r="Q10" s="31"/>
      <c r="R10" s="31" t="s">
        <v>144</v>
      </c>
      <c r="S10" s="31"/>
      <c r="T10" s="31" t="s">
        <v>145</v>
      </c>
      <c r="U10" s="31"/>
      <c r="V10" s="31" t="s">
        <v>111</v>
      </c>
    </row>
    <row r="11" spans="1:23" x14ac:dyDescent="0.6">
      <c r="B11" s="8"/>
      <c r="C11" s="8"/>
      <c r="D11" s="31" t="s">
        <v>112</v>
      </c>
      <c r="F11" s="17" t="s">
        <v>113</v>
      </c>
      <c r="G11" s="31"/>
      <c r="H11" s="31" t="s">
        <v>146</v>
      </c>
      <c r="I11" s="31"/>
      <c r="J11" s="31" t="s">
        <v>147</v>
      </c>
      <c r="K11" s="31"/>
      <c r="L11" s="31" t="s">
        <v>116</v>
      </c>
      <c r="M11" s="17"/>
      <c r="N11" s="17" t="s">
        <v>148</v>
      </c>
      <c r="P11" s="31" t="s">
        <v>120</v>
      </c>
      <c r="Q11" s="31"/>
      <c r="R11" s="31" t="s">
        <v>149</v>
      </c>
      <c r="S11" s="31"/>
      <c r="T11" s="31" t="s">
        <v>150</v>
      </c>
      <c r="U11" s="31"/>
      <c r="V11" s="31" t="s">
        <v>120</v>
      </c>
    </row>
    <row r="12" spans="1:23" x14ac:dyDescent="0.6">
      <c r="A12" s="3"/>
      <c r="B12" s="8"/>
      <c r="C12" s="8"/>
      <c r="D12" s="152" t="s">
        <v>10</v>
      </c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</row>
    <row r="13" spans="1:23" ht="20.5" x14ac:dyDescent="0.65">
      <c r="A13" s="29" t="s">
        <v>151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5" x14ac:dyDescent="0.65">
      <c r="A14" s="29" t="s">
        <v>152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3-4'!E74-N14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3-4'!E78</f>
        <v>5420299</v>
      </c>
    </row>
    <row r="15" spans="1:23" s="7" customFormat="1" ht="20.5" x14ac:dyDescent="0.65">
      <c r="A15" s="29" t="s">
        <v>153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5" x14ac:dyDescent="0.65">
      <c r="A16" s="1" t="s">
        <v>154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5" x14ac:dyDescent="0.65">
      <c r="A17" s="1" t="s">
        <v>155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5" x14ac:dyDescent="0.65">
      <c r="A18" s="29" t="s">
        <v>156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5" x14ac:dyDescent="0.65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 x14ac:dyDescent="0.7">
      <c r="A20" s="29" t="s">
        <v>157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5" thickTop="1" x14ac:dyDescent="0.6"/>
    <row r="22" spans="1:23" ht="20.5" x14ac:dyDescent="0.65">
      <c r="D22" s="39">
        <f>D20-'BS 3-4'!C69</f>
        <v>2334747</v>
      </c>
      <c r="F22" s="39">
        <f>F20-'BS 3-4'!C70</f>
        <v>-3301788</v>
      </c>
      <c r="H22" s="38" t="e">
        <f>H20-'BS 3-4'!#REF!</f>
        <v>#REF!</v>
      </c>
      <c r="J22" s="38">
        <f>J20-'BS 3-4'!C73</f>
        <v>-1409604</v>
      </c>
      <c r="L22" s="39">
        <f>'BS 3-4'!C74-L20-N20</f>
        <v>0</v>
      </c>
      <c r="P22" s="38">
        <f>P20-'BS 3-4'!C74</f>
        <v>0</v>
      </c>
      <c r="R22" s="39">
        <f>R20-'BS 3-4'!C75</f>
        <v>5263990</v>
      </c>
      <c r="S22" s="39"/>
      <c r="T22" s="39">
        <f>T20-'BS 3-4'!C77</f>
        <v>156309</v>
      </c>
      <c r="U22" s="39"/>
      <c r="V22" s="42">
        <f>V20-'BS 3-4'!C78</f>
        <v>5420299</v>
      </c>
    </row>
    <row r="23" spans="1:23" x14ac:dyDescent="0.6">
      <c r="L23" s="38"/>
      <c r="T23" s="38"/>
    </row>
    <row r="24" spans="1:23" x14ac:dyDescent="0.6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U53"/>
  <sheetViews>
    <sheetView view="pageBreakPreview" topLeftCell="A2" zoomScale="55" zoomScaleNormal="70" zoomScaleSheetLayoutView="55" workbookViewId="0">
      <selection activeCell="N25" sqref="D13:N25"/>
    </sheetView>
  </sheetViews>
  <sheetFormatPr defaultColWidth="9.09765625" defaultRowHeight="23" x14ac:dyDescent="0.8"/>
  <cols>
    <col min="1" max="1" width="65" style="55" customWidth="1"/>
    <col min="2" max="2" width="10" style="53" customWidth="1"/>
    <col min="3" max="3" width="1" style="46" customWidth="1"/>
    <col min="4" max="4" width="22.69921875" style="46" customWidth="1"/>
    <col min="5" max="5" width="1" style="46" customWidth="1"/>
    <col min="6" max="6" width="22.69921875" style="46" customWidth="1"/>
    <col min="7" max="7" width="1" style="46" customWidth="1"/>
    <col min="8" max="8" width="22.69921875" style="46" customWidth="1"/>
    <col min="9" max="9" width="1" style="46" customWidth="1"/>
    <col min="10" max="10" width="22.69921875" style="46" customWidth="1"/>
    <col min="11" max="11" width="1.09765625" style="46" customWidth="1"/>
    <col min="12" max="12" width="22.69921875" style="46" customWidth="1"/>
    <col min="13" max="13" width="1" style="46" customWidth="1"/>
    <col min="14" max="14" width="22.69921875" style="46" customWidth="1"/>
    <col min="15" max="15" width="11.59765625" style="46" customWidth="1"/>
    <col min="16" max="16384" width="9.09765625" style="46"/>
  </cols>
  <sheetData>
    <row r="1" spans="1:21" x14ac:dyDescent="0.8">
      <c r="A1" s="60" t="s">
        <v>0</v>
      </c>
    </row>
    <row r="2" spans="1:21" x14ac:dyDescent="0.8">
      <c r="A2" s="60" t="s">
        <v>93</v>
      </c>
    </row>
    <row r="3" spans="1:21" x14ac:dyDescent="0.8">
      <c r="A3" s="60" t="s">
        <v>226</v>
      </c>
    </row>
    <row r="4" spans="1:21" x14ac:dyDescent="0.8">
      <c r="A4" s="60"/>
    </row>
    <row r="5" spans="1:21" x14ac:dyDescent="0.8">
      <c r="C5" s="53"/>
      <c r="D5" s="144" t="s">
        <v>64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21" x14ac:dyDescent="0.8">
      <c r="C6" s="53"/>
      <c r="D6" s="47"/>
      <c r="E6" s="47"/>
      <c r="F6" s="47"/>
      <c r="G6" s="47"/>
      <c r="H6" s="47"/>
      <c r="I6" s="47"/>
      <c r="J6" s="47"/>
      <c r="K6" s="47"/>
      <c r="L6" s="74" t="s">
        <v>95</v>
      </c>
    </row>
    <row r="7" spans="1:21" ht="21.65" customHeight="1" x14ac:dyDescent="0.8">
      <c r="B7" s="55"/>
      <c r="C7" s="47"/>
      <c r="E7" s="47"/>
      <c r="F7" s="74"/>
      <c r="G7" s="74"/>
      <c r="H7" s="147" t="s">
        <v>55</v>
      </c>
      <c r="I7" s="147"/>
      <c r="J7" s="147"/>
      <c r="L7" s="111" t="s">
        <v>96</v>
      </c>
    </row>
    <row r="8" spans="1:21" x14ac:dyDescent="0.8">
      <c r="B8" s="74"/>
      <c r="D8" s="74"/>
      <c r="F8" s="74"/>
      <c r="G8" s="74"/>
      <c r="H8" s="74"/>
      <c r="K8" s="74"/>
      <c r="L8" s="93" t="s">
        <v>159</v>
      </c>
      <c r="M8" s="74"/>
      <c r="N8" s="74"/>
    </row>
    <row r="9" spans="1:21" x14ac:dyDescent="0.8">
      <c r="B9" s="74"/>
      <c r="D9" s="74" t="s">
        <v>160</v>
      </c>
      <c r="F9" s="74"/>
      <c r="G9" s="74"/>
      <c r="H9" s="74" t="s">
        <v>106</v>
      </c>
      <c r="I9" s="74"/>
      <c r="J9" s="74"/>
      <c r="K9" s="74"/>
      <c r="L9" s="74" t="s">
        <v>161</v>
      </c>
      <c r="M9" s="74"/>
      <c r="N9" s="74" t="s">
        <v>162</v>
      </c>
    </row>
    <row r="10" spans="1:21" x14ac:dyDescent="0.8">
      <c r="B10" s="48"/>
      <c r="D10" s="111" t="s">
        <v>163</v>
      </c>
      <c r="F10" s="118" t="s">
        <v>54</v>
      </c>
      <c r="G10" s="74"/>
      <c r="H10" s="111" t="s">
        <v>114</v>
      </c>
      <c r="I10" s="74"/>
      <c r="J10" s="111" t="s">
        <v>115</v>
      </c>
      <c r="K10" s="74"/>
      <c r="L10" s="111" t="s">
        <v>164</v>
      </c>
      <c r="M10" s="74"/>
      <c r="N10" s="111" t="s">
        <v>120</v>
      </c>
    </row>
    <row r="11" spans="1:21" x14ac:dyDescent="0.8">
      <c r="A11" s="91"/>
      <c r="B11" s="48"/>
      <c r="C11" s="48"/>
      <c r="D11" s="143" t="s">
        <v>10</v>
      </c>
      <c r="E11" s="143"/>
      <c r="F11" s="143"/>
      <c r="G11" s="143"/>
      <c r="H11" s="143"/>
      <c r="I11" s="143"/>
      <c r="J11" s="143"/>
      <c r="K11" s="143"/>
      <c r="L11" s="143"/>
      <c r="M11" s="143"/>
      <c r="N11" s="143"/>
    </row>
    <row r="12" spans="1:21" x14ac:dyDescent="0.8">
      <c r="A12" s="46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21" x14ac:dyDescent="0.8">
      <c r="A13" s="60" t="s">
        <v>121</v>
      </c>
      <c r="B13" s="48"/>
      <c r="C13" s="65"/>
      <c r="D13" s="65">
        <v>477000</v>
      </c>
      <c r="E13" s="65"/>
      <c r="F13" s="65">
        <v>140000</v>
      </c>
      <c r="G13" s="65"/>
      <c r="H13" s="65">
        <v>50000</v>
      </c>
      <c r="I13" s="81"/>
      <c r="J13" s="132">
        <v>4099022</v>
      </c>
      <c r="K13" s="132"/>
      <c r="L13" s="132">
        <v>-1282058</v>
      </c>
      <c r="M13" s="132"/>
      <c r="N13" s="65">
        <v>3483964</v>
      </c>
      <c r="O13" s="124"/>
    </row>
    <row r="14" spans="1:21" s="91" customFormat="1" ht="7.5" customHeight="1" x14ac:dyDescent="0.8">
      <c r="A14" s="60"/>
      <c r="B14" s="48"/>
      <c r="C14" s="48"/>
      <c r="D14" s="58"/>
      <c r="E14" s="132"/>
      <c r="F14" s="58"/>
      <c r="G14" s="132"/>
      <c r="H14" s="58"/>
      <c r="I14" s="81"/>
      <c r="J14" s="58"/>
      <c r="K14" s="81"/>
      <c r="L14" s="58"/>
      <c r="M14" s="58"/>
      <c r="N14" s="58"/>
      <c r="O14" s="66"/>
      <c r="P14" s="58"/>
      <c r="Q14" s="66"/>
      <c r="R14" s="58"/>
      <c r="S14" s="66"/>
      <c r="T14" s="58"/>
      <c r="U14" s="62"/>
    </row>
    <row r="15" spans="1:21" x14ac:dyDescent="0.8">
      <c r="A15" s="60" t="s">
        <v>122</v>
      </c>
      <c r="B15" s="48"/>
      <c r="C15" s="65"/>
      <c r="D15" s="69"/>
      <c r="E15" s="65"/>
      <c r="F15" s="69"/>
      <c r="G15" s="69"/>
      <c r="H15" s="69"/>
      <c r="I15" s="81"/>
      <c r="J15" s="132"/>
      <c r="K15" s="132"/>
      <c r="L15" s="132"/>
      <c r="M15" s="132"/>
      <c r="N15" s="69"/>
      <c r="O15" s="72"/>
    </row>
    <row r="16" spans="1:21" x14ac:dyDescent="0.8">
      <c r="A16" s="60" t="s">
        <v>123</v>
      </c>
      <c r="B16" s="48"/>
      <c r="C16" s="65"/>
      <c r="D16" s="69"/>
      <c r="E16" s="65"/>
      <c r="F16" s="69"/>
      <c r="G16" s="69"/>
      <c r="H16" s="69"/>
      <c r="I16" s="81"/>
      <c r="J16" s="132"/>
      <c r="K16" s="132"/>
      <c r="L16" s="132"/>
      <c r="M16" s="132"/>
      <c r="N16" s="69"/>
      <c r="O16" s="72"/>
    </row>
    <row r="17" spans="1:21" x14ac:dyDescent="0.8">
      <c r="A17" s="55" t="s">
        <v>124</v>
      </c>
      <c r="B17" s="74">
        <v>10</v>
      </c>
      <c r="C17" s="65"/>
      <c r="D17" s="50">
        <v>0</v>
      </c>
      <c r="E17" s="58"/>
      <c r="F17" s="50">
        <v>0</v>
      </c>
      <c r="G17" s="50"/>
      <c r="H17" s="50">
        <v>0</v>
      </c>
      <c r="I17" s="81"/>
      <c r="J17" s="112">
        <v>-95399</v>
      </c>
      <c r="K17" s="112"/>
      <c r="L17" s="112">
        <v>0</v>
      </c>
      <c r="M17" s="112"/>
      <c r="N17" s="50">
        <v>-95399</v>
      </c>
      <c r="O17" s="72"/>
    </row>
    <row r="18" spans="1:21" x14ac:dyDescent="0.8">
      <c r="A18" s="60" t="s">
        <v>125</v>
      </c>
      <c r="B18" s="48"/>
      <c r="C18" s="65"/>
      <c r="D18" s="61">
        <v>0</v>
      </c>
      <c r="E18" s="132"/>
      <c r="F18" s="61">
        <v>0</v>
      </c>
      <c r="G18" s="132"/>
      <c r="H18" s="61">
        <v>0</v>
      </c>
      <c r="I18" s="81"/>
      <c r="J18" s="61">
        <v>-95399</v>
      </c>
      <c r="K18" s="113"/>
      <c r="L18" s="61">
        <v>0</v>
      </c>
      <c r="M18" s="132"/>
      <c r="N18" s="61">
        <v>-95399</v>
      </c>
      <c r="O18" s="72"/>
    </row>
    <row r="19" spans="1:21" s="91" customFormat="1" ht="7.5" customHeight="1" x14ac:dyDescent="0.8">
      <c r="A19" s="60"/>
      <c r="B19" s="48"/>
      <c r="C19" s="48"/>
      <c r="D19" s="57"/>
      <c r="E19" s="132"/>
      <c r="F19" s="57"/>
      <c r="G19" s="132"/>
      <c r="H19" s="57"/>
      <c r="I19" s="81"/>
      <c r="J19" s="57"/>
      <c r="K19" s="81"/>
      <c r="L19" s="57"/>
      <c r="M19" s="58"/>
      <c r="N19" s="57"/>
      <c r="O19" s="66"/>
      <c r="P19" s="58"/>
      <c r="Q19" s="66"/>
      <c r="R19" s="58"/>
      <c r="S19" s="66"/>
      <c r="T19" s="58"/>
      <c r="U19" s="62"/>
    </row>
    <row r="20" spans="1:21" x14ac:dyDescent="0.8">
      <c r="A20" s="60" t="s">
        <v>126</v>
      </c>
      <c r="B20" s="48"/>
      <c r="C20" s="65"/>
      <c r="D20" s="69"/>
      <c r="E20" s="65"/>
      <c r="F20" s="69"/>
      <c r="G20" s="69"/>
      <c r="H20" s="69"/>
      <c r="I20" s="81"/>
      <c r="J20" s="132"/>
      <c r="K20" s="132"/>
      <c r="L20" s="132"/>
      <c r="M20" s="132"/>
      <c r="N20" s="69"/>
      <c r="O20" s="72"/>
    </row>
    <row r="21" spans="1:21" s="91" customFormat="1" x14ac:dyDescent="0.8">
      <c r="A21" s="55" t="s">
        <v>130</v>
      </c>
      <c r="B21" s="48"/>
      <c r="C21" s="43"/>
      <c r="D21" s="50">
        <v>0</v>
      </c>
      <c r="E21" s="112"/>
      <c r="F21" s="50">
        <v>0</v>
      </c>
      <c r="G21" s="112"/>
      <c r="H21" s="50">
        <v>0</v>
      </c>
      <c r="I21" s="81"/>
      <c r="J21" s="112">
        <v>140724</v>
      </c>
      <c r="K21" s="112"/>
      <c r="L21" s="50">
        <v>0</v>
      </c>
      <c r="M21" s="132"/>
      <c r="N21" s="112">
        <v>140724</v>
      </c>
    </row>
    <row r="22" spans="1:21" s="91" customFormat="1" x14ac:dyDescent="0.8">
      <c r="A22" s="55" t="s">
        <v>127</v>
      </c>
      <c r="B22" s="48"/>
      <c r="C22" s="44"/>
      <c r="D22" s="50">
        <v>0</v>
      </c>
      <c r="E22" s="132"/>
      <c r="F22" s="50">
        <v>0</v>
      </c>
      <c r="G22" s="132"/>
      <c r="H22" s="50">
        <v>0</v>
      </c>
      <c r="I22" s="81"/>
      <c r="J22" s="50">
        <v>0</v>
      </c>
      <c r="K22" s="113"/>
      <c r="L22" s="113">
        <v>-194250</v>
      </c>
      <c r="M22" s="132"/>
      <c r="N22" s="112">
        <v>-194250</v>
      </c>
    </row>
    <row r="23" spans="1:21" s="91" customFormat="1" x14ac:dyDescent="0.8">
      <c r="A23" s="60" t="s">
        <v>128</v>
      </c>
      <c r="B23" s="48"/>
      <c r="C23" s="44"/>
      <c r="D23" s="61">
        <v>0</v>
      </c>
      <c r="E23" s="132"/>
      <c r="F23" s="61">
        <v>0</v>
      </c>
      <c r="G23" s="132"/>
      <c r="H23" s="61">
        <v>0</v>
      </c>
      <c r="I23" s="81"/>
      <c r="J23" s="61">
        <v>140724</v>
      </c>
      <c r="K23" s="113"/>
      <c r="L23" s="61">
        <v>-194250</v>
      </c>
      <c r="M23" s="132"/>
      <c r="N23" s="61">
        <v>-53526</v>
      </c>
    </row>
    <row r="24" spans="1:21" s="91" customFormat="1" ht="8.15" customHeight="1" x14ac:dyDescent="0.8">
      <c r="A24" s="55"/>
      <c r="B24" s="48"/>
      <c r="C24" s="44"/>
      <c r="D24" s="50"/>
      <c r="E24" s="132"/>
      <c r="F24" s="50"/>
      <c r="G24" s="132"/>
      <c r="H24" s="50"/>
      <c r="I24" s="81"/>
      <c r="J24" s="50"/>
      <c r="K24" s="113"/>
      <c r="L24" s="113"/>
      <c r="M24" s="132"/>
      <c r="N24" s="112"/>
    </row>
    <row r="25" spans="1:21" ht="23.5" thickBot="1" x14ac:dyDescent="0.85">
      <c r="A25" s="60" t="s">
        <v>228</v>
      </c>
      <c r="B25" s="48"/>
      <c r="C25" s="65"/>
      <c r="D25" s="96">
        <v>477000</v>
      </c>
      <c r="E25" s="65"/>
      <c r="F25" s="96">
        <v>140000</v>
      </c>
      <c r="G25" s="65"/>
      <c r="H25" s="96">
        <v>50000</v>
      </c>
      <c r="I25" s="81"/>
      <c r="J25" s="96">
        <v>4144347</v>
      </c>
      <c r="K25" s="65"/>
      <c r="L25" s="96">
        <v>-1476308</v>
      </c>
      <c r="M25" s="65"/>
      <c r="N25" s="96">
        <v>3335039</v>
      </c>
    </row>
    <row r="26" spans="1:21" ht="23.5" thickTop="1" x14ac:dyDescent="0.8">
      <c r="A26" s="60"/>
      <c r="B26" s="48"/>
      <c r="C26" s="65"/>
      <c r="D26" s="65"/>
      <c r="E26" s="65"/>
      <c r="F26" s="65"/>
      <c r="G26" s="65"/>
      <c r="H26" s="65"/>
      <c r="I26" s="51"/>
      <c r="J26" s="65"/>
      <c r="K26" s="65"/>
      <c r="L26" s="65"/>
      <c r="M26" s="65"/>
      <c r="N26" s="65"/>
    </row>
    <row r="27" spans="1:21" x14ac:dyDescent="0.8">
      <c r="A27" s="60" t="s">
        <v>0</v>
      </c>
    </row>
    <row r="28" spans="1:21" x14ac:dyDescent="0.8">
      <c r="A28" s="60" t="s">
        <v>158</v>
      </c>
    </row>
    <row r="29" spans="1:21" x14ac:dyDescent="0.8">
      <c r="A29" s="60" t="s">
        <v>226</v>
      </c>
    </row>
    <row r="30" spans="1:21" x14ac:dyDescent="0.8">
      <c r="A30" s="60"/>
    </row>
    <row r="31" spans="1:21" x14ac:dyDescent="0.8">
      <c r="C31" s="53"/>
      <c r="D31" s="144" t="s">
        <v>64</v>
      </c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21" x14ac:dyDescent="0.8">
      <c r="C32" s="53"/>
      <c r="D32" s="47"/>
      <c r="E32" s="47"/>
      <c r="F32" s="47"/>
      <c r="G32" s="47"/>
      <c r="H32" s="47"/>
      <c r="I32" s="47"/>
      <c r="J32" s="47"/>
      <c r="K32" s="47"/>
      <c r="L32" s="74" t="s">
        <v>95</v>
      </c>
    </row>
    <row r="33" spans="1:21" ht="21.65" customHeight="1" x14ac:dyDescent="0.8">
      <c r="B33" s="55"/>
      <c r="C33" s="47"/>
      <c r="E33" s="47"/>
      <c r="F33" s="74"/>
      <c r="G33" s="74"/>
      <c r="H33" s="147" t="s">
        <v>55</v>
      </c>
      <c r="I33" s="147"/>
      <c r="J33" s="147"/>
      <c r="L33" s="111" t="s">
        <v>96</v>
      </c>
    </row>
    <row r="34" spans="1:21" x14ac:dyDescent="0.8">
      <c r="B34" s="74"/>
      <c r="D34" s="74"/>
      <c r="F34" s="74"/>
      <c r="G34" s="74"/>
      <c r="H34" s="74"/>
      <c r="K34" s="74"/>
      <c r="L34" s="93" t="s">
        <v>159</v>
      </c>
      <c r="M34" s="74"/>
      <c r="N34" s="74"/>
    </row>
    <row r="35" spans="1:21" x14ac:dyDescent="0.8">
      <c r="B35" s="74"/>
      <c r="D35" s="74" t="s">
        <v>160</v>
      </c>
      <c r="F35" s="74"/>
      <c r="G35" s="74"/>
      <c r="H35" s="74" t="s">
        <v>106</v>
      </c>
      <c r="I35" s="74"/>
      <c r="J35" s="74"/>
      <c r="K35" s="74"/>
      <c r="L35" s="74" t="s">
        <v>161</v>
      </c>
      <c r="M35" s="74"/>
      <c r="N35" s="74" t="s">
        <v>162</v>
      </c>
    </row>
    <row r="36" spans="1:21" x14ac:dyDescent="0.8">
      <c r="B36" s="48"/>
      <c r="D36" s="111" t="s">
        <v>163</v>
      </c>
      <c r="F36" s="118" t="s">
        <v>54</v>
      </c>
      <c r="G36" s="74"/>
      <c r="H36" s="111" t="s">
        <v>114</v>
      </c>
      <c r="I36" s="74"/>
      <c r="J36" s="111" t="s">
        <v>115</v>
      </c>
      <c r="K36" s="74"/>
      <c r="L36" s="111" t="s">
        <v>164</v>
      </c>
      <c r="M36" s="74"/>
      <c r="N36" s="111" t="s">
        <v>120</v>
      </c>
    </row>
    <row r="37" spans="1:21" x14ac:dyDescent="0.8">
      <c r="A37" s="91"/>
      <c r="B37" s="48"/>
      <c r="C37" s="48"/>
      <c r="D37" s="143" t="s">
        <v>10</v>
      </c>
      <c r="E37" s="143"/>
      <c r="F37" s="143"/>
      <c r="G37" s="143"/>
      <c r="H37" s="143"/>
      <c r="I37" s="143"/>
      <c r="J37" s="143"/>
      <c r="K37" s="143"/>
      <c r="L37" s="143"/>
      <c r="M37" s="143"/>
      <c r="N37" s="143"/>
    </row>
    <row r="38" spans="1:21" x14ac:dyDescent="0.8">
      <c r="A38" s="91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21" x14ac:dyDescent="0.8">
      <c r="A39" s="60" t="s">
        <v>129</v>
      </c>
      <c r="B39" s="48"/>
      <c r="C39" s="65"/>
      <c r="D39" s="69">
        <v>477000</v>
      </c>
      <c r="E39" s="65"/>
      <c r="F39" s="69">
        <v>140000</v>
      </c>
      <c r="G39" s="69"/>
      <c r="H39" s="69">
        <v>50000</v>
      </c>
      <c r="I39" s="81"/>
      <c r="J39" s="132">
        <v>4236273</v>
      </c>
      <c r="K39" s="132"/>
      <c r="L39" s="132">
        <v>-1501336</v>
      </c>
      <c r="M39" s="132"/>
      <c r="N39" s="69">
        <v>3401937</v>
      </c>
    </row>
    <row r="40" spans="1:21" s="91" customFormat="1" ht="7.5" customHeight="1" x14ac:dyDescent="0.8">
      <c r="A40" s="60"/>
      <c r="B40" s="48"/>
      <c r="C40" s="48"/>
      <c r="D40" s="58"/>
      <c r="E40" s="132"/>
      <c r="F40" s="58"/>
      <c r="G40" s="132"/>
      <c r="H40" s="58"/>
      <c r="I40" s="81"/>
      <c r="J40" s="58"/>
      <c r="K40" s="81"/>
      <c r="L40" s="58"/>
      <c r="M40" s="58"/>
      <c r="N40" s="58"/>
      <c r="O40" s="66"/>
      <c r="P40" s="58"/>
      <c r="Q40" s="66"/>
      <c r="R40" s="58"/>
      <c r="S40" s="66"/>
      <c r="T40" s="58"/>
      <c r="U40" s="62"/>
    </row>
    <row r="41" spans="1:21" x14ac:dyDescent="0.8">
      <c r="A41" s="60" t="s">
        <v>122</v>
      </c>
      <c r="B41" s="48"/>
      <c r="C41" s="65"/>
      <c r="D41" s="69"/>
      <c r="E41" s="65"/>
      <c r="F41" s="69"/>
      <c r="G41" s="69"/>
      <c r="H41" s="69"/>
      <c r="I41" s="81"/>
      <c r="J41" s="69"/>
      <c r="K41" s="69"/>
      <c r="L41" s="69"/>
      <c r="M41" s="132"/>
      <c r="N41" s="69"/>
      <c r="O41" s="72"/>
    </row>
    <row r="42" spans="1:21" x14ac:dyDescent="0.8">
      <c r="A42" s="60" t="s">
        <v>123</v>
      </c>
      <c r="B42" s="48"/>
      <c r="C42" s="65"/>
      <c r="D42" s="69"/>
      <c r="E42" s="65"/>
      <c r="F42" s="69"/>
      <c r="G42" s="69"/>
      <c r="H42" s="69"/>
      <c r="I42" s="81"/>
      <c r="J42" s="69"/>
      <c r="K42" s="69"/>
      <c r="L42" s="69"/>
      <c r="M42" s="132"/>
      <c r="N42" s="69"/>
      <c r="O42" s="72"/>
    </row>
    <row r="43" spans="1:21" x14ac:dyDescent="0.8">
      <c r="A43" s="55" t="s">
        <v>124</v>
      </c>
      <c r="B43" s="74">
        <v>10</v>
      </c>
      <c r="C43" s="65"/>
      <c r="D43" s="69">
        <v>0</v>
      </c>
      <c r="E43" s="65"/>
      <c r="F43" s="69">
        <v>0</v>
      </c>
      <c r="G43" s="69"/>
      <c r="H43" s="69">
        <v>0</v>
      </c>
      <c r="I43" s="81"/>
      <c r="J43" s="50">
        <v>-248019</v>
      </c>
      <c r="K43" s="69"/>
      <c r="L43" s="69">
        <v>0</v>
      </c>
      <c r="M43" s="132"/>
      <c r="N43" s="50">
        <v>-248019</v>
      </c>
      <c r="O43" s="73"/>
    </row>
    <row r="44" spans="1:21" x14ac:dyDescent="0.8">
      <c r="A44" s="60" t="s">
        <v>125</v>
      </c>
      <c r="B44" s="48"/>
      <c r="C44" s="65"/>
      <c r="D44" s="61">
        <v>0</v>
      </c>
      <c r="E44" s="132"/>
      <c r="F44" s="61">
        <v>0</v>
      </c>
      <c r="G44" s="132"/>
      <c r="H44" s="61">
        <v>0</v>
      </c>
      <c r="I44" s="81"/>
      <c r="J44" s="61">
        <v>-248019</v>
      </c>
      <c r="K44" s="58"/>
      <c r="L44" s="61">
        <v>0</v>
      </c>
      <c r="M44" s="132"/>
      <c r="N44" s="61">
        <v>-248019</v>
      </c>
      <c r="O44" s="72"/>
    </row>
    <row r="45" spans="1:21" s="91" customFormat="1" ht="7.5" customHeight="1" x14ac:dyDescent="0.8">
      <c r="A45" s="60"/>
      <c r="B45" s="48"/>
      <c r="C45" s="48"/>
      <c r="D45" s="57"/>
      <c r="E45" s="132"/>
      <c r="F45" s="57"/>
      <c r="G45" s="132"/>
      <c r="H45" s="57"/>
      <c r="I45" s="81"/>
      <c r="J45" s="57"/>
      <c r="K45" s="82"/>
      <c r="L45" s="57"/>
      <c r="M45" s="58"/>
      <c r="N45" s="57"/>
      <c r="O45" s="66"/>
      <c r="P45" s="46"/>
      <c r="Q45" s="46"/>
      <c r="R45" s="46"/>
      <c r="S45" s="46"/>
      <c r="T45" s="46"/>
      <c r="U45" s="62"/>
    </row>
    <row r="46" spans="1:21" x14ac:dyDescent="0.8">
      <c r="A46" s="60" t="s">
        <v>126</v>
      </c>
      <c r="B46" s="48"/>
      <c r="C46" s="65"/>
      <c r="D46" s="69"/>
      <c r="E46" s="65"/>
      <c r="F46" s="69"/>
      <c r="G46" s="69"/>
      <c r="H46" s="69"/>
      <c r="I46" s="81"/>
      <c r="J46" s="69"/>
      <c r="K46" s="69"/>
      <c r="L46" s="69"/>
      <c r="M46" s="132"/>
      <c r="N46" s="69"/>
      <c r="P46" s="58"/>
      <c r="Q46" s="66"/>
      <c r="R46" s="58"/>
      <c r="S46" s="66"/>
      <c r="T46" s="58"/>
    </row>
    <row r="47" spans="1:21" s="91" customFormat="1" x14ac:dyDescent="0.8">
      <c r="A47" s="55" t="s">
        <v>130</v>
      </c>
      <c r="B47" s="48"/>
      <c r="C47" s="43"/>
      <c r="D47" s="50">
        <v>0</v>
      </c>
      <c r="E47" s="112"/>
      <c r="F47" s="50">
        <v>0</v>
      </c>
      <c r="G47" s="112"/>
      <c r="H47" s="50">
        <v>0</v>
      </c>
      <c r="I47" s="81"/>
      <c r="J47" s="50">
        <v>287081</v>
      </c>
      <c r="K47" s="50"/>
      <c r="L47" s="50">
        <v>0</v>
      </c>
      <c r="M47" s="132"/>
      <c r="N47" s="112">
        <v>287081</v>
      </c>
      <c r="P47" s="46"/>
      <c r="Q47" s="46"/>
      <c r="R47" s="46"/>
      <c r="S47" s="46"/>
      <c r="T47" s="46"/>
    </row>
    <row r="48" spans="1:21" s="91" customFormat="1" x14ac:dyDescent="0.8">
      <c r="A48" s="55" t="s">
        <v>127</v>
      </c>
      <c r="B48" s="48"/>
      <c r="C48" s="44"/>
      <c r="D48" s="50">
        <v>0</v>
      </c>
      <c r="E48" s="132"/>
      <c r="F48" s="50">
        <v>0</v>
      </c>
      <c r="G48" s="132"/>
      <c r="H48" s="50">
        <v>0</v>
      </c>
      <c r="I48" s="81"/>
      <c r="J48" s="50">
        <v>0</v>
      </c>
      <c r="K48" s="58"/>
      <c r="L48" s="58">
        <v>-245030</v>
      </c>
      <c r="M48" s="132"/>
      <c r="N48" s="112">
        <v>-245030</v>
      </c>
    </row>
    <row r="49" spans="1:14" s="91" customFormat="1" x14ac:dyDescent="0.8">
      <c r="A49" s="60" t="s">
        <v>128</v>
      </c>
      <c r="B49" s="48"/>
      <c r="C49" s="44"/>
      <c r="D49" s="61">
        <v>0</v>
      </c>
      <c r="E49" s="132"/>
      <c r="F49" s="61">
        <v>0</v>
      </c>
      <c r="G49" s="132"/>
      <c r="H49" s="61">
        <v>0</v>
      </c>
      <c r="I49" s="81"/>
      <c r="J49" s="61">
        <v>287081</v>
      </c>
      <c r="K49" s="58"/>
      <c r="L49" s="61">
        <v>-245030</v>
      </c>
      <c r="M49" s="132"/>
      <c r="N49" s="61">
        <v>42051</v>
      </c>
    </row>
    <row r="50" spans="1:14" s="91" customFormat="1" ht="9.65" customHeight="1" x14ac:dyDescent="0.8">
      <c r="A50" s="55"/>
      <c r="B50" s="48"/>
      <c r="C50" s="44"/>
      <c r="D50" s="50"/>
      <c r="E50" s="132"/>
      <c r="F50" s="50"/>
      <c r="G50" s="132"/>
      <c r="H50" s="50"/>
      <c r="I50" s="81"/>
      <c r="J50" s="50"/>
      <c r="K50" s="113"/>
      <c r="L50" s="58"/>
      <c r="M50" s="132"/>
      <c r="N50" s="112"/>
    </row>
    <row r="51" spans="1:14" ht="23.5" thickBot="1" x14ac:dyDescent="0.85">
      <c r="A51" s="60" t="s">
        <v>227</v>
      </c>
      <c r="B51" s="48"/>
      <c r="C51" s="65"/>
      <c r="D51" s="96">
        <v>477000</v>
      </c>
      <c r="E51" s="65"/>
      <c r="F51" s="96">
        <v>140000</v>
      </c>
      <c r="G51" s="65"/>
      <c r="H51" s="96">
        <v>50000</v>
      </c>
      <c r="I51" s="81"/>
      <c r="J51" s="96">
        <v>4275335</v>
      </c>
      <c r="K51" s="65"/>
      <c r="L51" s="96">
        <v>-1746366</v>
      </c>
      <c r="M51" s="65"/>
      <c r="N51" s="96">
        <v>3195969</v>
      </c>
    </row>
    <row r="52" spans="1:14" ht="16.5" customHeight="1" thickTop="1" x14ac:dyDescent="0.8">
      <c r="A52" s="60"/>
      <c r="B52" s="48"/>
      <c r="C52" s="43"/>
      <c r="D52" s="44"/>
      <c r="E52" s="43"/>
      <c r="F52" s="44"/>
      <c r="G52" s="43"/>
      <c r="H52" s="44"/>
      <c r="I52" s="43"/>
      <c r="J52" s="44"/>
      <c r="K52" s="44"/>
      <c r="L52" s="44"/>
      <c r="M52" s="43"/>
      <c r="N52" s="44"/>
    </row>
    <row r="53" spans="1:14" x14ac:dyDescent="0.8">
      <c r="A53" s="46"/>
      <c r="B53" s="48"/>
      <c r="C53" s="114"/>
      <c r="D53" s="115"/>
      <c r="E53" s="114"/>
      <c r="F53" s="114"/>
      <c r="G53" s="114"/>
      <c r="H53" s="114"/>
      <c r="I53" s="114"/>
      <c r="J53" s="66"/>
      <c r="K53" s="114"/>
      <c r="L53" s="114"/>
      <c r="M53" s="114"/>
      <c r="N53" s="66"/>
    </row>
  </sheetData>
  <mergeCells count="6">
    <mergeCell ref="D37:N37"/>
    <mergeCell ref="D5:N5"/>
    <mergeCell ref="H7:J7"/>
    <mergeCell ref="D11:N11"/>
    <mergeCell ref="D31:N31"/>
    <mergeCell ref="H33:J33"/>
  </mergeCells>
  <pageMargins left="0.70866141732283505" right="0.39370078740157499" top="0.70866141732283505" bottom="0.511811023622047" header="0.196850393700787" footer="0.196850393700787"/>
  <pageSetup paperSize="9" scale="71" firstPageNumber="9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26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L79"/>
  <sheetViews>
    <sheetView view="pageBreakPreview" topLeftCell="A75" zoomScale="66" zoomScaleNormal="90" zoomScaleSheetLayoutView="66" workbookViewId="0">
      <selection activeCell="H39" sqref="B9:H39"/>
    </sheetView>
  </sheetViews>
  <sheetFormatPr defaultColWidth="35" defaultRowHeight="23" x14ac:dyDescent="0.8"/>
  <cols>
    <col min="1" max="1" width="63.09765625" style="46" customWidth="1"/>
    <col min="2" max="2" width="14" style="45" customWidth="1"/>
    <col min="3" max="3" width="1.3984375" style="46" customWidth="1"/>
    <col min="4" max="4" width="14" style="46" customWidth="1"/>
    <col min="5" max="5" width="1.3984375" style="46" customWidth="1"/>
    <col min="6" max="6" width="14" style="46" customWidth="1"/>
    <col min="7" max="7" width="1.3984375" style="46" customWidth="1"/>
    <col min="8" max="8" width="14" style="46" customWidth="1"/>
    <col min="9" max="9" width="14.69921875" style="72" customWidth="1"/>
    <col min="10" max="10" width="17.5" style="72" customWidth="1"/>
    <col min="11" max="11" width="13.69921875" style="72" customWidth="1"/>
    <col min="12" max="12" width="13.8984375" style="72" customWidth="1"/>
    <col min="13" max="16384" width="35" style="46"/>
  </cols>
  <sheetData>
    <row r="1" spans="1:8" x14ac:dyDescent="0.8">
      <c r="A1" s="60" t="s">
        <v>0</v>
      </c>
      <c r="H1" s="45"/>
    </row>
    <row r="2" spans="1:8" x14ac:dyDescent="0.8">
      <c r="A2" s="91" t="s">
        <v>165</v>
      </c>
      <c r="H2" s="45"/>
    </row>
    <row r="3" spans="1:8" x14ac:dyDescent="0.8">
      <c r="A3" s="91" t="s">
        <v>226</v>
      </c>
      <c r="H3" s="45"/>
    </row>
    <row r="4" spans="1:8" x14ac:dyDescent="0.8">
      <c r="B4" s="91"/>
      <c r="C4" s="91"/>
      <c r="D4" s="91"/>
      <c r="E4" s="47"/>
      <c r="F4" s="91"/>
      <c r="G4" s="91"/>
      <c r="H4" s="91"/>
    </row>
    <row r="5" spans="1:8" x14ac:dyDescent="0.8">
      <c r="B5" s="145" t="s">
        <v>2</v>
      </c>
      <c r="C5" s="145"/>
      <c r="D5" s="145"/>
      <c r="E5" s="47"/>
      <c r="F5" s="145" t="s">
        <v>64</v>
      </c>
      <c r="G5" s="145"/>
      <c r="H5" s="145"/>
    </row>
    <row r="6" spans="1:8" x14ac:dyDescent="0.8">
      <c r="B6" s="92">
        <v>2567</v>
      </c>
      <c r="C6" s="93"/>
      <c r="D6" s="92">
        <v>2566</v>
      </c>
      <c r="E6" s="74"/>
      <c r="F6" s="92">
        <v>2567</v>
      </c>
      <c r="G6" s="93"/>
      <c r="H6" s="92">
        <v>2566</v>
      </c>
    </row>
    <row r="7" spans="1:8" x14ac:dyDescent="0.8">
      <c r="B7" s="143" t="s">
        <v>10</v>
      </c>
      <c r="C7" s="143"/>
      <c r="D7" s="143"/>
      <c r="E7" s="143"/>
      <c r="F7" s="143"/>
      <c r="G7" s="143"/>
      <c r="H7" s="143"/>
    </row>
    <row r="8" spans="1:8" x14ac:dyDescent="0.8">
      <c r="A8" s="91" t="s">
        <v>166</v>
      </c>
      <c r="B8" s="43"/>
      <c r="C8" s="49"/>
      <c r="D8" s="49"/>
      <c r="E8" s="49"/>
      <c r="F8" s="49"/>
      <c r="G8" s="49"/>
      <c r="H8" s="49"/>
    </row>
    <row r="9" spans="1:8" x14ac:dyDescent="0.8">
      <c r="A9" s="46" t="s">
        <v>167</v>
      </c>
      <c r="B9" s="50">
        <v>339878</v>
      </c>
      <c r="C9" s="82"/>
      <c r="D9" s="50">
        <v>4</v>
      </c>
      <c r="E9" s="52"/>
      <c r="F9" s="50">
        <v>287081</v>
      </c>
      <c r="G9" s="52"/>
      <c r="H9" s="50">
        <v>140724</v>
      </c>
    </row>
    <row r="10" spans="1:8" x14ac:dyDescent="0.8">
      <c r="A10" s="46" t="s">
        <v>168</v>
      </c>
      <c r="B10" s="50"/>
      <c r="C10" s="82"/>
      <c r="D10" s="50"/>
      <c r="E10" s="52"/>
      <c r="F10" s="50"/>
      <c r="G10" s="52"/>
      <c r="H10" s="52"/>
    </row>
    <row r="11" spans="1:8" x14ac:dyDescent="0.8">
      <c r="A11" s="46" t="s">
        <v>169</v>
      </c>
      <c r="B11" s="50"/>
      <c r="C11" s="82"/>
      <c r="D11" s="50"/>
      <c r="E11" s="52"/>
      <c r="F11" s="50"/>
      <c r="G11" s="52"/>
      <c r="H11" s="52"/>
    </row>
    <row r="12" spans="1:8" x14ac:dyDescent="0.8">
      <c r="A12" s="46" t="s">
        <v>170</v>
      </c>
      <c r="B12" s="50">
        <v>8784</v>
      </c>
      <c r="C12" s="82"/>
      <c r="D12" s="50">
        <v>3067</v>
      </c>
      <c r="E12" s="52"/>
      <c r="F12" s="50">
        <v>-1475</v>
      </c>
      <c r="G12" s="52"/>
      <c r="H12" s="50">
        <v>1459</v>
      </c>
    </row>
    <row r="13" spans="1:8" x14ac:dyDescent="0.8">
      <c r="A13" s="55" t="s">
        <v>171</v>
      </c>
      <c r="B13" s="50">
        <v>12849</v>
      </c>
      <c r="C13" s="82"/>
      <c r="D13" s="50">
        <v>27974</v>
      </c>
      <c r="E13" s="52"/>
      <c r="F13" s="50">
        <v>8498</v>
      </c>
      <c r="G13" s="52"/>
      <c r="H13" s="52">
        <v>24225</v>
      </c>
    </row>
    <row r="14" spans="1:8" x14ac:dyDescent="0.8">
      <c r="A14" s="46" t="s">
        <v>172</v>
      </c>
      <c r="B14" s="50">
        <v>109803</v>
      </c>
      <c r="C14" s="82"/>
      <c r="D14" s="50">
        <v>108473</v>
      </c>
      <c r="E14" s="52"/>
      <c r="F14" s="52">
        <v>75448</v>
      </c>
      <c r="G14" s="52"/>
      <c r="H14" s="52">
        <v>76416</v>
      </c>
    </row>
    <row r="15" spans="1:8" x14ac:dyDescent="0.8">
      <c r="A15" s="46" t="s">
        <v>173</v>
      </c>
      <c r="B15" s="50">
        <v>41814</v>
      </c>
      <c r="C15" s="82"/>
      <c r="D15" s="50">
        <v>62355</v>
      </c>
      <c r="E15" s="52"/>
      <c r="F15" s="52">
        <v>41814</v>
      </c>
      <c r="G15" s="52"/>
      <c r="H15" s="52">
        <v>62355</v>
      </c>
    </row>
    <row r="16" spans="1:8" x14ac:dyDescent="0.8">
      <c r="A16" s="46" t="s">
        <v>174</v>
      </c>
      <c r="B16" s="50">
        <v>2512</v>
      </c>
      <c r="C16" s="82"/>
      <c r="D16" s="50">
        <v>2523</v>
      </c>
      <c r="E16" s="52"/>
      <c r="F16" s="52">
        <v>2512</v>
      </c>
      <c r="G16" s="52"/>
      <c r="H16" s="52">
        <v>2523</v>
      </c>
    </row>
    <row r="17" spans="1:10" x14ac:dyDescent="0.8">
      <c r="A17" s="55" t="s">
        <v>175</v>
      </c>
      <c r="B17" s="50">
        <v>-24201</v>
      </c>
      <c r="C17" s="82"/>
      <c r="D17" s="50">
        <v>-13563</v>
      </c>
      <c r="E17" s="52"/>
      <c r="F17" s="52">
        <v>-24201</v>
      </c>
      <c r="G17" s="52"/>
      <c r="H17" s="52">
        <v>-13562</v>
      </c>
      <c r="I17" s="73"/>
      <c r="J17" s="73"/>
    </row>
    <row r="18" spans="1:10" hidden="1" x14ac:dyDescent="0.8">
      <c r="A18" s="55" t="s">
        <v>176</v>
      </c>
      <c r="B18" s="50"/>
      <c r="C18" s="82"/>
      <c r="D18" s="50"/>
      <c r="E18" s="52"/>
      <c r="F18" s="50"/>
      <c r="G18" s="52"/>
      <c r="H18" s="50"/>
      <c r="I18" s="73"/>
      <c r="J18" s="73"/>
    </row>
    <row r="19" spans="1:10" x14ac:dyDescent="0.8">
      <c r="A19" s="55" t="s">
        <v>231</v>
      </c>
      <c r="B19" s="50">
        <v>17638</v>
      </c>
      <c r="C19" s="82"/>
      <c r="D19" s="50">
        <v>-8706</v>
      </c>
      <c r="E19" s="52"/>
      <c r="F19" s="52">
        <v>17638</v>
      </c>
      <c r="G19" s="52"/>
      <c r="H19" s="52">
        <v>-8706</v>
      </c>
      <c r="I19" s="73"/>
      <c r="J19" s="73"/>
    </row>
    <row r="20" spans="1:10" hidden="1" x14ac:dyDescent="0.8">
      <c r="A20" s="55" t="s">
        <v>229</v>
      </c>
      <c r="B20" s="50"/>
      <c r="C20" s="82"/>
      <c r="D20" s="50"/>
      <c r="E20" s="52"/>
      <c r="F20" s="50"/>
      <c r="G20" s="52"/>
      <c r="H20" s="50"/>
      <c r="I20" s="73"/>
      <c r="J20" s="73"/>
    </row>
    <row r="21" spans="1:10" x14ac:dyDescent="0.8">
      <c r="A21" s="55" t="s">
        <v>177</v>
      </c>
      <c r="B21" s="50">
        <v>0</v>
      </c>
      <c r="C21" s="82"/>
      <c r="D21" s="50">
        <v>0</v>
      </c>
      <c r="E21" s="52"/>
      <c r="F21" s="50">
        <v>0</v>
      </c>
      <c r="G21" s="52"/>
      <c r="H21" s="50">
        <v>-16779</v>
      </c>
      <c r="I21" s="73"/>
      <c r="J21" s="73"/>
    </row>
    <row r="22" spans="1:10" x14ac:dyDescent="0.8">
      <c r="A22" s="55" t="s">
        <v>232</v>
      </c>
      <c r="B22" s="50">
        <v>0</v>
      </c>
      <c r="C22" s="82"/>
      <c r="D22" s="50">
        <v>0</v>
      </c>
      <c r="E22" s="52"/>
      <c r="F22" s="52">
        <v>-710</v>
      </c>
      <c r="G22" s="52"/>
      <c r="H22" s="50">
        <v>2448</v>
      </c>
    </row>
    <row r="23" spans="1:10" x14ac:dyDescent="0.8">
      <c r="A23" s="55" t="s">
        <v>178</v>
      </c>
      <c r="B23" s="52">
        <v>-1007</v>
      </c>
      <c r="C23" s="82"/>
      <c r="D23" s="52">
        <v>10718</v>
      </c>
      <c r="E23" s="52"/>
      <c r="F23" s="52">
        <v>-3305</v>
      </c>
      <c r="G23" s="52"/>
      <c r="H23" s="50">
        <v>-8677</v>
      </c>
    </row>
    <row r="24" spans="1:10" x14ac:dyDescent="0.8">
      <c r="A24" s="46" t="s">
        <v>179</v>
      </c>
      <c r="B24" s="59">
        <v>-1059</v>
      </c>
      <c r="C24" s="82"/>
      <c r="D24" s="59">
        <v>-802</v>
      </c>
      <c r="E24" s="52"/>
      <c r="F24" s="59">
        <v>-4008</v>
      </c>
      <c r="G24" s="56"/>
      <c r="H24" s="59">
        <v>-4256</v>
      </c>
    </row>
    <row r="25" spans="1:10" x14ac:dyDescent="0.8">
      <c r="A25" s="46" t="s">
        <v>180</v>
      </c>
      <c r="B25" s="50"/>
      <c r="C25" s="82"/>
      <c r="D25" s="82"/>
      <c r="E25" s="82"/>
      <c r="F25" s="82"/>
      <c r="G25" s="82"/>
      <c r="H25" s="82"/>
    </row>
    <row r="26" spans="1:10" x14ac:dyDescent="0.8">
      <c r="A26" s="46" t="s">
        <v>181</v>
      </c>
      <c r="B26" s="58">
        <v>507011</v>
      </c>
      <c r="C26" s="82"/>
      <c r="D26" s="58">
        <v>192043</v>
      </c>
      <c r="E26" s="52"/>
      <c r="F26" s="58">
        <v>399292</v>
      </c>
      <c r="G26" s="58"/>
      <c r="H26" s="58">
        <v>258170</v>
      </c>
    </row>
    <row r="27" spans="1:10" x14ac:dyDescent="0.8">
      <c r="A27" s="55" t="s">
        <v>182</v>
      </c>
      <c r="B27" s="50"/>
      <c r="C27" s="82"/>
      <c r="D27" s="52"/>
      <c r="E27" s="52"/>
      <c r="F27" s="52"/>
      <c r="G27" s="52"/>
      <c r="H27" s="52"/>
    </row>
    <row r="28" spans="1:10" x14ac:dyDescent="0.8">
      <c r="A28" s="46" t="s">
        <v>183</v>
      </c>
      <c r="B28" s="52">
        <v>-232607</v>
      </c>
      <c r="C28" s="82"/>
      <c r="D28" s="52">
        <v>-654067</v>
      </c>
      <c r="E28" s="52"/>
      <c r="F28" s="52">
        <v>12784</v>
      </c>
      <c r="G28" s="52"/>
      <c r="H28" s="52">
        <v>-644023</v>
      </c>
    </row>
    <row r="29" spans="1:10" x14ac:dyDescent="0.8">
      <c r="A29" s="46" t="s">
        <v>184</v>
      </c>
      <c r="B29" s="52">
        <v>-632600</v>
      </c>
      <c r="C29" s="82"/>
      <c r="D29" s="52">
        <v>1434114</v>
      </c>
      <c r="E29" s="52"/>
      <c r="F29" s="52">
        <v>-744323</v>
      </c>
      <c r="G29" s="52"/>
      <c r="H29" s="52">
        <v>1512817</v>
      </c>
    </row>
    <row r="30" spans="1:10" x14ac:dyDescent="0.8">
      <c r="A30" s="46" t="s">
        <v>185</v>
      </c>
      <c r="B30" s="52">
        <v>0</v>
      </c>
      <c r="C30" s="82"/>
      <c r="D30" s="52">
        <v>-111737</v>
      </c>
      <c r="E30" s="52"/>
      <c r="F30" s="52">
        <v>0</v>
      </c>
      <c r="G30" s="52"/>
      <c r="H30" s="52">
        <v>-111737</v>
      </c>
    </row>
    <row r="31" spans="1:10" x14ac:dyDescent="0.8">
      <c r="A31" s="46" t="s">
        <v>186</v>
      </c>
      <c r="B31" s="52">
        <v>-5763</v>
      </c>
      <c r="C31" s="82"/>
      <c r="D31" s="52">
        <v>-57</v>
      </c>
      <c r="E31" s="52"/>
      <c r="F31" s="52">
        <v>-5791</v>
      </c>
      <c r="G31" s="52"/>
      <c r="H31" s="52">
        <v>0</v>
      </c>
    </row>
    <row r="32" spans="1:10" x14ac:dyDescent="0.8">
      <c r="A32" s="117" t="s">
        <v>187</v>
      </c>
      <c r="B32" s="52"/>
      <c r="C32" s="82"/>
      <c r="D32" s="52"/>
      <c r="E32" s="52"/>
      <c r="F32" s="52"/>
      <c r="G32" s="52"/>
      <c r="H32" s="52"/>
    </row>
    <row r="33" spans="1:8" x14ac:dyDescent="0.8">
      <c r="A33" s="46" t="s">
        <v>188</v>
      </c>
      <c r="B33" s="50">
        <v>797196</v>
      </c>
      <c r="C33" s="82"/>
      <c r="D33" s="52">
        <v>-1555925</v>
      </c>
      <c r="E33" s="52"/>
      <c r="F33" s="52">
        <v>781096</v>
      </c>
      <c r="G33" s="52"/>
      <c r="H33" s="52">
        <v>-1878065</v>
      </c>
    </row>
    <row r="34" spans="1:8" x14ac:dyDescent="0.8">
      <c r="A34" s="55" t="s">
        <v>189</v>
      </c>
      <c r="B34" s="50">
        <v>-192917</v>
      </c>
      <c r="C34" s="82"/>
      <c r="D34" s="59">
        <v>-86858</v>
      </c>
      <c r="E34" s="52"/>
      <c r="F34" s="52">
        <v>-150925</v>
      </c>
      <c r="G34" s="52"/>
      <c r="H34" s="59">
        <v>-97955</v>
      </c>
    </row>
    <row r="35" spans="1:8" x14ac:dyDescent="0.8">
      <c r="A35" s="55" t="s">
        <v>190</v>
      </c>
      <c r="B35" s="57">
        <v>240320</v>
      </c>
      <c r="C35" s="82"/>
      <c r="D35" s="57">
        <v>-782487</v>
      </c>
      <c r="E35" s="52"/>
      <c r="F35" s="57">
        <v>292133</v>
      </c>
      <c r="G35" s="52"/>
      <c r="H35" s="57">
        <v>-960793</v>
      </c>
    </row>
    <row r="36" spans="1:8" x14ac:dyDescent="0.8">
      <c r="A36" s="46" t="s">
        <v>191</v>
      </c>
      <c r="B36" s="56">
        <v>-416</v>
      </c>
      <c r="C36" s="82"/>
      <c r="D36" s="56">
        <v>-815</v>
      </c>
      <c r="E36" s="56"/>
      <c r="F36" s="56">
        <v>-416</v>
      </c>
      <c r="G36" s="56"/>
      <c r="H36" s="56">
        <v>-815</v>
      </c>
    </row>
    <row r="37" spans="1:8" x14ac:dyDescent="0.8">
      <c r="A37" s="46" t="s">
        <v>219</v>
      </c>
      <c r="B37" s="50">
        <v>-8698</v>
      </c>
      <c r="C37" s="82"/>
      <c r="D37" s="56">
        <v>0</v>
      </c>
      <c r="E37" s="56"/>
      <c r="F37" s="50">
        <v>-8698</v>
      </c>
      <c r="G37" s="56"/>
      <c r="H37" s="56">
        <v>0</v>
      </c>
    </row>
    <row r="38" spans="1:8" x14ac:dyDescent="0.8">
      <c r="A38" s="46" t="s">
        <v>192</v>
      </c>
      <c r="B38" s="50">
        <v>-12966</v>
      </c>
      <c r="C38" s="82"/>
      <c r="D38" s="52">
        <v>-29145</v>
      </c>
      <c r="E38" s="52"/>
      <c r="F38" s="50">
        <v>-3241</v>
      </c>
      <c r="G38" s="52"/>
      <c r="H38" s="52">
        <v>-8104</v>
      </c>
    </row>
    <row r="39" spans="1:8" x14ac:dyDescent="0.8">
      <c r="A39" s="60" t="s">
        <v>223</v>
      </c>
      <c r="B39" s="61">
        <v>218240</v>
      </c>
      <c r="C39" s="130"/>
      <c r="D39" s="61">
        <v>-812447</v>
      </c>
      <c r="E39" s="63"/>
      <c r="F39" s="61">
        <v>279778</v>
      </c>
      <c r="G39" s="63"/>
      <c r="H39" s="61">
        <v>-969712</v>
      </c>
    </row>
    <row r="40" spans="1:8" x14ac:dyDescent="0.8">
      <c r="A40" s="60"/>
      <c r="B40" s="65"/>
      <c r="C40" s="62"/>
      <c r="D40" s="65"/>
      <c r="E40" s="63"/>
      <c r="F40" s="65"/>
      <c r="G40" s="63"/>
      <c r="H40" s="65"/>
    </row>
    <row r="41" spans="1:8" x14ac:dyDescent="0.8">
      <c r="A41" s="60" t="s">
        <v>0</v>
      </c>
      <c r="H41" s="45"/>
    </row>
    <row r="42" spans="1:8" x14ac:dyDescent="0.8">
      <c r="A42" s="91" t="s">
        <v>165</v>
      </c>
      <c r="H42" s="45"/>
    </row>
    <row r="43" spans="1:8" x14ac:dyDescent="0.8">
      <c r="A43" s="91" t="str">
        <f>A3</f>
        <v>สำหรับงวดเก้าเดือนสิ้นสุดวันที่ 30 กันยายน 2567 และ 2566 (ยังไม่ได้ตรวจสอบ แต่สอบทานแล้ว)</v>
      </c>
      <c r="H43" s="45"/>
    </row>
    <row r="44" spans="1:8" x14ac:dyDescent="0.8">
      <c r="B44" s="54"/>
      <c r="C44" s="51"/>
      <c r="D44" s="51"/>
      <c r="E44" s="51"/>
      <c r="F44" s="51"/>
      <c r="G44" s="51"/>
      <c r="H44" s="51"/>
    </row>
    <row r="45" spans="1:8" x14ac:dyDescent="0.8">
      <c r="B45" s="145" t="s">
        <v>2</v>
      </c>
      <c r="C45" s="145"/>
      <c r="D45" s="145"/>
      <c r="E45" s="47"/>
      <c r="F45" s="145" t="s">
        <v>64</v>
      </c>
      <c r="G45" s="145"/>
      <c r="H45" s="145"/>
    </row>
    <row r="46" spans="1:8" x14ac:dyDescent="0.8">
      <c r="B46" s="92">
        <v>2567</v>
      </c>
      <c r="C46" s="93"/>
      <c r="D46" s="92">
        <v>2566</v>
      </c>
      <c r="E46" s="74"/>
      <c r="F46" s="92">
        <v>2567</v>
      </c>
      <c r="G46" s="93"/>
      <c r="H46" s="92">
        <v>2566</v>
      </c>
    </row>
    <row r="47" spans="1:8" x14ac:dyDescent="0.8">
      <c r="B47" s="143" t="s">
        <v>10</v>
      </c>
      <c r="C47" s="143"/>
      <c r="D47" s="143"/>
      <c r="E47" s="143"/>
      <c r="F47" s="143"/>
      <c r="G47" s="143"/>
      <c r="H47" s="143"/>
    </row>
    <row r="48" spans="1:8" x14ac:dyDescent="0.8">
      <c r="A48" s="91" t="s">
        <v>193</v>
      </c>
      <c r="B48" s="54"/>
      <c r="C48" s="51"/>
      <c r="D48" s="51"/>
      <c r="E48" s="51"/>
      <c r="F48" s="51"/>
      <c r="G48" s="51"/>
      <c r="H48" s="51"/>
    </row>
    <row r="49" spans="1:8" x14ac:dyDescent="0.8">
      <c r="A49" s="46" t="s">
        <v>194</v>
      </c>
      <c r="B49" s="52">
        <v>1644</v>
      </c>
      <c r="C49" s="82"/>
      <c r="D49" s="52">
        <v>5029</v>
      </c>
      <c r="E49" s="52"/>
      <c r="F49" s="52">
        <v>1644</v>
      </c>
      <c r="G49" s="52"/>
      <c r="H49" s="52">
        <v>5029</v>
      </c>
    </row>
    <row r="50" spans="1:8" hidden="1" x14ac:dyDescent="0.8">
      <c r="A50" s="46" t="s">
        <v>195</v>
      </c>
      <c r="B50" s="50"/>
      <c r="C50" s="82"/>
      <c r="D50" s="52">
        <v>0</v>
      </c>
      <c r="E50" s="52"/>
      <c r="F50" s="50"/>
      <c r="G50" s="52"/>
      <c r="H50" s="52">
        <v>0</v>
      </c>
    </row>
    <row r="51" spans="1:8" x14ac:dyDescent="0.8">
      <c r="A51" s="46" t="s">
        <v>196</v>
      </c>
      <c r="B51" s="50">
        <v>-103635</v>
      </c>
      <c r="C51" s="82"/>
      <c r="D51" s="50">
        <v>-89224</v>
      </c>
      <c r="E51" s="50"/>
      <c r="F51" s="50">
        <v>-77854</v>
      </c>
      <c r="G51" s="50"/>
      <c r="H51" s="52">
        <v>-53141</v>
      </c>
    </row>
    <row r="52" spans="1:8" x14ac:dyDescent="0.8">
      <c r="A52" s="46" t="s">
        <v>197</v>
      </c>
      <c r="B52" s="50">
        <v>4805</v>
      </c>
      <c r="C52" s="82"/>
      <c r="D52" s="50">
        <v>1416</v>
      </c>
      <c r="E52" s="52"/>
      <c r="F52" s="56">
        <v>4805</v>
      </c>
      <c r="G52" s="52"/>
      <c r="H52" s="52">
        <v>1416</v>
      </c>
    </row>
    <row r="53" spans="1:8" x14ac:dyDescent="0.8">
      <c r="A53" s="46" t="s">
        <v>198</v>
      </c>
      <c r="B53" s="50">
        <v>-2892</v>
      </c>
      <c r="C53" s="82"/>
      <c r="D53" s="50">
        <v>-1245</v>
      </c>
      <c r="E53" s="52"/>
      <c r="F53" s="50">
        <v>-2892</v>
      </c>
      <c r="G53" s="52"/>
      <c r="H53" s="52">
        <v>-1245</v>
      </c>
    </row>
    <row r="54" spans="1:8" x14ac:dyDescent="0.8">
      <c r="A54" s="46" t="s">
        <v>199</v>
      </c>
      <c r="B54" s="50">
        <v>1002</v>
      </c>
      <c r="C54" s="82"/>
      <c r="D54" s="52">
        <v>804</v>
      </c>
      <c r="E54" s="52"/>
      <c r="F54" s="52">
        <v>5074</v>
      </c>
      <c r="G54" s="52"/>
      <c r="H54" s="52">
        <v>3252</v>
      </c>
    </row>
    <row r="55" spans="1:8" x14ac:dyDescent="0.8">
      <c r="A55" s="60" t="s">
        <v>200</v>
      </c>
      <c r="B55" s="61">
        <v>-99076</v>
      </c>
      <c r="C55" s="130"/>
      <c r="D55" s="61">
        <v>-83220</v>
      </c>
      <c r="E55" s="63"/>
      <c r="F55" s="61">
        <v>-69223</v>
      </c>
      <c r="G55" s="63"/>
      <c r="H55" s="61">
        <v>-44689</v>
      </c>
    </row>
    <row r="56" spans="1:8" x14ac:dyDescent="0.8">
      <c r="A56" s="60"/>
      <c r="B56" s="69"/>
      <c r="C56" s="130"/>
      <c r="D56" s="65"/>
      <c r="E56" s="63"/>
      <c r="F56" s="65"/>
      <c r="G56" s="63"/>
      <c r="H56" s="65"/>
    </row>
    <row r="57" spans="1:8" x14ac:dyDescent="0.8">
      <c r="A57" s="91" t="s">
        <v>201</v>
      </c>
      <c r="B57" s="82"/>
      <c r="C57" s="82"/>
      <c r="D57" s="52"/>
      <c r="E57" s="52"/>
      <c r="F57" s="52"/>
      <c r="G57" s="52"/>
      <c r="H57" s="52"/>
    </row>
    <row r="58" spans="1:8" x14ac:dyDescent="0.8">
      <c r="A58" s="46" t="s">
        <v>202</v>
      </c>
      <c r="B58" s="50">
        <v>102687</v>
      </c>
      <c r="C58" s="82"/>
      <c r="D58" s="52">
        <v>1065668</v>
      </c>
      <c r="E58" s="52"/>
      <c r="F58" s="50">
        <v>0</v>
      </c>
      <c r="G58" s="52"/>
      <c r="H58" s="52">
        <v>1094874</v>
      </c>
    </row>
    <row r="59" spans="1:8" hidden="1" x14ac:dyDescent="0.8">
      <c r="A59" s="46" t="s">
        <v>203</v>
      </c>
      <c r="B59" s="50"/>
      <c r="C59" s="82"/>
      <c r="D59" s="52">
        <v>0</v>
      </c>
      <c r="E59" s="52"/>
      <c r="F59" s="50"/>
      <c r="G59" s="52"/>
      <c r="H59" s="50">
        <v>0</v>
      </c>
    </row>
    <row r="60" spans="1:8" x14ac:dyDescent="0.8">
      <c r="A60" s="46" t="s">
        <v>204</v>
      </c>
      <c r="B60" s="50">
        <v>-1971</v>
      </c>
      <c r="C60" s="82"/>
      <c r="D60" s="50">
        <v>-1730</v>
      </c>
      <c r="E60" s="52"/>
      <c r="F60" s="50">
        <v>-1904</v>
      </c>
      <c r="G60" s="52"/>
      <c r="H60" s="50">
        <v>-1730</v>
      </c>
    </row>
    <row r="61" spans="1:8" x14ac:dyDescent="0.8">
      <c r="A61" s="46" t="s">
        <v>205</v>
      </c>
      <c r="B61" s="50">
        <v>-248019</v>
      </c>
      <c r="C61" s="82"/>
      <c r="D61" s="50">
        <v>-95399</v>
      </c>
      <c r="E61" s="52"/>
      <c r="F61" s="50">
        <v>-248019</v>
      </c>
      <c r="G61" s="52"/>
      <c r="H61" s="50">
        <v>-95399</v>
      </c>
    </row>
    <row r="62" spans="1:8" x14ac:dyDescent="0.8">
      <c r="A62" s="46" t="s">
        <v>206</v>
      </c>
      <c r="B62" s="50">
        <v>-12859</v>
      </c>
      <c r="C62" s="82"/>
      <c r="D62" s="50">
        <v>-27969</v>
      </c>
      <c r="E62" s="52"/>
      <c r="F62" s="50">
        <v>-8498</v>
      </c>
      <c r="G62" s="52"/>
      <c r="H62" s="50">
        <v>-24225</v>
      </c>
    </row>
    <row r="63" spans="1:8" x14ac:dyDescent="0.8">
      <c r="A63" s="60" t="s">
        <v>207</v>
      </c>
      <c r="B63" s="61">
        <v>-160162</v>
      </c>
      <c r="C63" s="130"/>
      <c r="D63" s="61">
        <v>940570</v>
      </c>
      <c r="E63" s="63"/>
      <c r="F63" s="61">
        <v>-258421</v>
      </c>
      <c r="G63" s="63"/>
      <c r="H63" s="61">
        <v>973520</v>
      </c>
    </row>
    <row r="64" spans="1:8" x14ac:dyDescent="0.8">
      <c r="A64" s="60"/>
      <c r="B64" s="69"/>
      <c r="C64" s="130"/>
      <c r="D64" s="67"/>
      <c r="E64" s="63"/>
      <c r="F64" s="67"/>
      <c r="G64" s="63"/>
      <c r="H64" s="67"/>
    </row>
    <row r="65" spans="1:8" x14ac:dyDescent="0.8">
      <c r="A65" s="55" t="s">
        <v>208</v>
      </c>
      <c r="B65" s="82"/>
      <c r="C65" s="82"/>
      <c r="D65" s="52"/>
      <c r="E65" s="52"/>
      <c r="F65" s="52"/>
      <c r="G65" s="52"/>
      <c r="H65" s="52"/>
    </row>
    <row r="66" spans="1:8" x14ac:dyDescent="0.8">
      <c r="A66" s="55" t="s">
        <v>209</v>
      </c>
      <c r="B66" s="50">
        <v>-40998</v>
      </c>
      <c r="C66" s="82"/>
      <c r="D66" s="50">
        <v>44903</v>
      </c>
      <c r="E66" s="52"/>
      <c r="F66" s="50">
        <v>-47866</v>
      </c>
      <c r="G66" s="52"/>
      <c r="H66" s="50">
        <v>-40881</v>
      </c>
    </row>
    <row r="67" spans="1:8" x14ac:dyDescent="0.8">
      <c r="A67" s="55" t="s">
        <v>210</v>
      </c>
      <c r="B67" s="68">
        <v>4885</v>
      </c>
      <c r="C67" s="82"/>
      <c r="D67" s="68">
        <v>6862</v>
      </c>
      <c r="E67" s="52"/>
      <c r="F67" s="68">
        <v>4885</v>
      </c>
      <c r="G67" s="52"/>
      <c r="H67" s="59">
        <v>6862</v>
      </c>
    </row>
    <row r="68" spans="1:8" x14ac:dyDescent="0.8">
      <c r="A68" s="60" t="s">
        <v>222</v>
      </c>
      <c r="B68" s="69">
        <v>-36113</v>
      </c>
      <c r="C68" s="130"/>
      <c r="D68" s="69">
        <v>51765</v>
      </c>
      <c r="E68" s="63"/>
      <c r="F68" s="69">
        <v>-42981</v>
      </c>
      <c r="G68" s="63"/>
      <c r="H68" s="69">
        <v>-34019</v>
      </c>
    </row>
    <row r="69" spans="1:8" x14ac:dyDescent="0.8">
      <c r="A69" s="55" t="s">
        <v>211</v>
      </c>
      <c r="B69" s="50">
        <v>153193</v>
      </c>
      <c r="C69" s="82"/>
      <c r="D69" s="50">
        <v>197655</v>
      </c>
      <c r="E69" s="52"/>
      <c r="F69" s="58">
        <v>112005</v>
      </c>
      <c r="G69" s="52"/>
      <c r="H69" s="50">
        <v>131650</v>
      </c>
    </row>
    <row r="70" spans="1:8" ht="23.5" thickBot="1" x14ac:dyDescent="0.85">
      <c r="A70" s="60" t="s">
        <v>212</v>
      </c>
      <c r="B70" s="70">
        <v>117080</v>
      </c>
      <c r="C70" s="130"/>
      <c r="D70" s="70">
        <v>249420</v>
      </c>
      <c r="E70" s="63"/>
      <c r="F70" s="70">
        <v>69024</v>
      </c>
      <c r="G70" s="63"/>
      <c r="H70" s="70">
        <v>97631</v>
      </c>
    </row>
    <row r="71" spans="1:8" ht="23.5" thickTop="1" x14ac:dyDescent="0.8">
      <c r="A71" s="60"/>
      <c r="B71" s="69"/>
      <c r="C71" s="130"/>
      <c r="D71" s="67"/>
      <c r="E71" s="63"/>
      <c r="F71" s="67"/>
      <c r="G71" s="63"/>
      <c r="H71" s="67"/>
    </row>
    <row r="72" spans="1:8" x14ac:dyDescent="0.8">
      <c r="A72" s="60" t="s">
        <v>213</v>
      </c>
      <c r="B72" s="69"/>
      <c r="C72" s="130"/>
      <c r="D72" s="67"/>
      <c r="E72" s="63"/>
      <c r="F72" s="67"/>
      <c r="G72" s="63"/>
      <c r="H72" s="67"/>
    </row>
    <row r="73" spans="1:8" x14ac:dyDescent="0.8">
      <c r="A73" s="46" t="s">
        <v>230</v>
      </c>
      <c r="B73" s="52">
        <v>0</v>
      </c>
      <c r="C73" s="82"/>
      <c r="D73" s="52">
        <v>0</v>
      </c>
      <c r="E73" s="52"/>
      <c r="F73" s="52">
        <v>0</v>
      </c>
      <c r="G73" s="52"/>
      <c r="H73" s="52">
        <v>8628</v>
      </c>
    </row>
    <row r="74" spans="1:8" x14ac:dyDescent="0.8">
      <c r="A74" s="46" t="s">
        <v>214</v>
      </c>
      <c r="B74" s="82">
        <v>2378</v>
      </c>
      <c r="D74" s="52">
        <v>0</v>
      </c>
      <c r="F74" s="82">
        <v>2378</v>
      </c>
      <c r="H74" s="52">
        <v>0</v>
      </c>
    </row>
    <row r="75" spans="1:8" x14ac:dyDescent="0.8">
      <c r="A75" s="46" t="s">
        <v>233</v>
      </c>
      <c r="B75" s="82">
        <v>15807</v>
      </c>
      <c r="D75" s="52">
        <v>0</v>
      </c>
      <c r="F75" s="82">
        <v>15807</v>
      </c>
      <c r="H75" s="52">
        <v>0</v>
      </c>
    </row>
    <row r="76" spans="1:8" x14ac:dyDescent="0.8">
      <c r="B76" s="73"/>
      <c r="D76" s="51"/>
      <c r="F76" s="51"/>
    </row>
    <row r="77" spans="1:8" x14ac:dyDescent="0.8">
      <c r="B77" s="54"/>
      <c r="F77" s="51"/>
    </row>
    <row r="78" spans="1:8" x14ac:dyDescent="0.8">
      <c r="B78" s="131"/>
    </row>
    <row r="79" spans="1:8" x14ac:dyDescent="0.8">
      <c r="B79" s="54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5:D45"/>
    <mergeCell ref="F45:H45"/>
    <mergeCell ref="B47:H47"/>
    <mergeCell ref="B5:D5"/>
    <mergeCell ref="F5:H5"/>
    <mergeCell ref="B7:H7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84" firstPageNumber="11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0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09765625" defaultRowHeight="20" x14ac:dyDescent="0.6"/>
  <cols>
    <col min="1" max="1" width="65.59765625" style="1" customWidth="1"/>
    <col min="2" max="2" width="11.3984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984375" style="3" bestFit="1" customWidth="1"/>
    <col min="11" max="11" width="1.09765625" style="3" customWidth="1"/>
    <col min="12" max="12" width="14.69921875" style="3" customWidth="1"/>
    <col min="13" max="13" width="1.09765625" style="3" customWidth="1"/>
    <col min="14" max="14" width="13.8984375" style="3" customWidth="1"/>
    <col min="15" max="15" width="1" style="3" customWidth="1"/>
    <col min="16" max="16" width="12.3984375" style="3" customWidth="1"/>
    <col min="17" max="16384" width="9.09765625" style="3"/>
  </cols>
  <sheetData>
    <row r="1" spans="1:17" ht="20.5" x14ac:dyDescent="0.65">
      <c r="A1" s="29" t="s">
        <v>0</v>
      </c>
    </row>
    <row r="2" spans="1:17" ht="20.5" x14ac:dyDescent="0.65">
      <c r="A2" s="29" t="s">
        <v>131</v>
      </c>
    </row>
    <row r="3" spans="1:17" ht="20.5" x14ac:dyDescent="0.65">
      <c r="C3" s="2"/>
      <c r="D3" s="149" t="s">
        <v>64</v>
      </c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</row>
    <row r="4" spans="1:17" ht="20.5" x14ac:dyDescent="0.65">
      <c r="B4" s="1"/>
      <c r="C4" s="4"/>
      <c r="E4" s="4"/>
      <c r="F4" s="31"/>
      <c r="G4" s="31"/>
      <c r="H4" s="31"/>
      <c r="I4" s="31"/>
      <c r="J4" s="31"/>
      <c r="L4" s="150" t="s">
        <v>95</v>
      </c>
      <c r="M4" s="150"/>
      <c r="N4" s="150"/>
      <c r="P4" s="4"/>
    </row>
    <row r="5" spans="1:17" ht="21.65" customHeight="1" x14ac:dyDescent="0.65">
      <c r="B5" s="1"/>
      <c r="C5" s="4"/>
      <c r="E5" s="4"/>
      <c r="F5" s="31"/>
      <c r="G5" s="31"/>
      <c r="H5" s="151" t="s">
        <v>55</v>
      </c>
      <c r="I5" s="151"/>
      <c r="J5" s="151"/>
      <c r="L5" s="150" t="s">
        <v>96</v>
      </c>
      <c r="M5" s="150"/>
      <c r="N5" s="150"/>
    </row>
    <row r="6" spans="1:17" x14ac:dyDescent="0.6">
      <c r="B6" s="31"/>
      <c r="D6" s="31" t="s">
        <v>50</v>
      </c>
      <c r="F6" s="31"/>
      <c r="G6" s="31"/>
      <c r="H6" s="31" t="s">
        <v>106</v>
      </c>
      <c r="K6" s="31"/>
      <c r="L6" s="35" t="s">
        <v>97</v>
      </c>
      <c r="M6" s="35"/>
      <c r="N6" s="35" t="s">
        <v>215</v>
      </c>
      <c r="O6" s="31"/>
      <c r="P6" s="31" t="s">
        <v>103</v>
      </c>
    </row>
    <row r="7" spans="1:17" x14ac:dyDescent="0.6">
      <c r="B7" s="31"/>
      <c r="D7" s="31" t="s">
        <v>139</v>
      </c>
      <c r="F7" s="31" t="s">
        <v>105</v>
      </c>
      <c r="G7" s="31"/>
      <c r="H7" s="31" t="s">
        <v>140</v>
      </c>
      <c r="I7" s="31"/>
      <c r="J7" s="31" t="s">
        <v>141</v>
      </c>
      <c r="K7" s="31"/>
      <c r="L7" s="31" t="s">
        <v>216</v>
      </c>
      <c r="M7" s="31"/>
      <c r="N7" s="31" t="s">
        <v>217</v>
      </c>
      <c r="O7" s="31"/>
      <c r="P7" s="31" t="s">
        <v>111</v>
      </c>
    </row>
    <row r="8" spans="1:17" x14ac:dyDescent="0.6">
      <c r="B8" s="8"/>
      <c r="D8" s="31" t="s">
        <v>112</v>
      </c>
      <c r="F8" s="17" t="s">
        <v>113</v>
      </c>
      <c r="G8" s="31"/>
      <c r="H8" s="31" t="s">
        <v>146</v>
      </c>
      <c r="I8" s="31"/>
      <c r="J8" s="31" t="s">
        <v>147</v>
      </c>
      <c r="K8" s="31"/>
      <c r="L8" s="31" t="s">
        <v>218</v>
      </c>
      <c r="M8" s="31"/>
      <c r="N8" s="31" t="s">
        <v>109</v>
      </c>
      <c r="O8" s="31"/>
      <c r="P8" s="31" t="s">
        <v>120</v>
      </c>
    </row>
    <row r="9" spans="1:17" x14ac:dyDescent="0.6">
      <c r="A9" s="3"/>
      <c r="B9" s="8"/>
      <c r="C9" s="8"/>
      <c r="D9" s="152" t="s">
        <v>10</v>
      </c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</row>
    <row r="10" spans="1:17" ht="20.5" x14ac:dyDescent="0.65">
      <c r="A10" s="29" t="s">
        <v>151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5" x14ac:dyDescent="0.65">
      <c r="A11" s="29" t="s">
        <v>152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3-4'!I78</f>
        <v>4198960</v>
      </c>
    </row>
    <row r="12" spans="1:17" s="7" customFormat="1" ht="19" customHeight="1" x14ac:dyDescent="0.65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5" x14ac:dyDescent="0.65">
      <c r="A13" s="29" t="s">
        <v>153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5" x14ac:dyDescent="0.65">
      <c r="A14" s="1" t="s">
        <v>154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5" x14ac:dyDescent="0.65">
      <c r="A15" s="1" t="s">
        <v>155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5" x14ac:dyDescent="0.65">
      <c r="A16" s="29" t="s">
        <v>156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" customHeight="1" x14ac:dyDescent="0.65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 x14ac:dyDescent="0.7">
      <c r="A18" s="29" t="s">
        <v>157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49999999999999" customHeight="1" thickTop="1" x14ac:dyDescent="0.7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5" x14ac:dyDescent="0.55000000000000004">
      <c r="B20" s="22"/>
      <c r="C20" s="21"/>
      <c r="D20" s="23"/>
      <c r="E20" s="21"/>
      <c r="F20" s="21"/>
      <c r="G20" s="21"/>
      <c r="H20" s="21"/>
      <c r="I20" s="21"/>
      <c r="J20" s="37">
        <f>J18-'BS 3-4'!G73</f>
        <v>-1181810</v>
      </c>
      <c r="K20" s="21"/>
      <c r="L20" s="21"/>
      <c r="M20" s="21"/>
      <c r="N20" s="37">
        <f>N18-'BS 3-4'!G74</f>
        <v>-1065292</v>
      </c>
      <c r="O20" s="21"/>
      <c r="P20" s="37">
        <f>P18-'BS 3-4'!G75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1" ma:contentTypeDescription="สร้างเอกสารใหม่" ma:contentTypeScope="" ma:versionID="b7e489edef943069ca3c1eefe23ec11f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952cc1a85086a3bb7500921303476508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9E97B3-81AB-4486-88A9-A61BEB6C767C}">
  <ds:schemaRefs>
    <ds:schemaRef ds:uri="http://purl.org/dc/elements/1.1/"/>
    <ds:schemaRef ds:uri="http://schemas.microsoft.com/office/2006/documentManagement/types"/>
    <ds:schemaRef ds:uri="51dfdfde-8af9-4378-bc97-7699a286b86b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a51cc5-887f-45a8-a78e-77aa50c9dad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ACA02FE-73FF-4B4E-8607-D8396AB2C6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3-4</vt:lpstr>
      <vt:lpstr>PL 5-6</vt:lpstr>
      <vt:lpstr>CE 7-8</vt:lpstr>
      <vt:lpstr>SH 8 (unused)</vt:lpstr>
      <vt:lpstr>SH 9-10</vt:lpstr>
      <vt:lpstr>CF 11-12</vt:lpstr>
      <vt:lpstr>SH 10 (unused)</vt:lpstr>
      <vt:lpstr>'BS 3-4'!Print_Area</vt:lpstr>
      <vt:lpstr>'CE 7-8'!Print_Area</vt:lpstr>
      <vt:lpstr>'CF 11-12'!Print_Area</vt:lpstr>
      <vt:lpstr>'PL 5-6'!Print_Area</vt:lpstr>
      <vt:lpstr>'SH 10 (unused)'!Print_Area</vt:lpstr>
      <vt:lpstr>'SH 8 (unused)'!Print_Area</vt:lpstr>
      <vt:lpstr>'SH 9-10'!Print_Area</vt:lpstr>
      <vt:lpstr>'SH 10 (unused)'!Print_Titles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Tanin Likhittienthong</cp:lastModifiedBy>
  <cp:revision/>
  <cp:lastPrinted>2024-11-01T02:35:07Z</cp:lastPrinted>
  <dcterms:created xsi:type="dcterms:W3CDTF">2006-01-06T08:39:44Z</dcterms:created>
  <dcterms:modified xsi:type="dcterms:W3CDTF">2024-11-07T03:51:56Z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  <property fmtid="{D5CDD505-2E9C-101B-9397-08002B2CF9AE}" pid="5" name="MediaServiceImageTags">
    <vt:lpwstr/>
  </property>
</Properties>
</file>