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3 Quarter 3/6 Completion/01 FS/01 Draft FS/SEC/FS EN/"/>
    </mc:Choice>
  </mc:AlternateContent>
  <xr:revisionPtr revIDLastSave="2237" documentId="6_{56422351-025A-4EAA-A0C1-885DF8742486}" xr6:coauthVersionLast="47" xr6:coauthVersionMax="47" xr10:uidLastSave="{521113D5-8E74-470E-A3B1-97F48B4D5B05}"/>
  <bookViews>
    <workbookView xWindow="-110" yWindow="-110" windowWidth="19420" windowHeight="11500" tabRatio="807" activeTab="4" xr2:uid="{00000000-000D-0000-FFFF-FFFF00000000}"/>
  </bookViews>
  <sheets>
    <sheet name="BS 2-3" sheetId="10" r:id="rId1"/>
    <sheet name="PL 4-5" sheetId="3" r:id="rId2"/>
    <sheet name="CE-Consolidate 6-7" sheetId="18" r:id="rId3"/>
    <sheet name="CE-Separate 8-9" sheetId="20" r:id="rId4"/>
    <sheet name="CF 10-11" sheetId="15" r:id="rId5"/>
  </sheets>
  <definedNames>
    <definedName name="_xlnm._FilterDatabase" localSheetId="1" hidden="1">'PL 4-5'!#REF!</definedName>
    <definedName name="_xlnm.Print_Area" localSheetId="0">'BS 2-3'!$A$1:$K$70</definedName>
    <definedName name="_xlnm.Print_Area" localSheetId="3">'CE-Separate 8-9'!$A$1:$M$50</definedName>
    <definedName name="_xlnm.Print_Area" localSheetId="4">'CF 10-11'!$A$1:$I$74</definedName>
    <definedName name="_xlnm.Print_Area" localSheetId="1">'PL 4-5'!$A$1:$K$89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20" l="1"/>
  <c r="A29" i="18"/>
  <c r="A42" i="15" l="1"/>
  <c r="I36" i="10" l="1"/>
  <c r="E36" i="10"/>
  <c r="A32" i="10" l="1"/>
</calcChain>
</file>

<file path=xl/sharedStrings.xml><?xml version="1.0" encoding="utf-8"?>
<sst xmlns="http://schemas.openxmlformats.org/spreadsheetml/2006/main" count="369" uniqueCount="196">
  <si>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</si>
  <si>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</si>
  <si>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</si>
  <si>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</si>
  <si>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</si>
  <si>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</si>
  <si>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</si>
  <si>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</si>
  <si>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</si>
  <si>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</si>
  <si>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(in thousand Baht)</t>
  </si>
  <si>
    <t>Current assets</t>
  </si>
  <si>
    <t xml:space="preserve">Cash and cash equivalents </t>
  </si>
  <si>
    <t>Trade and other current receivables</t>
  </si>
  <si>
    <t>3 , 4</t>
  </si>
  <si>
    <t>Current portion of long-term loans to related party</t>
  </si>
  <si>
    <t xml:space="preserve">Current portion of long-term loans </t>
  </si>
  <si>
    <t>to employees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</si>
  <si>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</si>
  <si>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</si>
  <si>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</si>
  <si>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</si>
  <si>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</si>
  <si>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</si>
  <si>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</si>
  <si>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</si>
  <si>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</si>
  <si>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</si>
  <si>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</si>
  <si>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</si>
  <si>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</si>
  <si>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</si>
  <si>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</si>
  <si>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</si>
  <si>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Short-term loans from financial institution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</si>
  <si>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</si>
  <si>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</si>
  <si>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</si>
  <si>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</si>
  <si>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</si>
  <si>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</si>
  <si>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</si>
  <si>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</si>
  <si>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</si>
  <si>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</si>
  <si>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</si>
  <si>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</si>
  <si>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</si>
  <si>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</si>
  <si>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</si>
  <si>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</si>
  <si>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</si>
  <si>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</si>
  <si>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</si>
  <si>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</si>
  <si>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</si>
  <si>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</si>
  <si>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</si>
  <si>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 xml:space="preserve">Revenue from sale of goods </t>
  </si>
  <si>
    <t>and rendering of services</t>
  </si>
  <si>
    <t>Contract revenue</t>
  </si>
  <si>
    <t>Net foreign exchange gain</t>
  </si>
  <si>
    <t>Other income</t>
  </si>
  <si>
    <t>Total revenues</t>
  </si>
  <si>
    <t>Expenses</t>
  </si>
  <si>
    <t xml:space="preserve">Cost of sale of goods </t>
  </si>
  <si>
    <t>Contract costs</t>
  </si>
  <si>
    <t>Distribution costs</t>
  </si>
  <si>
    <t xml:space="preserve">Administrative expenses  </t>
  </si>
  <si>
    <t>Net foreign exchange loss</t>
  </si>
  <si>
    <t>Total expenses</t>
  </si>
  <si>
    <t>Profit (loss) from operating activities</t>
  </si>
  <si>
    <t>Finance costs</t>
  </si>
  <si>
    <t>Profit (loss) before income tax expense</t>
  </si>
  <si>
    <t>Tax expenses (income)</t>
  </si>
  <si>
    <t>Profit (loss) for the period</t>
  </si>
  <si>
    <t>Statement of comprehensive income</t>
  </si>
  <si>
    <t>Other comprehensive income (expense)</t>
  </si>
  <si>
    <t>financial statements</t>
  </si>
  <si>
    <t>Total comprehensive income (expense) for the period</t>
  </si>
  <si>
    <t>Profit (loss) attributable to:</t>
  </si>
  <si>
    <t>Owners of parent</t>
  </si>
  <si>
    <t>Non-controlling interest</t>
  </si>
  <si>
    <t>Equity attributable to owners of the Company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</si>
  <si>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</si>
  <si>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</si>
  <si>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</si>
  <si>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</si>
  <si>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</si>
  <si>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</si>
  <si>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</si>
  <si>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</si>
  <si>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</si>
  <si>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</si>
  <si>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</si>
  <si>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</si>
  <si>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</si>
  <si>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</si>
  <si>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</si>
  <si>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</si>
  <si>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</si>
  <si>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</si>
  <si>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</si>
  <si>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</si>
  <si>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</si>
  <si>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</si>
  <si>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Balance at 1 January 2023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</si>
  <si>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</si>
  <si>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</si>
  <si>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</si>
  <si>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</si>
  <si>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(expense) for the period</t>
  </si>
  <si>
    <t xml:space="preserve">   Other comprehensive income (expense) for the period</t>
  </si>
  <si>
    <t>Balance at 1 January 2024</t>
  </si>
  <si>
    <t xml:space="preserve">   Profit for the period</t>
  </si>
  <si>
    <t>Other components</t>
  </si>
  <si>
    <t xml:space="preserve"> of equity</t>
  </si>
  <si>
    <t>Exchange differences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</si>
  <si>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</si>
  <si>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</si>
  <si>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</si>
  <si>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cash flows</t>
  </si>
  <si>
    <t xml:space="preserve">Cash flows from operating activities  </t>
  </si>
  <si>
    <t>Adjustments to reconcile profit (loss) for the period to</t>
  </si>
  <si>
    <t xml:space="preserve">   net cash provided by (paid from) operating activities:</t>
  </si>
  <si>
    <t xml:space="preserve">   Tax (revenue) expense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</si>
  <si>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</si>
  <si>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</si>
  <si>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</si>
  <si>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</si>
  <si>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Unrealised (gain) loss on exchange rate</t>
  </si>
  <si>
    <t xml:space="preserve">   Gain on disposal of equipment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</si>
  <si>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</si>
  <si>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</si>
  <si>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</si>
  <si>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</si>
  <si>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</si>
  <si>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</si>
  <si>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</si>
  <si>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</si>
  <si>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</si>
  <si>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</si>
  <si>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</si>
  <si>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</si>
  <si>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</si>
  <si>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</si>
  <si>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</si>
  <si>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</si>
  <si>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</si>
  <si>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Loans to related parties</t>
  </si>
  <si>
    <t>Acquisition of plant and equipment</t>
  </si>
  <si>
    <t>Proceeds from disposal of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</si>
  <si>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</si>
  <si>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</si>
  <si>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</si>
  <si>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</si>
  <si>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>Increase of short-term loans from financial institution</t>
  </si>
  <si>
    <t>Repayment of short-term loans from financial institution</t>
  </si>
  <si>
    <t xml:space="preserve">Payment of lease liabilities </t>
  </si>
  <si>
    <t>Dividend paid</t>
  </si>
  <si>
    <t>Financial cost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</si>
  <si>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</si>
  <si>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</si>
  <si>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</si>
  <si>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</si>
  <si>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</si>
  <si>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</si>
  <si>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</si>
  <si>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>Increase of right-of-use assets  from lease liabilities</t>
  </si>
  <si>
    <t xml:space="preserve">   Provision for warranties paid</t>
  </si>
  <si>
    <t xml:space="preserve">   Reverse the expected credit loss impairment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</si>
  <si>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</si>
  <si>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</si>
  <si>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</si>
  <si>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Total comprehensive income (expense) attributable to:</t>
  </si>
  <si>
    <t>Exchange differences on translating financial statements</t>
  </si>
  <si>
    <t>Items that will be reclassified subsequently to profit or loss</t>
  </si>
  <si>
    <t>Total other</t>
  </si>
  <si>
    <t>components</t>
  </si>
  <si>
    <t>of equity</t>
  </si>
  <si>
    <t>Basic earnings (loss) per share (in Baht)</t>
  </si>
  <si>
    <t>Net increase (decrease) in cash and cash equivalents</t>
  </si>
  <si>
    <t>Net cash from (used in) operating activities</t>
  </si>
  <si>
    <t>30 September 2024</t>
  </si>
  <si>
    <t>For the nine-month period ended 30 September 2024 and 2023 (Unaudited but reviewed)</t>
  </si>
  <si>
    <t>Balance at 30 September 2023</t>
  </si>
  <si>
    <t>Balance at 30 September 2024</t>
  </si>
  <si>
    <t>For the three-month period ended 30 September 2024 and 2023 (Unaudited but reviewed)</t>
  </si>
  <si>
    <t>Other current receivables from sale of equipment</t>
  </si>
  <si>
    <t>Equity</t>
  </si>
  <si>
    <t>Statement of changes in equity</t>
  </si>
  <si>
    <t xml:space="preserve">   Provision (reverse) for warranty</t>
  </si>
  <si>
    <t xml:space="preserve">   (Reverse) of impairment loss on investments in subsidiaries</t>
  </si>
  <si>
    <t>Liabilities and Equity</t>
  </si>
  <si>
    <t>Total liabilities and equity</t>
  </si>
  <si>
    <t>Payable for purchase fix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</si>
</sst>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_ * #,##0.00_ ;_ * \-#,##0.00_ ;_ * &quot;-&quot;??_ ;_ @_ "/>
    <numFmt numFmtId="171" formatCode="#,##0;[Red]\(#,##0\)"/>
    <numFmt numFmtId="172" formatCode="#,##0;[Red]\(#,##0\);\-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2" fillId="0" borderId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9" fontId="2" fillId="0" borderId="0" applyFont="0" applyFill="0" applyBorder="0" applyAlignment="0" applyProtection="0"/>
  </cellStyleXfs>
  <cellXfs count="153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/>
    <xf numFmtId="169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1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left"/>
    </xf>
    <xf numFmtId="167" fontId="13" fillId="0" borderId="0" xfId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right"/>
    </xf>
    <xf numFmtId="167" fontId="10" fillId="0" borderId="2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center"/>
    </xf>
    <xf numFmtId="37" fontId="13" fillId="0" borderId="0" xfId="0" applyNumberFormat="1" applyFont="1"/>
    <xf numFmtId="0" fontId="14" fillId="0" borderId="0" xfId="0" applyFont="1"/>
    <xf numFmtId="167" fontId="13" fillId="0" borderId="0" xfId="9" applyNumberFormat="1" applyFont="1" applyAlignment="1">
      <alignment horizontal="right"/>
    </xf>
    <xf numFmtId="167" fontId="13" fillId="0" borderId="0" xfId="4" applyNumberFormat="1" applyFont="1" applyFill="1" applyAlignment="1">
      <alignment horizontal="right"/>
    </xf>
    <xf numFmtId="166" fontId="14" fillId="0" borderId="0" xfId="0" applyNumberFormat="1" applyFont="1" applyAlignment="1">
      <alignment horizontal="center"/>
    </xf>
    <xf numFmtId="167" fontId="10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7" fontId="13" fillId="0" borderId="2" xfId="10" applyNumberFormat="1" applyFont="1" applyBorder="1" applyAlignment="1">
      <alignment horizontal="right"/>
    </xf>
    <xf numFmtId="167" fontId="15" fillId="0" borderId="0" xfId="0" applyNumberFormat="1" applyFont="1" applyAlignment="1">
      <alignment horizontal="right"/>
    </xf>
    <xf numFmtId="167" fontId="13" fillId="0" borderId="0" xfId="3" applyNumberFormat="1" applyFont="1" applyFill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7" fontId="13" fillId="0" borderId="3" xfId="1" quotePrefix="1" applyNumberFormat="1" applyFont="1" applyFill="1" applyBorder="1" applyAlignment="1">
      <alignment horizontal="right"/>
    </xf>
    <xf numFmtId="167" fontId="13" fillId="0" borderId="0" xfId="0" quotePrefix="1" applyNumberFormat="1" applyFont="1" applyAlignment="1">
      <alignment horizontal="right"/>
    </xf>
    <xf numFmtId="4" fontId="16" fillId="0" borderId="0" xfId="1" applyFont="1" applyFill="1" applyAlignment="1"/>
    <xf numFmtId="0" fontId="13" fillId="0" borderId="0" xfId="5" applyFont="1"/>
    <xf numFmtId="0" fontId="12" fillId="0" borderId="0" xfId="5" applyFont="1"/>
    <xf numFmtId="0" fontId="10" fillId="0" borderId="0" xfId="5" applyFont="1" applyAlignment="1">
      <alignment horizontal="center"/>
    </xf>
    <xf numFmtId="43" fontId="13" fillId="0" borderId="0" xfId="5" applyNumberFormat="1" applyFont="1"/>
    <xf numFmtId="0" fontId="14" fillId="0" borderId="0" xfId="5" applyFont="1" applyAlignment="1">
      <alignment horizontal="center"/>
    </xf>
    <xf numFmtId="0" fontId="11" fillId="0" borderId="0" xfId="5" applyFont="1"/>
    <xf numFmtId="167" fontId="13" fillId="0" borderId="0" xfId="5" applyNumberFormat="1" applyFont="1"/>
    <xf numFmtId="0" fontId="14" fillId="0" borderId="0" xfId="5" applyFont="1"/>
    <xf numFmtId="0" fontId="10" fillId="0" borderId="0" xfId="5" applyFont="1"/>
    <xf numFmtId="167" fontId="10" fillId="0" borderId="1" xfId="5" applyNumberFormat="1" applyFont="1" applyBorder="1"/>
    <xf numFmtId="167" fontId="10" fillId="0" borderId="0" xfId="5" applyNumberFormat="1" applyFont="1"/>
    <xf numFmtId="0" fontId="10" fillId="0" borderId="0" xfId="5" applyFont="1" applyAlignment="1">
      <alignment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/>
    </xf>
    <xf numFmtId="39" fontId="14" fillId="0" borderId="0" xfId="1" applyNumberFormat="1" applyFont="1" applyBorder="1" applyAlignment="1">
      <alignment horizontal="center"/>
    </xf>
    <xf numFmtId="0" fontId="14" fillId="0" borderId="0" xfId="1" applyNumberFormat="1" applyFont="1" applyFill="1" applyAlignment="1">
      <alignment horizontal="center"/>
    </xf>
    <xf numFmtId="43" fontId="13" fillId="0" borderId="3" xfId="5" applyNumberFormat="1" applyFont="1" applyBorder="1"/>
    <xf numFmtId="167" fontId="10" fillId="0" borderId="1" xfId="5" applyNumberFormat="1" applyFont="1" applyBorder="1" applyAlignment="1">
      <alignment horizontal="center"/>
    </xf>
    <xf numFmtId="43" fontId="13" fillId="0" borderId="0" xfId="1" applyNumberFormat="1" applyFont="1" applyFill="1" applyAlignment="1"/>
    <xf numFmtId="167" fontId="10" fillId="0" borderId="2" xfId="5" applyNumberFormat="1" applyFont="1" applyBorder="1"/>
    <xf numFmtId="167" fontId="14" fillId="0" borderId="0" xfId="1" applyNumberFormat="1" applyFont="1" applyFill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" applyNumberFormat="1" applyFont="1" applyFill="1" applyBorder="1"/>
    <xf numFmtId="39" fontId="10" fillId="0" borderId="0" xfId="1" applyNumberFormat="1" applyFont="1" applyFill="1" applyAlignment="1">
      <alignment horizontal="center"/>
    </xf>
    <xf numFmtId="39" fontId="17" fillId="0" borderId="0" xfId="1" applyNumberFormat="1" applyFont="1"/>
    <xf numFmtId="0" fontId="14" fillId="0" borderId="0" xfId="1" applyNumberFormat="1" applyFont="1" applyAlignment="1">
      <alignment horizontal="center"/>
    </xf>
    <xf numFmtId="39" fontId="13" fillId="0" borderId="0" xfId="1" applyNumberFormat="1" applyFont="1" applyFill="1" applyAlignment="1">
      <alignment horizontal="center"/>
    </xf>
    <xf numFmtId="39" fontId="16" fillId="0" borderId="0" xfId="1" applyNumberFormat="1" applyFont="1"/>
    <xf numFmtId="39" fontId="10" fillId="0" borderId="0" xfId="1" applyNumberFormat="1" applyFont="1" applyAlignment="1">
      <alignment horizontal="left"/>
    </xf>
    <xf numFmtId="39" fontId="18" fillId="0" borderId="0" xfId="1" applyNumberFormat="1" applyFont="1" applyAlignment="1">
      <alignment horizontal="left"/>
    </xf>
    <xf numFmtId="39" fontId="19" fillId="0" borderId="0" xfId="1" applyNumberFormat="1" applyFont="1" applyAlignment="1">
      <alignment horizontal="left"/>
    </xf>
    <xf numFmtId="39" fontId="13" fillId="0" borderId="0" xfId="1" applyNumberFormat="1" applyFont="1" applyAlignment="1">
      <alignment horizontal="center"/>
    </xf>
    <xf numFmtId="39" fontId="18" fillId="0" borderId="0" xfId="1" applyNumberFormat="1" applyFont="1" applyAlignment="1">
      <alignment horizontal="center"/>
    </xf>
    <xf numFmtId="39" fontId="13" fillId="0" borderId="0" xfId="1" applyNumberFormat="1" applyFont="1" applyBorder="1" applyAlignment="1">
      <alignment horizontal="center"/>
    </xf>
    <xf numFmtId="39" fontId="13" fillId="0" borderId="0" xfId="1" applyNumberFormat="1" applyFont="1"/>
    <xf numFmtId="39" fontId="14" fillId="0" borderId="0" xfId="1" applyNumberFormat="1" applyFont="1" applyAlignment="1">
      <alignment horizontal="center"/>
    </xf>
    <xf numFmtId="39" fontId="13" fillId="0" borderId="0" xfId="1" applyNumberFormat="1" applyFont="1" applyFill="1" applyBorder="1" applyAlignment="1">
      <alignment horizontal="center"/>
    </xf>
    <xf numFmtId="39" fontId="13" fillId="0" borderId="0" xfId="1" applyNumberFormat="1" applyFont="1" applyFill="1"/>
    <xf numFmtId="39" fontId="13" fillId="0" borderId="0" xfId="1" applyNumberFormat="1" applyFont="1" applyFill="1" applyBorder="1"/>
    <xf numFmtId="39" fontId="18" fillId="0" borderId="0" xfId="1" applyNumberFormat="1" applyFont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Alignment="1"/>
    <xf numFmtId="167" fontId="10" fillId="0" borderId="1" xfId="1" applyNumberFormat="1" applyFont="1" applyFill="1" applyBorder="1" applyAlignment="1"/>
    <xf numFmtId="167" fontId="13" fillId="0" borderId="0" xfId="1" applyNumberFormat="1" applyFont="1" applyFill="1" applyBorder="1" applyAlignment="1"/>
    <xf numFmtId="167" fontId="10" fillId="0" borderId="0" xfId="1" applyNumberFormat="1" applyFont="1" applyFill="1" applyBorder="1" applyAlignment="1"/>
    <xf numFmtId="167" fontId="13" fillId="0" borderId="0" xfId="1" applyNumberFormat="1" applyFont="1" applyFill="1" applyBorder="1"/>
    <xf numFmtId="0" fontId="11" fillId="0" borderId="0" xfId="1" applyNumberFormat="1" applyFont="1" applyFill="1" applyAlignment="1">
      <alignment horizontal="center"/>
    </xf>
    <xf numFmtId="167" fontId="10" fillId="0" borderId="2" xfId="1" quotePrefix="1" applyNumberFormat="1" applyFont="1" applyFill="1" applyBorder="1" applyAlignment="1"/>
    <xf numFmtId="39" fontId="20" fillId="0" borderId="0" xfId="1" applyNumberFormat="1" applyFont="1"/>
    <xf numFmtId="39" fontId="20" fillId="0" borderId="0" xfId="1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9" fontId="13" fillId="0" borderId="0" xfId="11" applyFont="1" applyFill="1" applyAlignment="1"/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3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 vertical="center"/>
    </xf>
    <xf numFmtId="4" fontId="2" fillId="0" borderId="0" xfId="1"/>
    <xf numFmtId="4" fontId="2" fillId="0" borderId="0" xfId="1" applyAlignment="1">
      <alignment horizontal="left"/>
    </xf>
    <xf numFmtId="4" fontId="2" fillId="0" borderId="0" xfId="1" applyAlignment="1">
      <alignment horizontal="center"/>
    </xf>
    <xf numFmtId="4" fontId="0" fillId="0" borderId="0" xfId="1" applyFont="1" applyAlignment="1">
      <alignment horizontal="left"/>
    </xf>
    <xf numFmtId="4" fontId="0" fillId="0" borderId="0" xfId="1" applyFont="1"/>
    <xf numFmtId="37" fontId="22" fillId="0" borderId="0" xfId="6" applyNumberFormat="1" applyFont="1" applyAlignment="1">
      <alignment horizontal="center"/>
    </xf>
    <xf numFmtId="37" fontId="21" fillId="0" borderId="0" xfId="6" applyNumberFormat="1" applyFont="1" applyAlignment="1">
      <alignment horizontal="center"/>
    </xf>
    <xf numFmtId="37" fontId="21" fillId="0" borderId="0" xfId="6" quotePrefix="1" applyNumberFormat="1" applyFont="1" applyAlignment="1">
      <alignment horizontal="center"/>
    </xf>
    <xf numFmtId="169" fontId="13" fillId="0" borderId="1" xfId="0" quotePrefix="1" applyNumberFormat="1" applyFont="1" applyBorder="1" applyAlignment="1">
      <alignment horizontal="center"/>
    </xf>
    <xf numFmtId="4" fontId="0" fillId="0" borderId="0" xfId="1" applyFont="1" applyAlignment="1">
      <alignment horizontal="center"/>
    </xf>
    <xf numFmtId="0" fontId="13" fillId="0" borderId="1" xfId="0" applyFont="1" applyBorder="1" applyAlignment="1">
      <alignment horizontal="center"/>
    </xf>
    <xf numFmtId="167" fontId="13" fillId="0" borderId="0" xfId="0" applyNumberFormat="1" applyFont="1"/>
    <xf numFmtId="167" fontId="10" fillId="0" borderId="1" xfId="0" applyNumberFormat="1" applyFont="1" applyBorder="1"/>
    <xf numFmtId="167" fontId="10" fillId="0" borderId="0" xfId="0" applyNumberFormat="1" applyFont="1"/>
    <xf numFmtId="167" fontId="13" fillId="0" borderId="3" xfId="0" applyNumberFormat="1" applyFont="1" applyBorder="1"/>
    <xf numFmtId="167" fontId="10" fillId="0" borderId="2" xfId="0" applyNumberFormat="1" applyFont="1" applyBorder="1"/>
    <xf numFmtId="167" fontId="14" fillId="0" borderId="0" xfId="0" applyNumberFormat="1" applyFont="1" applyAlignment="1">
      <alignment horizontal="center"/>
    </xf>
    <xf numFmtId="43" fontId="10" fillId="0" borderId="2" xfId="0" applyNumberFormat="1" applyFont="1" applyBorder="1" applyAlignment="1">
      <alignment horizontal="right"/>
    </xf>
    <xf numFmtId="167" fontId="13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3" fillId="0" borderId="0" xfId="1" quotePrefix="1" applyNumberFormat="1" applyFont="1" applyFill="1" applyBorder="1" applyAlignment="1"/>
    <xf numFmtId="0" fontId="13" fillId="0" borderId="3" xfId="5" applyFont="1" applyBorder="1" applyAlignment="1">
      <alignment horizontal="center"/>
    </xf>
    <xf numFmtId="167" fontId="10" fillId="0" borderId="4" xfId="0" applyNumberFormat="1" applyFont="1" applyBorder="1"/>
    <xf numFmtId="0" fontId="13" fillId="0" borderId="5" xfId="5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39" fontId="13" fillId="0" borderId="3" xfId="1" applyNumberFormat="1" applyFont="1" applyFill="1" applyBorder="1" applyAlignment="1">
      <alignment horizontal="center"/>
    </xf>
    <xf numFmtId="39" fontId="16" fillId="0" borderId="0" xfId="1" applyNumberFormat="1" applyFont="1" applyBorder="1"/>
    <xf numFmtId="171" fontId="21" fillId="0" borderId="0" xfId="0" applyNumberFormat="1" applyFont="1" applyAlignment="1">
      <alignment horizontal="left"/>
    </xf>
    <xf numFmtId="172" fontId="21" fillId="0" borderId="0" xfId="0" applyNumberFormat="1" applyFont="1"/>
    <xf numFmtId="171" fontId="22" fillId="0" borderId="0" xfId="0" applyNumberFormat="1" applyFont="1" applyAlignment="1">
      <alignment horizontal="left"/>
    </xf>
    <xf numFmtId="0" fontId="1" fillId="0" borderId="0" xfId="0" applyFont="1"/>
    <xf numFmtId="4" fontId="2" fillId="0" borderId="0" xfId="1" applyFill="1" applyAlignment="1"/>
    <xf numFmtId="164" fontId="13" fillId="0" borderId="0" xfId="0" applyNumberFormat="1" applyFont="1"/>
    <xf numFmtId="0" fontId="11" fillId="0" borderId="0" xfId="1" applyNumberFormat="1" applyFont="1" applyAlignment="1">
      <alignment horizontal="center"/>
    </xf>
    <xf numFmtId="4" fontId="2" fillId="0" borderId="0" xfId="1" applyFill="1"/>
    <xf numFmtId="39" fontId="17" fillId="0" borderId="0" xfId="1" applyNumberFormat="1" applyFont="1" applyFill="1"/>
    <xf numFmtId="39" fontId="16" fillId="0" borderId="0" xfId="1" applyNumberFormat="1" applyFont="1" applyFill="1"/>
    <xf numFmtId="0" fontId="11" fillId="0" borderId="0" xfId="5" applyFont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7" fontId="13" fillId="0" borderId="0" xfId="1" quotePrefix="1" applyNumberFormat="1" applyFont="1" applyFill="1" applyAlignment="1">
      <alignment horizontal="right"/>
    </xf>
    <xf numFmtId="165" fontId="13" fillId="0" borderId="0" xfId="0" applyNumberFormat="1" applyFont="1"/>
    <xf numFmtId="39" fontId="13" fillId="0" borderId="0" xfId="1" applyNumberFormat="1" applyFont="1" applyFill="1" applyBorder="1" applyAlignment="1"/>
    <xf numFmtId="39" fontId="20" fillId="0" borderId="0" xfId="1" applyNumberFormat="1" applyFont="1" applyFill="1"/>
    <xf numFmtId="39" fontId="20" fillId="0" borderId="0" xfId="1" applyNumberFormat="1" applyFont="1" applyFill="1" applyAlignment="1">
      <alignment horizontal="center"/>
    </xf>
    <xf numFmtId="167" fontId="13" fillId="0" borderId="3" xfId="5" applyNumberFormat="1" applyFont="1" applyBorder="1"/>
    <xf numFmtId="167" fontId="10" fillId="0" borderId="4" xfId="5" applyNumberFormat="1" applyFont="1" applyBorder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left" wrapText="1"/>
    </xf>
    <xf numFmtId="0" fontId="21" fillId="0" borderId="1" xfId="6" applyFont="1" applyBorder="1" applyAlignment="1">
      <alignment horizontal="center"/>
    </xf>
    <xf numFmtId="39" fontId="13" fillId="0" borderId="3" xfId="1" applyNumberFormat="1" applyFont="1" applyBorder="1" applyAlignment="1">
      <alignment horizontal="center"/>
    </xf>
    <xf numFmtId="39" fontId="13" fillId="0" borderId="3" xfId="1" applyNumberFormat="1" applyFont="1" applyFill="1" applyBorder="1" applyAlignment="1">
      <alignment horizontal="center"/>
    </xf>
    <xf numFmtId="39" fontId="14" fillId="0" borderId="0" xfId="1" applyNumberFormat="1" applyFont="1" applyFill="1" applyBorder="1" applyAlignment="1">
      <alignment horizontal="center"/>
    </xf>
    <xf numFmtId="0" fontId="14" fillId="0" borderId="0" xfId="5" applyFont="1" applyAlignment="1">
      <alignment horizontal="center"/>
    </xf>
    <xf numFmtId="0" fontId="10" fillId="0" borderId="3" xfId="5" applyFont="1" applyBorder="1" applyAlignment="1">
      <alignment horizontal="center"/>
    </xf>
    <xf numFmtId="0" fontId="13" fillId="0" borderId="3" xfId="5" applyFont="1" applyBorder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1558925</xdr:colOff>
      <xdr:row>36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70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1524000</xdr:colOff>
      <xdr:row>39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1558925</xdr:colOff>
      <xdr:row>39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39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72"/>
  <sheetViews>
    <sheetView view="pageBreakPreview" topLeftCell="A18" zoomScale="55" zoomScaleNormal="50" zoomScaleSheetLayoutView="55" workbookViewId="0">
      <selection activeCell="K30" sqref="E10:K30"/>
    </sheetView>
  </sheetViews>
  <sheetFormatPr defaultColWidth="20.8984375" defaultRowHeight="23.25" customHeight="1" x14ac:dyDescent="0.65"/>
  <cols>
    <col min="1" max="2" width="2" style="9" customWidth="1"/>
    <col min="3" max="3" width="55.3984375" style="9" customWidth="1"/>
    <col min="4" max="4" width="6.59765625" style="10" customWidth="1"/>
    <col min="5" max="5" width="22.19921875" style="9" bestFit="1" customWidth="1"/>
    <col min="6" max="6" width="1.59765625" style="9" customWidth="1"/>
    <col min="7" max="7" width="21.09765625" style="9" bestFit="1" customWidth="1"/>
    <col min="8" max="8" width="1.59765625" style="9" customWidth="1"/>
    <col min="9" max="9" width="22.19921875" style="12" bestFit="1" customWidth="1"/>
    <col min="10" max="10" width="1.59765625" style="12" customWidth="1"/>
    <col min="11" max="11" width="21.09765625" style="12" bestFit="1" customWidth="1"/>
    <col min="12" max="13" width="20.8984375" style="94"/>
    <col min="14" max="16384" width="20.8984375" style="9"/>
  </cols>
  <sheetData>
    <row r="1" spans="1:13" s="2" customFormat="1" ht="23.25" customHeight="1" x14ac:dyDescent="0.65">
      <c r="A1" s="1" t="s">
        <v>0</v>
      </c>
      <c r="D1" s="3"/>
      <c r="I1" s="4"/>
      <c r="J1" s="4"/>
      <c r="K1" s="4"/>
      <c r="L1" s="95"/>
      <c r="M1" s="95"/>
    </row>
    <row r="2" spans="1:13" s="2" customFormat="1" ht="23.25" customHeight="1" x14ac:dyDescent="0.65">
      <c r="A2" s="5" t="s">
        <v>1</v>
      </c>
      <c r="D2" s="3"/>
      <c r="I2" s="4"/>
      <c r="J2" s="4"/>
      <c r="K2" s="4"/>
      <c r="L2" s="95"/>
      <c r="M2" s="95"/>
    </row>
    <row r="3" spans="1:13" s="2" customFormat="1" ht="19.5" customHeight="1" x14ac:dyDescent="0.65">
      <c r="A3" s="5"/>
      <c r="D3" s="3"/>
      <c r="I3" s="4"/>
      <c r="J3" s="4"/>
      <c r="K3" s="4"/>
      <c r="L3" s="95"/>
      <c r="M3" s="95"/>
    </row>
    <row r="4" spans="1:13" s="2" customFormat="1" ht="23.25" customHeight="1" x14ac:dyDescent="0.65">
      <c r="A4" s="5"/>
      <c r="D4" s="3"/>
      <c r="E4" s="141" t="s">
        <v>2</v>
      </c>
      <c r="F4" s="142"/>
      <c r="G4" s="141"/>
      <c r="I4" s="143" t="s">
        <v>3</v>
      </c>
      <c r="J4" s="144"/>
      <c r="K4" s="143"/>
      <c r="L4" s="95"/>
      <c r="M4" s="95"/>
    </row>
    <row r="5" spans="1:13" s="2" customFormat="1" ht="23.25" customHeight="1" x14ac:dyDescent="0.65">
      <c r="A5" s="6" t="s">
        <v>9</v>
      </c>
      <c r="D5" s="10" t="s">
        <v>4</v>
      </c>
      <c r="E5" s="102" t="s">
        <v>183</v>
      </c>
      <c r="G5" s="102" t="s">
        <v>5</v>
      </c>
      <c r="H5" s="7"/>
      <c r="I5" s="102" t="s">
        <v>183</v>
      </c>
      <c r="K5" s="102" t="s">
        <v>5</v>
      </c>
      <c r="L5" s="95"/>
      <c r="M5" s="95"/>
    </row>
    <row r="6" spans="1:13" ht="23.25" customHeight="1" x14ac:dyDescent="0.65">
      <c r="A6" s="6"/>
      <c r="E6" s="101" t="s">
        <v>6</v>
      </c>
      <c r="F6" s="99"/>
      <c r="G6" s="101" t="s">
        <v>7</v>
      </c>
      <c r="I6" s="101" t="s">
        <v>6</v>
      </c>
      <c r="J6" s="99"/>
      <c r="K6" s="101" t="s">
        <v>7</v>
      </c>
      <c r="L6" s="96"/>
      <c r="M6" s="96"/>
    </row>
    <row r="7" spans="1:13" ht="23.25" customHeight="1" x14ac:dyDescent="0.65">
      <c r="A7" s="6"/>
      <c r="E7" s="101" t="s">
        <v>8</v>
      </c>
      <c r="F7" s="99"/>
      <c r="G7" s="100"/>
      <c r="I7" s="101" t="s">
        <v>8</v>
      </c>
      <c r="J7" s="99"/>
      <c r="K7" s="100"/>
      <c r="L7" s="96"/>
      <c r="M7" s="96"/>
    </row>
    <row r="8" spans="1:13" ht="23.25" customHeight="1" x14ac:dyDescent="0.65">
      <c r="A8" s="6"/>
      <c r="E8" s="140" t="s">
        <v>10</v>
      </c>
      <c r="F8" s="140"/>
      <c r="G8" s="140"/>
      <c r="H8" s="140"/>
      <c r="I8" s="140"/>
      <c r="J8" s="140"/>
      <c r="K8" s="140"/>
      <c r="L8" s="96"/>
      <c r="M8" s="96"/>
    </row>
    <row r="9" spans="1:13" ht="23.25" customHeight="1" x14ac:dyDescent="0.65">
      <c r="A9" s="11" t="s">
        <v>11</v>
      </c>
      <c r="I9" s="9"/>
      <c r="K9" s="9"/>
    </row>
    <row r="10" spans="1:13" ht="23.25" customHeight="1" x14ac:dyDescent="0.65">
      <c r="A10" s="13" t="s">
        <v>12</v>
      </c>
      <c r="B10" s="13"/>
      <c r="E10" s="14">
        <v>117080</v>
      </c>
      <c r="F10" s="15"/>
      <c r="G10" s="14">
        <v>153193</v>
      </c>
      <c r="H10" s="15"/>
      <c r="I10" s="14">
        <v>69024</v>
      </c>
      <c r="J10" s="15"/>
      <c r="K10" s="14">
        <v>112005</v>
      </c>
    </row>
    <row r="11" spans="1:13" ht="23.25" customHeight="1" x14ac:dyDescent="0.65">
      <c r="A11" s="145" t="s">
        <v>13</v>
      </c>
      <c r="B11" s="145"/>
      <c r="C11" s="145"/>
      <c r="D11" s="10" t="s">
        <v>14</v>
      </c>
      <c r="E11" s="14">
        <v>1305697</v>
      </c>
      <c r="F11" s="15"/>
      <c r="G11" s="14">
        <v>1033691</v>
      </c>
      <c r="H11" s="15"/>
      <c r="I11" s="14">
        <v>1473472</v>
      </c>
      <c r="J11" s="15"/>
      <c r="K11" s="14">
        <v>1465779</v>
      </c>
    </row>
    <row r="12" spans="1:13" ht="23.25" hidden="1" customHeight="1" x14ac:dyDescent="0.65">
      <c r="A12" s="13" t="s">
        <v>15</v>
      </c>
      <c r="B12" s="16"/>
      <c r="C12" s="16"/>
      <c r="E12" s="14"/>
      <c r="F12" s="15"/>
      <c r="G12" s="14">
        <v>0</v>
      </c>
      <c r="H12" s="15"/>
      <c r="I12" s="14"/>
      <c r="J12" s="15"/>
      <c r="K12" s="14">
        <v>0</v>
      </c>
    </row>
    <row r="13" spans="1:13" ht="23.25" customHeight="1" x14ac:dyDescent="0.65">
      <c r="A13" s="9" t="s">
        <v>16</v>
      </c>
      <c r="B13" s="16"/>
      <c r="C13" s="16"/>
      <c r="E13" s="14"/>
      <c r="F13" s="15"/>
      <c r="G13" s="14"/>
      <c r="H13" s="15"/>
      <c r="I13" s="14"/>
      <c r="J13" s="15"/>
      <c r="K13" s="14"/>
    </row>
    <row r="14" spans="1:13" ht="23.25" customHeight="1" x14ac:dyDescent="0.65">
      <c r="B14" s="13" t="s">
        <v>17</v>
      </c>
      <c r="E14" s="133">
        <v>7749</v>
      </c>
      <c r="F14" s="15"/>
      <c r="G14" s="14">
        <v>6473</v>
      </c>
      <c r="H14" s="15"/>
      <c r="I14" s="133">
        <v>7749</v>
      </c>
      <c r="J14" s="15"/>
      <c r="K14" s="14">
        <v>6473</v>
      </c>
    </row>
    <row r="15" spans="1:13" ht="23.25" customHeight="1" x14ac:dyDescent="0.65">
      <c r="A15" s="13" t="s">
        <v>18</v>
      </c>
      <c r="B15" s="13"/>
      <c r="D15" s="10">
        <v>5</v>
      </c>
      <c r="E15" s="14">
        <v>3019484</v>
      </c>
      <c r="F15" s="15"/>
      <c r="G15" s="14">
        <v>2386883</v>
      </c>
      <c r="H15" s="15"/>
      <c r="I15" s="14">
        <v>2669025</v>
      </c>
      <c r="J15" s="15"/>
      <c r="K15" s="14">
        <v>1924701</v>
      </c>
    </row>
    <row r="16" spans="1:13" s="6" customFormat="1" ht="23.25" customHeight="1" x14ac:dyDescent="0.65">
      <c r="A16" s="6" t="s">
        <v>19</v>
      </c>
      <c r="D16" s="3"/>
      <c r="E16" s="17">
        <v>4450010</v>
      </c>
      <c r="F16" s="18"/>
      <c r="G16" s="17">
        <v>3580240</v>
      </c>
      <c r="H16" s="18"/>
      <c r="I16" s="17">
        <v>4219270</v>
      </c>
      <c r="J16" s="18"/>
      <c r="K16" s="17">
        <v>3508958</v>
      </c>
      <c r="L16" s="94"/>
      <c r="M16" s="94"/>
    </row>
    <row r="17" spans="1:13" s="6" customFormat="1" ht="23.25" customHeight="1" x14ac:dyDescent="0.65">
      <c r="D17" s="3"/>
      <c r="E17" s="132"/>
      <c r="F17" s="18"/>
      <c r="G17" s="132"/>
      <c r="H17" s="18"/>
      <c r="I17" s="132"/>
      <c r="J17" s="18"/>
      <c r="K17" s="132"/>
      <c r="L17" s="94"/>
      <c r="M17" s="94"/>
    </row>
    <row r="18" spans="1:13" ht="23.25" customHeight="1" x14ac:dyDescent="0.65">
      <c r="A18" s="11" t="s">
        <v>20</v>
      </c>
      <c r="E18" s="15"/>
      <c r="F18" s="15"/>
      <c r="G18" s="15"/>
      <c r="H18" s="15"/>
      <c r="I18" s="15"/>
      <c r="J18" s="15"/>
      <c r="K18" s="15"/>
    </row>
    <row r="19" spans="1:13" ht="23.25" customHeight="1" x14ac:dyDescent="0.65">
      <c r="A19" s="9" t="s">
        <v>21</v>
      </c>
      <c r="B19" s="13"/>
      <c r="D19" s="10">
        <v>6</v>
      </c>
      <c r="E19" s="14">
        <v>0</v>
      </c>
      <c r="F19" s="15"/>
      <c r="G19" s="14">
        <v>0</v>
      </c>
      <c r="H19" s="15"/>
      <c r="I19" s="14">
        <v>148723</v>
      </c>
      <c r="J19" s="15"/>
      <c r="K19" s="14">
        <v>158184</v>
      </c>
    </row>
    <row r="20" spans="1:13" ht="23.25" customHeight="1" x14ac:dyDescent="0.65">
      <c r="A20" s="9" t="s">
        <v>22</v>
      </c>
      <c r="B20" s="13"/>
      <c r="D20" s="10">
        <v>3</v>
      </c>
      <c r="E20" s="14">
        <v>0</v>
      </c>
      <c r="F20" s="15"/>
      <c r="G20" s="14">
        <v>0</v>
      </c>
      <c r="H20" s="15"/>
      <c r="I20" s="14">
        <v>368761</v>
      </c>
      <c r="J20" s="15"/>
      <c r="K20" s="14">
        <v>393995</v>
      </c>
    </row>
    <row r="21" spans="1:13" ht="23.25" customHeight="1" x14ac:dyDescent="0.65">
      <c r="A21" s="9" t="s">
        <v>23</v>
      </c>
      <c r="B21" s="13"/>
      <c r="E21" s="133">
        <v>54199</v>
      </c>
      <c r="F21" s="15"/>
      <c r="G21" s="14">
        <v>57119</v>
      </c>
      <c r="H21" s="15"/>
      <c r="I21" s="133">
        <v>54199</v>
      </c>
      <c r="J21" s="15"/>
      <c r="K21" s="14">
        <v>57119</v>
      </c>
    </row>
    <row r="22" spans="1:13" ht="23.25" customHeight="1" x14ac:dyDescent="0.65">
      <c r="A22" s="13" t="s">
        <v>24</v>
      </c>
      <c r="B22" s="13"/>
      <c r="E22" s="14">
        <v>1183946</v>
      </c>
      <c r="F22" s="15"/>
      <c r="G22" s="14">
        <v>1243009</v>
      </c>
      <c r="H22" s="15"/>
      <c r="I22" s="134">
        <v>766534</v>
      </c>
      <c r="J22" s="15"/>
      <c r="K22" s="14">
        <v>794284</v>
      </c>
    </row>
    <row r="23" spans="1:13" ht="23.25" customHeight="1" x14ac:dyDescent="0.65">
      <c r="A23" s="13" t="s">
        <v>25</v>
      </c>
      <c r="B23" s="13"/>
      <c r="E23" s="14">
        <v>117709</v>
      </c>
      <c r="F23" s="15"/>
      <c r="G23" s="14">
        <v>124245</v>
      </c>
      <c r="H23" s="15"/>
      <c r="I23" s="14">
        <v>4055</v>
      </c>
      <c r="J23" s="15"/>
      <c r="K23" s="14">
        <v>3379</v>
      </c>
    </row>
    <row r="24" spans="1:13" ht="23.25" customHeight="1" x14ac:dyDescent="0.65">
      <c r="A24" s="13" t="s">
        <v>26</v>
      </c>
      <c r="B24" s="13"/>
      <c r="E24" s="14">
        <v>0</v>
      </c>
      <c r="F24" s="15"/>
      <c r="G24" s="14">
        <v>17799</v>
      </c>
      <c r="H24" s="15"/>
      <c r="I24" s="14">
        <v>0</v>
      </c>
      <c r="J24" s="15"/>
      <c r="K24" s="14">
        <v>0</v>
      </c>
    </row>
    <row r="25" spans="1:13" ht="23.25" customHeight="1" x14ac:dyDescent="0.65">
      <c r="A25" s="13" t="s">
        <v>27</v>
      </c>
      <c r="B25" s="13"/>
      <c r="E25" s="14">
        <v>14035</v>
      </c>
      <c r="F25" s="15"/>
      <c r="G25" s="14">
        <v>13763</v>
      </c>
      <c r="H25" s="15"/>
      <c r="I25" s="14">
        <v>8957</v>
      </c>
      <c r="J25" s="15"/>
      <c r="K25" s="14">
        <v>7349</v>
      </c>
    </row>
    <row r="26" spans="1:13" ht="23.25" customHeight="1" x14ac:dyDescent="0.65">
      <c r="A26" s="13" t="s">
        <v>28</v>
      </c>
      <c r="B26" s="13"/>
      <c r="E26" s="14">
        <v>0</v>
      </c>
      <c r="F26" s="15"/>
      <c r="G26" s="14">
        <v>0</v>
      </c>
      <c r="H26" s="15"/>
      <c r="I26" s="14">
        <v>5955</v>
      </c>
      <c r="J26" s="15"/>
      <c r="K26" s="14">
        <v>4496</v>
      </c>
    </row>
    <row r="27" spans="1:13" ht="23.25" customHeight="1" x14ac:dyDescent="0.65">
      <c r="A27" s="13" t="s">
        <v>29</v>
      </c>
      <c r="B27" s="16"/>
      <c r="C27" s="16"/>
      <c r="D27" s="10">
        <v>7</v>
      </c>
      <c r="E27" s="14">
        <v>180398</v>
      </c>
      <c r="F27" s="15"/>
      <c r="G27" s="14">
        <v>235042</v>
      </c>
      <c r="H27" s="15"/>
      <c r="I27" s="14">
        <v>180398</v>
      </c>
      <c r="J27" s="15"/>
      <c r="K27" s="14">
        <v>235042</v>
      </c>
    </row>
    <row r="28" spans="1:13" ht="23.25" customHeight="1" x14ac:dyDescent="0.65">
      <c r="A28" s="13" t="s">
        <v>30</v>
      </c>
      <c r="B28" s="13"/>
      <c r="E28" s="14">
        <v>6297</v>
      </c>
      <c r="F28" s="15"/>
      <c r="G28" s="14">
        <v>568</v>
      </c>
      <c r="H28" s="15"/>
      <c r="I28" s="14">
        <v>5825</v>
      </c>
      <c r="J28" s="15"/>
      <c r="K28" s="14">
        <v>35</v>
      </c>
    </row>
    <row r="29" spans="1:13" ht="23.25" customHeight="1" x14ac:dyDescent="0.65">
      <c r="A29" s="6" t="s">
        <v>31</v>
      </c>
      <c r="E29" s="19">
        <v>1556584</v>
      </c>
      <c r="F29" s="15"/>
      <c r="G29" s="19">
        <v>1691545</v>
      </c>
      <c r="H29" s="15"/>
      <c r="I29" s="19">
        <v>1543407</v>
      </c>
      <c r="J29" s="18"/>
      <c r="K29" s="19">
        <v>1653883</v>
      </c>
    </row>
    <row r="30" spans="1:13" ht="23.25" customHeight="1" thickBot="1" x14ac:dyDescent="0.7">
      <c r="A30" s="6" t="s">
        <v>32</v>
      </c>
      <c r="E30" s="20">
        <v>6006594</v>
      </c>
      <c r="F30" s="15"/>
      <c r="G30" s="20">
        <v>5271785</v>
      </c>
      <c r="H30" s="15"/>
      <c r="I30" s="20">
        <v>5762677</v>
      </c>
      <c r="J30" s="18"/>
      <c r="K30" s="20">
        <v>5162841</v>
      </c>
    </row>
    <row r="31" spans="1:13" ht="23.25" customHeight="1" thickTop="1" x14ac:dyDescent="0.65">
      <c r="A31" s="6"/>
      <c r="E31" s="18"/>
      <c r="F31" s="15"/>
      <c r="G31" s="18"/>
      <c r="H31" s="15"/>
      <c r="I31" s="18"/>
      <c r="J31" s="18"/>
      <c r="K31" s="18"/>
    </row>
    <row r="32" spans="1:13" s="2" customFormat="1" ht="23.25" customHeight="1" x14ac:dyDescent="0.65">
      <c r="A32" s="1" t="str">
        <f>A1</f>
        <v>M.C.S. Steel Public Company Limited and its subsidiaries</v>
      </c>
      <c r="D32" s="3"/>
      <c r="I32" s="4"/>
      <c r="J32" s="4"/>
      <c r="K32" s="4"/>
      <c r="L32" s="95"/>
      <c r="M32" s="95"/>
    </row>
    <row r="33" spans="1:17" s="2" customFormat="1" ht="23.25" customHeight="1" x14ac:dyDescent="0.65">
      <c r="A33" s="5" t="s">
        <v>171</v>
      </c>
      <c r="D33" s="3"/>
      <c r="I33" s="4"/>
      <c r="J33" s="4"/>
      <c r="K33" s="4"/>
      <c r="L33" s="95"/>
      <c r="M33" s="95"/>
    </row>
    <row r="34" spans="1:17" s="2" customFormat="1" ht="19.5" customHeight="1" x14ac:dyDescent="0.65">
      <c r="A34" s="5"/>
      <c r="D34" s="3"/>
      <c r="I34" s="4"/>
      <c r="J34" s="4"/>
      <c r="K34" s="4"/>
      <c r="L34" s="95"/>
      <c r="M34" s="95"/>
    </row>
    <row r="35" spans="1:17" s="2" customFormat="1" ht="23.25" customHeight="1" x14ac:dyDescent="0.65">
      <c r="A35" s="5"/>
      <c r="D35" s="3"/>
      <c r="E35" s="142" t="s">
        <v>2</v>
      </c>
      <c r="F35" s="142"/>
      <c r="G35" s="142"/>
      <c r="I35" s="144" t="s">
        <v>3</v>
      </c>
      <c r="J35" s="144"/>
      <c r="K35" s="144"/>
      <c r="L35" s="97"/>
      <c r="M35" s="97"/>
    </row>
    <row r="36" spans="1:17" s="2" customFormat="1" ht="23.25" customHeight="1" x14ac:dyDescent="0.65">
      <c r="A36" s="6" t="s">
        <v>193</v>
      </c>
      <c r="D36" s="10" t="s">
        <v>4</v>
      </c>
      <c r="E36" s="102" t="str">
        <f>E5</f>
        <v>30 September 2024</v>
      </c>
      <c r="G36" s="102" t="s">
        <v>5</v>
      </c>
      <c r="H36" s="7"/>
      <c r="I36" s="102" t="str">
        <f>I5</f>
        <v>30 September 2024</v>
      </c>
      <c r="K36" s="102" t="s">
        <v>5</v>
      </c>
      <c r="L36" s="97"/>
      <c r="M36" s="97"/>
    </row>
    <row r="37" spans="1:17" ht="23.25" customHeight="1" x14ac:dyDescent="0.65">
      <c r="A37" s="6"/>
      <c r="E37" s="101" t="s">
        <v>6</v>
      </c>
      <c r="F37" s="99"/>
      <c r="G37" s="101" t="s">
        <v>7</v>
      </c>
      <c r="I37" s="101" t="s">
        <v>6</v>
      </c>
      <c r="J37" s="99"/>
      <c r="K37" s="101" t="s">
        <v>7</v>
      </c>
      <c r="L37" s="103"/>
      <c r="M37" s="103"/>
      <c r="O37" s="22"/>
      <c r="Q37" s="22"/>
    </row>
    <row r="38" spans="1:17" ht="23.25" customHeight="1" x14ac:dyDescent="0.65">
      <c r="A38" s="6"/>
      <c r="E38" s="101" t="s">
        <v>8</v>
      </c>
      <c r="F38" s="99"/>
      <c r="G38" s="100"/>
      <c r="I38" s="101" t="s">
        <v>8</v>
      </c>
      <c r="J38" s="99"/>
      <c r="K38" s="100"/>
      <c r="L38" s="103"/>
      <c r="M38" s="103"/>
    </row>
    <row r="39" spans="1:17" ht="23.25" customHeight="1" x14ac:dyDescent="0.65">
      <c r="A39" s="6"/>
      <c r="E39" s="140" t="s">
        <v>10</v>
      </c>
      <c r="F39" s="140"/>
      <c r="G39" s="140"/>
      <c r="H39" s="140"/>
      <c r="I39" s="140"/>
      <c r="J39" s="140"/>
      <c r="K39" s="140"/>
    </row>
    <row r="40" spans="1:17" ht="23.25" customHeight="1" x14ac:dyDescent="0.65">
      <c r="A40" s="11" t="s">
        <v>33</v>
      </c>
      <c r="I40" s="9"/>
      <c r="J40" s="9"/>
      <c r="K40" s="9"/>
    </row>
    <row r="41" spans="1:17" ht="23.25" customHeight="1" x14ac:dyDescent="0.65">
      <c r="A41" s="9" t="s">
        <v>34</v>
      </c>
      <c r="B41" s="23"/>
      <c r="D41" s="10">
        <v>8</v>
      </c>
      <c r="E41" s="14">
        <v>223287</v>
      </c>
      <c r="F41" s="15"/>
      <c r="G41" s="14">
        <v>120600</v>
      </c>
      <c r="H41" s="15"/>
      <c r="I41" s="14">
        <v>0</v>
      </c>
      <c r="J41" s="15"/>
      <c r="K41" s="14">
        <v>0</v>
      </c>
    </row>
    <row r="42" spans="1:17" ht="23.25" customHeight="1" x14ac:dyDescent="0.65">
      <c r="A42" s="9" t="s">
        <v>35</v>
      </c>
      <c r="E42" s="15">
        <v>2096159</v>
      </c>
      <c r="F42" s="15"/>
      <c r="G42" s="15">
        <v>1284179</v>
      </c>
      <c r="H42" s="15"/>
      <c r="I42" s="14">
        <v>2495182</v>
      </c>
      <c r="J42" s="15"/>
      <c r="K42" s="14">
        <v>1699293</v>
      </c>
    </row>
    <row r="43" spans="1:17" ht="23.25" customHeight="1" x14ac:dyDescent="0.65">
      <c r="A43" s="9" t="s">
        <v>36</v>
      </c>
      <c r="E43" s="15">
        <v>2205</v>
      </c>
      <c r="F43" s="15"/>
      <c r="G43" s="15">
        <v>2265</v>
      </c>
      <c r="H43" s="15"/>
      <c r="I43" s="14">
        <v>2169</v>
      </c>
      <c r="J43" s="15"/>
      <c r="K43" s="14">
        <v>2185</v>
      </c>
    </row>
    <row r="44" spans="1:17" ht="23.25" customHeight="1" x14ac:dyDescent="0.65">
      <c r="A44" s="9" t="s">
        <v>37</v>
      </c>
      <c r="D44" s="21"/>
      <c r="E44" s="15">
        <v>5590</v>
      </c>
      <c r="F44" s="15"/>
      <c r="G44" s="15">
        <v>3376</v>
      </c>
      <c r="H44" s="15"/>
      <c r="I44" s="14">
        <v>0</v>
      </c>
      <c r="J44" s="15"/>
      <c r="K44" s="14">
        <v>0</v>
      </c>
    </row>
    <row r="45" spans="1:17" ht="23.25" customHeight="1" x14ac:dyDescent="0.65">
      <c r="A45" s="6" t="s">
        <v>38</v>
      </c>
      <c r="D45" s="21"/>
      <c r="E45" s="17">
        <v>2327241</v>
      </c>
      <c r="F45" s="15"/>
      <c r="G45" s="17">
        <v>1410420</v>
      </c>
      <c r="H45" s="15"/>
      <c r="I45" s="17">
        <v>2497351</v>
      </c>
      <c r="J45" s="15"/>
      <c r="K45" s="17">
        <v>1701478</v>
      </c>
    </row>
    <row r="46" spans="1:17" ht="23.25" customHeight="1" x14ac:dyDescent="0.65">
      <c r="A46" s="6"/>
      <c r="D46" s="21"/>
      <c r="E46" s="132"/>
      <c r="F46" s="15"/>
      <c r="G46" s="132"/>
      <c r="H46" s="15"/>
      <c r="I46" s="132"/>
      <c r="J46" s="15"/>
      <c r="K46" s="132"/>
    </row>
    <row r="47" spans="1:17" ht="23.25" customHeight="1" x14ac:dyDescent="0.65">
      <c r="A47" s="11" t="s">
        <v>39</v>
      </c>
      <c r="D47" s="21"/>
      <c r="E47" s="15"/>
      <c r="F47" s="15"/>
      <c r="G47" s="15"/>
      <c r="H47" s="15"/>
      <c r="I47" s="15"/>
      <c r="J47" s="15"/>
      <c r="K47" s="15"/>
    </row>
    <row r="48" spans="1:17" ht="23.15" customHeight="1" x14ac:dyDescent="0.65">
      <c r="A48" s="9" t="s">
        <v>40</v>
      </c>
      <c r="D48" s="21"/>
      <c r="E48" s="24">
        <v>2547</v>
      </c>
      <c r="F48" s="15"/>
      <c r="G48" s="24">
        <v>2049</v>
      </c>
      <c r="H48" s="15"/>
      <c r="I48" s="15">
        <v>2457</v>
      </c>
      <c r="J48" s="15"/>
      <c r="K48" s="15">
        <v>1925</v>
      </c>
    </row>
    <row r="49" spans="1:13" ht="23.25" customHeight="1" x14ac:dyDescent="0.65">
      <c r="A49" s="9" t="s">
        <v>41</v>
      </c>
      <c r="D49" s="21"/>
      <c r="E49" s="25">
        <v>27186</v>
      </c>
      <c r="F49" s="15"/>
      <c r="G49" s="25">
        <v>31841</v>
      </c>
      <c r="H49" s="15"/>
      <c r="I49" s="14">
        <v>0</v>
      </c>
      <c r="J49" s="15"/>
      <c r="K49" s="14">
        <v>0</v>
      </c>
    </row>
    <row r="50" spans="1:13" ht="23.25" customHeight="1" x14ac:dyDescent="0.65">
      <c r="A50" s="9" t="s">
        <v>42</v>
      </c>
      <c r="D50" s="21"/>
      <c r="E50" s="25">
        <v>33584</v>
      </c>
      <c r="F50" s="15"/>
      <c r="G50" s="25">
        <v>31500</v>
      </c>
      <c r="H50" s="15"/>
      <c r="I50" s="15">
        <v>33584</v>
      </c>
      <c r="J50" s="15"/>
      <c r="K50" s="15">
        <v>31500</v>
      </c>
    </row>
    <row r="51" spans="1:13" ht="23.25" customHeight="1" x14ac:dyDescent="0.65">
      <c r="A51" s="9" t="s">
        <v>43</v>
      </c>
      <c r="D51" s="21"/>
      <c r="E51" s="14">
        <v>40168</v>
      </c>
      <c r="F51" s="15"/>
      <c r="G51" s="14">
        <v>33313</v>
      </c>
      <c r="H51" s="15"/>
      <c r="I51" s="14">
        <v>33316</v>
      </c>
      <c r="J51" s="15"/>
      <c r="K51" s="14">
        <v>26001</v>
      </c>
    </row>
    <row r="52" spans="1:13" ht="23.25" customHeight="1" x14ac:dyDescent="0.65">
      <c r="A52" s="6" t="s">
        <v>44</v>
      </c>
      <c r="D52" s="26"/>
      <c r="E52" s="17">
        <v>103485</v>
      </c>
      <c r="F52" s="15"/>
      <c r="G52" s="17">
        <v>98703</v>
      </c>
      <c r="H52" s="15"/>
      <c r="I52" s="17">
        <v>69357</v>
      </c>
      <c r="J52" s="15"/>
      <c r="K52" s="17">
        <v>59426</v>
      </c>
    </row>
    <row r="53" spans="1:13" ht="23.25" customHeight="1" x14ac:dyDescent="0.65">
      <c r="A53" s="6" t="s">
        <v>45</v>
      </c>
      <c r="D53" s="26"/>
      <c r="E53" s="27">
        <v>2430726</v>
      </c>
      <c r="F53" s="15"/>
      <c r="G53" s="27">
        <v>1509123</v>
      </c>
      <c r="H53" s="15"/>
      <c r="I53" s="27">
        <v>2566708</v>
      </c>
      <c r="J53" s="15"/>
      <c r="K53" s="27">
        <v>1760904</v>
      </c>
    </row>
    <row r="54" spans="1:13" ht="19.5" customHeight="1" x14ac:dyDescent="0.65">
      <c r="A54" s="28"/>
      <c r="E54" s="10"/>
      <c r="F54" s="10"/>
      <c r="G54" s="10"/>
      <c r="H54" s="10"/>
      <c r="I54" s="10"/>
      <c r="J54" s="10"/>
      <c r="K54" s="10"/>
    </row>
    <row r="55" spans="1:13" ht="23.25" customHeight="1" x14ac:dyDescent="0.65">
      <c r="A55" s="28" t="s">
        <v>189</v>
      </c>
      <c r="E55" s="10"/>
      <c r="F55" s="10"/>
      <c r="G55" s="10"/>
      <c r="H55" s="10"/>
      <c r="I55" s="10"/>
      <c r="J55" s="10"/>
      <c r="K55" s="10"/>
      <c r="L55" s="98"/>
      <c r="M55" s="98"/>
    </row>
    <row r="56" spans="1:13" ht="23.25" customHeight="1" x14ac:dyDescent="0.65">
      <c r="A56" s="9" t="s">
        <v>46</v>
      </c>
      <c r="I56" s="22"/>
      <c r="J56" s="22"/>
      <c r="K56" s="22"/>
      <c r="L56" s="98"/>
      <c r="M56" s="98"/>
    </row>
    <row r="57" spans="1:13" ht="23.25" customHeight="1" x14ac:dyDescent="0.65">
      <c r="B57" s="9" t="s">
        <v>47</v>
      </c>
      <c r="C57" s="23"/>
      <c r="I57" s="9"/>
      <c r="J57" s="9"/>
      <c r="K57" s="9"/>
      <c r="L57" s="98"/>
      <c r="M57" s="98"/>
    </row>
    <row r="58" spans="1:13" ht="23.25" customHeight="1" thickBot="1" x14ac:dyDescent="0.7">
      <c r="B58" s="23"/>
      <c r="C58" s="23" t="s">
        <v>172</v>
      </c>
      <c r="E58" s="29">
        <v>477000</v>
      </c>
      <c r="F58" s="15"/>
      <c r="G58" s="29">
        <v>477000</v>
      </c>
      <c r="H58" s="15"/>
      <c r="I58" s="29">
        <v>477000</v>
      </c>
      <c r="J58" s="15"/>
      <c r="K58" s="29">
        <v>477000</v>
      </c>
    </row>
    <row r="59" spans="1:13" ht="23.25" customHeight="1" thickTop="1" x14ac:dyDescent="0.65">
      <c r="B59" s="9" t="s">
        <v>48</v>
      </c>
      <c r="C59" s="23"/>
      <c r="I59" s="9"/>
      <c r="J59" s="9"/>
      <c r="K59" s="9"/>
    </row>
    <row r="60" spans="1:13" ht="23.25" customHeight="1" x14ac:dyDescent="0.65">
      <c r="B60" s="23"/>
      <c r="C60" s="23" t="s">
        <v>172</v>
      </c>
      <c r="E60" s="15">
        <v>477000</v>
      </c>
      <c r="F60" s="15"/>
      <c r="G60" s="15">
        <v>477000</v>
      </c>
      <c r="H60" s="15"/>
      <c r="I60" s="15">
        <v>477000</v>
      </c>
      <c r="J60" s="30"/>
      <c r="K60" s="15">
        <v>477000</v>
      </c>
    </row>
    <row r="61" spans="1:13" ht="23.25" customHeight="1" x14ac:dyDescent="0.65">
      <c r="A61" s="9" t="s">
        <v>49</v>
      </c>
      <c r="E61" s="31">
        <v>140000</v>
      </c>
      <c r="F61" s="15"/>
      <c r="G61" s="31">
        <v>140000</v>
      </c>
      <c r="H61" s="15"/>
      <c r="I61" s="31">
        <v>140000</v>
      </c>
      <c r="J61" s="30"/>
      <c r="K61" s="31">
        <v>140000</v>
      </c>
    </row>
    <row r="62" spans="1:13" ht="23.25" customHeight="1" x14ac:dyDescent="0.65">
      <c r="A62" s="9" t="s">
        <v>50</v>
      </c>
      <c r="E62" s="15"/>
      <c r="F62" s="15"/>
      <c r="G62" s="15"/>
      <c r="H62" s="15"/>
      <c r="I62" s="15"/>
      <c r="J62" s="15"/>
      <c r="K62" s="15"/>
    </row>
    <row r="63" spans="1:13" ht="23.25" customHeight="1" x14ac:dyDescent="0.65">
      <c r="B63" s="9" t="s">
        <v>51</v>
      </c>
      <c r="E63" s="15"/>
      <c r="F63" s="15"/>
      <c r="G63" s="15"/>
      <c r="H63" s="15"/>
      <c r="I63" s="15"/>
      <c r="J63" s="15"/>
      <c r="K63" s="15"/>
    </row>
    <row r="64" spans="1:13" ht="23.25" customHeight="1" x14ac:dyDescent="0.65">
      <c r="C64" s="9" t="s">
        <v>52</v>
      </c>
      <c r="E64" s="31">
        <v>50000</v>
      </c>
      <c r="F64" s="15"/>
      <c r="G64" s="31">
        <v>50000</v>
      </c>
      <c r="H64" s="15"/>
      <c r="I64" s="15">
        <v>50000</v>
      </c>
      <c r="J64" s="15"/>
      <c r="K64" s="15">
        <v>50000</v>
      </c>
    </row>
    <row r="65" spans="1:11" ht="23.25" customHeight="1" x14ac:dyDescent="0.65">
      <c r="B65" s="9" t="s">
        <v>53</v>
      </c>
      <c r="E65" s="15">
        <v>4632535</v>
      </c>
      <c r="F65" s="15"/>
      <c r="G65" s="15">
        <v>4548727</v>
      </c>
      <c r="H65" s="15"/>
      <c r="I65" s="15">
        <v>4275335</v>
      </c>
      <c r="J65" s="15"/>
      <c r="K65" s="15">
        <v>4236273</v>
      </c>
    </row>
    <row r="66" spans="1:11" ht="23.25" customHeight="1" x14ac:dyDescent="0.65">
      <c r="A66" s="9" t="s">
        <v>54</v>
      </c>
      <c r="E66" s="32">
        <v>-1857747</v>
      </c>
      <c r="F66" s="15"/>
      <c r="G66" s="32">
        <v>-1588146</v>
      </c>
      <c r="H66" s="15"/>
      <c r="I66" s="33">
        <v>-1746366</v>
      </c>
      <c r="J66" s="15"/>
      <c r="K66" s="33">
        <v>-1501336</v>
      </c>
    </row>
    <row r="67" spans="1:11" ht="23.25" customHeight="1" x14ac:dyDescent="0.65">
      <c r="A67" s="6" t="s">
        <v>55</v>
      </c>
      <c r="D67" s="21"/>
      <c r="E67" s="18">
        <v>3441788</v>
      </c>
      <c r="F67" s="15"/>
      <c r="G67" s="18">
        <v>3627581</v>
      </c>
      <c r="H67" s="18"/>
      <c r="I67" s="18">
        <v>3195969</v>
      </c>
      <c r="J67" s="18"/>
      <c r="K67" s="18">
        <v>3401937</v>
      </c>
    </row>
    <row r="68" spans="1:11" ht="23.25" customHeight="1" x14ac:dyDescent="0.65">
      <c r="A68" s="9" t="s">
        <v>56</v>
      </c>
      <c r="D68" s="21"/>
      <c r="E68" s="34">
        <v>134080</v>
      </c>
      <c r="F68" s="15"/>
      <c r="G68" s="34">
        <v>135081</v>
      </c>
      <c r="H68" s="15"/>
      <c r="I68" s="33">
        <v>0</v>
      </c>
      <c r="J68" s="15"/>
      <c r="K68" s="33">
        <v>0</v>
      </c>
    </row>
    <row r="69" spans="1:11" ht="23.25" customHeight="1" x14ac:dyDescent="0.65">
      <c r="A69" s="6" t="s">
        <v>105</v>
      </c>
      <c r="D69" s="21"/>
      <c r="E69" s="19">
        <v>3575868</v>
      </c>
      <c r="F69" s="15"/>
      <c r="G69" s="19">
        <v>3762662</v>
      </c>
      <c r="H69" s="15"/>
      <c r="I69" s="19">
        <v>3195969</v>
      </c>
      <c r="J69" s="15"/>
      <c r="K69" s="19">
        <v>3401937</v>
      </c>
    </row>
    <row r="70" spans="1:11" ht="23.25" customHeight="1" thickBot="1" x14ac:dyDescent="0.7">
      <c r="A70" s="6" t="s">
        <v>194</v>
      </c>
      <c r="D70" s="21"/>
      <c r="E70" s="20">
        <v>6006594</v>
      </c>
      <c r="F70" s="15"/>
      <c r="G70" s="20">
        <v>5271785</v>
      </c>
      <c r="H70" s="15"/>
      <c r="I70" s="20">
        <v>5762677</v>
      </c>
      <c r="J70" s="15"/>
      <c r="K70" s="20">
        <v>5162841</v>
      </c>
    </row>
    <row r="71" spans="1:11" ht="23.25" customHeight="1" thickTop="1" x14ac:dyDescent="0.65"/>
    <row r="72" spans="1:11" ht="23.25" customHeight="1" x14ac:dyDescent="0.65">
      <c r="E72" s="35"/>
      <c r="F72" s="35"/>
      <c r="G72" s="35"/>
      <c r="H72" s="35"/>
      <c r="I72" s="35"/>
      <c r="J72" s="35"/>
      <c r="K72" s="35"/>
    </row>
  </sheetData>
  <mergeCells count="7">
    <mergeCell ref="E39:K39"/>
    <mergeCell ref="E8:K8"/>
    <mergeCell ref="E4:G4"/>
    <mergeCell ref="I4:K4"/>
    <mergeCell ref="A11:C11"/>
    <mergeCell ref="E35:G35"/>
    <mergeCell ref="I35:K35"/>
  </mergeCells>
  <pageMargins left="0.70866141732283472" right="0.39370078740157483" top="0.70866141732283472" bottom="0.51181102362204722" header="0.19685039370078741" footer="0.19685039370078741"/>
  <pageSetup paperSize="9" scale="66" firstPageNumber="2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92"/>
  <sheetViews>
    <sheetView view="pageBreakPreview" topLeftCell="A33" zoomScale="65" zoomScaleNormal="80" zoomScaleSheetLayoutView="65" workbookViewId="0">
      <selection activeCell="K44" sqref="E10:K44"/>
    </sheetView>
  </sheetViews>
  <sheetFormatPr defaultColWidth="20.8984375" defaultRowHeight="23.25" customHeight="1" x14ac:dyDescent="0.65"/>
  <cols>
    <col min="1" max="2" width="2" style="9" customWidth="1"/>
    <col min="3" max="3" width="52.59765625" style="9" customWidth="1"/>
    <col min="4" max="4" width="7" style="10" customWidth="1"/>
    <col min="5" max="5" width="15.69921875" style="9" customWidth="1"/>
    <col min="6" max="6" width="1.59765625" style="9" customWidth="1"/>
    <col min="7" max="7" width="15.69921875" style="9" customWidth="1"/>
    <col min="8" max="8" width="1.59765625" style="9" customWidth="1"/>
    <col min="9" max="9" width="15.69921875" style="9" customWidth="1"/>
    <col min="10" max="10" width="1.59765625" style="9" customWidth="1"/>
    <col min="11" max="11" width="15.69921875" style="9" customWidth="1"/>
    <col min="12" max="12" width="4.69921875" style="9" customWidth="1"/>
    <col min="13" max="14" width="20.8984375" style="94"/>
    <col min="15" max="16384" width="20.8984375" style="9"/>
  </cols>
  <sheetData>
    <row r="1" spans="1:16" s="2" customFormat="1" ht="23.15" customHeight="1" x14ac:dyDescent="0.65">
      <c r="A1" s="1" t="s">
        <v>0</v>
      </c>
      <c r="D1" s="3"/>
      <c r="M1" s="95"/>
      <c r="N1" s="95"/>
    </row>
    <row r="2" spans="1:16" s="2" customFormat="1" ht="23.25" customHeight="1" x14ac:dyDescent="0.65">
      <c r="A2" s="1" t="s">
        <v>76</v>
      </c>
      <c r="D2" s="3"/>
      <c r="M2" s="95"/>
      <c r="N2" s="95"/>
    </row>
    <row r="3" spans="1:16" s="2" customFormat="1" ht="23.25" customHeight="1" x14ac:dyDescent="0.65">
      <c r="A3" s="5" t="s">
        <v>187</v>
      </c>
      <c r="D3" s="3"/>
      <c r="M3" s="95"/>
      <c r="N3" s="95"/>
    </row>
    <row r="4" spans="1:16" s="2" customFormat="1" ht="23.25" customHeight="1" x14ac:dyDescent="0.65">
      <c r="A4" s="5"/>
      <c r="D4" s="3"/>
      <c r="M4" s="95"/>
      <c r="N4" s="95"/>
    </row>
    <row r="5" spans="1:16" s="2" customFormat="1" ht="23.25" customHeight="1" x14ac:dyDescent="0.65">
      <c r="A5" s="5"/>
      <c r="D5" s="3"/>
      <c r="E5" s="141" t="s">
        <v>2</v>
      </c>
      <c r="F5" s="142"/>
      <c r="G5" s="141"/>
      <c r="I5" s="143" t="s">
        <v>3</v>
      </c>
      <c r="J5" s="144"/>
      <c r="K5" s="143"/>
      <c r="M5" s="95"/>
      <c r="N5" s="95"/>
    </row>
    <row r="6" spans="1:16" ht="23.25" customHeight="1" x14ac:dyDescent="0.65">
      <c r="A6" s="6"/>
      <c r="D6" s="10" t="s">
        <v>4</v>
      </c>
      <c r="E6" s="104">
        <v>2024</v>
      </c>
      <c r="G6" s="104">
        <v>2023</v>
      </c>
      <c r="I6" s="104">
        <v>2024</v>
      </c>
      <c r="K6" s="104">
        <v>2023</v>
      </c>
    </row>
    <row r="7" spans="1:16" ht="23.25" customHeight="1" x14ac:dyDescent="0.65">
      <c r="A7" s="6"/>
      <c r="E7" s="140" t="s">
        <v>10</v>
      </c>
      <c r="F7" s="140"/>
      <c r="G7" s="140"/>
      <c r="H7" s="140"/>
      <c r="I7" s="140"/>
      <c r="J7" s="140"/>
      <c r="K7" s="140"/>
    </row>
    <row r="8" spans="1:16" ht="23.25" customHeight="1" x14ac:dyDescent="0.65">
      <c r="A8" s="6" t="s">
        <v>57</v>
      </c>
    </row>
    <row r="9" spans="1:16" ht="23.25" customHeight="1" x14ac:dyDescent="0.65">
      <c r="A9" s="9" t="s">
        <v>58</v>
      </c>
    </row>
    <row r="10" spans="1:16" ht="23.25" customHeight="1" x14ac:dyDescent="0.65">
      <c r="B10" s="9" t="s">
        <v>59</v>
      </c>
      <c r="E10" s="105">
        <v>1273405</v>
      </c>
      <c r="F10" s="105"/>
      <c r="G10" s="105">
        <v>1651512</v>
      </c>
      <c r="H10" s="105"/>
      <c r="I10" s="105">
        <v>1287249</v>
      </c>
      <c r="J10" s="105"/>
      <c r="K10" s="105">
        <v>1665196</v>
      </c>
      <c r="O10" s="126"/>
      <c r="P10" s="126"/>
    </row>
    <row r="11" spans="1:16" ht="23.25" customHeight="1" x14ac:dyDescent="0.65">
      <c r="A11" s="9" t="s">
        <v>60</v>
      </c>
      <c r="E11" s="15">
        <v>2172</v>
      </c>
      <c r="F11" s="105"/>
      <c r="G11" s="15">
        <v>12449</v>
      </c>
      <c r="H11" s="88"/>
      <c r="I11" s="88">
        <v>2172</v>
      </c>
      <c r="J11" s="88"/>
      <c r="K11" s="15">
        <v>12449</v>
      </c>
      <c r="O11" s="126"/>
      <c r="P11" s="126"/>
    </row>
    <row r="12" spans="1:16" ht="23.25" hidden="1" customHeight="1" x14ac:dyDescent="0.65">
      <c r="A12" s="9" t="s">
        <v>61</v>
      </c>
      <c r="E12" s="15"/>
      <c r="F12" s="105"/>
      <c r="G12" s="15">
        <v>0</v>
      </c>
      <c r="H12" s="105"/>
      <c r="I12" s="15"/>
      <c r="J12" s="105"/>
      <c r="K12" s="15">
        <v>0</v>
      </c>
      <c r="O12" s="126"/>
      <c r="P12" s="126"/>
    </row>
    <row r="13" spans="1:16" ht="23.25" customHeight="1" x14ac:dyDescent="0.65">
      <c r="A13" s="9" t="s">
        <v>62</v>
      </c>
      <c r="E13" s="105">
        <v>17378</v>
      </c>
      <c r="F13" s="105"/>
      <c r="G13" s="105">
        <v>10936</v>
      </c>
      <c r="H13" s="105"/>
      <c r="I13" s="105">
        <v>16666</v>
      </c>
      <c r="J13" s="105"/>
      <c r="K13" s="105">
        <v>18244</v>
      </c>
      <c r="O13" s="126"/>
      <c r="P13" s="126"/>
    </row>
    <row r="14" spans="1:16" ht="23.25" customHeight="1" x14ac:dyDescent="0.65">
      <c r="A14" s="6" t="s">
        <v>63</v>
      </c>
      <c r="E14" s="106">
        <v>1292955</v>
      </c>
      <c r="F14" s="105"/>
      <c r="G14" s="106">
        <v>1674897</v>
      </c>
      <c r="H14" s="105"/>
      <c r="I14" s="106">
        <v>1306087</v>
      </c>
      <c r="J14" s="105"/>
      <c r="K14" s="106">
        <v>1695889</v>
      </c>
      <c r="O14" s="126"/>
      <c r="P14" s="126"/>
    </row>
    <row r="15" spans="1:16" ht="23.25" customHeight="1" x14ac:dyDescent="0.65">
      <c r="A15" s="6" t="s">
        <v>64</v>
      </c>
      <c r="E15" s="105"/>
      <c r="F15" s="105"/>
      <c r="G15" s="105"/>
      <c r="H15" s="105"/>
      <c r="I15" s="105"/>
      <c r="J15" s="105"/>
      <c r="K15" s="105"/>
      <c r="O15" s="126"/>
      <c r="P15" s="126"/>
    </row>
    <row r="16" spans="1:16" ht="23.25" customHeight="1" x14ac:dyDescent="0.65">
      <c r="A16" s="9" t="s">
        <v>65</v>
      </c>
      <c r="E16" s="105"/>
      <c r="F16" s="105"/>
      <c r="G16" s="105"/>
      <c r="H16" s="105"/>
      <c r="I16" s="105"/>
      <c r="J16" s="105"/>
      <c r="K16" s="105"/>
      <c r="O16" s="126"/>
      <c r="P16" s="126"/>
    </row>
    <row r="17" spans="1:16" ht="23.25" customHeight="1" x14ac:dyDescent="0.65">
      <c r="B17" s="9" t="s">
        <v>59</v>
      </c>
      <c r="D17" s="9"/>
      <c r="E17" s="105">
        <v>919343</v>
      </c>
      <c r="F17" s="105"/>
      <c r="G17" s="105">
        <v>1367074</v>
      </c>
      <c r="H17" s="105"/>
      <c r="I17" s="105">
        <v>969348</v>
      </c>
      <c r="J17" s="105"/>
      <c r="K17" s="105">
        <v>1391131</v>
      </c>
      <c r="L17" s="22"/>
      <c r="O17" s="126"/>
      <c r="P17" s="126"/>
    </row>
    <row r="18" spans="1:16" ht="23.25" customHeight="1" x14ac:dyDescent="0.65">
      <c r="A18" s="9" t="s">
        <v>66</v>
      </c>
      <c r="D18" s="9"/>
      <c r="E18" s="15">
        <v>1</v>
      </c>
      <c r="F18" s="105"/>
      <c r="G18" s="15">
        <v>7680</v>
      </c>
      <c r="H18" s="88"/>
      <c r="I18" s="88">
        <v>1</v>
      </c>
      <c r="J18" s="88"/>
      <c r="K18" s="15">
        <v>7680</v>
      </c>
      <c r="O18" s="126"/>
      <c r="P18" s="126"/>
    </row>
    <row r="19" spans="1:16" ht="23.25" customHeight="1" x14ac:dyDescent="0.65">
      <c r="A19" s="9" t="s">
        <v>67</v>
      </c>
      <c r="E19" s="105">
        <v>133128</v>
      </c>
      <c r="F19" s="105"/>
      <c r="G19" s="105">
        <v>164981</v>
      </c>
      <c r="H19" s="105"/>
      <c r="I19" s="15">
        <v>133128</v>
      </c>
      <c r="J19" s="105"/>
      <c r="K19" s="105">
        <v>164981</v>
      </c>
      <c r="O19" s="126"/>
      <c r="P19" s="126"/>
    </row>
    <row r="20" spans="1:16" ht="23.25" customHeight="1" x14ac:dyDescent="0.65">
      <c r="A20" s="9" t="s">
        <v>68</v>
      </c>
      <c r="E20" s="105">
        <v>70228</v>
      </c>
      <c r="F20" s="105"/>
      <c r="G20" s="105">
        <v>80363</v>
      </c>
      <c r="H20" s="105"/>
      <c r="I20" s="15">
        <v>49660</v>
      </c>
      <c r="J20" s="105"/>
      <c r="K20" s="105">
        <v>50694</v>
      </c>
      <c r="O20" s="126"/>
      <c r="P20" s="126"/>
    </row>
    <row r="21" spans="1:16" ht="23.25" customHeight="1" x14ac:dyDescent="0.65">
      <c r="A21" s="9" t="s">
        <v>69</v>
      </c>
      <c r="E21" s="15">
        <v>17365</v>
      </c>
      <c r="F21" s="105"/>
      <c r="G21" s="79">
        <v>7730</v>
      </c>
      <c r="H21" s="105"/>
      <c r="I21" s="15">
        <v>5022</v>
      </c>
      <c r="J21" s="105"/>
      <c r="K21" s="79">
        <v>9276</v>
      </c>
      <c r="O21" s="126"/>
      <c r="P21" s="126"/>
    </row>
    <row r="22" spans="1:16" ht="23.25" customHeight="1" x14ac:dyDescent="0.65">
      <c r="A22" s="6" t="s">
        <v>70</v>
      </c>
      <c r="E22" s="106">
        <v>1140065</v>
      </c>
      <c r="F22" s="105"/>
      <c r="G22" s="106">
        <v>1627828</v>
      </c>
      <c r="H22" s="107"/>
      <c r="I22" s="106">
        <v>1157159</v>
      </c>
      <c r="J22" s="107"/>
      <c r="K22" s="106">
        <v>1623762</v>
      </c>
      <c r="O22" s="126"/>
      <c r="P22" s="126"/>
    </row>
    <row r="23" spans="1:16" ht="23.25" customHeight="1" x14ac:dyDescent="0.65">
      <c r="A23" s="6" t="s">
        <v>71</v>
      </c>
      <c r="E23" s="107">
        <v>152890</v>
      </c>
      <c r="F23" s="105"/>
      <c r="G23" s="107">
        <v>47069</v>
      </c>
      <c r="H23" s="107"/>
      <c r="I23" s="107">
        <v>148928</v>
      </c>
      <c r="J23" s="107"/>
      <c r="K23" s="107">
        <v>72127</v>
      </c>
      <c r="O23" s="126"/>
      <c r="P23" s="126"/>
    </row>
    <row r="24" spans="1:16" ht="23.25" customHeight="1" x14ac:dyDescent="0.65">
      <c r="A24" s="9" t="s">
        <v>72</v>
      </c>
      <c r="E24" s="108">
        <v>5860</v>
      </c>
      <c r="F24" s="105"/>
      <c r="G24" s="108">
        <v>15559</v>
      </c>
      <c r="H24" s="105"/>
      <c r="I24" s="108">
        <v>4010</v>
      </c>
      <c r="J24" s="105"/>
      <c r="K24" s="108">
        <v>14501</v>
      </c>
      <c r="O24" s="126"/>
      <c r="P24" s="126"/>
    </row>
    <row r="25" spans="1:16" ht="23.25" customHeight="1" x14ac:dyDescent="0.65">
      <c r="A25" s="6" t="s">
        <v>73</v>
      </c>
      <c r="B25" s="6"/>
      <c r="E25" s="107">
        <v>147030</v>
      </c>
      <c r="F25" s="107"/>
      <c r="G25" s="107">
        <v>31510</v>
      </c>
      <c r="H25" s="107"/>
      <c r="I25" s="107">
        <v>144918</v>
      </c>
      <c r="J25" s="107"/>
      <c r="K25" s="107">
        <v>57626</v>
      </c>
      <c r="O25" s="126"/>
      <c r="P25" s="126"/>
    </row>
    <row r="26" spans="1:16" ht="23.25" customHeight="1" x14ac:dyDescent="0.65">
      <c r="A26" s="9" t="s">
        <v>74</v>
      </c>
      <c r="E26" s="32">
        <v>4143</v>
      </c>
      <c r="F26" s="105"/>
      <c r="G26" s="32">
        <v>-145</v>
      </c>
      <c r="H26" s="105"/>
      <c r="I26" s="32">
        <v>111</v>
      </c>
      <c r="J26" s="105"/>
      <c r="K26" s="32">
        <v>-679</v>
      </c>
      <c r="L26" s="89"/>
      <c r="N26" s="125"/>
      <c r="O26" s="126"/>
      <c r="P26" s="126"/>
    </row>
    <row r="27" spans="1:16" ht="23.25" customHeight="1" thickBot="1" x14ac:dyDescent="0.7">
      <c r="A27" s="6" t="s">
        <v>75</v>
      </c>
      <c r="B27" s="6"/>
      <c r="E27" s="109">
        <v>142887</v>
      </c>
      <c r="F27" s="105"/>
      <c r="G27" s="109">
        <v>31655</v>
      </c>
      <c r="H27" s="107"/>
      <c r="I27" s="109">
        <v>144807</v>
      </c>
      <c r="J27" s="107"/>
      <c r="K27" s="109">
        <v>58305</v>
      </c>
      <c r="O27" s="126"/>
      <c r="P27" s="126"/>
    </row>
    <row r="28" spans="1:16" s="2" customFormat="1" ht="16.25" customHeight="1" thickTop="1" x14ac:dyDescent="0.65">
      <c r="A28" s="5"/>
      <c r="D28" s="3"/>
      <c r="M28" s="95"/>
      <c r="N28" s="95"/>
      <c r="O28" s="126"/>
      <c r="P28" s="126"/>
    </row>
    <row r="29" spans="1:16" ht="23.25" customHeight="1" x14ac:dyDescent="0.65">
      <c r="A29" s="2" t="s">
        <v>77</v>
      </c>
      <c r="E29" s="110"/>
      <c r="F29" s="110"/>
      <c r="G29" s="110"/>
      <c r="H29" s="110"/>
      <c r="I29" s="110"/>
      <c r="J29" s="110"/>
      <c r="K29" s="110"/>
      <c r="O29" s="126"/>
      <c r="P29" s="126"/>
    </row>
    <row r="30" spans="1:16" ht="23.25" customHeight="1" x14ac:dyDescent="0.65">
      <c r="A30" s="28" t="s">
        <v>173</v>
      </c>
      <c r="E30" s="110"/>
      <c r="F30" s="110"/>
      <c r="G30" s="110"/>
      <c r="H30" s="110"/>
      <c r="I30" s="110"/>
      <c r="J30" s="110"/>
      <c r="K30" s="110"/>
      <c r="O30" s="126"/>
      <c r="P30" s="126"/>
    </row>
    <row r="31" spans="1:16" ht="23.25" customHeight="1" x14ac:dyDescent="0.65">
      <c r="A31" s="124"/>
      <c r="B31" s="9" t="s">
        <v>175</v>
      </c>
      <c r="E31" s="105">
        <v>-100066</v>
      </c>
      <c r="F31" s="110"/>
      <c r="G31" s="105">
        <v>37351</v>
      </c>
      <c r="H31" s="105"/>
      <c r="I31" s="105">
        <v>-51522</v>
      </c>
      <c r="J31" s="105"/>
      <c r="K31" s="105">
        <v>-7182</v>
      </c>
      <c r="O31" s="126"/>
      <c r="P31" s="126"/>
    </row>
    <row r="32" spans="1:16" ht="23.25" customHeight="1" thickBot="1" x14ac:dyDescent="0.7">
      <c r="A32" s="2" t="s">
        <v>79</v>
      </c>
      <c r="E32" s="116">
        <v>42821</v>
      </c>
      <c r="F32" s="105"/>
      <c r="G32" s="116">
        <v>69006</v>
      </c>
      <c r="H32" s="107"/>
      <c r="I32" s="116">
        <v>93285</v>
      </c>
      <c r="J32" s="107"/>
      <c r="K32" s="116">
        <v>51123</v>
      </c>
      <c r="O32" s="126"/>
      <c r="P32" s="126"/>
    </row>
    <row r="33" spans="1:16" ht="12.65" customHeight="1" thickTop="1" x14ac:dyDescent="0.65">
      <c r="A33" s="6"/>
      <c r="E33" s="110"/>
      <c r="F33" s="110"/>
      <c r="G33" s="110"/>
      <c r="H33" s="110"/>
      <c r="I33" s="110"/>
      <c r="J33" s="110"/>
      <c r="K33" s="110"/>
      <c r="O33" s="126"/>
      <c r="P33" s="126"/>
    </row>
    <row r="34" spans="1:16" ht="23.25" customHeight="1" x14ac:dyDescent="0.65">
      <c r="A34" s="6" t="s">
        <v>80</v>
      </c>
      <c r="E34" s="110"/>
      <c r="F34" s="110"/>
      <c r="G34" s="110"/>
      <c r="H34" s="110"/>
      <c r="I34" s="18"/>
      <c r="J34" s="18"/>
      <c r="K34" s="18"/>
      <c r="O34" s="126"/>
      <c r="P34" s="126"/>
    </row>
    <row r="35" spans="1:16" ht="23.25" customHeight="1" x14ac:dyDescent="0.65">
      <c r="B35" s="13" t="s">
        <v>81</v>
      </c>
      <c r="E35" s="105">
        <v>145637</v>
      </c>
      <c r="F35" s="105"/>
      <c r="G35" s="105">
        <v>30289</v>
      </c>
      <c r="H35" s="105"/>
      <c r="I35" s="105">
        <v>144807</v>
      </c>
      <c r="J35" s="105"/>
      <c r="K35" s="105">
        <v>58305</v>
      </c>
      <c r="O35" s="126"/>
      <c r="P35" s="126"/>
    </row>
    <row r="36" spans="1:16" ht="23.25" customHeight="1" x14ac:dyDescent="0.65">
      <c r="B36" s="13" t="s">
        <v>82</v>
      </c>
      <c r="E36" s="108">
        <v>-2750</v>
      </c>
      <c r="F36" s="105"/>
      <c r="G36" s="108">
        <v>1366</v>
      </c>
      <c r="H36" s="105"/>
      <c r="I36" s="32">
        <v>0</v>
      </c>
      <c r="J36" s="105"/>
      <c r="K36" s="32">
        <v>0</v>
      </c>
      <c r="O36" s="126"/>
      <c r="P36" s="126"/>
    </row>
    <row r="37" spans="1:16" ht="23.25" customHeight="1" thickBot="1" x14ac:dyDescent="0.7">
      <c r="A37" s="6"/>
      <c r="B37" s="90"/>
      <c r="C37" s="90"/>
      <c r="E37" s="20">
        <v>142887</v>
      </c>
      <c r="F37" s="105"/>
      <c r="G37" s="20">
        <v>31655</v>
      </c>
      <c r="H37" s="105"/>
      <c r="I37" s="20">
        <v>144807</v>
      </c>
      <c r="J37" s="105"/>
      <c r="K37" s="20">
        <v>58305</v>
      </c>
      <c r="O37" s="126"/>
      <c r="P37" s="126"/>
    </row>
    <row r="38" spans="1:16" ht="12.75" customHeight="1" thickTop="1" x14ac:dyDescent="0.65">
      <c r="A38" s="90"/>
      <c r="B38" s="90"/>
      <c r="C38" s="90"/>
      <c r="E38" s="105"/>
      <c r="F38" s="105"/>
      <c r="G38" s="105"/>
      <c r="H38" s="105"/>
      <c r="I38" s="105"/>
      <c r="J38" s="105"/>
      <c r="K38" s="105"/>
      <c r="O38" s="126"/>
      <c r="P38" s="126"/>
    </row>
    <row r="39" spans="1:16" ht="23.25" customHeight="1" x14ac:dyDescent="0.65">
      <c r="A39" s="2" t="s">
        <v>174</v>
      </c>
      <c r="B39" s="91"/>
      <c r="C39" s="90"/>
      <c r="E39" s="105"/>
      <c r="F39" s="105"/>
      <c r="G39" s="105"/>
      <c r="H39" s="105"/>
      <c r="I39" s="105"/>
      <c r="J39" s="105"/>
      <c r="K39" s="105"/>
      <c r="O39" s="126"/>
      <c r="P39" s="126"/>
    </row>
    <row r="40" spans="1:16" ht="23.25" customHeight="1" x14ac:dyDescent="0.65">
      <c r="B40" s="13" t="s">
        <v>81</v>
      </c>
      <c r="C40" s="90"/>
      <c r="E40" s="105">
        <v>51909</v>
      </c>
      <c r="F40" s="105"/>
      <c r="G40" s="105">
        <v>65487</v>
      </c>
      <c r="H40" s="105"/>
      <c r="I40" s="105">
        <v>93285</v>
      </c>
      <c r="J40" s="105"/>
      <c r="K40" s="105">
        <v>51123</v>
      </c>
      <c r="O40" s="126"/>
      <c r="P40" s="126"/>
    </row>
    <row r="41" spans="1:16" ht="23.25" customHeight="1" x14ac:dyDescent="0.65">
      <c r="B41" s="92" t="s">
        <v>82</v>
      </c>
      <c r="C41" s="90"/>
      <c r="E41" s="108">
        <v>-9088</v>
      </c>
      <c r="F41" s="105"/>
      <c r="G41" s="108">
        <v>3519</v>
      </c>
      <c r="H41" s="105"/>
      <c r="I41" s="32">
        <v>0</v>
      </c>
      <c r="J41" s="105"/>
      <c r="K41" s="32">
        <v>0</v>
      </c>
      <c r="L41" s="22"/>
      <c r="O41" s="126"/>
      <c r="P41" s="126"/>
    </row>
    <row r="42" spans="1:16" ht="23.25" customHeight="1" thickBot="1" x14ac:dyDescent="0.7">
      <c r="A42" s="6"/>
      <c r="B42" s="6"/>
      <c r="C42" s="91"/>
      <c r="E42" s="20">
        <v>42821</v>
      </c>
      <c r="F42" s="105"/>
      <c r="G42" s="20">
        <v>69006</v>
      </c>
      <c r="H42" s="105"/>
      <c r="I42" s="20">
        <v>93285</v>
      </c>
      <c r="J42" s="105"/>
      <c r="K42" s="20">
        <v>51123</v>
      </c>
      <c r="O42" s="126"/>
      <c r="P42" s="126"/>
    </row>
    <row r="43" spans="1:16" ht="12.75" customHeight="1" thickTop="1" x14ac:dyDescent="0.65">
      <c r="B43" s="90"/>
      <c r="C43" s="90"/>
      <c r="E43" s="105"/>
      <c r="F43" s="105"/>
      <c r="G43" s="105"/>
      <c r="H43" s="105"/>
      <c r="I43" s="107"/>
      <c r="J43" s="105"/>
      <c r="K43" s="107"/>
      <c r="O43" s="126"/>
      <c r="P43" s="126"/>
    </row>
    <row r="44" spans="1:16" ht="23.15" customHeight="1" thickBot="1" x14ac:dyDescent="0.7">
      <c r="A44" s="93" t="s">
        <v>180</v>
      </c>
      <c r="B44" s="91"/>
      <c r="E44" s="111">
        <v>0.30531865828092242</v>
      </c>
      <c r="F44" s="107"/>
      <c r="G44" s="111">
        <v>6.3498951781970653E-2</v>
      </c>
      <c r="H44" s="107"/>
      <c r="I44" s="111">
        <v>0.30357861635220124</v>
      </c>
      <c r="J44" s="107"/>
      <c r="K44" s="111">
        <v>0.12223270440251573</v>
      </c>
      <c r="O44" s="126"/>
      <c r="P44" s="126"/>
    </row>
    <row r="45" spans="1:16" ht="7" customHeight="1" thickTop="1" x14ac:dyDescent="0.65"/>
    <row r="46" spans="1:16" s="2" customFormat="1" ht="23.15" customHeight="1" x14ac:dyDescent="0.65">
      <c r="A46" s="1" t="s">
        <v>0</v>
      </c>
      <c r="D46" s="3"/>
      <c r="M46" s="95"/>
      <c r="N46" s="95"/>
    </row>
    <row r="47" spans="1:16" s="2" customFormat="1" ht="23.25" customHeight="1" x14ac:dyDescent="0.65">
      <c r="A47" s="1" t="s">
        <v>76</v>
      </c>
      <c r="D47" s="3"/>
      <c r="M47" s="95"/>
      <c r="N47" s="95"/>
    </row>
    <row r="48" spans="1:16" s="2" customFormat="1" ht="23.25" customHeight="1" x14ac:dyDescent="0.65">
      <c r="A48" s="5" t="s">
        <v>184</v>
      </c>
      <c r="D48" s="3"/>
      <c r="M48" s="95"/>
      <c r="N48" s="95"/>
    </row>
    <row r="49" spans="1:16" s="2" customFormat="1" ht="23.25" customHeight="1" x14ac:dyDescent="0.65">
      <c r="A49" s="5"/>
      <c r="D49" s="3"/>
      <c r="M49" s="95"/>
      <c r="N49" s="95"/>
    </row>
    <row r="50" spans="1:16" s="2" customFormat="1" ht="23.25" customHeight="1" x14ac:dyDescent="0.65">
      <c r="A50" s="5"/>
      <c r="D50" s="3"/>
      <c r="E50" s="141" t="s">
        <v>2</v>
      </c>
      <c r="F50" s="142"/>
      <c r="G50" s="141"/>
      <c r="I50" s="143" t="s">
        <v>3</v>
      </c>
      <c r="J50" s="144"/>
      <c r="K50" s="143"/>
      <c r="M50" s="95"/>
      <c r="N50" s="95"/>
    </row>
    <row r="51" spans="1:16" ht="23.25" customHeight="1" x14ac:dyDescent="0.65">
      <c r="A51" s="6"/>
      <c r="D51" s="10" t="s">
        <v>4</v>
      </c>
      <c r="E51" s="104">
        <v>2024</v>
      </c>
      <c r="G51" s="104">
        <v>2023</v>
      </c>
      <c r="I51" s="104">
        <v>2024</v>
      </c>
      <c r="K51" s="104">
        <v>2023</v>
      </c>
    </row>
    <row r="52" spans="1:16" ht="23.25" customHeight="1" x14ac:dyDescent="0.65">
      <c r="A52" s="6"/>
      <c r="E52" s="140" t="s">
        <v>10</v>
      </c>
      <c r="F52" s="140"/>
      <c r="G52" s="140"/>
      <c r="H52" s="140"/>
      <c r="I52" s="140"/>
      <c r="J52" s="140"/>
      <c r="K52" s="140"/>
    </row>
    <row r="53" spans="1:16" ht="23.25" customHeight="1" x14ac:dyDescent="0.65">
      <c r="A53" s="6" t="s">
        <v>57</v>
      </c>
    </row>
    <row r="54" spans="1:16" ht="23.25" customHeight="1" x14ac:dyDescent="0.65">
      <c r="A54" s="9" t="s">
        <v>58</v>
      </c>
    </row>
    <row r="55" spans="1:16" ht="23.25" customHeight="1" x14ac:dyDescent="0.65">
      <c r="B55" s="9" t="s">
        <v>59</v>
      </c>
      <c r="D55" s="10">
        <v>9</v>
      </c>
      <c r="E55" s="105">
        <v>3686198</v>
      </c>
      <c r="F55" s="105"/>
      <c r="G55" s="105">
        <v>4214268</v>
      </c>
      <c r="H55" s="105"/>
      <c r="I55" s="105">
        <v>3678680</v>
      </c>
      <c r="J55" s="105"/>
      <c r="K55" s="105">
        <v>4201243</v>
      </c>
      <c r="O55" s="126"/>
      <c r="P55" s="126"/>
    </row>
    <row r="56" spans="1:16" ht="23.25" customHeight="1" x14ac:dyDescent="0.65">
      <c r="A56" s="9" t="s">
        <v>60</v>
      </c>
      <c r="D56" s="10">
        <v>9</v>
      </c>
      <c r="E56" s="15">
        <v>124860</v>
      </c>
      <c r="F56" s="105"/>
      <c r="G56" s="15">
        <v>162989</v>
      </c>
      <c r="H56" s="88"/>
      <c r="I56" s="88">
        <v>124860</v>
      </c>
      <c r="J56" s="88"/>
      <c r="K56" s="15">
        <v>162989</v>
      </c>
      <c r="O56" s="126"/>
      <c r="P56" s="126"/>
    </row>
    <row r="57" spans="1:16" ht="23.25" hidden="1" customHeight="1" x14ac:dyDescent="0.65">
      <c r="A57" s="9" t="s">
        <v>61</v>
      </c>
      <c r="E57" s="15"/>
      <c r="F57" s="105"/>
      <c r="G57" s="15">
        <v>0</v>
      </c>
      <c r="H57" s="105"/>
      <c r="I57" s="15"/>
      <c r="J57" s="105"/>
      <c r="K57" s="15">
        <v>0</v>
      </c>
      <c r="O57" s="126"/>
      <c r="P57" s="126"/>
    </row>
    <row r="58" spans="1:16" ht="23.25" customHeight="1" x14ac:dyDescent="0.65">
      <c r="A58" s="9" t="s">
        <v>62</v>
      </c>
      <c r="E58" s="105">
        <v>47512</v>
      </c>
      <c r="F58" s="105"/>
      <c r="G58" s="105">
        <v>32211</v>
      </c>
      <c r="H58" s="105"/>
      <c r="I58" s="105">
        <v>42706</v>
      </c>
      <c r="J58" s="105"/>
      <c r="K58" s="105">
        <v>36708</v>
      </c>
      <c r="O58" s="126"/>
      <c r="P58" s="126"/>
    </row>
    <row r="59" spans="1:16" ht="23.25" customHeight="1" x14ac:dyDescent="0.65">
      <c r="A59" s="6" t="s">
        <v>63</v>
      </c>
      <c r="E59" s="106">
        <v>3858570</v>
      </c>
      <c r="F59" s="105"/>
      <c r="G59" s="106">
        <v>4409468</v>
      </c>
      <c r="H59" s="105"/>
      <c r="I59" s="106">
        <v>3846246</v>
      </c>
      <c r="J59" s="105"/>
      <c r="K59" s="106">
        <v>4400940</v>
      </c>
      <c r="O59" s="126"/>
      <c r="P59" s="126"/>
    </row>
    <row r="60" spans="1:16" ht="23.25" customHeight="1" x14ac:dyDescent="0.65">
      <c r="A60" s="6" t="s">
        <v>64</v>
      </c>
      <c r="E60" s="105"/>
      <c r="F60" s="105"/>
      <c r="G60" s="105"/>
      <c r="H60" s="105"/>
      <c r="I60" s="105"/>
      <c r="J60" s="105"/>
      <c r="K60" s="105"/>
      <c r="O60" s="126"/>
      <c r="P60" s="126"/>
    </row>
    <row r="61" spans="1:16" ht="23.25" customHeight="1" x14ac:dyDescent="0.65">
      <c r="A61" s="9" t="s">
        <v>65</v>
      </c>
      <c r="E61" s="105"/>
      <c r="F61" s="105"/>
      <c r="G61" s="105"/>
      <c r="H61" s="105"/>
      <c r="I61" s="105"/>
      <c r="J61" s="105"/>
      <c r="K61" s="105"/>
      <c r="O61" s="126"/>
      <c r="P61" s="126"/>
    </row>
    <row r="62" spans="1:16" ht="23.25" customHeight="1" x14ac:dyDescent="0.65">
      <c r="B62" s="9" t="s">
        <v>59</v>
      </c>
      <c r="D62" s="9"/>
      <c r="E62" s="105">
        <v>2780503</v>
      </c>
      <c r="F62" s="105"/>
      <c r="G62" s="105">
        <v>3590293</v>
      </c>
      <c r="H62" s="105"/>
      <c r="I62" s="105">
        <v>2919862</v>
      </c>
      <c r="J62" s="105"/>
      <c r="K62" s="105">
        <v>3552994</v>
      </c>
      <c r="L62" s="22"/>
      <c r="O62" s="126"/>
      <c r="P62" s="126"/>
    </row>
    <row r="63" spans="1:16" ht="23.25" customHeight="1" x14ac:dyDescent="0.65">
      <c r="A63" s="9" t="s">
        <v>66</v>
      </c>
      <c r="D63" s="9"/>
      <c r="E63" s="15">
        <v>92338</v>
      </c>
      <c r="F63" s="105"/>
      <c r="G63" s="15">
        <v>98502</v>
      </c>
      <c r="H63" s="88"/>
      <c r="I63" s="88">
        <v>92351</v>
      </c>
      <c r="J63" s="88"/>
      <c r="K63" s="15">
        <v>98502</v>
      </c>
      <c r="O63" s="126"/>
      <c r="P63" s="126"/>
    </row>
    <row r="64" spans="1:16" ht="23.25" customHeight="1" x14ac:dyDescent="0.65">
      <c r="A64" s="9" t="s">
        <v>67</v>
      </c>
      <c r="E64" s="105">
        <v>381574</v>
      </c>
      <c r="F64" s="105"/>
      <c r="G64" s="105">
        <v>417954</v>
      </c>
      <c r="H64" s="105"/>
      <c r="I64" s="15">
        <v>381575</v>
      </c>
      <c r="J64" s="105"/>
      <c r="K64" s="105">
        <v>417954</v>
      </c>
      <c r="O64" s="126"/>
      <c r="P64" s="126"/>
    </row>
    <row r="65" spans="1:16" ht="23.25" customHeight="1" x14ac:dyDescent="0.65">
      <c r="A65" s="9" t="s">
        <v>68</v>
      </c>
      <c r="E65" s="105">
        <v>193224</v>
      </c>
      <c r="F65" s="105"/>
      <c r="G65" s="105">
        <v>245773</v>
      </c>
      <c r="H65" s="105"/>
      <c r="I65" s="15">
        <v>143556</v>
      </c>
      <c r="J65" s="105"/>
      <c r="K65" s="105">
        <v>149669</v>
      </c>
      <c r="O65" s="126"/>
      <c r="P65" s="126"/>
    </row>
    <row r="66" spans="1:16" ht="23.25" customHeight="1" x14ac:dyDescent="0.65">
      <c r="A66" s="9" t="s">
        <v>69</v>
      </c>
      <c r="E66" s="15">
        <v>49420</v>
      </c>
      <c r="F66" s="105"/>
      <c r="G66" s="79">
        <v>25901</v>
      </c>
      <c r="H66" s="105"/>
      <c r="I66" s="15">
        <v>14798</v>
      </c>
      <c r="J66" s="105"/>
      <c r="K66" s="79">
        <v>15413</v>
      </c>
      <c r="O66" s="126"/>
      <c r="P66" s="126"/>
    </row>
    <row r="67" spans="1:16" ht="23.25" customHeight="1" x14ac:dyDescent="0.65">
      <c r="A67" s="6" t="s">
        <v>70</v>
      </c>
      <c r="E67" s="106">
        <v>3497059</v>
      </c>
      <c r="F67" s="105"/>
      <c r="G67" s="106">
        <v>4378423</v>
      </c>
      <c r="H67" s="107"/>
      <c r="I67" s="106">
        <v>3552142</v>
      </c>
      <c r="J67" s="107"/>
      <c r="K67" s="106">
        <v>4234532</v>
      </c>
      <c r="O67" s="126"/>
      <c r="P67" s="126"/>
    </row>
    <row r="68" spans="1:16" ht="23.25" customHeight="1" x14ac:dyDescent="0.65">
      <c r="A68" s="6" t="s">
        <v>71</v>
      </c>
      <c r="E68" s="107">
        <v>361511</v>
      </c>
      <c r="F68" s="105"/>
      <c r="G68" s="107">
        <v>31045</v>
      </c>
      <c r="H68" s="107"/>
      <c r="I68" s="107">
        <v>294104</v>
      </c>
      <c r="J68" s="107"/>
      <c r="K68" s="107">
        <v>166408</v>
      </c>
      <c r="O68" s="126"/>
      <c r="P68" s="126"/>
    </row>
    <row r="69" spans="1:16" ht="23.25" customHeight="1" x14ac:dyDescent="0.65">
      <c r="A69" s="9" t="s">
        <v>72</v>
      </c>
      <c r="E69" s="108">
        <v>12849</v>
      </c>
      <c r="F69" s="105"/>
      <c r="G69" s="108">
        <v>27974</v>
      </c>
      <c r="H69" s="105"/>
      <c r="I69" s="108">
        <v>8498</v>
      </c>
      <c r="J69" s="105"/>
      <c r="K69" s="108">
        <v>24225</v>
      </c>
      <c r="O69" s="126"/>
      <c r="P69" s="126"/>
    </row>
    <row r="70" spans="1:16" ht="23.25" customHeight="1" x14ac:dyDescent="0.65">
      <c r="A70" s="6" t="s">
        <v>73</v>
      </c>
      <c r="B70" s="6"/>
      <c r="E70" s="107">
        <v>348662</v>
      </c>
      <c r="F70" s="107"/>
      <c r="G70" s="107">
        <v>3071</v>
      </c>
      <c r="H70" s="107"/>
      <c r="I70" s="107">
        <v>285606</v>
      </c>
      <c r="J70" s="107"/>
      <c r="K70" s="107">
        <v>142183</v>
      </c>
      <c r="O70" s="126"/>
      <c r="P70" s="126"/>
    </row>
    <row r="71" spans="1:16" ht="23.25" customHeight="1" x14ac:dyDescent="0.65">
      <c r="A71" s="9" t="s">
        <v>74</v>
      </c>
      <c r="E71" s="32">
        <v>8784</v>
      </c>
      <c r="F71" s="105"/>
      <c r="G71" s="32">
        <v>3067</v>
      </c>
      <c r="H71" s="105"/>
      <c r="I71" s="32">
        <v>-1475</v>
      </c>
      <c r="J71" s="105"/>
      <c r="K71" s="32">
        <v>1459</v>
      </c>
      <c r="L71" s="89"/>
      <c r="N71" s="125"/>
      <c r="O71" s="126"/>
      <c r="P71" s="126"/>
    </row>
    <row r="72" spans="1:16" ht="23.25" customHeight="1" thickBot="1" x14ac:dyDescent="0.7">
      <c r="A72" s="6" t="s">
        <v>75</v>
      </c>
      <c r="B72" s="6"/>
      <c r="E72" s="109">
        <v>339878</v>
      </c>
      <c r="F72" s="105"/>
      <c r="G72" s="109">
        <v>4</v>
      </c>
      <c r="H72" s="107"/>
      <c r="I72" s="109">
        <v>287081</v>
      </c>
      <c r="J72" s="107"/>
      <c r="K72" s="109">
        <v>140724</v>
      </c>
      <c r="O72" s="126"/>
      <c r="P72" s="126"/>
    </row>
    <row r="73" spans="1:16" s="2" customFormat="1" ht="23.25" customHeight="1" thickTop="1" x14ac:dyDescent="0.65">
      <c r="A73" s="5"/>
      <c r="D73" s="3"/>
      <c r="M73" s="95"/>
      <c r="N73" s="95"/>
      <c r="O73" s="126"/>
      <c r="P73" s="126"/>
    </row>
    <row r="74" spans="1:16" ht="23.25" customHeight="1" x14ac:dyDescent="0.65">
      <c r="A74" s="2" t="s">
        <v>77</v>
      </c>
      <c r="E74" s="110"/>
      <c r="F74" s="110"/>
      <c r="G74" s="110"/>
      <c r="H74" s="110"/>
      <c r="I74" s="110"/>
      <c r="J74" s="110"/>
      <c r="K74" s="110"/>
      <c r="O74" s="126"/>
      <c r="P74" s="126"/>
    </row>
    <row r="75" spans="1:16" ht="23.25" customHeight="1" x14ac:dyDescent="0.65">
      <c r="A75" s="28" t="s">
        <v>176</v>
      </c>
      <c r="E75" s="110"/>
      <c r="F75" s="110"/>
      <c r="G75" s="110"/>
      <c r="H75" s="110"/>
      <c r="I75" s="110"/>
      <c r="J75" s="110"/>
      <c r="K75" s="110"/>
      <c r="O75" s="126"/>
      <c r="P75" s="126"/>
    </row>
    <row r="76" spans="1:16" ht="23.25" customHeight="1" x14ac:dyDescent="0.65">
      <c r="A76" s="124"/>
      <c r="B76" s="9" t="s">
        <v>175</v>
      </c>
      <c r="E76" s="105">
        <v>-278653</v>
      </c>
      <c r="F76" s="110"/>
      <c r="G76" s="105">
        <v>-173674</v>
      </c>
      <c r="H76" s="105"/>
      <c r="I76" s="105">
        <v>-245030</v>
      </c>
      <c r="J76" s="105"/>
      <c r="K76" s="105">
        <v>-194250</v>
      </c>
      <c r="O76" s="126"/>
      <c r="P76" s="126"/>
    </row>
    <row r="77" spans="1:16" ht="23.25" customHeight="1" thickBot="1" x14ac:dyDescent="0.7">
      <c r="A77" s="2" t="s">
        <v>79</v>
      </c>
      <c r="E77" s="116">
        <v>61225</v>
      </c>
      <c r="F77" s="105"/>
      <c r="G77" s="116">
        <v>-173670</v>
      </c>
      <c r="H77" s="107"/>
      <c r="I77" s="116">
        <v>42051</v>
      </c>
      <c r="J77" s="107"/>
      <c r="K77" s="116">
        <v>-53526</v>
      </c>
      <c r="O77" s="126"/>
      <c r="P77" s="126"/>
    </row>
    <row r="78" spans="1:16" ht="12.65" customHeight="1" thickTop="1" x14ac:dyDescent="0.65">
      <c r="A78" s="6"/>
      <c r="E78" s="110"/>
      <c r="F78" s="110"/>
      <c r="G78" s="110"/>
      <c r="H78" s="110"/>
      <c r="I78" s="110"/>
      <c r="J78" s="110"/>
      <c r="K78" s="110"/>
      <c r="O78" s="126"/>
      <c r="P78" s="126"/>
    </row>
    <row r="79" spans="1:16" ht="23.25" customHeight="1" x14ac:dyDescent="0.65">
      <c r="A79" s="6" t="s">
        <v>80</v>
      </c>
      <c r="E79" s="110"/>
      <c r="F79" s="110"/>
      <c r="G79" s="110"/>
      <c r="H79" s="110"/>
      <c r="I79" s="18"/>
      <c r="J79" s="18"/>
      <c r="K79" s="18"/>
      <c r="O79" s="126"/>
      <c r="P79" s="126"/>
    </row>
    <row r="80" spans="1:16" ht="23.25" customHeight="1" x14ac:dyDescent="0.65">
      <c r="B80" s="13" t="s">
        <v>81</v>
      </c>
      <c r="E80" s="105">
        <v>331827</v>
      </c>
      <c r="F80" s="105"/>
      <c r="G80" s="105">
        <v>25438</v>
      </c>
      <c r="H80" s="105"/>
      <c r="I80" s="105">
        <v>287081</v>
      </c>
      <c r="J80" s="105"/>
      <c r="K80" s="105">
        <v>140724</v>
      </c>
      <c r="O80" s="126"/>
      <c r="P80" s="126"/>
    </row>
    <row r="81" spans="1:16" ht="23.25" customHeight="1" x14ac:dyDescent="0.65">
      <c r="B81" s="13" t="s">
        <v>82</v>
      </c>
      <c r="E81" s="108">
        <v>8051</v>
      </c>
      <c r="F81" s="105"/>
      <c r="G81" s="108">
        <v>-25434</v>
      </c>
      <c r="H81" s="105"/>
      <c r="I81" s="32">
        <v>0</v>
      </c>
      <c r="J81" s="105"/>
      <c r="K81" s="32">
        <v>0</v>
      </c>
      <c r="O81" s="126"/>
      <c r="P81" s="126"/>
    </row>
    <row r="82" spans="1:16" ht="23.25" customHeight="1" thickBot="1" x14ac:dyDescent="0.7">
      <c r="A82" s="6"/>
      <c r="B82" s="90"/>
      <c r="C82" s="90"/>
      <c r="E82" s="20">
        <v>339878</v>
      </c>
      <c r="F82" s="105"/>
      <c r="G82" s="20">
        <v>4</v>
      </c>
      <c r="H82" s="105"/>
      <c r="I82" s="20">
        <v>287081</v>
      </c>
      <c r="J82" s="105"/>
      <c r="K82" s="20">
        <v>140724</v>
      </c>
      <c r="O82" s="126"/>
      <c r="P82" s="126"/>
    </row>
    <row r="83" spans="1:16" ht="12.75" customHeight="1" thickTop="1" x14ac:dyDescent="0.65">
      <c r="A83" s="90"/>
      <c r="B83" s="90"/>
      <c r="C83" s="90"/>
      <c r="E83" s="105"/>
      <c r="F83" s="105"/>
      <c r="G83" s="105"/>
      <c r="H83" s="105"/>
      <c r="I83" s="105"/>
      <c r="J83" s="105"/>
      <c r="K83" s="105"/>
      <c r="O83" s="126"/>
      <c r="P83" s="126"/>
    </row>
    <row r="84" spans="1:16" ht="23.25" customHeight="1" x14ac:dyDescent="0.65">
      <c r="A84" s="2" t="s">
        <v>174</v>
      </c>
      <c r="B84" s="91"/>
      <c r="C84" s="90"/>
      <c r="E84" s="105"/>
      <c r="F84" s="105"/>
      <c r="G84" s="105"/>
      <c r="H84" s="105"/>
      <c r="I84" s="105"/>
      <c r="J84" s="105"/>
      <c r="K84" s="105"/>
      <c r="O84" s="126"/>
      <c r="P84" s="126"/>
    </row>
    <row r="85" spans="1:16" ht="23.25" customHeight="1" x14ac:dyDescent="0.65">
      <c r="B85" s="13" t="s">
        <v>81</v>
      </c>
      <c r="C85" s="90"/>
      <c r="E85" s="105">
        <v>62226</v>
      </c>
      <c r="F85" s="105"/>
      <c r="G85" s="105">
        <v>-152167</v>
      </c>
      <c r="H85" s="105"/>
      <c r="I85" s="105">
        <v>42051</v>
      </c>
      <c r="J85" s="105"/>
      <c r="K85" s="105">
        <v>-53526</v>
      </c>
      <c r="O85" s="126"/>
      <c r="P85" s="126"/>
    </row>
    <row r="86" spans="1:16" ht="23.25" customHeight="1" x14ac:dyDescent="0.65">
      <c r="B86" s="92" t="s">
        <v>82</v>
      </c>
      <c r="C86" s="90"/>
      <c r="E86" s="108">
        <v>-1001</v>
      </c>
      <c r="F86" s="105"/>
      <c r="G86" s="108">
        <v>-21503</v>
      </c>
      <c r="H86" s="105"/>
      <c r="I86" s="32">
        <v>0</v>
      </c>
      <c r="J86" s="105"/>
      <c r="K86" s="32">
        <v>0</v>
      </c>
      <c r="L86" s="22"/>
      <c r="O86" s="126"/>
      <c r="P86" s="126"/>
    </row>
    <row r="87" spans="1:16" ht="23.25" customHeight="1" thickBot="1" x14ac:dyDescent="0.7">
      <c r="A87" s="6"/>
      <c r="B87" s="6"/>
      <c r="C87" s="91"/>
      <c r="E87" s="20">
        <v>61225</v>
      </c>
      <c r="F87" s="105"/>
      <c r="G87" s="20">
        <v>-173670</v>
      </c>
      <c r="H87" s="105"/>
      <c r="I87" s="20">
        <v>42051</v>
      </c>
      <c r="J87" s="105"/>
      <c r="K87" s="20">
        <v>-53526</v>
      </c>
      <c r="O87" s="126"/>
      <c r="P87" s="126"/>
    </row>
    <row r="88" spans="1:16" ht="12.75" customHeight="1" thickTop="1" x14ac:dyDescent="0.65">
      <c r="B88" s="90"/>
      <c r="C88" s="90"/>
      <c r="E88" s="105"/>
      <c r="F88" s="105"/>
      <c r="G88" s="105"/>
      <c r="H88" s="105"/>
      <c r="I88" s="107"/>
      <c r="J88" s="105"/>
      <c r="K88" s="107"/>
      <c r="O88" s="126"/>
      <c r="P88" s="126"/>
    </row>
    <row r="89" spans="1:16" ht="23.15" customHeight="1" thickBot="1" x14ac:dyDescent="0.7">
      <c r="A89" s="93" t="s">
        <v>180</v>
      </c>
      <c r="B89" s="91"/>
      <c r="E89" s="111">
        <v>0.69565408805031448</v>
      </c>
      <c r="F89" s="107"/>
      <c r="G89" s="111">
        <v>5.3329140461215931E-2</v>
      </c>
      <c r="H89" s="107"/>
      <c r="I89" s="111">
        <v>0.60184696016771488</v>
      </c>
      <c r="J89" s="107"/>
      <c r="K89" s="111">
        <v>0.29501886792452831</v>
      </c>
      <c r="O89" s="126"/>
      <c r="P89" s="126"/>
    </row>
    <row r="90" spans="1:16" ht="23.25" customHeight="1" thickTop="1" x14ac:dyDescent="0.65"/>
    <row r="92" spans="1:16" ht="23.25" customHeight="1" x14ac:dyDescent="0.65">
      <c r="E92" s="89"/>
      <c r="F92" s="89"/>
      <c r="G92" s="89"/>
      <c r="H92" s="89"/>
      <c r="I92" s="89"/>
      <c r="J92" s="89"/>
      <c r="K92" s="89"/>
    </row>
  </sheetData>
  <mergeCells count="6">
    <mergeCell ref="E52:K52"/>
    <mergeCell ref="E5:G5"/>
    <mergeCell ref="I5:K5"/>
    <mergeCell ref="E7:K7"/>
    <mergeCell ref="E50:G50"/>
    <mergeCell ref="I50:K50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8" firstPageNumber="4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54"/>
  <sheetViews>
    <sheetView view="pageBreakPreview" topLeftCell="A11" zoomScale="55" zoomScaleNormal="85" zoomScaleSheetLayoutView="55" zoomScalePageLayoutView="70" workbookViewId="0">
      <selection activeCell="U26" sqref="C14:U26"/>
    </sheetView>
  </sheetViews>
  <sheetFormatPr defaultColWidth="9.09765625" defaultRowHeight="19.5" x14ac:dyDescent="0.45"/>
  <cols>
    <col min="1" max="1" width="56.19921875" style="70" customWidth="1"/>
    <col min="2" max="2" width="6.3984375" style="68" customWidth="1"/>
    <col min="3" max="3" width="17.09765625" style="86" customWidth="1"/>
    <col min="4" max="4" width="1.09765625" style="86" customWidth="1"/>
    <col min="5" max="5" width="17.09765625" style="86" customWidth="1"/>
    <col min="6" max="6" width="1.09765625" style="86" customWidth="1"/>
    <col min="7" max="7" width="17.09765625" style="86" customWidth="1"/>
    <col min="8" max="8" width="1.09765625" style="86" customWidth="1"/>
    <col min="9" max="9" width="17.09765625" style="136" customWidth="1"/>
    <col min="10" max="10" width="1.09765625" style="136" customWidth="1"/>
    <col min="11" max="11" width="17.09765625" style="136" customWidth="1"/>
    <col min="12" max="12" width="1.09765625" style="136" customWidth="1"/>
    <col min="13" max="13" width="17.09765625" style="136" customWidth="1"/>
    <col min="14" max="14" width="1.09765625" style="136" customWidth="1"/>
    <col min="15" max="15" width="17.09765625" style="136" customWidth="1"/>
    <col min="16" max="16" width="1.09765625" style="136" customWidth="1"/>
    <col min="17" max="17" width="17.09765625" style="136" customWidth="1"/>
    <col min="18" max="18" width="1.09765625" style="136" customWidth="1"/>
    <col min="19" max="19" width="17.09765625" style="137" customWidth="1"/>
    <col min="20" max="20" width="1.09765625" style="87" customWidth="1"/>
    <col min="21" max="21" width="17.09765625" style="86" customWidth="1"/>
    <col min="22" max="22" width="10.09765625" style="63" bestFit="1" customWidth="1"/>
    <col min="23" max="23" width="2.09765625" style="63" customWidth="1"/>
    <col min="24" max="24" width="10.09765625" style="63" bestFit="1" customWidth="1"/>
    <col min="25" max="25" width="2.09765625" style="63" customWidth="1"/>
    <col min="26" max="26" width="9.09765625" style="63" bestFit="1" customWidth="1"/>
    <col min="27" max="27" width="2.09765625" style="63" customWidth="1"/>
    <col min="28" max="28" width="11.59765625" style="63" bestFit="1" customWidth="1"/>
    <col min="29" max="29" width="2.09765625" style="63" customWidth="1"/>
    <col min="30" max="30" width="12.19921875" style="63" bestFit="1" customWidth="1"/>
    <col min="31" max="31" width="2.09765625" style="63" customWidth="1"/>
    <col min="32" max="32" width="9.8984375" style="63" bestFit="1" customWidth="1"/>
    <col min="33" max="33" width="2.09765625" style="63" customWidth="1"/>
    <col min="34" max="34" width="12.19921875" style="63" bestFit="1" customWidth="1"/>
    <col min="35" max="35" width="2.09765625" style="63" customWidth="1"/>
    <col min="36" max="36" width="11.59765625" style="63" bestFit="1" customWidth="1"/>
    <col min="37" max="37" width="2.09765625" style="63" customWidth="1"/>
    <col min="38" max="38" width="10.09765625" style="63" bestFit="1" customWidth="1"/>
    <col min="39" max="39" width="2.09765625" style="63" customWidth="1"/>
    <col min="40" max="40" width="11.59765625" style="63" bestFit="1" customWidth="1"/>
    <col min="41" max="41" width="2.09765625" style="63" customWidth="1"/>
    <col min="42" max="53" width="9.09765625" style="63"/>
    <col min="54" max="54" width="15.3984375" style="63" customWidth="1"/>
    <col min="55" max="16384" width="9.09765625" style="63"/>
  </cols>
  <sheetData>
    <row r="1" spans="1:40" s="60" customFormat="1" ht="24" customHeight="1" x14ac:dyDescent="0.45">
      <c r="A1" s="1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9"/>
      <c r="U1" s="57"/>
    </row>
    <row r="2" spans="1:40" s="60" customFormat="1" ht="24" customHeight="1" x14ac:dyDescent="0.45">
      <c r="A2" s="5" t="s">
        <v>190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9"/>
      <c r="U2" s="57"/>
    </row>
    <row r="3" spans="1:40" s="60" customFormat="1" ht="24" customHeight="1" x14ac:dyDescent="0.45">
      <c r="A3" s="5" t="s">
        <v>184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9"/>
      <c r="U3" s="57"/>
    </row>
    <row r="4" spans="1:40" s="60" customFormat="1" ht="24" customHeight="1" x14ac:dyDescent="0.45">
      <c r="A4" s="5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9"/>
      <c r="U4" s="57"/>
    </row>
    <row r="5" spans="1:40" s="66" customFormat="1" ht="24" customHeight="1" x14ac:dyDescent="0.5">
      <c r="A5" s="64"/>
      <c r="B5" s="65"/>
      <c r="C5" s="142" t="s">
        <v>2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40" s="66" customFormat="1" ht="24" customHeight="1" x14ac:dyDescent="0.5">
      <c r="A6" s="64"/>
      <c r="B6" s="65"/>
      <c r="C6" s="146" t="s">
        <v>83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40" ht="24" customHeight="1" x14ac:dyDescent="0.45">
      <c r="A7" s="67"/>
      <c r="C7" s="69"/>
      <c r="D7" s="69"/>
      <c r="E7" s="69"/>
      <c r="F7" s="69"/>
      <c r="G7" s="147" t="s">
        <v>84</v>
      </c>
      <c r="H7" s="147"/>
      <c r="I7" s="147"/>
      <c r="J7" s="72"/>
      <c r="K7" s="148" t="s">
        <v>54</v>
      </c>
      <c r="L7" s="148"/>
      <c r="M7" s="148"/>
      <c r="N7" s="148"/>
      <c r="O7" s="148"/>
      <c r="P7" s="148"/>
      <c r="Q7" s="135"/>
      <c r="R7" s="135"/>
      <c r="S7" s="135"/>
      <c r="T7" s="69"/>
      <c r="U7" s="69"/>
      <c r="V7" s="120"/>
      <c r="W7" s="120"/>
      <c r="X7" s="120"/>
    </row>
    <row r="8" spans="1:40" ht="24" customHeight="1" x14ac:dyDescent="0.45">
      <c r="A8" s="67"/>
      <c r="C8" s="67"/>
      <c r="D8" s="67"/>
      <c r="E8" s="67"/>
      <c r="F8" s="67"/>
      <c r="G8" s="69"/>
      <c r="H8" s="69"/>
      <c r="I8" s="72"/>
      <c r="J8" s="72"/>
      <c r="K8" s="72" t="s">
        <v>85</v>
      </c>
      <c r="L8" s="62"/>
      <c r="M8" s="62" t="s">
        <v>86</v>
      </c>
      <c r="N8" s="62"/>
      <c r="O8" s="62"/>
      <c r="P8" s="72"/>
      <c r="Q8" s="135"/>
      <c r="R8" s="135"/>
      <c r="S8" s="135"/>
      <c r="T8" s="67"/>
      <c r="U8" s="69"/>
    </row>
    <row r="9" spans="1:40" ht="24" customHeight="1" x14ac:dyDescent="0.45">
      <c r="A9" s="67"/>
      <c r="C9" s="67"/>
      <c r="D9" s="67"/>
      <c r="E9" s="67"/>
      <c r="F9" s="67"/>
      <c r="G9" s="69"/>
      <c r="H9" s="69"/>
      <c r="I9" s="72"/>
      <c r="J9" s="72"/>
      <c r="K9" s="72" t="s">
        <v>87</v>
      </c>
      <c r="L9" s="62"/>
      <c r="M9" s="62" t="s">
        <v>88</v>
      </c>
      <c r="N9" s="62"/>
      <c r="O9" s="62"/>
      <c r="P9" s="72"/>
      <c r="Q9" s="72" t="s">
        <v>89</v>
      </c>
      <c r="R9" s="135"/>
      <c r="S9" s="135"/>
      <c r="T9" s="67"/>
      <c r="U9" s="69"/>
    </row>
    <row r="10" spans="1:40" ht="24" customHeight="1" x14ac:dyDescent="0.45">
      <c r="A10" s="63"/>
      <c r="B10" s="70"/>
      <c r="C10" s="8" t="s">
        <v>90</v>
      </c>
      <c r="D10" s="69"/>
      <c r="E10" s="69"/>
      <c r="F10" s="69"/>
      <c r="G10" s="72"/>
      <c r="H10" s="72"/>
      <c r="I10" s="73"/>
      <c r="J10" s="73"/>
      <c r="K10" s="72" t="s">
        <v>91</v>
      </c>
      <c r="L10" s="62"/>
      <c r="M10" s="62" t="s">
        <v>92</v>
      </c>
      <c r="N10" s="62"/>
      <c r="O10" s="62" t="s">
        <v>177</v>
      </c>
      <c r="P10" s="62"/>
      <c r="Q10" s="8" t="s">
        <v>93</v>
      </c>
      <c r="R10" s="8"/>
      <c r="S10" s="8"/>
      <c r="T10" s="67"/>
      <c r="U10" s="69"/>
    </row>
    <row r="11" spans="1:40" ht="24" customHeight="1" x14ac:dyDescent="0.45">
      <c r="B11" s="71"/>
      <c r="C11" s="8" t="s">
        <v>94</v>
      </c>
      <c r="D11" s="69"/>
      <c r="E11" s="8"/>
      <c r="F11" s="69"/>
      <c r="G11" s="8"/>
      <c r="H11" s="8"/>
      <c r="I11" s="74"/>
      <c r="J11" s="74"/>
      <c r="K11" s="62" t="s">
        <v>95</v>
      </c>
      <c r="L11" s="62"/>
      <c r="M11" s="62" t="s">
        <v>96</v>
      </c>
      <c r="N11" s="62"/>
      <c r="O11" s="62" t="s">
        <v>178</v>
      </c>
      <c r="P11" s="62"/>
      <c r="Q11" s="8" t="s">
        <v>97</v>
      </c>
      <c r="R11" s="8"/>
      <c r="S11" s="8" t="s">
        <v>98</v>
      </c>
      <c r="T11" s="67"/>
      <c r="U11" s="8"/>
    </row>
    <row r="12" spans="1:40" ht="24" customHeight="1" x14ac:dyDescent="0.45">
      <c r="B12" s="50"/>
      <c r="C12" s="118" t="s">
        <v>99</v>
      </c>
      <c r="D12" s="69"/>
      <c r="E12" s="118" t="s">
        <v>49</v>
      </c>
      <c r="F12" s="69"/>
      <c r="G12" s="118" t="s">
        <v>52</v>
      </c>
      <c r="H12" s="8"/>
      <c r="I12" s="118" t="s">
        <v>100</v>
      </c>
      <c r="J12" s="8"/>
      <c r="K12" s="119" t="s">
        <v>101</v>
      </c>
      <c r="L12" s="62"/>
      <c r="M12" s="119" t="s">
        <v>102</v>
      </c>
      <c r="N12" s="62"/>
      <c r="O12" s="119" t="s">
        <v>179</v>
      </c>
      <c r="P12" s="72"/>
      <c r="Q12" s="118" t="s">
        <v>103</v>
      </c>
      <c r="R12" s="8"/>
      <c r="S12" s="118" t="s">
        <v>104</v>
      </c>
      <c r="T12" s="67"/>
      <c r="U12" s="118" t="s">
        <v>105</v>
      </c>
    </row>
    <row r="13" spans="1:40" ht="24" customHeight="1" x14ac:dyDescent="0.45">
      <c r="B13" s="75"/>
      <c r="C13" s="149" t="s">
        <v>10</v>
      </c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</row>
    <row r="14" spans="1:40" ht="24" customHeight="1" x14ac:dyDescent="0.45">
      <c r="A14" s="6" t="s">
        <v>106</v>
      </c>
      <c r="B14" s="61"/>
      <c r="C14" s="82">
        <v>477000</v>
      </c>
      <c r="D14" s="82"/>
      <c r="E14" s="82">
        <v>140000</v>
      </c>
      <c r="F14" s="82"/>
      <c r="G14" s="82">
        <v>50000</v>
      </c>
      <c r="H14" s="82"/>
      <c r="I14" s="82">
        <v>4479515</v>
      </c>
      <c r="J14" s="82"/>
      <c r="K14" s="77">
        <v>-1353821</v>
      </c>
      <c r="L14" s="82"/>
      <c r="M14" s="82">
        <v>-15250</v>
      </c>
      <c r="N14" s="82"/>
      <c r="O14" s="82">
        <v>-1369071</v>
      </c>
      <c r="P14" s="82"/>
      <c r="Q14" s="82">
        <v>3777444</v>
      </c>
      <c r="R14" s="82"/>
      <c r="S14" s="82">
        <v>166059</v>
      </c>
      <c r="T14" s="112"/>
      <c r="U14" s="58">
        <v>3943503</v>
      </c>
    </row>
    <row r="15" spans="1:40" s="130" customFormat="1" ht="12.65" customHeight="1" x14ac:dyDescent="0.65">
      <c r="A15" s="9"/>
      <c r="B15" s="51"/>
      <c r="C15" s="81"/>
      <c r="D15" s="81"/>
      <c r="E15" s="81"/>
      <c r="F15" s="81"/>
      <c r="G15" s="81"/>
      <c r="H15" s="81"/>
      <c r="I15" s="81"/>
      <c r="J15" s="81"/>
      <c r="K15" s="79"/>
      <c r="L15" s="81"/>
      <c r="M15" s="81"/>
      <c r="N15" s="81"/>
      <c r="O15" s="81"/>
      <c r="P15" s="81"/>
      <c r="Q15" s="81"/>
      <c r="R15" s="81"/>
      <c r="S15" s="81"/>
      <c r="T15" s="112"/>
      <c r="U15" s="83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</row>
    <row r="16" spans="1:40" s="60" customFormat="1" ht="24" customHeight="1" x14ac:dyDescent="0.45">
      <c r="A16" s="6" t="s">
        <v>107</v>
      </c>
      <c r="B16" s="127"/>
      <c r="C16" s="82"/>
      <c r="D16" s="82"/>
      <c r="E16" s="82"/>
      <c r="F16" s="82"/>
      <c r="G16" s="82"/>
      <c r="H16" s="82"/>
      <c r="I16" s="82"/>
      <c r="J16" s="82"/>
      <c r="K16" s="77"/>
      <c r="L16" s="82"/>
      <c r="M16" s="82"/>
      <c r="N16" s="82"/>
      <c r="O16" s="82"/>
      <c r="P16" s="82"/>
      <c r="Q16" s="82"/>
      <c r="R16" s="82"/>
      <c r="S16" s="82"/>
      <c r="T16" s="113"/>
      <c r="U16" s="58"/>
    </row>
    <row r="17" spans="1:55" s="60" customFormat="1" ht="24" customHeight="1" x14ac:dyDescent="0.45">
      <c r="A17" s="6" t="s">
        <v>108</v>
      </c>
      <c r="B17" s="127"/>
      <c r="C17" s="82"/>
      <c r="D17" s="82"/>
      <c r="E17" s="82"/>
      <c r="F17" s="82"/>
      <c r="G17" s="82"/>
      <c r="H17" s="82"/>
      <c r="I17" s="82"/>
      <c r="J17" s="82"/>
      <c r="K17" s="77"/>
      <c r="L17" s="82"/>
      <c r="M17" s="82"/>
      <c r="N17" s="82"/>
      <c r="O17" s="82"/>
      <c r="P17" s="82"/>
      <c r="Q17" s="82"/>
      <c r="R17" s="82"/>
      <c r="S17" s="82"/>
      <c r="T17" s="113"/>
      <c r="U17" s="58"/>
    </row>
    <row r="18" spans="1:55" ht="24" customHeight="1" x14ac:dyDescent="0.65">
      <c r="A18" s="9" t="s">
        <v>109</v>
      </c>
      <c r="B18" s="51">
        <v>10</v>
      </c>
      <c r="C18" s="81">
        <v>0</v>
      </c>
      <c r="D18" s="81"/>
      <c r="E18" s="81">
        <v>0</v>
      </c>
      <c r="F18" s="81"/>
      <c r="G18" s="81">
        <v>0</v>
      </c>
      <c r="H18" s="81"/>
      <c r="I18" s="81">
        <v>-95399</v>
      </c>
      <c r="J18" s="81"/>
      <c r="K18" s="79">
        <v>0</v>
      </c>
      <c r="L18" s="81"/>
      <c r="M18" s="81">
        <v>0</v>
      </c>
      <c r="N18" s="81"/>
      <c r="O18" s="81">
        <v>0</v>
      </c>
      <c r="P18" s="81"/>
      <c r="Q18" s="79">
        <v>-95399</v>
      </c>
      <c r="R18" s="81"/>
      <c r="S18" s="81">
        <v>0</v>
      </c>
      <c r="T18" s="112"/>
      <c r="U18" s="83">
        <v>-95399</v>
      </c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</row>
    <row r="19" spans="1:55" s="129" customFormat="1" ht="24" customHeight="1" x14ac:dyDescent="0.65">
      <c r="A19" s="6" t="s">
        <v>110</v>
      </c>
      <c r="B19" s="84"/>
      <c r="C19" s="80">
        <v>0</v>
      </c>
      <c r="D19" s="78"/>
      <c r="E19" s="80">
        <v>0</v>
      </c>
      <c r="F19" s="78"/>
      <c r="G19" s="80">
        <v>0</v>
      </c>
      <c r="H19" s="82"/>
      <c r="I19" s="80">
        <v>-95399</v>
      </c>
      <c r="J19" s="82"/>
      <c r="K19" s="80">
        <v>0</v>
      </c>
      <c r="L19" s="82"/>
      <c r="M19" s="80">
        <v>0</v>
      </c>
      <c r="N19" s="82"/>
      <c r="O19" s="80">
        <v>0</v>
      </c>
      <c r="P19" s="82"/>
      <c r="Q19" s="80">
        <v>-95399</v>
      </c>
      <c r="R19" s="82"/>
      <c r="S19" s="80">
        <v>0</v>
      </c>
      <c r="T19" s="113"/>
      <c r="U19" s="80">
        <v>-95399</v>
      </c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</row>
    <row r="20" spans="1:55" s="130" customFormat="1" ht="12.65" customHeight="1" x14ac:dyDescent="0.65">
      <c r="A20" s="9"/>
      <c r="B20" s="51"/>
      <c r="C20" s="81"/>
      <c r="D20" s="81"/>
      <c r="E20" s="81"/>
      <c r="F20" s="81"/>
      <c r="G20" s="81"/>
      <c r="H20" s="81"/>
      <c r="I20" s="81"/>
      <c r="J20" s="81"/>
      <c r="K20" s="79"/>
      <c r="L20" s="81"/>
      <c r="M20" s="81"/>
      <c r="N20" s="81"/>
      <c r="O20" s="81"/>
      <c r="P20" s="81"/>
      <c r="Q20" s="81"/>
      <c r="R20" s="81"/>
      <c r="S20" s="81"/>
      <c r="T20" s="112"/>
      <c r="U20" s="83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</row>
    <row r="21" spans="1:55" s="130" customFormat="1" ht="24" customHeight="1" x14ac:dyDescent="0.65">
      <c r="A21" s="2" t="s">
        <v>111</v>
      </c>
      <c r="B21" s="51"/>
      <c r="C21" s="82"/>
      <c r="D21" s="82"/>
      <c r="E21" s="82"/>
      <c r="F21" s="82"/>
      <c r="G21" s="82"/>
      <c r="H21" s="82"/>
      <c r="I21" s="82"/>
      <c r="J21" s="82"/>
      <c r="K21" s="77"/>
      <c r="L21" s="82"/>
      <c r="M21" s="82"/>
      <c r="N21" s="82"/>
      <c r="O21" s="82"/>
      <c r="P21" s="82"/>
      <c r="Q21" s="82"/>
      <c r="R21" s="82"/>
      <c r="S21" s="82"/>
      <c r="T21" s="112"/>
      <c r="U21" s="5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</row>
    <row r="22" spans="1:55" s="130" customFormat="1" ht="24" customHeight="1" x14ac:dyDescent="0.65">
      <c r="A22" s="13" t="s">
        <v>114</v>
      </c>
      <c r="B22" s="51"/>
      <c r="C22" s="79">
        <v>0</v>
      </c>
      <c r="D22" s="81"/>
      <c r="E22" s="79">
        <v>0</v>
      </c>
      <c r="F22" s="81"/>
      <c r="G22" s="79">
        <v>0</v>
      </c>
      <c r="H22" s="79"/>
      <c r="I22" s="79">
        <v>25438</v>
      </c>
      <c r="J22" s="114"/>
      <c r="K22" s="79">
        <v>0</v>
      </c>
      <c r="L22" s="79"/>
      <c r="M22" s="79">
        <v>0</v>
      </c>
      <c r="N22" s="79"/>
      <c r="O22" s="79">
        <v>0</v>
      </c>
      <c r="P22" s="79"/>
      <c r="Q22" s="79">
        <v>25438</v>
      </c>
      <c r="R22" s="79"/>
      <c r="S22" s="79">
        <v>-25434</v>
      </c>
      <c r="T22" s="112"/>
      <c r="U22" s="83">
        <v>4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</row>
    <row r="23" spans="1:55" s="130" customFormat="1" ht="24" customHeight="1" x14ac:dyDescent="0.65">
      <c r="A23" s="73" t="s">
        <v>112</v>
      </c>
      <c r="B23" s="51"/>
      <c r="C23" s="79">
        <v>0</v>
      </c>
      <c r="D23" s="81"/>
      <c r="E23" s="79">
        <v>0</v>
      </c>
      <c r="F23" s="81"/>
      <c r="G23" s="79">
        <v>0</v>
      </c>
      <c r="H23" s="79"/>
      <c r="I23" s="79">
        <v>0</v>
      </c>
      <c r="J23" s="79"/>
      <c r="K23" s="79">
        <v>-177605</v>
      </c>
      <c r="L23" s="79"/>
      <c r="M23" s="79">
        <v>0</v>
      </c>
      <c r="N23" s="79"/>
      <c r="O23" s="81">
        <v>-177605</v>
      </c>
      <c r="P23" s="79"/>
      <c r="Q23" s="81">
        <v>-177605</v>
      </c>
      <c r="R23" s="81"/>
      <c r="S23" s="81">
        <v>3931</v>
      </c>
      <c r="T23" s="112"/>
      <c r="U23" s="83">
        <v>-173674</v>
      </c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</row>
    <row r="24" spans="1:55" s="129" customFormat="1" ht="24" customHeight="1" x14ac:dyDescent="0.65">
      <c r="A24" s="2" t="s">
        <v>79</v>
      </c>
      <c r="B24" s="84"/>
      <c r="C24" s="80">
        <v>0</v>
      </c>
      <c r="D24" s="78"/>
      <c r="E24" s="80">
        <v>0</v>
      </c>
      <c r="F24" s="78"/>
      <c r="G24" s="80">
        <v>0</v>
      </c>
      <c r="H24" s="82"/>
      <c r="I24" s="80">
        <v>25438</v>
      </c>
      <c r="J24" s="82"/>
      <c r="K24" s="80">
        <v>-177605</v>
      </c>
      <c r="L24" s="82"/>
      <c r="M24" s="80">
        <v>0</v>
      </c>
      <c r="N24" s="82"/>
      <c r="O24" s="80">
        <v>-177605</v>
      </c>
      <c r="P24" s="82"/>
      <c r="Q24" s="80">
        <v>-152167</v>
      </c>
      <c r="R24" s="82"/>
      <c r="S24" s="80">
        <v>-21503</v>
      </c>
      <c r="T24" s="113"/>
      <c r="U24" s="80">
        <v>-173670</v>
      </c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</row>
    <row r="25" spans="1:55" s="36" customFormat="1" ht="12" customHeight="1" x14ac:dyDescent="0.35">
      <c r="B25" s="4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55" s="60" customFormat="1" ht="24" customHeight="1" thickBot="1" x14ac:dyDescent="0.7">
      <c r="A26" s="6" t="s">
        <v>185</v>
      </c>
      <c r="B26" s="56"/>
      <c r="C26" s="85">
        <v>477000</v>
      </c>
      <c r="D26" s="57"/>
      <c r="E26" s="85">
        <v>140000</v>
      </c>
      <c r="F26" s="57"/>
      <c r="G26" s="85">
        <v>50000</v>
      </c>
      <c r="H26" s="57"/>
      <c r="I26" s="85">
        <v>4409554</v>
      </c>
      <c r="J26" s="57"/>
      <c r="K26" s="85">
        <v>-1531426</v>
      </c>
      <c r="L26" s="57"/>
      <c r="M26" s="85">
        <v>-15250</v>
      </c>
      <c r="N26" s="57"/>
      <c r="O26" s="85">
        <v>-1546676</v>
      </c>
      <c r="P26" s="57"/>
      <c r="Q26" s="85">
        <v>3529878</v>
      </c>
      <c r="R26" s="57"/>
      <c r="S26" s="85">
        <v>144556</v>
      </c>
      <c r="T26" s="113"/>
      <c r="U26" s="85">
        <v>3674434</v>
      </c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</row>
    <row r="27" spans="1:55" s="36" customFormat="1" ht="12" customHeight="1" thickTop="1" x14ac:dyDescent="0.35">
      <c r="B27" s="4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55" s="60" customFormat="1" ht="24" customHeight="1" x14ac:dyDescent="0.45">
      <c r="A28" s="1" t="s">
        <v>0</v>
      </c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9"/>
      <c r="U28" s="57"/>
    </row>
    <row r="29" spans="1:55" s="60" customFormat="1" ht="24" customHeight="1" x14ac:dyDescent="0.45">
      <c r="A29" s="5" t="str">
        <f>A2</f>
        <v>Statement of changes in equity</v>
      </c>
      <c r="B29" s="56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9"/>
      <c r="U29" s="57"/>
    </row>
    <row r="30" spans="1:55" s="60" customFormat="1" ht="24" customHeight="1" x14ac:dyDescent="0.45">
      <c r="A30" s="5" t="s">
        <v>184</v>
      </c>
      <c r="B30" s="56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9"/>
      <c r="U30" s="57"/>
    </row>
    <row r="31" spans="1:55" s="60" customFormat="1" ht="24" customHeight="1" x14ac:dyDescent="0.45">
      <c r="A31" s="5"/>
      <c r="B31" s="56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9"/>
      <c r="U31" s="57"/>
    </row>
    <row r="32" spans="1:55" s="66" customFormat="1" ht="24" customHeight="1" x14ac:dyDescent="0.5">
      <c r="A32" s="64"/>
      <c r="B32" s="65"/>
      <c r="C32" s="142" t="s">
        <v>2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40" s="66" customFormat="1" ht="24" customHeight="1" x14ac:dyDescent="0.5">
      <c r="A33" s="64"/>
      <c r="B33" s="65"/>
      <c r="C33" s="146" t="s">
        <v>83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1:40" ht="24" customHeight="1" x14ac:dyDescent="0.45">
      <c r="A34" s="67"/>
      <c r="C34" s="69"/>
      <c r="D34" s="69"/>
      <c r="E34" s="69"/>
      <c r="F34" s="69"/>
      <c r="G34" s="147" t="s">
        <v>84</v>
      </c>
      <c r="H34" s="147"/>
      <c r="I34" s="147"/>
      <c r="J34" s="72"/>
      <c r="K34" s="148" t="s">
        <v>54</v>
      </c>
      <c r="L34" s="148"/>
      <c r="M34" s="148"/>
      <c r="N34" s="148"/>
      <c r="O34" s="148"/>
      <c r="P34" s="148"/>
      <c r="Q34" s="135"/>
      <c r="R34" s="135"/>
      <c r="S34" s="135"/>
      <c r="T34" s="69"/>
      <c r="U34" s="69"/>
      <c r="V34" s="120"/>
      <c r="W34" s="120"/>
      <c r="X34" s="120"/>
    </row>
    <row r="35" spans="1:40" ht="24" customHeight="1" x14ac:dyDescent="0.45">
      <c r="A35" s="67"/>
      <c r="C35" s="67"/>
      <c r="D35" s="67"/>
      <c r="E35" s="67"/>
      <c r="F35" s="67"/>
      <c r="G35" s="69"/>
      <c r="H35" s="69"/>
      <c r="I35" s="72"/>
      <c r="J35" s="72"/>
      <c r="K35" s="72" t="s">
        <v>85</v>
      </c>
      <c r="L35" s="62"/>
      <c r="M35" s="62" t="s">
        <v>86</v>
      </c>
      <c r="N35" s="62"/>
      <c r="O35" s="62"/>
      <c r="P35" s="72"/>
      <c r="Q35" s="135"/>
      <c r="R35" s="135"/>
      <c r="S35" s="135"/>
      <c r="T35" s="67"/>
      <c r="U35" s="69"/>
    </row>
    <row r="36" spans="1:40" ht="24" customHeight="1" x14ac:dyDescent="0.45">
      <c r="A36" s="67"/>
      <c r="C36" s="67"/>
      <c r="D36" s="67"/>
      <c r="E36" s="67"/>
      <c r="F36" s="67"/>
      <c r="G36" s="69"/>
      <c r="H36" s="69"/>
      <c r="I36" s="72"/>
      <c r="J36" s="72"/>
      <c r="K36" s="72" t="s">
        <v>87</v>
      </c>
      <c r="L36" s="62"/>
      <c r="M36" s="62" t="s">
        <v>88</v>
      </c>
      <c r="N36" s="62"/>
      <c r="O36" s="62"/>
      <c r="P36" s="72"/>
      <c r="Q36" s="72" t="s">
        <v>89</v>
      </c>
      <c r="R36" s="135"/>
      <c r="S36" s="135"/>
      <c r="T36" s="67"/>
      <c r="U36" s="69"/>
    </row>
    <row r="37" spans="1:40" ht="24" customHeight="1" x14ac:dyDescent="0.45">
      <c r="A37" s="63"/>
      <c r="B37" s="70"/>
      <c r="C37" s="8" t="s">
        <v>90</v>
      </c>
      <c r="D37" s="69"/>
      <c r="E37" s="69"/>
      <c r="F37" s="69"/>
      <c r="G37" s="72"/>
      <c r="H37" s="72"/>
      <c r="I37" s="73"/>
      <c r="J37" s="73"/>
      <c r="K37" s="72" t="s">
        <v>91</v>
      </c>
      <c r="L37" s="62"/>
      <c r="M37" s="62" t="s">
        <v>92</v>
      </c>
      <c r="N37" s="62"/>
      <c r="O37" s="62" t="s">
        <v>177</v>
      </c>
      <c r="P37" s="62"/>
      <c r="Q37" s="8" t="s">
        <v>93</v>
      </c>
      <c r="R37" s="8"/>
      <c r="S37" s="8"/>
      <c r="T37" s="67"/>
      <c r="U37" s="69"/>
    </row>
    <row r="38" spans="1:40" ht="24" customHeight="1" x14ac:dyDescent="0.45">
      <c r="B38" s="71"/>
      <c r="C38" s="8" t="s">
        <v>94</v>
      </c>
      <c r="D38" s="69"/>
      <c r="E38" s="8"/>
      <c r="F38" s="69"/>
      <c r="G38" s="8"/>
      <c r="H38" s="8"/>
      <c r="I38" s="74"/>
      <c r="J38" s="74"/>
      <c r="K38" s="62" t="s">
        <v>95</v>
      </c>
      <c r="L38" s="62"/>
      <c r="M38" s="62" t="s">
        <v>96</v>
      </c>
      <c r="N38" s="62"/>
      <c r="O38" s="62" t="s">
        <v>178</v>
      </c>
      <c r="P38" s="62"/>
      <c r="Q38" s="8" t="s">
        <v>97</v>
      </c>
      <c r="R38" s="8"/>
      <c r="S38" s="8" t="s">
        <v>98</v>
      </c>
      <c r="T38" s="67"/>
      <c r="U38" s="8"/>
    </row>
    <row r="39" spans="1:40" ht="24" customHeight="1" x14ac:dyDescent="0.45">
      <c r="B39" s="50"/>
      <c r="C39" s="118" t="s">
        <v>99</v>
      </c>
      <c r="D39" s="69"/>
      <c r="E39" s="118" t="s">
        <v>49</v>
      </c>
      <c r="F39" s="69"/>
      <c r="G39" s="118" t="s">
        <v>52</v>
      </c>
      <c r="H39" s="8"/>
      <c r="I39" s="118" t="s">
        <v>100</v>
      </c>
      <c r="J39" s="8"/>
      <c r="K39" s="119" t="s">
        <v>101</v>
      </c>
      <c r="L39" s="62"/>
      <c r="M39" s="119" t="s">
        <v>102</v>
      </c>
      <c r="N39" s="62"/>
      <c r="O39" s="119" t="s">
        <v>179</v>
      </c>
      <c r="P39" s="72"/>
      <c r="Q39" s="118" t="s">
        <v>103</v>
      </c>
      <c r="R39" s="8"/>
      <c r="S39" s="118" t="s">
        <v>104</v>
      </c>
      <c r="T39" s="67"/>
      <c r="U39" s="118" t="s">
        <v>105</v>
      </c>
    </row>
    <row r="40" spans="1:40" ht="24" customHeight="1" x14ac:dyDescent="0.45">
      <c r="B40" s="75"/>
      <c r="C40" s="149" t="s">
        <v>10</v>
      </c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1:40" ht="24" customHeight="1" x14ac:dyDescent="0.45">
      <c r="A41" s="6" t="s">
        <v>113</v>
      </c>
      <c r="B41" s="61"/>
      <c r="C41" s="82">
        <v>477000</v>
      </c>
      <c r="D41" s="82"/>
      <c r="E41" s="82">
        <v>140000</v>
      </c>
      <c r="F41" s="82"/>
      <c r="G41" s="82">
        <v>50000</v>
      </c>
      <c r="H41" s="82"/>
      <c r="I41" s="82">
        <v>4548727</v>
      </c>
      <c r="J41" s="82"/>
      <c r="K41" s="77">
        <v>-1572896</v>
      </c>
      <c r="L41" s="82"/>
      <c r="M41" s="82">
        <v>-15250</v>
      </c>
      <c r="N41" s="82"/>
      <c r="O41" s="82">
        <v>-1588146</v>
      </c>
      <c r="P41" s="82"/>
      <c r="Q41" s="82">
        <v>3627581</v>
      </c>
      <c r="R41" s="82"/>
      <c r="S41" s="82">
        <v>135081</v>
      </c>
      <c r="T41" s="112"/>
      <c r="U41" s="58">
        <v>3762662</v>
      </c>
    </row>
    <row r="42" spans="1:40" s="130" customFormat="1" ht="12.65" customHeight="1" x14ac:dyDescent="0.65">
      <c r="A42" s="9"/>
      <c r="B42" s="51"/>
      <c r="C42" s="81"/>
      <c r="D42" s="81"/>
      <c r="E42" s="81"/>
      <c r="F42" s="81"/>
      <c r="G42" s="81"/>
      <c r="H42" s="81"/>
      <c r="I42" s="81"/>
      <c r="J42" s="81"/>
      <c r="K42" s="79"/>
      <c r="L42" s="81"/>
      <c r="M42" s="81"/>
      <c r="N42" s="81"/>
      <c r="O42" s="81"/>
      <c r="P42" s="81"/>
      <c r="Q42" s="81"/>
      <c r="R42" s="81"/>
      <c r="S42" s="81"/>
      <c r="T42" s="112"/>
      <c r="U42" s="83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</row>
    <row r="43" spans="1:40" s="60" customFormat="1" ht="24" customHeight="1" x14ac:dyDescent="0.45">
      <c r="A43" s="6" t="s">
        <v>107</v>
      </c>
      <c r="B43" s="61"/>
      <c r="C43" s="77"/>
      <c r="D43" s="77"/>
      <c r="E43" s="77"/>
      <c r="F43" s="77"/>
      <c r="G43" s="77"/>
      <c r="H43" s="77"/>
      <c r="I43" s="77"/>
      <c r="J43" s="77"/>
      <c r="K43" s="77"/>
      <c r="L43" s="82"/>
      <c r="M43" s="77"/>
      <c r="N43" s="82"/>
      <c r="O43" s="77"/>
      <c r="P43" s="77"/>
      <c r="Q43" s="113"/>
      <c r="R43" s="113"/>
      <c r="S43" s="113"/>
      <c r="T43" s="113"/>
      <c r="U43" s="78"/>
    </row>
    <row r="44" spans="1:40" s="60" customFormat="1" ht="24" customHeight="1" x14ac:dyDescent="0.45">
      <c r="A44" s="6" t="s">
        <v>108</v>
      </c>
      <c r="B44" s="61"/>
      <c r="C44" s="77"/>
      <c r="D44" s="77"/>
      <c r="E44" s="77"/>
      <c r="F44" s="77"/>
      <c r="G44" s="77"/>
      <c r="H44" s="77"/>
      <c r="I44" s="77"/>
      <c r="J44" s="77"/>
      <c r="K44" s="77"/>
      <c r="L44" s="82"/>
      <c r="M44" s="77"/>
      <c r="N44" s="82"/>
      <c r="O44" s="77"/>
      <c r="P44" s="77"/>
      <c r="Q44" s="113"/>
      <c r="R44" s="113"/>
      <c r="S44" s="113"/>
      <c r="T44" s="113"/>
      <c r="U44" s="78"/>
    </row>
    <row r="45" spans="1:40" s="130" customFormat="1" ht="24" customHeight="1" x14ac:dyDescent="0.45">
      <c r="A45" s="9" t="s">
        <v>109</v>
      </c>
      <c r="B45" s="51">
        <v>10</v>
      </c>
      <c r="C45" s="81">
        <v>0</v>
      </c>
      <c r="D45" s="81"/>
      <c r="E45" s="81">
        <v>0</v>
      </c>
      <c r="F45" s="81"/>
      <c r="G45" s="81">
        <v>0</v>
      </c>
      <c r="H45" s="81"/>
      <c r="I45" s="81">
        <v>-248019</v>
      </c>
      <c r="J45" s="81"/>
      <c r="K45" s="79">
        <v>0</v>
      </c>
      <c r="L45" s="81"/>
      <c r="M45" s="81">
        <v>0</v>
      </c>
      <c r="N45" s="81"/>
      <c r="O45" s="81">
        <v>0</v>
      </c>
      <c r="P45" s="81"/>
      <c r="Q45" s="79">
        <v>-248019</v>
      </c>
      <c r="R45" s="81"/>
      <c r="S45" s="81">
        <v>0</v>
      </c>
      <c r="T45" s="112"/>
      <c r="U45" s="83">
        <v>-248019</v>
      </c>
    </row>
    <row r="46" spans="1:40" s="130" customFormat="1" ht="24" customHeight="1" x14ac:dyDescent="0.45">
      <c r="A46" s="6" t="s">
        <v>110</v>
      </c>
      <c r="B46" s="51"/>
      <c r="C46" s="80">
        <v>0</v>
      </c>
      <c r="D46" s="78"/>
      <c r="E46" s="80">
        <v>0</v>
      </c>
      <c r="F46" s="78"/>
      <c r="G46" s="80">
        <v>0</v>
      </c>
      <c r="H46" s="82"/>
      <c r="I46" s="80">
        <v>-248019</v>
      </c>
      <c r="J46" s="82"/>
      <c r="K46" s="80">
        <v>0</v>
      </c>
      <c r="L46" s="82"/>
      <c r="M46" s="80">
        <v>0</v>
      </c>
      <c r="N46" s="82"/>
      <c r="O46" s="80">
        <v>0</v>
      </c>
      <c r="P46" s="82"/>
      <c r="Q46" s="80">
        <v>-248019</v>
      </c>
      <c r="R46" s="82"/>
      <c r="S46" s="80">
        <v>0</v>
      </c>
      <c r="T46" s="113"/>
      <c r="U46" s="80">
        <v>-248019</v>
      </c>
    </row>
    <row r="47" spans="1:40" s="130" customFormat="1" ht="12.65" customHeight="1" x14ac:dyDescent="0.45">
      <c r="A47" s="9"/>
      <c r="B47" s="51"/>
      <c r="C47" s="81"/>
      <c r="D47" s="81"/>
      <c r="E47" s="81"/>
      <c r="F47" s="81"/>
      <c r="G47" s="81"/>
      <c r="H47" s="81"/>
      <c r="I47" s="81"/>
      <c r="J47" s="81"/>
      <c r="K47" s="79"/>
      <c r="L47" s="81"/>
      <c r="M47" s="81"/>
      <c r="N47" s="81"/>
      <c r="O47" s="81"/>
      <c r="P47" s="81"/>
      <c r="Q47" s="81"/>
      <c r="R47" s="81"/>
      <c r="S47" s="81"/>
      <c r="T47" s="112"/>
      <c r="U47" s="83"/>
    </row>
    <row r="48" spans="1:40" s="130" customFormat="1" ht="24" customHeight="1" x14ac:dyDescent="0.45">
      <c r="A48" s="2" t="s">
        <v>111</v>
      </c>
      <c r="B48" s="51"/>
      <c r="C48" s="76"/>
      <c r="D48" s="76"/>
      <c r="E48" s="76"/>
      <c r="F48" s="76"/>
      <c r="G48" s="76"/>
      <c r="H48" s="76"/>
      <c r="I48" s="114"/>
      <c r="J48" s="114"/>
      <c r="K48" s="114"/>
      <c r="L48" s="76"/>
      <c r="M48" s="76"/>
      <c r="N48" s="76"/>
      <c r="O48" s="76"/>
      <c r="P48" s="114"/>
      <c r="Q48" s="79"/>
      <c r="R48" s="79"/>
      <c r="S48" s="112"/>
      <c r="T48" s="112"/>
      <c r="U48" s="76"/>
    </row>
    <row r="49" spans="1:21" s="130" customFormat="1" ht="24" customHeight="1" x14ac:dyDescent="0.45">
      <c r="A49" s="13" t="s">
        <v>114</v>
      </c>
      <c r="B49" s="51"/>
      <c r="C49" s="79">
        <v>0</v>
      </c>
      <c r="D49" s="81"/>
      <c r="E49" s="79">
        <v>0</v>
      </c>
      <c r="F49" s="81"/>
      <c r="G49" s="79">
        <v>0</v>
      </c>
      <c r="H49" s="79"/>
      <c r="I49" s="79">
        <v>331827</v>
      </c>
      <c r="J49" s="114"/>
      <c r="K49" s="79">
        <v>0</v>
      </c>
      <c r="L49" s="79"/>
      <c r="M49" s="79">
        <v>0</v>
      </c>
      <c r="N49" s="79"/>
      <c r="O49" s="79">
        <v>0</v>
      </c>
      <c r="P49" s="79"/>
      <c r="Q49" s="79">
        <v>331827</v>
      </c>
      <c r="R49" s="79"/>
      <c r="S49" s="79">
        <v>8051</v>
      </c>
      <c r="T49" s="112"/>
      <c r="U49" s="83">
        <v>339878</v>
      </c>
    </row>
    <row r="50" spans="1:21" s="130" customFormat="1" ht="24" customHeight="1" x14ac:dyDescent="0.45">
      <c r="A50" s="73" t="s">
        <v>112</v>
      </c>
      <c r="B50" s="51"/>
      <c r="C50" s="79">
        <v>0</v>
      </c>
      <c r="D50" s="81"/>
      <c r="E50" s="79">
        <v>0</v>
      </c>
      <c r="F50" s="81"/>
      <c r="G50" s="79">
        <v>0</v>
      </c>
      <c r="H50" s="79"/>
      <c r="I50" s="79">
        <v>0</v>
      </c>
      <c r="J50" s="79"/>
      <c r="K50" s="79">
        <v>-269601</v>
      </c>
      <c r="L50" s="79"/>
      <c r="M50" s="79">
        <v>0</v>
      </c>
      <c r="N50" s="79"/>
      <c r="O50" s="81">
        <v>-269601</v>
      </c>
      <c r="P50" s="79"/>
      <c r="Q50" s="81">
        <v>-269601</v>
      </c>
      <c r="R50" s="81"/>
      <c r="S50" s="81">
        <v>-9052</v>
      </c>
      <c r="T50" s="112"/>
      <c r="U50" s="83">
        <v>-278653</v>
      </c>
    </row>
    <row r="51" spans="1:21" s="129" customFormat="1" ht="24" customHeight="1" x14ac:dyDescent="0.45">
      <c r="A51" s="2" t="s">
        <v>79</v>
      </c>
      <c r="B51" s="84"/>
      <c r="C51" s="80">
        <v>0</v>
      </c>
      <c r="D51" s="78"/>
      <c r="E51" s="80">
        <v>0</v>
      </c>
      <c r="F51" s="78"/>
      <c r="G51" s="80">
        <v>0</v>
      </c>
      <c r="H51" s="82"/>
      <c r="I51" s="80">
        <v>331827</v>
      </c>
      <c r="J51" s="82"/>
      <c r="K51" s="80">
        <v>-269601</v>
      </c>
      <c r="L51" s="82"/>
      <c r="M51" s="80">
        <v>0</v>
      </c>
      <c r="N51" s="82"/>
      <c r="O51" s="80">
        <v>-269601</v>
      </c>
      <c r="P51" s="82"/>
      <c r="Q51" s="80">
        <v>62226</v>
      </c>
      <c r="R51" s="82"/>
      <c r="S51" s="80">
        <v>-1001</v>
      </c>
      <c r="T51" s="113"/>
      <c r="U51" s="80">
        <v>61225</v>
      </c>
    </row>
    <row r="52" spans="1:21" s="36" customFormat="1" ht="12" customHeight="1" x14ac:dyDescent="0.35">
      <c r="B52" s="40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s="129" customFormat="1" ht="24" customHeight="1" thickBot="1" x14ac:dyDescent="0.5">
      <c r="A53" s="6" t="s">
        <v>186</v>
      </c>
      <c r="B53" s="56"/>
      <c r="C53" s="85">
        <v>477000</v>
      </c>
      <c r="D53" s="57"/>
      <c r="E53" s="85">
        <v>140000</v>
      </c>
      <c r="F53" s="57"/>
      <c r="G53" s="85">
        <v>50000</v>
      </c>
      <c r="H53" s="57"/>
      <c r="I53" s="85">
        <v>4632535</v>
      </c>
      <c r="J53" s="57"/>
      <c r="K53" s="85">
        <v>-1842497</v>
      </c>
      <c r="L53" s="57"/>
      <c r="M53" s="85">
        <v>-15250</v>
      </c>
      <c r="N53" s="57"/>
      <c r="O53" s="85">
        <v>-1857747</v>
      </c>
      <c r="P53" s="57"/>
      <c r="Q53" s="85">
        <v>3441788</v>
      </c>
      <c r="R53" s="57"/>
      <c r="S53" s="85">
        <v>134080</v>
      </c>
      <c r="T53" s="113"/>
      <c r="U53" s="85">
        <v>3575868</v>
      </c>
    </row>
    <row r="54" spans="1:21" ht="20" thickTop="1" x14ac:dyDescent="0.45"/>
  </sheetData>
  <mergeCells count="10">
    <mergeCell ref="C5:U5"/>
    <mergeCell ref="G7:I7"/>
    <mergeCell ref="K7:P7"/>
    <mergeCell ref="C13:U13"/>
    <mergeCell ref="C6:U6"/>
    <mergeCell ref="C32:U32"/>
    <mergeCell ref="C33:U33"/>
    <mergeCell ref="G34:I34"/>
    <mergeCell ref="K34:P34"/>
    <mergeCell ref="C40:U40"/>
  </mergeCells>
  <pageMargins left="0.70866141732283505" right="0.39370078740157499" top="0.70866141732283505" bottom="0.511811023622047" header="0.196850393700787" footer="0.196850393700787"/>
  <pageSetup paperSize="9" scale="63" firstPageNumber="6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0"/>
  <sheetViews>
    <sheetView view="pageBreakPreview" topLeftCell="A5" zoomScale="55" zoomScaleNormal="70" zoomScaleSheetLayoutView="55" workbookViewId="0">
      <selection activeCell="M24" sqref="C12:M24"/>
    </sheetView>
  </sheetViews>
  <sheetFormatPr defaultColWidth="9.09765625" defaultRowHeight="23.25" customHeight="1" x14ac:dyDescent="0.35"/>
  <cols>
    <col min="1" max="1" width="63" style="36" customWidth="1"/>
    <col min="2" max="2" width="10.69921875" style="40" customWidth="1"/>
    <col min="3" max="3" width="23" style="36" customWidth="1"/>
    <col min="4" max="4" width="2.09765625" style="36" customWidth="1"/>
    <col min="5" max="5" width="23" style="36" customWidth="1"/>
    <col min="6" max="6" width="2.09765625" style="36" customWidth="1"/>
    <col min="7" max="7" width="23" style="36" customWidth="1"/>
    <col min="8" max="8" width="2.09765625" style="36" customWidth="1"/>
    <col min="9" max="9" width="23" style="36" customWidth="1"/>
    <col min="10" max="10" width="2.09765625" style="36" customWidth="1"/>
    <col min="11" max="11" width="23" style="36" customWidth="1"/>
    <col min="12" max="12" width="2.09765625" style="36" customWidth="1"/>
    <col min="13" max="13" width="23" style="36" customWidth="1"/>
    <col min="14" max="14" width="9.09765625" style="36"/>
    <col min="15" max="15" width="12.3984375" style="36" bestFit="1" customWidth="1"/>
    <col min="16" max="18" width="9.09765625" style="36"/>
    <col min="19" max="19" width="12.3984375" style="36" bestFit="1" customWidth="1"/>
    <col min="20" max="16384" width="9.09765625" style="36"/>
  </cols>
  <sheetData>
    <row r="1" spans="1:19" ht="23.25" customHeight="1" x14ac:dyDescent="0.45">
      <c r="A1" s="1" t="s">
        <v>0</v>
      </c>
    </row>
    <row r="2" spans="1:19" ht="23.25" customHeight="1" x14ac:dyDescent="0.35">
      <c r="A2" s="5" t="s">
        <v>190</v>
      </c>
    </row>
    <row r="3" spans="1:19" ht="23.25" customHeight="1" x14ac:dyDescent="0.35">
      <c r="A3" s="5" t="s">
        <v>184</v>
      </c>
    </row>
    <row r="4" spans="1:19" ht="23.15" customHeight="1" x14ac:dyDescent="0.35">
      <c r="A4" s="5"/>
    </row>
    <row r="5" spans="1:19" ht="23.25" customHeight="1" x14ac:dyDescent="0.35">
      <c r="C5" s="151" t="s">
        <v>3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9" ht="23.25" customHeight="1" x14ac:dyDescent="0.35">
      <c r="J6" s="49"/>
      <c r="K6" s="117" t="s">
        <v>115</v>
      </c>
    </row>
    <row r="7" spans="1:19" ht="23.25" customHeight="1" x14ac:dyDescent="0.35">
      <c r="G7" s="152" t="s">
        <v>84</v>
      </c>
      <c r="H7" s="152"/>
      <c r="I7" s="152"/>
      <c r="J7" s="49"/>
      <c r="K7" s="115" t="s">
        <v>116</v>
      </c>
    </row>
    <row r="8" spans="1:19" ht="23.25" customHeight="1" x14ac:dyDescent="0.35">
      <c r="C8" s="49" t="s">
        <v>90</v>
      </c>
      <c r="G8" s="49"/>
      <c r="H8" s="49"/>
      <c r="I8" s="49"/>
      <c r="J8" s="49"/>
      <c r="K8" s="49" t="s">
        <v>117</v>
      </c>
      <c r="L8" s="49"/>
    </row>
    <row r="9" spans="1:19" ht="23.25" customHeight="1" x14ac:dyDescent="0.35">
      <c r="C9" s="49" t="s">
        <v>94</v>
      </c>
      <c r="D9" s="49"/>
      <c r="E9" s="49"/>
      <c r="F9" s="49"/>
      <c r="G9" s="49"/>
      <c r="H9" s="49"/>
      <c r="I9" s="49"/>
      <c r="J9" s="49"/>
      <c r="K9" s="49" t="s">
        <v>91</v>
      </c>
      <c r="L9" s="49"/>
      <c r="M9" s="49"/>
    </row>
    <row r="10" spans="1:19" ht="23.25" customHeight="1" x14ac:dyDescent="0.35">
      <c r="B10" s="50"/>
      <c r="C10" s="115" t="s">
        <v>99</v>
      </c>
      <c r="D10" s="49"/>
      <c r="E10" s="115" t="s">
        <v>49</v>
      </c>
      <c r="F10" s="49"/>
      <c r="G10" s="115" t="s">
        <v>52</v>
      </c>
      <c r="H10" s="49"/>
      <c r="I10" s="115" t="s">
        <v>100</v>
      </c>
      <c r="J10" s="49"/>
      <c r="K10" s="115" t="s">
        <v>78</v>
      </c>
      <c r="L10" s="49"/>
      <c r="M10" s="115" t="s">
        <v>105</v>
      </c>
    </row>
    <row r="11" spans="1:19" ht="23.25" customHeight="1" x14ac:dyDescent="0.35">
      <c r="C11" s="150" t="s">
        <v>10</v>
      </c>
      <c r="D11" s="150"/>
      <c r="E11" s="150"/>
      <c r="F11" s="150"/>
      <c r="G11" s="150"/>
      <c r="H11" s="150"/>
      <c r="I11" s="150"/>
      <c r="J11" s="150"/>
      <c r="K11" s="150"/>
      <c r="L11" s="150"/>
      <c r="M11" s="150"/>
    </row>
    <row r="12" spans="1:19" ht="23.25" customHeight="1" x14ac:dyDescent="0.35">
      <c r="A12" s="44" t="s">
        <v>106</v>
      </c>
      <c r="C12" s="46">
        <v>477000</v>
      </c>
      <c r="D12" s="46"/>
      <c r="E12" s="46">
        <v>140000</v>
      </c>
      <c r="F12" s="46"/>
      <c r="G12" s="46">
        <v>50000</v>
      </c>
      <c r="H12" s="46"/>
      <c r="I12" s="46">
        <v>4099022</v>
      </c>
      <c r="J12" s="46"/>
      <c r="K12" s="46">
        <v>-1282058</v>
      </c>
      <c r="L12" s="46"/>
      <c r="M12" s="46">
        <v>3483964</v>
      </c>
    </row>
    <row r="13" spans="1:19" s="63" customFormat="1" ht="8.15" customHeight="1" x14ac:dyDescent="0.45">
      <c r="A13" s="6"/>
      <c r="B13" s="61"/>
      <c r="C13" s="82"/>
      <c r="D13" s="82"/>
      <c r="E13" s="82"/>
      <c r="F13" s="82"/>
      <c r="G13" s="82"/>
      <c r="H13" s="82"/>
      <c r="I13" s="82"/>
      <c r="J13" s="82"/>
      <c r="K13" s="77"/>
      <c r="L13" s="82"/>
      <c r="M13" s="82"/>
      <c r="N13" s="82"/>
      <c r="O13" s="82"/>
      <c r="P13" s="82"/>
      <c r="Q13" s="82"/>
      <c r="R13" s="112"/>
      <c r="S13" s="58"/>
    </row>
    <row r="14" spans="1:19" ht="23.15" customHeight="1" x14ac:dyDescent="0.35">
      <c r="A14" s="44" t="s">
        <v>107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9" ht="23.25" customHeight="1" x14ac:dyDescent="0.35">
      <c r="A15" s="41" t="s">
        <v>118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9" ht="23.25" customHeight="1" x14ac:dyDescent="0.35">
      <c r="A16" s="36" t="s">
        <v>109</v>
      </c>
      <c r="B16" s="51">
        <v>10</v>
      </c>
      <c r="C16" s="42">
        <v>0</v>
      </c>
      <c r="D16" s="42"/>
      <c r="E16" s="42">
        <v>0</v>
      </c>
      <c r="F16" s="42"/>
      <c r="G16" s="39">
        <v>0</v>
      </c>
      <c r="H16" s="39"/>
      <c r="I16" s="42">
        <v>-95399</v>
      </c>
      <c r="J16" s="39"/>
      <c r="K16" s="52">
        <v>0</v>
      </c>
      <c r="L16" s="39"/>
      <c r="M16" s="42">
        <v>-95399</v>
      </c>
      <c r="R16" s="36" t="s">
        <v>119</v>
      </c>
    </row>
    <row r="17" spans="1:38" s="44" customFormat="1" ht="23.25" customHeight="1" x14ac:dyDescent="0.35">
      <c r="A17" s="11" t="s">
        <v>120</v>
      </c>
      <c r="B17" s="131"/>
      <c r="C17" s="53">
        <v>0</v>
      </c>
      <c r="D17" s="46"/>
      <c r="E17" s="53">
        <v>0</v>
      </c>
      <c r="F17" s="46"/>
      <c r="G17" s="53">
        <v>0</v>
      </c>
      <c r="H17" s="46"/>
      <c r="I17" s="53">
        <v>-95399</v>
      </c>
      <c r="J17" s="46"/>
      <c r="K17" s="53">
        <v>0</v>
      </c>
      <c r="L17" s="46"/>
      <c r="M17" s="53">
        <v>-95399</v>
      </c>
    </row>
    <row r="18" spans="1:38" s="130" customFormat="1" ht="12.65" customHeight="1" x14ac:dyDescent="0.65">
      <c r="A18" s="9"/>
      <c r="B18" s="51"/>
      <c r="C18" s="81"/>
      <c r="D18" s="81"/>
      <c r="E18" s="81"/>
      <c r="F18" s="81"/>
      <c r="G18" s="81"/>
      <c r="H18" s="81"/>
      <c r="I18" s="81"/>
      <c r="J18" s="81"/>
      <c r="K18" s="79"/>
      <c r="L18" s="81"/>
      <c r="M18" s="81"/>
      <c r="N18" s="81"/>
      <c r="O18" s="81"/>
      <c r="P18" s="81"/>
      <c r="Q18" s="81"/>
      <c r="R18" s="112"/>
      <c r="S18" s="83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</row>
    <row r="19" spans="1:38" ht="23.25" customHeight="1" x14ac:dyDescent="0.35">
      <c r="A19" s="44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38" ht="23.25" customHeight="1" x14ac:dyDescent="0.35">
      <c r="A20" s="13" t="s">
        <v>114</v>
      </c>
      <c r="C20" s="54">
        <v>0</v>
      </c>
      <c r="D20" s="42"/>
      <c r="E20" s="54">
        <v>0</v>
      </c>
      <c r="F20" s="42"/>
      <c r="G20" s="54">
        <v>0</v>
      </c>
      <c r="H20" s="42"/>
      <c r="I20" s="42">
        <v>140724</v>
      </c>
      <c r="J20" s="42"/>
      <c r="K20" s="54">
        <v>0</v>
      </c>
      <c r="L20" s="42"/>
      <c r="M20" s="42">
        <v>140724</v>
      </c>
    </row>
    <row r="21" spans="1:38" ht="23.25" customHeight="1" x14ac:dyDescent="0.35">
      <c r="A21" s="70" t="s">
        <v>112</v>
      </c>
      <c r="C21" s="54">
        <v>0</v>
      </c>
      <c r="D21" s="42"/>
      <c r="E21" s="54">
        <v>0</v>
      </c>
      <c r="F21" s="42"/>
      <c r="G21" s="54">
        <v>0</v>
      </c>
      <c r="H21" s="42"/>
      <c r="I21" s="54">
        <v>0</v>
      </c>
      <c r="J21" s="42"/>
      <c r="K21" s="42">
        <v>-194250</v>
      </c>
      <c r="L21" s="42"/>
      <c r="M21" s="42">
        <v>-194250</v>
      </c>
    </row>
    <row r="22" spans="1:38" ht="23.25" customHeight="1" x14ac:dyDescent="0.35">
      <c r="A22" s="44" t="s">
        <v>79</v>
      </c>
      <c r="C22" s="45">
        <v>0</v>
      </c>
      <c r="D22" s="46">
        <v>0</v>
      </c>
      <c r="E22" s="45">
        <v>0</v>
      </c>
      <c r="F22" s="46">
        <v>0</v>
      </c>
      <c r="G22" s="45">
        <v>0</v>
      </c>
      <c r="H22" s="46">
        <v>0</v>
      </c>
      <c r="I22" s="45">
        <v>140724</v>
      </c>
      <c r="J22" s="46">
        <v>0</v>
      </c>
      <c r="K22" s="45">
        <v>-194250</v>
      </c>
      <c r="L22" s="46">
        <v>0</v>
      </c>
      <c r="M22" s="45">
        <v>-53526</v>
      </c>
    </row>
    <row r="23" spans="1:38" ht="12" customHeight="1" x14ac:dyDescent="0.35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38" ht="23.25" customHeight="1" thickBot="1" x14ac:dyDescent="0.4">
      <c r="A24" s="44" t="s">
        <v>185</v>
      </c>
      <c r="C24" s="55">
        <v>477000</v>
      </c>
      <c r="D24" s="46">
        <v>0</v>
      </c>
      <c r="E24" s="55">
        <v>140000</v>
      </c>
      <c r="F24" s="46">
        <v>0</v>
      </c>
      <c r="G24" s="55">
        <v>50000</v>
      </c>
      <c r="H24" s="46">
        <v>0</v>
      </c>
      <c r="I24" s="55">
        <v>4144347</v>
      </c>
      <c r="J24" s="46">
        <v>0</v>
      </c>
      <c r="K24" s="55">
        <v>-1476308</v>
      </c>
      <c r="L24" s="46">
        <v>0</v>
      </c>
      <c r="M24" s="55">
        <v>3335039</v>
      </c>
    </row>
    <row r="25" spans="1:38" ht="23.25" customHeight="1" thickTop="1" x14ac:dyDescent="0.35"/>
    <row r="26" spans="1:38" ht="23.25" customHeight="1" x14ac:dyDescent="0.45">
      <c r="A26" s="1" t="s">
        <v>0</v>
      </c>
    </row>
    <row r="27" spans="1:38" ht="23.25" customHeight="1" x14ac:dyDescent="0.35">
      <c r="A27" s="5" t="str">
        <f>A2</f>
        <v>Statement of changes in equity</v>
      </c>
    </row>
    <row r="28" spans="1:38" ht="23.25" customHeight="1" x14ac:dyDescent="0.35">
      <c r="A28" s="5" t="s">
        <v>184</v>
      </c>
    </row>
    <row r="29" spans="1:38" ht="23.15" customHeight="1" x14ac:dyDescent="0.35">
      <c r="A29" s="5"/>
    </row>
    <row r="30" spans="1:38" ht="23.25" customHeight="1" x14ac:dyDescent="0.35">
      <c r="C30" s="151" t="s">
        <v>3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</row>
    <row r="31" spans="1:38" ht="23.25" customHeight="1" x14ac:dyDescent="0.35">
      <c r="J31" s="49"/>
      <c r="K31" s="117" t="s">
        <v>115</v>
      </c>
    </row>
    <row r="32" spans="1:38" ht="23.25" customHeight="1" x14ac:dyDescent="0.35">
      <c r="G32" s="152" t="s">
        <v>84</v>
      </c>
      <c r="H32" s="152"/>
      <c r="I32" s="152"/>
      <c r="J32" s="49"/>
      <c r="K32" s="115" t="s">
        <v>116</v>
      </c>
    </row>
    <row r="33" spans="1:38" ht="23.25" customHeight="1" x14ac:dyDescent="0.35">
      <c r="C33" s="49" t="s">
        <v>90</v>
      </c>
      <c r="G33" s="49"/>
      <c r="H33" s="49"/>
      <c r="I33" s="49"/>
      <c r="J33" s="49"/>
      <c r="K33" s="49" t="s">
        <v>117</v>
      </c>
      <c r="L33" s="49"/>
    </row>
    <row r="34" spans="1:38" ht="23.25" customHeight="1" x14ac:dyDescent="0.35">
      <c r="C34" s="49" t="s">
        <v>94</v>
      </c>
      <c r="D34" s="49"/>
      <c r="E34" s="49"/>
      <c r="F34" s="49"/>
      <c r="G34" s="49"/>
      <c r="H34" s="49"/>
      <c r="I34" s="49"/>
      <c r="J34" s="49"/>
      <c r="K34" s="49" t="s">
        <v>91</v>
      </c>
      <c r="L34" s="49"/>
      <c r="M34" s="49"/>
    </row>
    <row r="35" spans="1:38" ht="23.25" customHeight="1" x14ac:dyDescent="0.35">
      <c r="B35" s="50"/>
      <c r="C35" s="115" t="s">
        <v>99</v>
      </c>
      <c r="D35" s="49"/>
      <c r="E35" s="115" t="s">
        <v>49</v>
      </c>
      <c r="F35" s="49"/>
      <c r="G35" s="115" t="s">
        <v>52</v>
      </c>
      <c r="H35" s="49"/>
      <c r="I35" s="115" t="s">
        <v>100</v>
      </c>
      <c r="J35" s="49"/>
      <c r="K35" s="115" t="s">
        <v>78</v>
      </c>
      <c r="L35" s="49"/>
      <c r="M35" s="115" t="s">
        <v>105</v>
      </c>
    </row>
    <row r="36" spans="1:38" ht="23.25" customHeight="1" x14ac:dyDescent="0.35">
      <c r="C36" s="150" t="s">
        <v>10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</row>
    <row r="37" spans="1:38" ht="23.25" customHeight="1" x14ac:dyDescent="0.35">
      <c r="A37" s="44" t="s">
        <v>113</v>
      </c>
      <c r="C37" s="46">
        <v>477000</v>
      </c>
      <c r="D37" s="46"/>
      <c r="E37" s="46">
        <v>140000</v>
      </c>
      <c r="F37" s="46"/>
      <c r="G37" s="46">
        <v>50000</v>
      </c>
      <c r="H37" s="46"/>
      <c r="I37" s="46">
        <v>4236273</v>
      </c>
      <c r="J37" s="46"/>
      <c r="K37" s="46">
        <v>-1501336</v>
      </c>
      <c r="L37" s="46"/>
      <c r="M37" s="46">
        <v>3401937</v>
      </c>
    </row>
    <row r="38" spans="1:38" s="63" customFormat="1" ht="8.15" customHeight="1" x14ac:dyDescent="0.45">
      <c r="A38" s="6"/>
      <c r="B38" s="61"/>
      <c r="C38" s="82"/>
      <c r="D38" s="82"/>
      <c r="E38" s="82"/>
      <c r="F38" s="82"/>
      <c r="G38" s="82"/>
      <c r="H38" s="82"/>
      <c r="I38" s="82"/>
      <c r="J38" s="82"/>
      <c r="K38" s="77"/>
      <c r="L38" s="82"/>
      <c r="M38" s="82"/>
      <c r="N38" s="82"/>
      <c r="O38" s="82"/>
      <c r="P38" s="82"/>
      <c r="Q38" s="82"/>
      <c r="R38" s="112"/>
      <c r="S38" s="58"/>
    </row>
    <row r="39" spans="1:38" ht="23.15" customHeight="1" x14ac:dyDescent="0.35">
      <c r="A39" s="44" t="s">
        <v>107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38" ht="23.25" customHeight="1" x14ac:dyDescent="0.35">
      <c r="A40" s="41" t="s">
        <v>118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38" ht="23.25" customHeight="1" x14ac:dyDescent="0.35">
      <c r="A41" s="36" t="s">
        <v>109</v>
      </c>
      <c r="B41" s="51">
        <v>10</v>
      </c>
      <c r="C41" s="42">
        <v>0</v>
      </c>
      <c r="D41" s="42"/>
      <c r="E41" s="42">
        <v>0</v>
      </c>
      <c r="F41" s="42"/>
      <c r="G41" s="39">
        <v>0</v>
      </c>
      <c r="H41" s="39"/>
      <c r="I41" s="42">
        <v>-248019</v>
      </c>
      <c r="J41" s="39"/>
      <c r="K41" s="52">
        <v>0</v>
      </c>
      <c r="L41" s="39"/>
      <c r="M41" s="42">
        <v>-248019</v>
      </c>
      <c r="R41" s="36" t="s">
        <v>119</v>
      </c>
    </row>
    <row r="42" spans="1:38" s="44" customFormat="1" ht="23.25" customHeight="1" x14ac:dyDescent="0.35">
      <c r="A42" s="11" t="s">
        <v>120</v>
      </c>
      <c r="B42" s="131"/>
      <c r="C42" s="53">
        <v>0</v>
      </c>
      <c r="D42" s="46"/>
      <c r="E42" s="53">
        <v>0</v>
      </c>
      <c r="F42" s="46"/>
      <c r="G42" s="53">
        <v>0</v>
      </c>
      <c r="H42" s="46"/>
      <c r="I42" s="53">
        <v>-248019</v>
      </c>
      <c r="J42" s="46"/>
      <c r="K42" s="53">
        <v>0</v>
      </c>
      <c r="L42" s="46"/>
      <c r="M42" s="53">
        <v>-248019</v>
      </c>
    </row>
    <row r="43" spans="1:38" s="130" customFormat="1" ht="12.65" customHeight="1" x14ac:dyDescent="0.65">
      <c r="A43" s="9"/>
      <c r="B43" s="51"/>
      <c r="C43" s="81"/>
      <c r="D43" s="81"/>
      <c r="E43" s="81"/>
      <c r="F43" s="81"/>
      <c r="G43" s="81"/>
      <c r="H43" s="81"/>
      <c r="I43" s="81"/>
      <c r="J43" s="81"/>
      <c r="K43" s="79"/>
      <c r="L43" s="81"/>
      <c r="M43" s="81"/>
      <c r="N43" s="81"/>
      <c r="O43" s="81"/>
      <c r="P43" s="81"/>
      <c r="Q43" s="81"/>
      <c r="R43" s="112"/>
      <c r="S43" s="83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</row>
    <row r="44" spans="1:38" ht="23.25" customHeight="1" x14ac:dyDescent="0.35">
      <c r="A44" s="44" t="s">
        <v>111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38" ht="23.25" customHeight="1" x14ac:dyDescent="0.35">
      <c r="A45" s="13" t="s">
        <v>114</v>
      </c>
      <c r="C45" s="54">
        <v>0</v>
      </c>
      <c r="D45" s="42"/>
      <c r="E45" s="54">
        <v>0</v>
      </c>
      <c r="F45" s="42"/>
      <c r="G45" s="54">
        <v>0</v>
      </c>
      <c r="H45" s="42"/>
      <c r="I45" s="42">
        <v>287081</v>
      </c>
      <c r="J45" s="42"/>
      <c r="K45" s="54">
        <v>0</v>
      </c>
      <c r="L45" s="42"/>
      <c r="M45" s="42">
        <v>287081</v>
      </c>
    </row>
    <row r="46" spans="1:38" ht="23.25" customHeight="1" x14ac:dyDescent="0.35">
      <c r="A46" s="73" t="s">
        <v>112</v>
      </c>
      <c r="C46" s="54">
        <v>0</v>
      </c>
      <c r="D46" s="42"/>
      <c r="E46" s="54">
        <v>0</v>
      </c>
      <c r="F46" s="42"/>
      <c r="G46" s="54">
        <v>0</v>
      </c>
      <c r="H46" s="42"/>
      <c r="I46" s="54">
        <v>0</v>
      </c>
      <c r="J46" s="42"/>
      <c r="K46" s="42">
        <v>-245030</v>
      </c>
      <c r="L46" s="42"/>
      <c r="M46" s="42">
        <v>-245030</v>
      </c>
      <c r="O46" s="39"/>
      <c r="S46" s="39"/>
    </row>
    <row r="47" spans="1:38" ht="23.25" customHeight="1" x14ac:dyDescent="0.35">
      <c r="A47" s="44" t="s">
        <v>79</v>
      </c>
      <c r="C47" s="45">
        <v>0</v>
      </c>
      <c r="D47" s="46">
        <v>0</v>
      </c>
      <c r="E47" s="45">
        <v>0</v>
      </c>
      <c r="F47" s="46">
        <v>0</v>
      </c>
      <c r="G47" s="45">
        <v>0</v>
      </c>
      <c r="H47" s="46">
        <v>0</v>
      </c>
      <c r="I47" s="45">
        <v>287081</v>
      </c>
      <c r="J47" s="46">
        <v>0</v>
      </c>
      <c r="K47" s="45">
        <v>-245030</v>
      </c>
      <c r="L47" s="46">
        <v>0</v>
      </c>
      <c r="M47" s="45">
        <v>42051</v>
      </c>
      <c r="O47" s="42"/>
    </row>
    <row r="48" spans="1:38" ht="12" customHeight="1" x14ac:dyDescent="0.35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ht="23.25" customHeight="1" thickBot="1" x14ac:dyDescent="0.4">
      <c r="A49" s="44" t="s">
        <v>186</v>
      </c>
      <c r="C49" s="55">
        <v>477000</v>
      </c>
      <c r="D49" s="46"/>
      <c r="E49" s="55">
        <v>140000</v>
      </c>
      <c r="F49" s="46"/>
      <c r="G49" s="55">
        <v>50000</v>
      </c>
      <c r="H49" s="46"/>
      <c r="I49" s="55">
        <v>4275335</v>
      </c>
      <c r="J49" s="46"/>
      <c r="K49" s="55">
        <v>-1746366</v>
      </c>
      <c r="L49" s="46"/>
      <c r="M49" s="55">
        <v>3195969</v>
      </c>
    </row>
    <row r="50" spans="1:13" ht="23.25" customHeight="1" thickTop="1" x14ac:dyDescent="0.35"/>
  </sheetData>
  <mergeCells count="6">
    <mergeCell ref="C36:M36"/>
    <mergeCell ref="C5:M5"/>
    <mergeCell ref="G7:I7"/>
    <mergeCell ref="C11:M11"/>
    <mergeCell ref="C30:M30"/>
    <mergeCell ref="G32:I32"/>
  </mergeCells>
  <pageMargins left="0.70866141732283505" right="0.39370078740157499" top="0.70866141732283505" bottom="0.511811023622047" header="0.196850393700787" footer="0.196850393700787"/>
  <pageSetup paperSize="9" scale="69" firstPageNumber="8" fitToHeight="0" orientation="landscape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79"/>
  <sheetViews>
    <sheetView tabSelected="1" view="pageBreakPreview" zoomScale="55" zoomScaleNormal="70" zoomScaleSheetLayoutView="55" workbookViewId="0">
      <selection activeCell="I38" sqref="I38"/>
    </sheetView>
  </sheetViews>
  <sheetFormatPr defaultColWidth="14" defaultRowHeight="21.75" customHeight="1" x14ac:dyDescent="0.65"/>
  <cols>
    <col min="1" max="1" width="53.3984375" style="36" customWidth="1"/>
    <col min="2" max="2" width="6" style="36" customWidth="1"/>
    <col min="3" max="3" width="15.3984375" style="36" customWidth="1"/>
    <col min="4" max="4" width="2.3984375" style="36" customWidth="1"/>
    <col min="5" max="5" width="15.3984375" style="36" customWidth="1"/>
    <col min="6" max="6" width="2.3984375" style="36" customWidth="1"/>
    <col min="7" max="7" width="15.3984375" style="36" customWidth="1"/>
    <col min="8" max="8" width="2.3984375" style="36" customWidth="1"/>
    <col min="9" max="9" width="15.3984375" style="36" customWidth="1"/>
    <col min="10" max="10" width="3.59765625" style="36" customWidth="1"/>
    <col min="11" max="14" width="14" style="94"/>
    <col min="15" max="16384" width="14" style="36"/>
  </cols>
  <sheetData>
    <row r="1" spans="1:9" ht="21.75" customHeight="1" x14ac:dyDescent="0.65">
      <c r="A1" s="1" t="s">
        <v>0</v>
      </c>
    </row>
    <row r="2" spans="1:9" ht="21.75" customHeight="1" x14ac:dyDescent="0.65">
      <c r="A2" s="37" t="s">
        <v>121</v>
      </c>
    </row>
    <row r="3" spans="1:9" ht="21.75" customHeight="1" x14ac:dyDescent="0.65">
      <c r="A3" s="37" t="s">
        <v>184</v>
      </c>
    </row>
    <row r="4" spans="1:9" ht="18" customHeight="1" x14ac:dyDescent="0.65"/>
    <row r="5" spans="1:9" ht="21.75" customHeight="1" x14ac:dyDescent="0.65">
      <c r="C5" s="151" t="s">
        <v>2</v>
      </c>
      <c r="D5" s="151"/>
      <c r="E5" s="151"/>
      <c r="F5" s="38"/>
      <c r="G5" s="151" t="s">
        <v>3</v>
      </c>
      <c r="H5" s="151"/>
      <c r="I5" s="151"/>
    </row>
    <row r="6" spans="1:9" ht="21.75" customHeight="1" x14ac:dyDescent="0.65">
      <c r="B6" s="40"/>
      <c r="C6" s="104">
        <v>2024</v>
      </c>
      <c r="D6" s="9"/>
      <c r="E6" s="104">
        <v>2023</v>
      </c>
      <c r="F6" s="9"/>
      <c r="G6" s="104">
        <v>2024</v>
      </c>
      <c r="H6" s="9"/>
      <c r="I6" s="104">
        <v>2023</v>
      </c>
    </row>
    <row r="7" spans="1:9" ht="21.75" customHeight="1" x14ac:dyDescent="0.65">
      <c r="A7" s="41"/>
      <c r="C7" s="150" t="s">
        <v>10</v>
      </c>
      <c r="D7" s="150"/>
      <c r="E7" s="150"/>
      <c r="F7" s="150"/>
      <c r="G7" s="150"/>
      <c r="H7" s="150"/>
      <c r="I7" s="150"/>
    </row>
    <row r="8" spans="1:9" ht="21.75" customHeight="1" x14ac:dyDescent="0.65">
      <c r="A8" s="41" t="s">
        <v>122</v>
      </c>
      <c r="C8" s="40"/>
      <c r="D8" s="40"/>
      <c r="E8" s="40"/>
      <c r="F8" s="40"/>
      <c r="G8" s="40"/>
      <c r="H8" s="40"/>
      <c r="I8" s="40"/>
    </row>
    <row r="9" spans="1:9" ht="21.75" customHeight="1" x14ac:dyDescent="0.65">
      <c r="A9" s="36" t="s">
        <v>75</v>
      </c>
      <c r="C9" s="42">
        <v>339878</v>
      </c>
      <c r="D9" s="42"/>
      <c r="E9" s="42">
        <v>4</v>
      </c>
      <c r="F9" s="42"/>
      <c r="G9" s="42">
        <v>287081</v>
      </c>
      <c r="H9" s="42"/>
      <c r="I9" s="42">
        <v>140724</v>
      </c>
    </row>
    <row r="10" spans="1:9" ht="22" customHeight="1" x14ac:dyDescent="0.65">
      <c r="A10" s="121" t="s">
        <v>123</v>
      </c>
      <c r="C10" s="42"/>
      <c r="D10" s="42"/>
      <c r="E10" s="42"/>
      <c r="F10" s="42"/>
      <c r="G10" s="42"/>
      <c r="H10" s="42"/>
      <c r="I10" s="42"/>
    </row>
    <row r="11" spans="1:9" ht="22" customHeight="1" x14ac:dyDescent="0.65">
      <c r="A11" s="121" t="s">
        <v>124</v>
      </c>
      <c r="C11" s="42"/>
      <c r="D11" s="42"/>
      <c r="E11" s="42"/>
      <c r="F11" s="42"/>
      <c r="G11" s="42"/>
      <c r="H11" s="42"/>
      <c r="I11" s="42"/>
    </row>
    <row r="12" spans="1:9" ht="21.75" customHeight="1" x14ac:dyDescent="0.65">
      <c r="A12" s="36" t="s">
        <v>125</v>
      </c>
      <c r="C12" s="42">
        <v>8784</v>
      </c>
      <c r="D12" s="42"/>
      <c r="E12" s="42">
        <v>3067</v>
      </c>
      <c r="F12" s="42"/>
      <c r="G12" s="42">
        <v>-1475</v>
      </c>
      <c r="H12" s="42"/>
      <c r="I12" s="42">
        <v>1459</v>
      </c>
    </row>
    <row r="13" spans="1:9" ht="21.75" customHeight="1" x14ac:dyDescent="0.65">
      <c r="A13" s="36" t="s">
        <v>126</v>
      </c>
      <c r="C13" s="42">
        <v>12849</v>
      </c>
      <c r="D13" s="42"/>
      <c r="E13" s="42">
        <v>27974</v>
      </c>
      <c r="F13" s="42"/>
      <c r="G13" s="42">
        <v>8498</v>
      </c>
      <c r="H13" s="42"/>
      <c r="I13" s="42">
        <v>24225</v>
      </c>
    </row>
    <row r="14" spans="1:9" ht="21.75" customHeight="1" x14ac:dyDescent="0.65">
      <c r="A14" s="36" t="s">
        <v>127</v>
      </c>
      <c r="C14" s="42">
        <v>109803</v>
      </c>
      <c r="D14" s="42"/>
      <c r="E14" s="42">
        <v>108473</v>
      </c>
      <c r="F14" s="42"/>
      <c r="G14" s="42">
        <v>75448</v>
      </c>
      <c r="H14" s="42"/>
      <c r="I14" s="42">
        <v>76416</v>
      </c>
    </row>
    <row r="15" spans="1:9" ht="21.75" customHeight="1" x14ac:dyDescent="0.65">
      <c r="A15" s="36" t="s">
        <v>128</v>
      </c>
      <c r="C15" s="42">
        <v>41814</v>
      </c>
      <c r="D15" s="42"/>
      <c r="E15" s="42">
        <v>62355</v>
      </c>
      <c r="F15" s="42"/>
      <c r="G15" s="42">
        <v>41814</v>
      </c>
      <c r="H15" s="42"/>
      <c r="I15" s="42">
        <v>62355</v>
      </c>
    </row>
    <row r="16" spans="1:9" ht="21.65" customHeight="1" x14ac:dyDescent="0.65">
      <c r="A16" s="36" t="s">
        <v>129</v>
      </c>
      <c r="C16" s="42">
        <v>2512</v>
      </c>
      <c r="D16" s="42"/>
      <c r="E16" s="42">
        <v>2523</v>
      </c>
      <c r="F16" s="42"/>
      <c r="G16" s="42">
        <v>2512</v>
      </c>
      <c r="H16" s="42"/>
      <c r="I16" s="42">
        <v>2523</v>
      </c>
    </row>
    <row r="17" spans="1:10" ht="21.75" customHeight="1" x14ac:dyDescent="0.65">
      <c r="A17" s="36" t="s">
        <v>130</v>
      </c>
      <c r="C17" s="42">
        <v>-24201</v>
      </c>
      <c r="D17" s="42"/>
      <c r="E17" s="42">
        <v>-13563</v>
      </c>
      <c r="F17" s="42"/>
      <c r="G17" s="42">
        <v>-24201</v>
      </c>
      <c r="H17" s="42"/>
      <c r="I17" s="42">
        <v>-13562</v>
      </c>
    </row>
    <row r="18" spans="1:10" ht="21.75" customHeight="1" x14ac:dyDescent="0.65">
      <c r="A18" s="36" t="s">
        <v>191</v>
      </c>
      <c r="C18" s="42">
        <v>17638</v>
      </c>
      <c r="D18" s="42"/>
      <c r="E18" s="42">
        <v>-8706</v>
      </c>
      <c r="F18" s="42"/>
      <c r="G18" s="42">
        <v>17638</v>
      </c>
      <c r="H18" s="42"/>
      <c r="I18" s="42">
        <v>-8706</v>
      </c>
    </row>
    <row r="19" spans="1:10" ht="21.75" customHeight="1" x14ac:dyDescent="0.65">
      <c r="A19" s="36" t="s">
        <v>170</v>
      </c>
      <c r="C19" s="42">
        <v>0</v>
      </c>
      <c r="D19" s="42"/>
      <c r="E19" s="42">
        <v>0</v>
      </c>
      <c r="F19" s="42"/>
      <c r="G19" s="42">
        <v>0</v>
      </c>
      <c r="H19" s="42"/>
      <c r="I19" s="42">
        <v>-16779</v>
      </c>
    </row>
    <row r="20" spans="1:10" ht="21.75" customHeight="1" x14ac:dyDescent="0.65">
      <c r="A20" s="36" t="s">
        <v>192</v>
      </c>
      <c r="C20" s="42">
        <v>0</v>
      </c>
      <c r="D20" s="42"/>
      <c r="E20" s="42">
        <v>0</v>
      </c>
      <c r="F20" s="42"/>
      <c r="G20" s="42">
        <v>-710</v>
      </c>
      <c r="H20" s="42"/>
      <c r="I20" s="42">
        <v>2448</v>
      </c>
    </row>
    <row r="21" spans="1:10" ht="21.75" customHeight="1" x14ac:dyDescent="0.65">
      <c r="A21" s="36" t="s">
        <v>131</v>
      </c>
      <c r="C21" s="42">
        <v>-1007</v>
      </c>
      <c r="D21" s="42"/>
      <c r="E21" s="42">
        <v>10718</v>
      </c>
      <c r="F21" s="42"/>
      <c r="G21" s="42">
        <v>-3305</v>
      </c>
      <c r="H21" s="42"/>
      <c r="I21" s="42">
        <v>-8677</v>
      </c>
    </row>
    <row r="22" spans="1:10" ht="21.75" customHeight="1" x14ac:dyDescent="0.65">
      <c r="A22" s="36" t="s">
        <v>132</v>
      </c>
      <c r="C22" s="138">
        <v>-1059</v>
      </c>
      <c r="D22" s="42"/>
      <c r="E22" s="138">
        <v>-802</v>
      </c>
      <c r="F22" s="42"/>
      <c r="G22" s="138">
        <v>-4008</v>
      </c>
      <c r="H22" s="42"/>
      <c r="I22" s="138">
        <v>-4256</v>
      </c>
    </row>
    <row r="23" spans="1:10" ht="21.75" customHeight="1" x14ac:dyDescent="0.65">
      <c r="A23" s="122" t="s">
        <v>133</v>
      </c>
    </row>
    <row r="24" spans="1:10" ht="21.75" customHeight="1" x14ac:dyDescent="0.65">
      <c r="A24" s="122" t="s">
        <v>134</v>
      </c>
      <c r="C24" s="42">
        <v>507011</v>
      </c>
      <c r="D24" s="42"/>
      <c r="E24" s="42">
        <v>192043</v>
      </c>
      <c r="F24" s="42"/>
      <c r="G24" s="42">
        <v>399292</v>
      </c>
      <c r="H24" s="42"/>
      <c r="I24" s="42">
        <v>258170</v>
      </c>
    </row>
    <row r="25" spans="1:10" ht="21.75" customHeight="1" x14ac:dyDescent="0.65">
      <c r="A25" s="43" t="s">
        <v>135</v>
      </c>
      <c r="C25" s="42"/>
      <c r="D25" s="42"/>
      <c r="E25" s="42"/>
      <c r="F25" s="42"/>
      <c r="G25" s="42"/>
      <c r="H25" s="42"/>
      <c r="I25" s="42"/>
    </row>
    <row r="26" spans="1:10" ht="21.75" customHeight="1" x14ac:dyDescent="0.65">
      <c r="A26" s="36" t="s">
        <v>136</v>
      </c>
      <c r="C26" s="42">
        <v>-232607</v>
      </c>
      <c r="D26" s="42"/>
      <c r="E26" s="42">
        <v>-654067</v>
      </c>
      <c r="F26" s="42"/>
      <c r="G26" s="42">
        <v>12784</v>
      </c>
      <c r="H26" s="42"/>
      <c r="I26" s="42">
        <v>-644023</v>
      </c>
      <c r="J26" s="42"/>
    </row>
    <row r="27" spans="1:10" ht="21.75" customHeight="1" x14ac:dyDescent="0.65">
      <c r="A27" s="36" t="s">
        <v>137</v>
      </c>
      <c r="C27" s="42">
        <v>-632600</v>
      </c>
      <c r="D27" s="42"/>
      <c r="E27" s="42">
        <v>1434114</v>
      </c>
      <c r="F27" s="42"/>
      <c r="G27" s="42">
        <v>-744323</v>
      </c>
      <c r="H27" s="42"/>
      <c r="I27" s="42">
        <v>1512817</v>
      </c>
    </row>
    <row r="28" spans="1:10" ht="21.75" customHeight="1" x14ac:dyDescent="0.65">
      <c r="A28" s="36" t="s">
        <v>138</v>
      </c>
      <c r="C28" s="42">
        <v>0</v>
      </c>
      <c r="D28" s="42"/>
      <c r="E28" s="42">
        <v>-111737</v>
      </c>
      <c r="F28" s="42"/>
      <c r="G28" s="42">
        <v>0</v>
      </c>
      <c r="H28" s="42"/>
      <c r="I28" s="42">
        <v>-111737</v>
      </c>
    </row>
    <row r="29" spans="1:10" ht="21.75" customHeight="1" x14ac:dyDescent="0.65">
      <c r="A29" s="36" t="s">
        <v>139</v>
      </c>
      <c r="C29" s="42">
        <v>-5763</v>
      </c>
      <c r="D29" s="42"/>
      <c r="E29" s="42">
        <v>-57</v>
      </c>
      <c r="F29" s="42"/>
      <c r="G29" s="42">
        <v>-5791</v>
      </c>
      <c r="H29" s="42"/>
      <c r="I29" s="42">
        <v>0</v>
      </c>
    </row>
    <row r="30" spans="1:10" ht="21.75" customHeight="1" x14ac:dyDescent="0.65">
      <c r="A30" s="36" t="s">
        <v>140</v>
      </c>
      <c r="C30" s="42"/>
      <c r="D30" s="42"/>
      <c r="E30" s="42"/>
      <c r="F30" s="42"/>
      <c r="G30" s="42"/>
      <c r="H30" s="42"/>
      <c r="I30" s="42"/>
    </row>
    <row r="31" spans="1:10" ht="21.75" customHeight="1" x14ac:dyDescent="0.65">
      <c r="A31" s="36" t="s">
        <v>141</v>
      </c>
      <c r="C31" s="42">
        <v>797196</v>
      </c>
      <c r="D31" s="42"/>
      <c r="E31" s="42">
        <v>-1555925</v>
      </c>
      <c r="F31" s="42"/>
      <c r="G31" s="42">
        <v>781096</v>
      </c>
      <c r="H31" s="42"/>
      <c r="I31" s="42">
        <v>-1878065</v>
      </c>
    </row>
    <row r="32" spans="1:10" ht="21.75" customHeight="1" x14ac:dyDescent="0.65">
      <c r="A32" s="36" t="s">
        <v>142</v>
      </c>
      <c r="C32" s="42"/>
      <c r="D32" s="42"/>
      <c r="E32" s="42"/>
      <c r="F32" s="42"/>
      <c r="G32" s="42"/>
      <c r="H32" s="42"/>
      <c r="I32" s="42"/>
    </row>
    <row r="33" spans="1:9" ht="21.75" customHeight="1" x14ac:dyDescent="0.65">
      <c r="A33" s="36" t="s">
        <v>143</v>
      </c>
      <c r="C33" s="138">
        <v>-192917</v>
      </c>
      <c r="D33" s="42"/>
      <c r="E33" s="138">
        <v>-86858</v>
      </c>
      <c r="F33" s="42"/>
      <c r="G33" s="138">
        <v>-150925</v>
      </c>
      <c r="H33" s="42"/>
      <c r="I33" s="138">
        <v>-97955</v>
      </c>
    </row>
    <row r="34" spans="1:9" ht="21.75" customHeight="1" x14ac:dyDescent="0.65">
      <c r="A34" s="36" t="s">
        <v>144</v>
      </c>
      <c r="C34" s="42">
        <v>240320</v>
      </c>
      <c r="D34" s="42"/>
      <c r="E34" s="42">
        <v>-782487</v>
      </c>
      <c r="F34" s="42">
        <v>0</v>
      </c>
      <c r="G34" s="42">
        <v>292133</v>
      </c>
      <c r="H34" s="42"/>
      <c r="I34" s="42">
        <v>-960793</v>
      </c>
    </row>
    <row r="35" spans="1:9" ht="21.75" customHeight="1" x14ac:dyDescent="0.65">
      <c r="A35" s="36" t="s">
        <v>145</v>
      </c>
      <c r="C35" s="42">
        <v>-416</v>
      </c>
      <c r="D35" s="42"/>
      <c r="E35" s="42">
        <v>-815</v>
      </c>
      <c r="F35" s="42"/>
      <c r="G35" s="42">
        <v>-416</v>
      </c>
      <c r="H35" s="42"/>
      <c r="I35" s="42">
        <v>-815</v>
      </c>
    </row>
    <row r="36" spans="1:9" ht="21.75" customHeight="1" x14ac:dyDescent="0.65">
      <c r="A36" s="36" t="s">
        <v>169</v>
      </c>
      <c r="C36" s="42">
        <v>-8698</v>
      </c>
      <c r="D36" s="42"/>
      <c r="E36" s="42">
        <v>0</v>
      </c>
      <c r="F36" s="42"/>
      <c r="G36" s="42">
        <v>-8698</v>
      </c>
      <c r="H36" s="42"/>
      <c r="I36" s="42">
        <v>0</v>
      </c>
    </row>
    <row r="37" spans="1:9" ht="21.75" customHeight="1" x14ac:dyDescent="0.65">
      <c r="A37" s="36" t="s">
        <v>146</v>
      </c>
      <c r="C37" s="138">
        <v>-12966</v>
      </c>
      <c r="D37" s="42"/>
      <c r="E37" s="138">
        <v>-29145</v>
      </c>
      <c r="F37" s="42"/>
      <c r="G37" s="138">
        <v>-3241</v>
      </c>
      <c r="H37" s="42"/>
      <c r="I37" s="138">
        <v>-8104</v>
      </c>
    </row>
    <row r="38" spans="1:9" ht="21.75" customHeight="1" x14ac:dyDescent="0.65">
      <c r="A38" s="44" t="s">
        <v>182</v>
      </c>
      <c r="C38" s="45">
        <v>218240</v>
      </c>
      <c r="D38" s="42"/>
      <c r="E38" s="45">
        <v>-812447</v>
      </c>
      <c r="F38" s="42"/>
      <c r="G38" s="45">
        <v>279778</v>
      </c>
      <c r="H38" s="42"/>
      <c r="I38" s="45">
        <v>-969712</v>
      </c>
    </row>
    <row r="39" spans="1:9" ht="21.75" customHeight="1" x14ac:dyDescent="0.65">
      <c r="C39" s="42"/>
      <c r="D39" s="42"/>
      <c r="E39" s="42"/>
      <c r="F39" s="42"/>
      <c r="G39" s="42"/>
      <c r="H39" s="42"/>
      <c r="I39" s="42"/>
    </row>
    <row r="40" spans="1:9" ht="21.75" customHeight="1" x14ac:dyDescent="0.65">
      <c r="A40" s="1" t="s">
        <v>0</v>
      </c>
    </row>
    <row r="41" spans="1:9" ht="21.75" customHeight="1" x14ac:dyDescent="0.65">
      <c r="A41" s="37" t="s">
        <v>121</v>
      </c>
    </row>
    <row r="42" spans="1:9" ht="21.75" customHeight="1" x14ac:dyDescent="0.65">
      <c r="A42" s="37" t="str">
        <f>A3</f>
        <v>For the nine-month period ended 30 September 2024 and 2023 (Unaudited but reviewed)</v>
      </c>
    </row>
    <row r="43" spans="1:9" ht="18" customHeight="1" x14ac:dyDescent="0.65"/>
    <row r="44" spans="1:9" ht="21.75" customHeight="1" x14ac:dyDescent="0.65">
      <c r="C44" s="151" t="s">
        <v>2</v>
      </c>
      <c r="D44" s="151"/>
      <c r="E44" s="151"/>
      <c r="F44" s="38"/>
      <c r="G44" s="151" t="s">
        <v>3</v>
      </c>
      <c r="H44" s="151"/>
      <c r="I44" s="151"/>
    </row>
    <row r="45" spans="1:9" ht="21.75" customHeight="1" x14ac:dyDescent="0.65">
      <c r="B45" s="40"/>
      <c r="C45" s="104">
        <v>2024</v>
      </c>
      <c r="D45" s="9"/>
      <c r="E45" s="104">
        <v>2023</v>
      </c>
      <c r="F45" s="9"/>
      <c r="G45" s="104">
        <v>2024</v>
      </c>
      <c r="H45" s="9"/>
      <c r="I45" s="104">
        <v>2023</v>
      </c>
    </row>
    <row r="46" spans="1:9" ht="21.75" customHeight="1" x14ac:dyDescent="0.65">
      <c r="A46" s="41"/>
      <c r="C46" s="150" t="s">
        <v>10</v>
      </c>
      <c r="D46" s="150"/>
      <c r="E46" s="150"/>
      <c r="F46" s="150"/>
      <c r="G46" s="150"/>
      <c r="H46" s="150"/>
      <c r="I46" s="150"/>
    </row>
    <row r="47" spans="1:9" ht="21.65" customHeight="1" x14ac:dyDescent="0.65">
      <c r="A47" s="41" t="s">
        <v>147</v>
      </c>
      <c r="C47" s="42"/>
      <c r="D47" s="42"/>
      <c r="E47" s="42"/>
      <c r="F47" s="42"/>
      <c r="H47" s="42"/>
      <c r="I47" s="42"/>
    </row>
    <row r="48" spans="1:9" ht="21.75" customHeight="1" x14ac:dyDescent="0.65">
      <c r="A48" s="36" t="s">
        <v>148</v>
      </c>
      <c r="C48" s="42">
        <v>1644</v>
      </c>
      <c r="D48" s="42"/>
      <c r="E48" s="42">
        <v>5029</v>
      </c>
      <c r="F48" s="42"/>
      <c r="G48" s="42">
        <v>1644</v>
      </c>
      <c r="H48" s="42"/>
      <c r="I48" s="42">
        <v>5029</v>
      </c>
    </row>
    <row r="49" spans="1:9" ht="21.75" hidden="1" customHeight="1" x14ac:dyDescent="0.65">
      <c r="A49" s="36" t="s">
        <v>149</v>
      </c>
      <c r="C49" s="42"/>
      <c r="D49" s="42"/>
      <c r="E49" s="42"/>
      <c r="F49" s="42"/>
      <c r="G49" s="42"/>
      <c r="H49" s="42"/>
      <c r="I49" s="42">
        <v>0</v>
      </c>
    </row>
    <row r="50" spans="1:9" ht="21.75" customHeight="1" x14ac:dyDescent="0.65">
      <c r="A50" s="36" t="s">
        <v>150</v>
      </c>
      <c r="C50" s="42">
        <v>-103635</v>
      </c>
      <c r="D50" s="42"/>
      <c r="E50" s="42">
        <v>-89224</v>
      </c>
      <c r="F50" s="42"/>
      <c r="G50" s="42">
        <v>-77854</v>
      </c>
      <c r="H50" s="42"/>
      <c r="I50" s="42">
        <v>-53141</v>
      </c>
    </row>
    <row r="51" spans="1:9" ht="21.75" customHeight="1" x14ac:dyDescent="0.65">
      <c r="A51" s="36" t="s">
        <v>151</v>
      </c>
      <c r="C51" s="42">
        <v>4805</v>
      </c>
      <c r="D51" s="42"/>
      <c r="E51" s="42">
        <v>1416</v>
      </c>
      <c r="F51" s="42"/>
      <c r="G51" s="42">
        <v>4805</v>
      </c>
      <c r="H51" s="42"/>
      <c r="I51" s="42">
        <v>1416</v>
      </c>
    </row>
    <row r="52" spans="1:9" ht="21.65" customHeight="1" x14ac:dyDescent="0.65">
      <c r="A52" s="36" t="s">
        <v>152</v>
      </c>
      <c r="C52" s="42">
        <v>-2892</v>
      </c>
      <c r="D52" s="42"/>
      <c r="E52" s="42">
        <v>-1245</v>
      </c>
      <c r="F52" s="42"/>
      <c r="G52" s="42">
        <v>-2892</v>
      </c>
      <c r="H52" s="42"/>
      <c r="I52" s="42">
        <v>-1245</v>
      </c>
    </row>
    <row r="53" spans="1:9" ht="21.75" customHeight="1" x14ac:dyDescent="0.65">
      <c r="A53" s="36" t="s">
        <v>153</v>
      </c>
      <c r="C53" s="42">
        <v>1002</v>
      </c>
      <c r="D53" s="42"/>
      <c r="E53" s="42">
        <v>804</v>
      </c>
      <c r="F53" s="42"/>
      <c r="G53" s="42">
        <v>5074</v>
      </c>
      <c r="H53" s="42"/>
      <c r="I53" s="42">
        <v>3252</v>
      </c>
    </row>
    <row r="54" spans="1:9" ht="21.75" customHeight="1" x14ac:dyDescent="0.65">
      <c r="A54" s="44" t="s">
        <v>154</v>
      </c>
      <c r="C54" s="45">
        <v>-99076</v>
      </c>
      <c r="D54" s="46"/>
      <c r="E54" s="45">
        <v>-83220</v>
      </c>
      <c r="F54" s="46"/>
      <c r="G54" s="45">
        <v>-69223</v>
      </c>
      <c r="H54" s="46"/>
      <c r="I54" s="45">
        <v>-44689</v>
      </c>
    </row>
    <row r="55" spans="1:9" ht="21.75" customHeight="1" x14ac:dyDescent="0.65">
      <c r="C55" s="42"/>
      <c r="D55" s="42"/>
      <c r="E55" s="42"/>
      <c r="F55" s="42"/>
      <c r="G55" s="42"/>
      <c r="H55" s="42"/>
      <c r="I55" s="42"/>
    </row>
    <row r="56" spans="1:9" ht="21.75" customHeight="1" x14ac:dyDescent="0.65">
      <c r="A56" s="41" t="s">
        <v>155</v>
      </c>
      <c r="C56" s="42"/>
      <c r="D56" s="42"/>
      <c r="E56" s="42"/>
      <c r="F56" s="42"/>
      <c r="G56" s="42"/>
      <c r="H56" s="42"/>
      <c r="I56" s="42"/>
    </row>
    <row r="57" spans="1:9" ht="21.75" customHeight="1" x14ac:dyDescent="0.65">
      <c r="A57" s="36" t="s">
        <v>156</v>
      </c>
      <c r="C57" s="42">
        <v>102687</v>
      </c>
      <c r="D57" s="42"/>
      <c r="E57" s="42">
        <v>1065668</v>
      </c>
      <c r="F57" s="42"/>
      <c r="G57" s="42">
        <v>0</v>
      </c>
      <c r="H57" s="42"/>
      <c r="I57" s="42">
        <v>1094874</v>
      </c>
    </row>
    <row r="58" spans="1:9" ht="14.4" hidden="1" customHeight="1" x14ac:dyDescent="0.65">
      <c r="A58" s="36" t="s">
        <v>157</v>
      </c>
      <c r="C58" s="42"/>
      <c r="D58" s="42"/>
      <c r="E58" s="42"/>
      <c r="F58" s="42"/>
      <c r="G58" s="42"/>
      <c r="H58" s="42"/>
      <c r="I58" s="42">
        <v>0</v>
      </c>
    </row>
    <row r="59" spans="1:9" ht="21.75" customHeight="1" x14ac:dyDescent="0.65">
      <c r="A59" s="36" t="s">
        <v>158</v>
      </c>
      <c r="C59" s="42">
        <v>-1971</v>
      </c>
      <c r="D59" s="42"/>
      <c r="E59" s="42">
        <v>-1730</v>
      </c>
      <c r="F59" s="42"/>
      <c r="G59" s="42">
        <v>-1904</v>
      </c>
      <c r="H59" s="42"/>
      <c r="I59" s="42">
        <v>-1730</v>
      </c>
    </row>
    <row r="60" spans="1:9" ht="21.75" customHeight="1" x14ac:dyDescent="0.65">
      <c r="A60" s="36" t="s">
        <v>159</v>
      </c>
      <c r="C60" s="42">
        <v>-248019</v>
      </c>
      <c r="D60" s="42"/>
      <c r="E60" s="42">
        <v>-95399</v>
      </c>
      <c r="F60" s="42"/>
      <c r="G60" s="42">
        <v>-248019</v>
      </c>
      <c r="H60" s="42"/>
      <c r="I60" s="42">
        <v>-95399</v>
      </c>
    </row>
    <row r="61" spans="1:9" ht="21.75" customHeight="1" x14ac:dyDescent="0.65">
      <c r="A61" s="36" t="s">
        <v>160</v>
      </c>
      <c r="C61" s="42">
        <v>-12859</v>
      </c>
      <c r="D61" s="42"/>
      <c r="E61" s="42">
        <v>-27969</v>
      </c>
      <c r="F61" s="42"/>
      <c r="G61" s="42">
        <v>-8498</v>
      </c>
      <c r="H61" s="42"/>
      <c r="I61" s="42">
        <v>-24225</v>
      </c>
    </row>
    <row r="62" spans="1:9" ht="21.75" customHeight="1" x14ac:dyDescent="0.65">
      <c r="A62" s="44" t="s">
        <v>161</v>
      </c>
      <c r="C62" s="45">
        <v>-160162</v>
      </c>
      <c r="D62" s="42"/>
      <c r="E62" s="45">
        <v>940570</v>
      </c>
      <c r="F62" s="42"/>
      <c r="G62" s="45">
        <v>-258421</v>
      </c>
      <c r="H62" s="42"/>
      <c r="I62" s="45">
        <v>973520</v>
      </c>
    </row>
    <row r="63" spans="1:9" ht="21.75" customHeight="1" x14ac:dyDescent="0.65">
      <c r="C63" s="42"/>
      <c r="D63" s="42"/>
      <c r="E63" s="42"/>
      <c r="F63" s="42"/>
      <c r="G63" s="42"/>
      <c r="H63" s="42"/>
      <c r="I63" s="42"/>
    </row>
    <row r="64" spans="1:9" ht="21.75" customHeight="1" x14ac:dyDescent="0.65">
      <c r="A64" s="36" t="s">
        <v>162</v>
      </c>
      <c r="C64" s="42"/>
      <c r="D64" s="42"/>
      <c r="E64" s="42"/>
      <c r="F64" s="42"/>
      <c r="G64" s="42"/>
      <c r="H64" s="42"/>
      <c r="I64" s="42"/>
    </row>
    <row r="65" spans="1:9" ht="21.75" customHeight="1" x14ac:dyDescent="0.65">
      <c r="A65" s="36" t="s">
        <v>163</v>
      </c>
      <c r="C65" s="42">
        <v>-40998</v>
      </c>
      <c r="D65" s="42"/>
      <c r="E65" s="42">
        <v>44903</v>
      </c>
      <c r="F65" s="42"/>
      <c r="G65" s="42">
        <v>-47866</v>
      </c>
      <c r="H65" s="42"/>
      <c r="I65" s="42">
        <v>-40881</v>
      </c>
    </row>
    <row r="66" spans="1:9" ht="21.75" customHeight="1" x14ac:dyDescent="0.65">
      <c r="A66" s="36" t="s">
        <v>164</v>
      </c>
      <c r="C66" s="138">
        <v>4885</v>
      </c>
      <c r="D66" s="46"/>
      <c r="E66" s="138">
        <v>6862</v>
      </c>
      <c r="F66" s="42"/>
      <c r="G66" s="138">
        <v>4885</v>
      </c>
      <c r="H66" s="42"/>
      <c r="I66" s="138">
        <v>6862</v>
      </c>
    </row>
    <row r="67" spans="1:9" ht="21.75" customHeight="1" x14ac:dyDescent="0.65">
      <c r="A67" s="44" t="s">
        <v>181</v>
      </c>
      <c r="C67" s="46">
        <v>-36113</v>
      </c>
      <c r="D67" s="46"/>
      <c r="E67" s="46">
        <v>51765</v>
      </c>
      <c r="F67" s="46"/>
      <c r="G67" s="46">
        <v>-42981</v>
      </c>
      <c r="H67" s="46"/>
      <c r="I67" s="46">
        <v>-34019</v>
      </c>
    </row>
    <row r="68" spans="1:9" ht="21.75" customHeight="1" x14ac:dyDescent="0.65">
      <c r="A68" s="36" t="s">
        <v>165</v>
      </c>
      <c r="C68" s="42">
        <v>153193</v>
      </c>
      <c r="D68" s="42"/>
      <c r="E68" s="42">
        <v>197655</v>
      </c>
      <c r="F68" s="42"/>
      <c r="G68" s="42">
        <v>112005</v>
      </c>
      <c r="H68" s="42"/>
      <c r="I68" s="42">
        <v>131650</v>
      </c>
    </row>
    <row r="69" spans="1:9" ht="21.75" customHeight="1" thickBot="1" x14ac:dyDescent="0.7">
      <c r="A69" s="123" t="s">
        <v>166</v>
      </c>
      <c r="C69" s="139">
        <v>117080</v>
      </c>
      <c r="D69" s="42"/>
      <c r="E69" s="139">
        <v>249420</v>
      </c>
      <c r="F69" s="42"/>
      <c r="G69" s="139">
        <v>69024</v>
      </c>
      <c r="H69" s="42"/>
      <c r="I69" s="139">
        <v>97631</v>
      </c>
    </row>
    <row r="70" spans="1:9" ht="21.75" customHeight="1" thickTop="1" x14ac:dyDescent="0.65">
      <c r="A70" s="47"/>
    </row>
    <row r="71" spans="1:9" ht="21.75" customHeight="1" x14ac:dyDescent="0.65">
      <c r="A71" s="47" t="s">
        <v>167</v>
      </c>
    </row>
    <row r="72" spans="1:9" ht="21.75" customHeight="1" x14ac:dyDescent="0.65">
      <c r="A72" s="48" t="s">
        <v>188</v>
      </c>
      <c r="C72" s="42">
        <v>0</v>
      </c>
      <c r="E72" s="42">
        <v>0</v>
      </c>
      <c r="F72" s="42"/>
      <c r="G72" s="42">
        <v>0</v>
      </c>
      <c r="H72" s="42"/>
      <c r="I72" s="42">
        <v>8628</v>
      </c>
    </row>
    <row r="73" spans="1:9" ht="21.75" customHeight="1" x14ac:dyDescent="0.65">
      <c r="A73" s="48" t="s">
        <v>168</v>
      </c>
      <c r="C73" s="42">
        <v>2378</v>
      </c>
      <c r="E73" s="42">
        <v>0</v>
      </c>
      <c r="F73" s="42"/>
      <c r="G73" s="42">
        <v>2378</v>
      </c>
      <c r="H73" s="42"/>
      <c r="I73" s="42">
        <v>0</v>
      </c>
    </row>
    <row r="74" spans="1:9" ht="21.75" customHeight="1" x14ac:dyDescent="0.65">
      <c r="A74" s="36" t="s">
        <v>195</v>
      </c>
      <c r="C74" s="42">
        <v>15807</v>
      </c>
      <c r="E74" s="42">
        <v>0</v>
      </c>
      <c r="F74" s="42"/>
      <c r="G74" s="42">
        <v>15807</v>
      </c>
      <c r="H74" s="42"/>
      <c r="I74" s="42">
        <v>0</v>
      </c>
    </row>
    <row r="75" spans="1:9" ht="21.75" customHeight="1" x14ac:dyDescent="0.65">
      <c r="C75" s="42"/>
      <c r="E75" s="39"/>
      <c r="G75" s="42"/>
    </row>
    <row r="79" spans="1:9" ht="21.75" customHeight="1" x14ac:dyDescent="0.65">
      <c r="E79" s="42"/>
    </row>
  </sheetData>
  <mergeCells count="6">
    <mergeCell ref="C46:I46"/>
    <mergeCell ref="C5:E5"/>
    <mergeCell ref="G5:I5"/>
    <mergeCell ref="C7:I7"/>
    <mergeCell ref="C44:E44"/>
    <mergeCell ref="G44:I44"/>
  </mergeCells>
  <pageMargins left="0.70866141732283505" right="0.39370078740157499" top="0.70866141732283505" bottom="0.511811023622047" header="0.196850393700787" footer="0.196850393700787"/>
  <pageSetup paperSize="9" scale="81" firstPageNumber="10" fitToHeight="0" orientation="portrait" useFirstPageNumber="1" r:id="rId1"/>
  <headerFooter scaleWithDoc="0">
    <oddFooter>&amp;L&amp;"Calibri,Regular"&amp;9   The accompanying notes form an integral part of the interim financial statements.&amp;R&amp;12&amp;P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b7e489edef943069ca3c1eefe23ec11f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52cc1a85086a3bb750092130347650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D59A8-ED44-4E6A-AEE5-5E15608A0025}">
  <ds:schemaRefs>
    <ds:schemaRef ds:uri="42a51cc5-887f-45a8-a78e-77aa50c9dad8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51dfdfde-8af9-4378-bc97-7699a286b86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3DE21-FAFD-48A1-9980-62026AEC7A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4-5</vt:lpstr>
      <vt:lpstr>CE-Consolidate 6-7</vt:lpstr>
      <vt:lpstr>CE-Separate 8-9</vt:lpstr>
      <vt:lpstr>CF 10-11</vt:lpstr>
      <vt:lpstr>'BS 2-3'!Print_Area</vt:lpstr>
      <vt:lpstr>'CE-Separate 8-9'!Print_Area</vt:lpstr>
      <vt:lpstr>'CF 10-11'!Print_Area</vt:lpstr>
      <vt:lpstr>'PL 4-5'!Print_Area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Tanin Likhittienthong</cp:lastModifiedBy>
  <cp:revision/>
  <cp:lastPrinted>2024-11-06T03:42:28Z</cp:lastPrinted>
  <dcterms:created xsi:type="dcterms:W3CDTF">2000-10-29T08:16:28Z</dcterms:created>
  <dcterms:modified xsi:type="dcterms:W3CDTF">2024-11-07T03:54:13Z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