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M:\ABAS-Listed\Principal Capital Public Company Limited\Principal Capital Public_Sept Q3'24\"/>
    </mc:Choice>
  </mc:AlternateContent>
  <xr:revisionPtr revIDLastSave="0" documentId="13_ncr:1_{E2ECB3C9-D36C-4F12-B6D6-C0202D3AC9C8}" xr6:coauthVersionLast="47" xr6:coauthVersionMax="47" xr10:uidLastSave="{00000000-0000-0000-0000-000000000000}"/>
  <bookViews>
    <workbookView xWindow="-120" yWindow="-120" windowWidth="21840" windowHeight="13020" activeTab="5" xr2:uid="{7458BBEA-E41B-48E9-8BD9-59AB6E1B5A8B}"/>
  </bookViews>
  <sheets>
    <sheet name="2-4" sheetId="1" r:id="rId1"/>
    <sheet name="p5-6 (3M)" sheetId="2" r:id="rId2"/>
    <sheet name="p7-8 (9M)" sheetId="3" r:id="rId3"/>
    <sheet name="9 Consolidated" sheetId="4" r:id="rId4"/>
    <sheet name="10 Company" sheetId="5" r:id="rId5"/>
    <sheet name="11-13" sheetId="6" r:id="rId6"/>
  </sheets>
  <definedNames>
    <definedName name="_xlnm._FilterDatabase" localSheetId="0" hidden="1">'2-4'!$A$9:$P$152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30" i="6" l="1"/>
  <c r="G130" i="6"/>
  <c r="M125" i="6"/>
  <c r="K125" i="6"/>
  <c r="I125" i="6"/>
  <c r="G125" i="6"/>
  <c r="A105" i="6"/>
  <c r="M95" i="6"/>
  <c r="K95" i="6"/>
  <c r="I95" i="6"/>
  <c r="G95" i="6"/>
  <c r="A57" i="6"/>
  <c r="I49" i="6"/>
  <c r="I54" i="6" s="1"/>
  <c r="I127" i="6" s="1"/>
  <c r="I130" i="6" s="1"/>
  <c r="G49" i="6"/>
  <c r="G54" i="6" s="1"/>
  <c r="M37" i="6"/>
  <c r="M49" i="6" s="1"/>
  <c r="M54" i="6" s="1"/>
  <c r="M127" i="6" s="1"/>
  <c r="M130" i="6" s="1"/>
  <c r="K37" i="6"/>
  <c r="K49" i="6" s="1"/>
  <c r="K54" i="6" s="1"/>
  <c r="I37" i="6"/>
  <c r="G37" i="6"/>
  <c r="A3" i="6"/>
  <c r="A59" i="6" s="1"/>
  <c r="A107" i="6" s="1"/>
  <c r="O19" i="5"/>
  <c r="M19" i="5"/>
  <c r="K19" i="5"/>
  <c r="I19" i="5"/>
  <c r="G19" i="5"/>
  <c r="O17" i="5"/>
  <c r="O16" i="5"/>
  <c r="O14" i="5"/>
  <c r="M14" i="5"/>
  <c r="K14" i="5"/>
  <c r="I14" i="5"/>
  <c r="G14" i="5"/>
  <c r="W31" i="4"/>
  <c r="Q31" i="4"/>
  <c r="O31" i="4"/>
  <c r="M31" i="4"/>
  <c r="K31" i="4"/>
  <c r="I31" i="4"/>
  <c r="G31" i="4"/>
  <c r="U28" i="4"/>
  <c r="Y28" i="4" s="1"/>
  <c r="U27" i="4"/>
  <c r="Y27" i="4" s="1"/>
  <c r="U26" i="4"/>
  <c r="Y26" i="4" s="1"/>
  <c r="U25" i="4"/>
  <c r="Y25" i="4" s="1"/>
  <c r="S24" i="4"/>
  <c r="S31" i="4" s="1"/>
  <c r="W21" i="4"/>
  <c r="Q21" i="4"/>
  <c r="O21" i="4"/>
  <c r="M21" i="4"/>
  <c r="K21" i="4"/>
  <c r="I21" i="4"/>
  <c r="G21" i="4"/>
  <c r="U18" i="4"/>
  <c r="Y18" i="4" s="1"/>
  <c r="S18" i="4"/>
  <c r="U17" i="4"/>
  <c r="Y17" i="4" s="1"/>
  <c r="S17" i="4"/>
  <c r="U16" i="4"/>
  <c r="Y16" i="4" s="1"/>
  <c r="S16" i="4"/>
  <c r="U15" i="4"/>
  <c r="Y15" i="4" s="1"/>
  <c r="M75" i="3"/>
  <c r="K75" i="3"/>
  <c r="I75" i="3"/>
  <c r="G75" i="3"/>
  <c r="M67" i="3"/>
  <c r="K67" i="3"/>
  <c r="I67" i="3"/>
  <c r="G67" i="3"/>
  <c r="A56" i="3"/>
  <c r="A3" i="4" s="1"/>
  <c r="A3" i="5" s="1"/>
  <c r="A54" i="3"/>
  <c r="G48" i="3"/>
  <c r="M46" i="3"/>
  <c r="M48" i="3" s="1"/>
  <c r="K46" i="3"/>
  <c r="K48" i="3" s="1"/>
  <c r="I46" i="3"/>
  <c r="I48" i="3" s="1"/>
  <c r="G46" i="3"/>
  <c r="M15" i="3"/>
  <c r="M27" i="3" s="1"/>
  <c r="M31" i="3" s="1"/>
  <c r="M36" i="3" s="1"/>
  <c r="K15" i="3"/>
  <c r="K27" i="3" s="1"/>
  <c r="K31" i="3" s="1"/>
  <c r="K36" i="3" s="1"/>
  <c r="I15" i="3"/>
  <c r="I27" i="3" s="1"/>
  <c r="I31" i="3" s="1"/>
  <c r="I36" i="3" s="1"/>
  <c r="G15" i="3"/>
  <c r="G27" i="3" s="1"/>
  <c r="G31" i="3" s="1"/>
  <c r="G36" i="3" s="1"/>
  <c r="M70" i="2"/>
  <c r="K70" i="2"/>
  <c r="I70" i="2"/>
  <c r="G70" i="2"/>
  <c r="M62" i="2"/>
  <c r="K62" i="2"/>
  <c r="I62" i="2"/>
  <c r="G62" i="2"/>
  <c r="A51" i="2"/>
  <c r="A49" i="2"/>
  <c r="M15" i="2"/>
  <c r="M26" i="2" s="1"/>
  <c r="M30" i="2" s="1"/>
  <c r="M35" i="2" s="1"/>
  <c r="M38" i="2" s="1"/>
  <c r="K15" i="2"/>
  <c r="K26" i="2" s="1"/>
  <c r="K30" i="2" s="1"/>
  <c r="K35" i="2" s="1"/>
  <c r="K38" i="2" s="1"/>
  <c r="I15" i="2"/>
  <c r="I26" i="2" s="1"/>
  <c r="I30" i="2" s="1"/>
  <c r="I35" i="2" s="1"/>
  <c r="I38" i="2" s="1"/>
  <c r="G15" i="2"/>
  <c r="G26" i="2" s="1"/>
  <c r="G30" i="2" s="1"/>
  <c r="G35" i="2" s="1"/>
  <c r="G38" i="2" s="1"/>
  <c r="M139" i="1"/>
  <c r="I139" i="1"/>
  <c r="G139" i="1"/>
  <c r="M135" i="1"/>
  <c r="K135" i="1"/>
  <c r="K139" i="1" s="1"/>
  <c r="I135" i="1"/>
  <c r="G135" i="1"/>
  <c r="A109" i="1"/>
  <c r="A107" i="1"/>
  <c r="M98" i="1"/>
  <c r="K98" i="1"/>
  <c r="I98" i="1"/>
  <c r="G98" i="1"/>
  <c r="M85" i="1"/>
  <c r="M100" i="1" s="1"/>
  <c r="M141" i="1" s="1"/>
  <c r="K85" i="1"/>
  <c r="K100" i="1" s="1"/>
  <c r="I85" i="1"/>
  <c r="I100" i="1" s="1"/>
  <c r="I141" i="1" s="1"/>
  <c r="G85" i="1"/>
  <c r="G100" i="1" s="1"/>
  <c r="G141" i="1" s="1"/>
  <c r="A59" i="1"/>
  <c r="A57" i="1"/>
  <c r="M46" i="1"/>
  <c r="K46" i="1"/>
  <c r="I46" i="1"/>
  <c r="G46" i="1"/>
  <c r="M28" i="1"/>
  <c r="M48" i="1" s="1"/>
  <c r="K28" i="1"/>
  <c r="K48" i="1" s="1"/>
  <c r="I28" i="1"/>
  <c r="I48" i="1" s="1"/>
  <c r="G28" i="1"/>
  <c r="G48" i="1" s="1"/>
  <c r="U21" i="4" l="1"/>
  <c r="S21" i="4"/>
  <c r="G50" i="3"/>
  <c r="I50" i="3"/>
  <c r="K50" i="3"/>
  <c r="M50" i="3"/>
  <c r="Y21" i="4"/>
  <c r="U24" i="4"/>
  <c r="K141" i="1"/>
  <c r="U31" i="4" l="1"/>
  <c r="Y24" i="4"/>
  <c r="Y31" i="4" s="1"/>
</calcChain>
</file>

<file path=xl/sharedStrings.xml><?xml version="1.0" encoding="utf-8"?>
<sst xmlns="http://schemas.openxmlformats.org/spreadsheetml/2006/main" count="555" uniqueCount="283">
  <si>
    <t>บริษัท พริ้นซิเพิล แคปิตอล จำกัด (มหาชน)</t>
  </si>
  <si>
    <t>งบฐานะการเงิน</t>
  </si>
  <si>
    <t>ณ วันที่ 30 กันยายน พ.ศ. 2567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</si>
  <si>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</si>
  <si>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</si>
  <si>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</si>
  <si>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</si>
  <si>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กันยายน</t>
  </si>
  <si>
    <t>31 ธันวาคม</t>
  </si>
  <si>
    <t>พ.ศ. 2567</t>
  </si>
  <si>
    <t>พ.ศ. 2566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</si>
  <si>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</si>
  <si>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</si>
  <si>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</si>
  <si>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</si>
  <si>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</si>
  <si>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สินทรัพย์ทางการเงินที่วัดมูลค่าด้วยมูลค่ายุติธรรม</t>
  </si>
  <si>
    <t>ผ่านกำไรหรือขาดทุน</t>
  </si>
  <si>
    <t>6, 7</t>
  </si>
  <si>
    <t>เงินฝากประจำระยะสั้น</t>
  </si>
  <si>
    <t>ลูกหนี้การค้า ลูกหนี้อื่นและค่าใช้จ่ายจ่ายล่วงหน้า - สุทธิ</t>
  </si>
  <si>
    <t>ลูกหนี้ตามสัญญาเช่าส่วนที่ถึงกำหนด</t>
  </si>
  <si>
    <t>ชำระภายในหนึ่งปี - สุทธิ</t>
  </si>
  <si>
    <t>เงินให้กู้ยืมระยะสั้นแก่บริษัทย่อย</t>
  </si>
  <si>
    <t>ส่วนของเงินให้กู้ยืมระยะยาวแก่บริษัทย่อย</t>
  </si>
  <si>
    <t>ที่ถึงกำหนดชำระภายในหนึ่งปี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</si>
  <si>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</si>
  <si>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</si>
  <si>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</si>
  <si>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</si>
  <si>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เงินฝากสถาบันการเงินที่มีข้อจำกัดในการเบิกใช้</t>
  </si>
  <si>
    <t>เงินลงทุนในบริษัทร่วมและการร่วมค้า</t>
  </si>
  <si>
    <t>เงินลงทุนในบริษัทย่อย</t>
  </si>
  <si>
    <t>เงินให้กู้ยืมระยะยาวแก่บริษัทย่อย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</si>
  <si>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</si>
  <si>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</si>
  <si>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สินทรัพย์ไม่มีตัวตน - สุทธิ</t>
  </si>
  <si>
    <t>สินทรัพย์สิทธิการใช้ - สุทธิ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</si>
  <si>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</si>
  <si>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</si>
  <si>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</si>
  <si>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</si>
  <si>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</si>
  <si>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___________________________________        กรรมการ ___________________________________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</si>
  <si>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</si>
  <si>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</si>
  <si>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</si>
  <si>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</si>
  <si>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</si>
  <si>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</si>
  <si>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เงินรับล่วงหน้าจากลูกค้า</t>
  </si>
  <si>
    <t>เงินกู้ยืมระยะสั้นจากกิจการที่เกี่ยวข้องกัน</t>
  </si>
  <si>
    <t>16, 20</t>
  </si>
  <si>
    <t>ส่วนของหนี้สินตามสัญญาเช่าที่ถึงกำหนด</t>
  </si>
  <si>
    <t>ชำระภายในหนึ่งปี</t>
  </si>
  <si>
    <t>ส่วนของเงินกู้ยืมระยะยาวจากสถาบันการเงิน</t>
  </si>
  <si>
    <t>ส่วนของเงินกู้ยืมระยะยาวจากบริษัทย่อย</t>
  </si>
  <si>
    <t>ภาษีเงินได้นิติบุคคลค้างจ่าย</t>
  </si>
  <si>
    <t>เงินมัดจำรับจากลูกค้าที่หมุนเวียน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</si>
  <si>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</si>
  <si>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</si>
  <si>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</si>
  <si>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</si>
  <si>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เงินกู้ยืมระยะยาวจากสถาบันการเงิน</t>
  </si>
  <si>
    <t>เงินกู้ยืมระยะยาวจากบริษัทย่อย</t>
  </si>
  <si>
    <t>เงินมัดจำรับจากลูกค้า</t>
  </si>
  <si>
    <t>หนี้สินภาษีเงินได้รอการตัดบัญชี</t>
  </si>
  <si>
    <t>ภาระผูกพันผลประโยชน์พนักงาน</t>
  </si>
  <si>
    <t>เจ้าหนี้ค่าซื้อกิจการ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</si>
  <si>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</si>
  <si>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</si>
  <si>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</si>
  <si>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</si>
  <si>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</si>
  <si>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</si>
  <si>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</si>
  <si>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 xml:space="preserve">หุ้นสามัญ จำนวน 4,189,427,552 หุ้น </t>
  </si>
  <si>
    <t>มูลค่าที่ตราไว้หุ้นละ 1 บาท</t>
  </si>
  <si>
    <t>ทุนที่ออกและชำระแล้ว</t>
  </si>
  <si>
    <t xml:space="preserve">หุ้นสามัญ จำนวน 3,808,570,502 หุ้น </t>
  </si>
  <si>
    <t>มูลค่าที่ได้รับชำระแล้วหุ้นละ 1 บาท</t>
  </si>
  <si>
    <t>ส่วนเกินมูลค่าหุ้นสามัญ</t>
  </si>
  <si>
    <t>กำไร(ขาดทุน)สะสม</t>
  </si>
  <si>
    <t xml:space="preserve">   จัดสรรแล้ว - ทุนสำรองตามกฎหมาย</t>
  </si>
  <si>
    <t xml:space="preserve">   ยังไม่ได้จัดสรร 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</si>
  <si>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</si>
  <si>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</si>
  <si>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</si>
  <si>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</si>
  <si>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</si>
  <si>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</si>
  <si>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สำหรับรอบระยะเวลาสามเดือนสิ้นสุดวันที่ 30 กันยายน พ.ศ. 2567</t>
  </si>
  <si>
    <t>รายได้จากการให้บริการทางการแพทย์</t>
  </si>
  <si>
    <t>รายได้จากการขายและให้บริการ</t>
  </si>
  <si>
    <t>ต้นทุนจากการให้บริการทางการแพทย์</t>
  </si>
  <si>
    <t>ต้นทุนการขายและให้บริการ</t>
  </si>
  <si>
    <t>กำไรขั้นต้น</t>
  </si>
  <si>
    <t>รายได้อื่น</t>
  </si>
  <si>
    <t>กำไรจากการจำหน่ายบริษัทย่อย</t>
  </si>
  <si>
    <t>ค่าใช้จ่ายในการขาย</t>
  </si>
  <si>
    <t>ค่าใช้จ่ายในการบริหาร</t>
  </si>
  <si>
    <t>กลับรายการผลขาดทุนด้านเครดิตที่คาดว่าจะเกิดขึ้น</t>
  </si>
  <si>
    <t>ค่าใช้จ่ายอื่น</t>
  </si>
  <si>
    <t>ต้นทุนทางการเงิน</t>
  </si>
  <si>
    <t>ส่วนแบ่งกำไร(ขาดทุน)จากเงินลงทุนใน</t>
  </si>
  <si>
    <t>บริษัทร่วมและการร่วมค้าตามวิธีส่วนได้เสีย</t>
  </si>
  <si>
    <t>กำไร(ขาดทุน)ก่อนภาษีเงินได้</t>
  </si>
  <si>
    <t>ค่าใช้จ่าย(รายได้)ภาษีเงินได้</t>
  </si>
  <si>
    <t>กำไร(ขาดทุน)สำหรับรอบระยะเวลา</t>
  </si>
  <si>
    <t>จากการดำเนินงานต่อเนื่อง</t>
  </si>
  <si>
    <t>กำไรจากการดำเนินงานที่ยกเลิก:</t>
  </si>
  <si>
    <t>- กำไรสำหรับรอบระยะเวลาจากการดำเนินงานที่ยกเลิก</t>
  </si>
  <si>
    <t>- กำไรจากการจำหน่ายส่วนงานดำเนินงานที่ยกเลิก</t>
  </si>
  <si>
    <t>กำไรเบ็ดเสร็จอื่น</t>
  </si>
  <si>
    <t>กำไร(ขาดทุน)เบ็ดเสร็จรวมสำหรับรอบระยะเวลา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</si>
  <si>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</si>
  <si>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>การแบ่งปันกำไร(ขาดทุน):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</si>
  <si>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</si>
  <si>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</si>
  <si>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 xml:space="preserve">                               -  </t>
  </si>
  <si>
    <t>การแบ่งปันกำไร(ขาดทุน)เบ็ดเสร็จรวม:</t>
  </si>
  <si>
    <t>- จากการดำเนินงานต่อเนื่อง</t>
  </si>
  <si>
    <t>- จากการดำเนินงานที่ยกเลิก</t>
  </si>
  <si>
    <t>กำไร(ขาดทุน)ต่อหุ้นจากการ</t>
  </si>
  <si>
    <t>ดำเนินงานต่อเนื่อง - ส่วนของ</t>
  </si>
  <si>
    <t>ผู้เป็นเจ้าของของบริษัท</t>
  </si>
  <si>
    <t xml:space="preserve">กำไร(ขาดทุน)ต่อหุ้นขั้นพื้นฐาน </t>
  </si>
  <si>
    <t>กำไร(ขาดทุน)ต่อหุ้น - ส่วนของ</t>
  </si>
  <si>
    <t>สำหรับรอบระยะเวลาเก้าเดือนสิ้นสุดวันที่ 30 กันยายน พ.ศ. 2567</t>
  </si>
  <si>
    <t>กำไร(ขาดทุน)ขั้นต้น</t>
  </si>
  <si>
    <t>รายได้เงินปันผล</t>
  </si>
  <si>
    <t>กลับรายการ(ผลขาดทุน)ด้านเครดิตที่คาดว่าจะเกิดขึ้น</t>
  </si>
  <si>
    <t>ส่วนแบ่งขาดทุนจากเงินลงทุนใน</t>
  </si>
  <si>
    <t>ขาดทุนก่อนภาษีเงินได้</t>
  </si>
  <si>
    <t>ขาดทุนสำหรับรอบระยะเวลา</t>
  </si>
  <si>
    <t>กำไร(ขาดทุน)เบ็ดเสร็จอื่น:</t>
  </si>
  <si>
    <t>รายการที่จะไม่จัดประเภทรายการใหม่</t>
  </si>
  <si>
    <t>เข้าไปไว้ในกำไรหรือขาดทุนในภายหลัง</t>
  </si>
  <si>
    <t>การวัดมูลค่าใหม่ของภาระผูกพันผลประโยชน์พนักงาน</t>
  </si>
  <si>
    <t>ภาษีเงินได้รอการตัดบัญชีของการวัดมูลค่าใหม่</t>
  </si>
  <si>
    <t>ของภาระผูกพันผลประโยชน์พนักงาน</t>
  </si>
  <si>
    <t>รวมรายการที่จะไม่จัดประเภทรายการใหม่ไปยัง</t>
  </si>
  <si>
    <t>กำไรหรือขาดทุนในภายหลัง</t>
  </si>
  <si>
    <t>กำไรเบ็ดเสร็จอื่นสำหรับรอบระยะเวลา - สุทธิจากภาษี</t>
  </si>
  <si>
    <t>ขาดทุนต่อหุ้นจากการ</t>
  </si>
  <si>
    <t xml:space="preserve">ขาดทุนต่อหุ้นขั้นพื้นฐาน </t>
  </si>
  <si>
    <t>งบการเปลี่ยนแปลงส่วนของเจ้าของ</t>
  </si>
  <si>
    <t>ข้อมูลทางการเงินรวม (ยังไม่ได้ตรวจสอบ)</t>
  </si>
  <si>
    <t>ส่วนของเจ้าของของบริษัทใหญ่</t>
  </si>
  <si>
    <t>ส่วนต่างจากการ</t>
  </si>
  <si>
    <t>จัดสรรแล้ว -</t>
  </si>
  <si>
    <t>รวมกิจการภายใต้</t>
  </si>
  <si>
    <t>เปลี่ยนแปลง</t>
  </si>
  <si>
    <t>รวมองค์ประกอบ</t>
  </si>
  <si>
    <t>รวมส่วนของ</t>
  </si>
  <si>
    <t>ส่วนได้เสีย</t>
  </si>
  <si>
    <t xml:space="preserve"> ทุนที่ออก</t>
  </si>
  <si>
    <t>ส่วนเกิน</t>
  </si>
  <si>
    <t>สำรอง</t>
  </si>
  <si>
    <t>การควบคุม</t>
  </si>
  <si>
    <t>ส่วนได้เสียใน</t>
  </si>
  <si>
    <t>อื่นของส่วนของ</t>
  </si>
  <si>
    <t>ผู้เป็นเจ้าของ</t>
  </si>
  <si>
    <t>ที่ไม่มีอำนาจ</t>
  </si>
  <si>
    <t>และชำระแล้ว</t>
  </si>
  <si>
    <t>มูลค่าหุ้นสามัญ</t>
  </si>
  <si>
    <t>ตามกฎหมาย</t>
  </si>
  <si>
    <t>ยังไม่ได้จัดสรร</t>
  </si>
  <si>
    <t>เดียวกัน</t>
  </si>
  <si>
    <t>บริษัทย่อย</t>
  </si>
  <si>
    <t>เจ้าของ</t>
  </si>
  <si>
    <t>ของบริษัทใหญ่</t>
  </si>
  <si>
    <t>ควบคุม</t>
  </si>
  <si>
    <t>ยอดคงเหลือ</t>
  </si>
  <si>
    <t>ณ วันที่ 31 ธันวาคม พ.ศ. 2565</t>
  </si>
  <si>
    <t>การรวมธุรกิจ</t>
  </si>
  <si>
    <t>เงินปันผลจ่าย</t>
  </si>
  <si>
    <t>ขาดทุนเบ็ดเสร็จรวมสำหรับรอบระยะเวลา</t>
  </si>
  <si>
    <t>ยอดคงเหลือ ณ สิ้นรอบระยะเวลา</t>
  </si>
  <si>
    <t>วันที่ 30 กันยายน พ.ศ. 2566</t>
  </si>
  <si>
    <t>ณ วันที่ 31 ธันวาคม พ.ศ. 2566</t>
  </si>
  <si>
    <t>การเพิ่มหุ้นสามัญของบริษัทย่อย</t>
  </si>
  <si>
    <t>การเปลี่ยนแปลงส่วนได้เสียในบริษัทย่อย</t>
  </si>
  <si>
    <t>กำไรเบ็ดเสร็จรวมสำหรับรอบระยะเวลา</t>
  </si>
  <si>
    <t>วันที่ 30 กันยายน พ.ศ. 2567</t>
  </si>
  <si>
    <r>
      <t>งบการเปลี่ยนแปลงส่วนของเจ้าของ</t>
    </r>
    <r>
      <rPr>
        <sz val="13"/>
        <rFont val="Browallia New"/>
        <family val="2"/>
      </rPr>
      <t xml:space="preserve"> (ต่อ)</t>
    </r>
  </si>
  <si>
    <t>ข้อมูลทางการเงินเฉพาะกิจการ (ยังไม่ได้ตรวจสอบ)</t>
  </si>
  <si>
    <t>กำไรสะสม</t>
  </si>
  <si>
    <t>ทุนที่ออก</t>
  </si>
  <si>
    <t xml:space="preserve"> และชำระแล้ว</t>
  </si>
  <si>
    <t>สำรองตามกฎหมาย</t>
  </si>
  <si>
    <t>ยอดคงเหลือ ณ วันที่ 31 ธันวาคม พ.ศ. 2565</t>
  </si>
  <si>
    <t>ยอดคงเหลือ ณ สิ้นรอบระยะเวลา วันที่ 30 กันยายน พ.ศ. 2566</t>
  </si>
  <si>
    <t>ยอดคงเหลือ ณ วันที่ 31 ธันวาคม พ.ศ. 2566</t>
  </si>
  <si>
    <t>ยอดคงเหลือ ณ สิ้นรอบระยะเวลา วันที่ 30 กันยายน พ.ศ. 2567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</si>
  <si>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</si>
  <si>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</si>
  <si>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</si>
  <si>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</si>
  <si>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ค่าเผื่อ(กลับรายการ)ผลขาดทุนด้านเครดิตที่คาดว่าจะเกิดขึ้น</t>
  </si>
  <si>
    <t>ค่าเผื่อ(กลับรายการ)ผลขาดทุนจากสินค้าล้าสมัย</t>
  </si>
  <si>
    <t>ตัดจำหน่ายภาษีเงินได้ถูกหัก ณ ที่จ่าย</t>
  </si>
  <si>
    <t>กำไรที่เกิดขึ้นจากการจำหน่ายสินทรัพย์ทางการเงิน</t>
  </si>
  <si>
    <t>ที่วัดมูลค่ายุติธรรมผ่านกำไรหรือขาดทุน</t>
  </si>
  <si>
    <t>กำไรที่ยังไม่เกิดขึ้นจากการเปลี่ยนแปลงมูลค่ายุติธรรม</t>
  </si>
  <si>
    <t>ของสินทรัพย์ทางการเงินที่วัดมูลค่าผ่านกำไรหรือขาดทุน</t>
  </si>
  <si>
    <t>ขาดทุนจากการตัดจำหน่ายสินค้าคงเหลือ</t>
  </si>
  <si>
    <t>ขาดทุนจากการตัดจำหน่ายเงินลงทุนในบริษัทร่วม</t>
  </si>
  <si>
    <t>ขาดทุนจากการจำหน่ายอุปกรณ์</t>
  </si>
  <si>
    <t>ขาดทุนจากการด้อยค่าของส่วนปรับปรุงอาคาร</t>
  </si>
  <si>
    <t>ขาดทุนจากการตัดจำหน่ายสินทรัพย์ไม่มีตัวตน</t>
  </si>
  <si>
    <t>ขาดทุนสุทธิจากการยกเลิกสัญญาเช่า</t>
  </si>
  <si>
    <t>ขาดทุนการจากการเปลี่ยนแปลงประมาณการอายุสัญญาเช่า</t>
  </si>
  <si>
    <t>ค่าใช้จ่ายผลประโยชน์ของพนักงาน</t>
  </si>
  <si>
    <t>รายได้ดอกเบี้ย</t>
  </si>
  <si>
    <t>ส่วนแบ่งขาดทุนของบริษัทร่วมและการร่วมค้าตามวิธีส่วนได้เสีย</t>
  </si>
  <si>
    <t>กำไร(ขาดทุน)จากการดำเนินงานก่อนการเปลี่ยนแปลง</t>
  </si>
  <si>
    <t>ในสินทรัพย์และหนี้สินดำเนินงาน</t>
  </si>
  <si>
    <t>ลูกหนี้การค้า ลูกหนี้อื่นและค่าใช้จ่ายจ่ายล่วงหน้า</t>
  </si>
  <si>
    <t>สินค้าคงเหลือ</t>
  </si>
  <si>
    <t>ภาระผูกพันผลประโยชน์ของพนักงาน</t>
  </si>
  <si>
    <t>เงินสดได้มาจากการดำเนินงาน</t>
  </si>
  <si>
    <t>จ่ายดอกเบี้ย</t>
  </si>
  <si>
    <t>จ่ายภาษีเงินได้</t>
  </si>
  <si>
    <t>รับภาษีเงินได้</t>
  </si>
  <si>
    <t>เงินสดสุทธิได้มา(ใช้ไป)จากกิจกรรมดำเนินงาน</t>
  </si>
  <si>
    <r>
      <t>งบกระแสเงินสด</t>
    </r>
    <r>
      <rPr>
        <sz val="13"/>
        <rFont val="Browallia New"/>
        <family val="2"/>
      </rPr>
      <t xml:space="preserve"> (ต่อ)</t>
    </r>
  </si>
  <si>
    <t>กระแสเงินสดจากกิจกรรมลงทุน</t>
  </si>
  <si>
    <t>เงินสดรับจากการจำหน่ายเงินลงทุนระยะสั้น</t>
  </si>
  <si>
    <t>เงินสดรับเงินฝากประจำระยะสั้น</t>
  </si>
  <si>
    <t>เงินสดจ่ายเงินฝากประจำระยะสั้น</t>
  </si>
  <si>
    <t>เงินสดจ่ายซื้อเงินลงทุนระยะสั้น</t>
  </si>
  <si>
    <t>การลดลงของเงินสดที่มีข้อจำกัดในการใช้</t>
  </si>
  <si>
    <t>เงินสดรับจากเงินให้กู้ยืมระยะสั้นแก่บริษัทย่อย</t>
  </si>
  <si>
    <t>-</t>
  </si>
  <si>
    <t>เงินสดรับจากเงินให้กู้ยืมระยะยาวแก่บริษัทย่อย</t>
  </si>
  <si>
    <t>เงินสดจ่ายเงินให้กู้ยืมระยะสั้นแก่บริษัทย่อย</t>
  </si>
  <si>
    <t>เงินสดจ่ายเงินให้กู้ยืมระยะยาวแก่บริษัทย่อย</t>
  </si>
  <si>
    <t>เงินสดจ่ายซื้อสินทรัพย์ทางการเงินที่วัดมูลค่า</t>
  </si>
  <si>
    <t>ด้วยมูลค่ายุติธรรมผ่านกำไรหรือขาดทุน</t>
  </si>
  <si>
    <t>เงินสดจ่ายลงทุนในบริษัทย่อย</t>
  </si>
  <si>
    <t>เงินสดจ่ายเงินมัดจำค่าซื้อกิจการโรงพยาบาล</t>
  </si>
  <si>
    <t>เงินสดจ่ายเพื่อจัดตั้งบริษัทย่อย</t>
  </si>
  <si>
    <t>เงินสดจ่ายค่าใช้จ่ายที่เกี่ยวข้องกับการจำหน่ายบริษัทย่อย</t>
  </si>
  <si>
    <t>เงินสดจ่ายลงทุนในการร่วมค้า</t>
  </si>
  <si>
    <t>เงินสดจ่ายซื้อธุรกิจโรงพยาบาล</t>
  </si>
  <si>
    <t>เงินสดรับจากลูกหนี้ตามสัญญาเช่า</t>
  </si>
  <si>
    <t>เงินสดรับจากรายได้เงินปันผล</t>
  </si>
  <si>
    <t>เงินสดรับจากรายได้ดอกเบี้ย</t>
  </si>
  <si>
    <t xml:space="preserve">เงินสดรับจากการจำหน่ายบริษัทย่อย </t>
  </si>
  <si>
    <t>- สุทธิจากเงินสดในบริษัทย่อยที่ขายไป</t>
  </si>
  <si>
    <t>เงินสดรับจากการจำหน่ายอุปกรณ์</t>
  </si>
  <si>
    <t>เงินสดจ่ายซื้ออสังหาริมทรัพย์เพื่อการลงทุน</t>
  </si>
  <si>
    <t>เงินสดจ่ายซื้ออาคารและอุปกรณ์</t>
  </si>
  <si>
    <t>เงินสดจ่ายเงินทดรองจ่ายเงินมัดจำค่าซื้อที่ดิน</t>
  </si>
  <si>
    <t>เงินสดจ่ายซื้อสินทรัพย์ไม่มีตัวตน</t>
  </si>
  <si>
    <t>เงินสดจ่ายซื้อสินทรัพย์สิทธิการใช้</t>
  </si>
  <si>
    <t>เงินสดสุทธิได้มา(ใช้ไป)จากกิจกรรมลงทุน</t>
  </si>
  <si>
    <t>กระแสเงินสดจากกิจกรรมจัดหาเงิน</t>
  </si>
  <si>
    <t>เงินสดจ่ายค่าธรรมเนียมในการจัดหาเงินกู้ยืม</t>
  </si>
  <si>
    <t>เงินสดรับจากเงินกู้ยืมจากสถาบันการเงิน</t>
  </si>
  <si>
    <t>เงินสดจ่ายคืนเงินกู้ยืมจากสถาบันการเงิน</t>
  </si>
  <si>
    <t>เงินสดรับจากเงินกู้ยืมจากกิจการที่เกี่ยวข้องกัน</t>
  </si>
  <si>
    <t>เงินสดจ่ายคืนเงินกู้ยืมจากกิจการที่เกี่ยวข้องกัน</t>
  </si>
  <si>
    <t>เงินสดจ่ายหนี้สินสัญญาเช่า</t>
  </si>
  <si>
    <t>เงินปันผลจ่ายให้แก่ส่วนได้เสียที่ไม่มีอำนาจควบคุมในบริษัทย่อย</t>
  </si>
  <si>
    <t>เงินสดจ่ายค่าหุ้นธุรกิจโรงพยาบาล</t>
  </si>
  <si>
    <t>เงินสดจ่ายซื้อส่วนได้เสียในบริษัทย่อย</t>
  </si>
  <si>
    <t>เงินสดรับจากการเพิ่มหุ้นสามัญของบริษัทย่อย</t>
  </si>
  <si>
    <t>เงินสดสุทธิได้มา(ใช้ไป)จากกิจกรรมจัดหาเงิน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</si>
  <si>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</si>
  <si>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เงินสดและรายการเทียบเท่าเงินสดต้นรอบระยะเวลา - สุทธิ</t>
  </si>
  <si>
    <t>เงินสดและรายการเทียบเท่าเงินสดสิ้นรอบระยะเวลา</t>
  </si>
  <si>
    <t>รายการที่ไม่ใช่เงินสด</t>
  </si>
  <si>
    <t xml:space="preserve">รายการที่ไม่ใช่เงินสดที่สำคัญ </t>
  </si>
  <si>
    <t>สำหรับรอบระยะเวลาเก้าเดือนสิ้นสุดวันที่ 30 กันยายน มีดังนี้</t>
  </si>
  <si>
    <t>ซื้ออาคารและอุปกรณ์เป็นเงินเชื่อ</t>
  </si>
  <si>
    <t>ซื้ออุปกรณ์ภายใต้สัญญาเช่า</t>
  </si>
  <si>
    <t>เจ้าหนี้ค่าซื้อธุรกิจ</t>
  </si>
  <si>
    <t>กลับรายการเงินมัดจำซื้อสินทรัพย์สิทธิการใช้</t>
  </si>
  <si>
    <t>การโอนหนี้สินจากการจำหน่ายบริษัทย่อย</t>
  </si>
  <si>
    <t>9, 20</t>
  </si>
  <si>
    <t>ค่าใช้จ่ายที่เกี่ยวข้องกับการจำหน่ายบริษัทย่อยค้างจ่าย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</si>
</sst>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;\(#,##0\)"/>
    <numFmt numFmtId="165" formatCode="#,##0;\(#,##0\);\-"/>
    <numFmt numFmtId="166" formatCode="_-* #,##0.0000_-;\-* #,##0.0000_-;_-* &quot;-&quot;??_-;_-@_-"/>
    <numFmt numFmtId="167" formatCode="#,##0;\ \(#,##0\);\-"/>
    <numFmt numFmtId="168" formatCode="#,##0.00;\(#,##0.00\)"/>
    <numFmt numFmtId="169" formatCode="_(#,##0_);\(#,##0\);_(&quot;-&quot;??_)"/>
    <numFmt numFmtId="170" formatCode="#,##0.000;\(#,##0.000\);\-"/>
    <numFmt numFmtId="171" formatCode="#,##0.00;\(#,##0.00\);\-"/>
  </numFmts>
  <fonts count="7" x14ac:knownFonts="1">
    <font>
      <sz val="10"/>
      <name val="Times New Roman"/>
      <family val="1"/>
      <charset val="222"/>
    </font>
    <font>
      <sz val="11"/>
      <color rgb="FF006100"/>
      <name val="Aptos Narrow"/>
      <family val="2"/>
      <scheme val="minor"/>
    </font>
    <font>
      <sz val="10"/>
      <name val="Times New Roman"/>
      <family val="1"/>
      <charset val="222"/>
    </font>
    <font>
      <b/>
      <sz val="13"/>
      <name val="Browallia New"/>
      <family val="2"/>
    </font>
    <font>
      <sz val="13"/>
      <name val="Browallia New"/>
      <family val="2"/>
    </font>
    <font>
      <sz val="10"/>
      <name val="Arial"/>
      <family val="2"/>
    </font>
    <font>
      <sz val="12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3" fontId="2" fillId="0" borderId="0" applyFont="0" applyFill="0" applyBorder="0" applyAlignment="0" applyProtection="0"/>
    <xf numFmtId="0" fontId="1" fillId="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5" fillId="0" borderId="0"/>
    <xf numFmtId="9" fontId="2" fillId="0" borderId="0" applyFont="0" applyFill="0" applyBorder="0" applyAlignment="0" applyProtection="0"/>
  </cellStyleXfs>
  <cellXfs count="140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4" fontId="3" fillId="0" borderId="0" xfId="0" quotePrefix="1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5" fontId="3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165" fontId="4" fillId="3" borderId="0" xfId="3" applyNumberFormat="1" applyFont="1" applyFill="1" applyAlignment="1">
      <alignment horizontal="right" vertical="center"/>
    </xf>
    <xf numFmtId="164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right" vertical="center"/>
    </xf>
    <xf numFmtId="166" fontId="4" fillId="0" borderId="0" xfId="1" applyNumberFormat="1" applyFont="1" applyAlignment="1">
      <alignment vertical="center"/>
    </xf>
    <xf numFmtId="165" fontId="4" fillId="0" borderId="0" xfId="0" applyNumberFormat="1" applyFont="1" applyAlignment="1">
      <alignment vertical="center"/>
    </xf>
    <xf numFmtId="0" fontId="4" fillId="0" borderId="0" xfId="0" applyFont="1" applyAlignment="1">
      <alignment horizontal="right" vertical="center"/>
    </xf>
    <xf numFmtId="165" fontId="4" fillId="3" borderId="1" xfId="3" applyNumberFormat="1" applyFont="1" applyFill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165" fontId="4" fillId="0" borderId="1" xfId="0" applyNumberFormat="1" applyFont="1" applyBorder="1" applyAlignment="1">
      <alignment horizontal="right" vertical="center"/>
    </xf>
    <xf numFmtId="165" fontId="4" fillId="3" borderId="0" xfId="0" applyNumberFormat="1" applyFont="1" applyFill="1" applyAlignment="1">
      <alignment horizontal="right" vertical="center"/>
    </xf>
    <xf numFmtId="164" fontId="4" fillId="0" borderId="2" xfId="0" applyNumberFormat="1" applyFont="1" applyBorder="1" applyAlignment="1">
      <alignment horizontal="right" vertical="center"/>
    </xf>
    <xf numFmtId="165" fontId="4" fillId="0" borderId="2" xfId="0" applyNumberFormat="1" applyFont="1" applyBorder="1" applyAlignment="1">
      <alignment horizontal="right" vertical="center"/>
    </xf>
    <xf numFmtId="0" fontId="4" fillId="0" borderId="0" xfId="0" applyFont="1"/>
    <xf numFmtId="165" fontId="4" fillId="3" borderId="1" xfId="4" applyNumberFormat="1" applyFont="1" applyFill="1" applyBorder="1" applyAlignment="1">
      <alignment horizontal="right" vertical="center"/>
    </xf>
    <xf numFmtId="165" fontId="4" fillId="3" borderId="3" xfId="3" applyNumberFormat="1" applyFont="1" applyFill="1" applyBorder="1" applyAlignment="1">
      <alignment horizontal="right" vertical="center"/>
    </xf>
    <xf numFmtId="164" fontId="4" fillId="0" borderId="3" xfId="0" applyNumberFormat="1" applyFont="1" applyBorder="1" applyAlignment="1">
      <alignment horizontal="right" vertical="center"/>
    </xf>
    <xf numFmtId="165" fontId="4" fillId="0" borderId="3" xfId="0" applyNumberFormat="1" applyFont="1" applyBorder="1" applyAlignment="1">
      <alignment horizontal="right" vertical="center"/>
    </xf>
    <xf numFmtId="165" fontId="4" fillId="0" borderId="0" xfId="3" applyNumberFormat="1" applyFont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4" fontId="4" fillId="0" borderId="0" xfId="0" quotePrefix="1" applyNumberFormat="1" applyFont="1" applyAlignment="1">
      <alignment horizontal="center" vertical="center"/>
    </xf>
    <xf numFmtId="165" fontId="4" fillId="0" borderId="0" xfId="0" quotePrefix="1" applyNumberFormat="1" applyFont="1" applyAlignment="1">
      <alignment horizontal="right" vertical="center"/>
    </xf>
    <xf numFmtId="164" fontId="4" fillId="0" borderId="1" xfId="0" quotePrefix="1" applyNumberFormat="1" applyFont="1" applyBorder="1" applyAlignment="1">
      <alignment horizontal="right" vertical="center"/>
    </xf>
    <xf numFmtId="165" fontId="4" fillId="0" borderId="1" xfId="0" applyNumberFormat="1" applyFont="1" applyBorder="1" applyAlignment="1">
      <alignment vertical="center"/>
    </xf>
    <xf numFmtId="165" fontId="4" fillId="0" borderId="1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center"/>
    </xf>
    <xf numFmtId="164" fontId="3" fillId="0" borderId="1" xfId="0" applyNumberFormat="1" applyFont="1" applyBorder="1" applyAlignment="1">
      <alignment horizontal="left" vertical="center"/>
    </xf>
    <xf numFmtId="165" fontId="4" fillId="3" borderId="3" xfId="0" applyNumberFormat="1" applyFont="1" applyFill="1" applyBorder="1" applyAlignment="1">
      <alignment horizontal="right" vertical="center"/>
    </xf>
    <xf numFmtId="43" fontId="4" fillId="0" borderId="0" xfId="1" applyFont="1" applyAlignment="1">
      <alignment horizontal="right" vertical="center"/>
    </xf>
    <xf numFmtId="165" fontId="3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horizontal="centerContinuous" vertical="center"/>
    </xf>
    <xf numFmtId="167" fontId="4" fillId="0" borderId="0" xfId="0" applyNumberFormat="1" applyFont="1" applyAlignment="1">
      <alignment horizontal="centerContinuous" vertical="center"/>
    </xf>
    <xf numFmtId="0" fontId="4" fillId="0" borderId="1" xfId="0" applyFont="1" applyBorder="1" applyAlignment="1">
      <alignment horizontal="centerContinuous" vertical="center"/>
    </xf>
    <xf numFmtId="0" fontId="4" fillId="0" borderId="1" xfId="2" applyFont="1" applyFill="1" applyBorder="1" applyAlignment="1">
      <alignment horizontal="centerContinuous" vertical="center"/>
    </xf>
    <xf numFmtId="167" fontId="4" fillId="0" borderId="1" xfId="0" applyNumberFormat="1" applyFont="1" applyBorder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3" fillId="0" borderId="0" xfId="0" applyFont="1" applyAlignment="1">
      <alignment horizontal="right" vertical="center"/>
    </xf>
    <xf numFmtId="164" fontId="3" fillId="3" borderId="0" xfId="0" applyNumberFormat="1" applyFont="1" applyFill="1" applyAlignment="1">
      <alignment horizontal="right" vertical="center" wrapText="1"/>
    </xf>
    <xf numFmtId="164" fontId="4" fillId="3" borderId="0" xfId="0" applyNumberFormat="1" applyFont="1" applyFill="1" applyAlignment="1">
      <alignment horizontal="right" vertical="center" wrapText="1"/>
    </xf>
    <xf numFmtId="164" fontId="4" fillId="0" borderId="0" xfId="0" applyNumberFormat="1" applyFont="1" applyAlignment="1">
      <alignment horizontal="right" vertical="center" wrapText="1"/>
    </xf>
    <xf numFmtId="168" fontId="4" fillId="0" borderId="0" xfId="0" applyNumberFormat="1" applyFont="1" applyAlignment="1">
      <alignment vertical="center"/>
    </xf>
    <xf numFmtId="0" fontId="4" fillId="0" borderId="0" xfId="2" applyFont="1" applyFill="1" applyAlignment="1">
      <alignment vertical="center"/>
    </xf>
    <xf numFmtId="164" fontId="4" fillId="3" borderId="0" xfId="0" applyNumberFormat="1" applyFont="1" applyFill="1" applyAlignment="1">
      <alignment horizontal="right" vertical="center"/>
    </xf>
    <xf numFmtId="164" fontId="4" fillId="3" borderId="1" xfId="0" applyNumberFormat="1" applyFont="1" applyFill="1" applyBorder="1" applyAlignment="1">
      <alignment horizontal="right" vertical="center"/>
    </xf>
    <xf numFmtId="165" fontId="4" fillId="3" borderId="1" xfId="0" applyNumberFormat="1" applyFont="1" applyFill="1" applyBorder="1" applyAlignment="1">
      <alignment horizontal="right" vertical="center"/>
    </xf>
    <xf numFmtId="165" fontId="3" fillId="0" borderId="0" xfId="0" applyNumberFormat="1" applyFont="1" applyAlignment="1">
      <alignment vertical="center"/>
    </xf>
    <xf numFmtId="0" fontId="4" fillId="0" borderId="0" xfId="2" applyFont="1" applyFill="1"/>
    <xf numFmtId="169" fontId="4" fillId="0" borderId="0" xfId="0" applyNumberFormat="1" applyFont="1" applyAlignment="1">
      <alignment horizontal="center" vertical="center"/>
    </xf>
    <xf numFmtId="0" fontId="4" fillId="0" borderId="0" xfId="0" quotePrefix="1" applyFont="1" applyAlignment="1">
      <alignment horizontal="left" vertical="center"/>
    </xf>
    <xf numFmtId="165" fontId="4" fillId="0" borderId="3" xfId="3" applyNumberFormat="1" applyFont="1" applyBorder="1" applyAlignment="1">
      <alignment horizontal="right" vertical="center"/>
    </xf>
    <xf numFmtId="0" fontId="4" fillId="0" borderId="0" xfId="5" applyFont="1" applyAlignment="1">
      <alignment vertical="center"/>
    </xf>
    <xf numFmtId="165" fontId="4" fillId="0" borderId="0" xfId="6" applyNumberFormat="1" applyFont="1" applyAlignment="1">
      <alignment horizontal="center" vertical="center"/>
    </xf>
    <xf numFmtId="0" fontId="4" fillId="0" borderId="0" xfId="5" applyFont="1" applyAlignment="1">
      <alignment horizontal="left" vertical="center"/>
    </xf>
    <xf numFmtId="0" fontId="3" fillId="0" borderId="0" xfId="5" applyFont="1" applyAlignment="1">
      <alignment horizontal="left" vertical="center"/>
    </xf>
    <xf numFmtId="0" fontId="3" fillId="0" borderId="0" xfId="5" applyFont="1" applyAlignment="1">
      <alignment vertical="center"/>
    </xf>
    <xf numFmtId="165" fontId="4" fillId="0" borderId="0" xfId="4" applyNumberFormat="1" applyFont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4" fillId="0" borderId="0" xfId="0" quotePrefix="1" applyFont="1" applyAlignment="1">
      <alignment vertical="center"/>
    </xf>
    <xf numFmtId="165" fontId="4" fillId="3" borderId="0" xfId="0" applyNumberFormat="1" applyFont="1" applyFill="1" applyAlignment="1">
      <alignment vertical="center"/>
    </xf>
    <xf numFmtId="165" fontId="3" fillId="3" borderId="0" xfId="0" applyNumberFormat="1" applyFont="1" applyFill="1" applyAlignment="1">
      <alignment vertical="center"/>
    </xf>
    <xf numFmtId="170" fontId="4" fillId="3" borderId="3" xfId="0" applyNumberFormat="1" applyFont="1" applyFill="1" applyBorder="1" applyAlignment="1">
      <alignment vertical="center"/>
    </xf>
    <xf numFmtId="170" fontId="4" fillId="0" borderId="0" xfId="0" applyNumberFormat="1" applyFont="1" applyAlignment="1">
      <alignment vertical="center"/>
    </xf>
    <xf numFmtId="170" fontId="4" fillId="0" borderId="3" xfId="0" applyNumberFormat="1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171" fontId="4" fillId="0" borderId="1" xfId="0" applyNumberFormat="1" applyFont="1" applyBorder="1" applyAlignment="1">
      <alignment vertical="center"/>
    </xf>
    <xf numFmtId="167" fontId="4" fillId="0" borderId="1" xfId="0" applyNumberFormat="1" applyFont="1" applyBorder="1" applyAlignment="1">
      <alignment vertical="center"/>
    </xf>
    <xf numFmtId="167" fontId="4" fillId="0" borderId="0" xfId="0" applyNumberFormat="1" applyFont="1" applyAlignment="1">
      <alignment vertical="center"/>
    </xf>
    <xf numFmtId="4" fontId="4" fillId="0" borderId="0" xfId="0" applyNumberFormat="1" applyFont="1" applyAlignment="1">
      <alignment vertical="center"/>
    </xf>
    <xf numFmtId="10" fontId="4" fillId="3" borderId="0" xfId="7" applyNumberFormat="1" applyFont="1" applyFill="1" applyAlignment="1">
      <alignment horizontal="right" vertical="center"/>
    </xf>
    <xf numFmtId="10" fontId="4" fillId="0" borderId="0" xfId="7" applyNumberFormat="1" applyFont="1" applyAlignment="1">
      <alignment vertical="center"/>
    </xf>
    <xf numFmtId="10" fontId="4" fillId="0" borderId="0" xfId="7" applyNumberFormat="1" applyFont="1" applyFill="1" applyAlignment="1">
      <alignment horizontal="right" vertical="center"/>
    </xf>
    <xf numFmtId="0" fontId="4" fillId="3" borderId="0" xfId="0" applyFont="1" applyFill="1" applyAlignment="1">
      <alignment vertical="center"/>
    </xf>
    <xf numFmtId="167" fontId="4" fillId="3" borderId="0" xfId="0" applyNumberFormat="1" applyFont="1" applyFill="1" applyAlignment="1">
      <alignment vertical="center"/>
    </xf>
    <xf numFmtId="165" fontId="4" fillId="0" borderId="1" xfId="3" applyNumberFormat="1" applyFont="1" applyBorder="1" applyAlignment="1">
      <alignment horizontal="right" vertical="center"/>
    </xf>
    <xf numFmtId="165" fontId="4" fillId="0" borderId="1" xfId="4" applyNumberFormat="1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164" fontId="4" fillId="0" borderId="1" xfId="0" applyNumberFormat="1" applyFont="1" applyBorder="1" applyAlignment="1">
      <alignment vertical="center"/>
    </xf>
    <xf numFmtId="15" fontId="3" fillId="0" borderId="0" xfId="0" quotePrefix="1" applyNumberFormat="1" applyFont="1" applyAlignment="1">
      <alignment vertical="center"/>
    </xf>
    <xf numFmtId="164" fontId="3" fillId="0" borderId="0" xfId="0" applyNumberFormat="1" applyFont="1" applyAlignment="1">
      <alignment horizontal="center" vertical="top"/>
    </xf>
    <xf numFmtId="164" fontId="3" fillId="0" borderId="0" xfId="0" applyNumberFormat="1" applyFont="1" applyAlignment="1">
      <alignment vertical="center" wrapText="1"/>
    </xf>
    <xf numFmtId="164" fontId="4" fillId="0" borderId="0" xfId="0" applyNumberFormat="1" applyFont="1" applyAlignment="1">
      <alignment vertical="center" wrapText="1"/>
    </xf>
    <xf numFmtId="164" fontId="3" fillId="0" borderId="0" xfId="0" applyNumberFormat="1" applyFont="1" applyAlignment="1">
      <alignment horizontal="right" vertical="top"/>
    </xf>
    <xf numFmtId="164" fontId="3" fillId="0" borderId="0" xfId="0" applyNumberFormat="1" applyFont="1" applyAlignment="1">
      <alignment vertical="top" wrapText="1"/>
    </xf>
    <xf numFmtId="165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164" fontId="4" fillId="0" borderId="0" xfId="0" applyNumberFormat="1" applyFont="1" applyAlignment="1">
      <alignment horizontal="center" vertical="top" wrapText="1"/>
    </xf>
    <xf numFmtId="165" fontId="3" fillId="0" borderId="1" xfId="0" applyNumberFormat="1" applyFont="1" applyBorder="1" applyAlignment="1">
      <alignment horizontal="right" vertical="top" wrapText="1"/>
    </xf>
    <xf numFmtId="165" fontId="4" fillId="0" borderId="0" xfId="0" applyNumberFormat="1" applyFont="1" applyAlignment="1">
      <alignment horizontal="right" vertical="top"/>
    </xf>
    <xf numFmtId="15" fontId="4" fillId="0" borderId="0" xfId="2" quotePrefix="1" applyNumberFormat="1" applyFont="1" applyFill="1" applyAlignment="1">
      <alignment vertical="center"/>
    </xf>
    <xf numFmtId="167" fontId="4" fillId="0" borderId="0" xfId="0" applyNumberFormat="1" applyFont="1" applyAlignment="1">
      <alignment horizontal="right" vertical="center"/>
    </xf>
    <xf numFmtId="167" fontId="4" fillId="0" borderId="0" xfId="0" applyNumberFormat="1" applyFont="1" applyAlignment="1">
      <alignment horizontal="center" vertical="center"/>
    </xf>
    <xf numFmtId="167" fontId="4" fillId="0" borderId="1" xfId="0" applyNumberFormat="1" applyFont="1" applyBorder="1" applyAlignment="1">
      <alignment horizontal="right" vertical="center"/>
    </xf>
    <xf numFmtId="167" fontId="4" fillId="3" borderId="0" xfId="0" applyNumberFormat="1" applyFont="1" applyFill="1" applyAlignment="1">
      <alignment horizontal="right" vertical="center"/>
    </xf>
    <xf numFmtId="167" fontId="4" fillId="3" borderId="1" xfId="0" applyNumberFormat="1" applyFont="1" applyFill="1" applyBorder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vertical="top"/>
    </xf>
    <xf numFmtId="165" fontId="4" fillId="3" borderId="0" xfId="0" applyNumberFormat="1" applyFont="1" applyFill="1" applyAlignment="1">
      <alignment horizontal="right" vertical="top"/>
    </xf>
    <xf numFmtId="167" fontId="3" fillId="0" borderId="0" xfId="0" applyNumberFormat="1" applyFont="1" applyAlignment="1">
      <alignment horizontal="left" vertical="center"/>
    </xf>
    <xf numFmtId="167" fontId="3" fillId="3" borderId="0" xfId="0" applyNumberFormat="1" applyFont="1" applyFill="1" applyAlignment="1">
      <alignment horizontal="right" vertical="center"/>
    </xf>
    <xf numFmtId="167" fontId="4" fillId="0" borderId="0" xfId="0" applyNumberFormat="1" applyFont="1"/>
    <xf numFmtId="167" fontId="4" fillId="3" borderId="1" xfId="0" applyNumberFormat="1" applyFont="1" applyFill="1" applyBorder="1" applyAlignment="1">
      <alignment vertical="center"/>
    </xf>
    <xf numFmtId="164" fontId="4" fillId="0" borderId="0" xfId="0" quotePrefix="1" applyNumberFormat="1" applyFont="1" applyAlignment="1">
      <alignment vertical="center"/>
    </xf>
    <xf numFmtId="0" fontId="4" fillId="0" borderId="0" xfId="0" quotePrefix="1" applyFont="1" applyAlignment="1">
      <alignment horizontal="center" vertical="center"/>
    </xf>
    <xf numFmtId="167" fontId="4" fillId="3" borderId="3" xfId="0" applyNumberFormat="1" applyFont="1" applyFill="1" applyBorder="1" applyAlignment="1">
      <alignment vertical="center"/>
    </xf>
    <xf numFmtId="167" fontId="4" fillId="0" borderId="3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3" fillId="0" borderId="4" xfId="0" applyNumberFormat="1" applyFont="1" applyBorder="1" applyAlignment="1">
      <alignment horizontal="center" vertical="top"/>
    </xf>
    <xf numFmtId="164" fontId="3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/>
    </xf>
    <xf numFmtId="164" fontId="3" fillId="0" borderId="4" xfId="0" applyNumberFormat="1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</cellXfs>
  <cellStyles count="8">
    <cellStyle name="Comma" xfId="1" builtinId="3"/>
    <cellStyle name="Good" xfId="2" builtinId="26"/>
    <cellStyle name="Normal" xfId="0" builtinId="0"/>
    <cellStyle name="Normal_Akara 2010" xfId="6" xr:uid="{F8238E69-4B1B-48E9-A09A-8FEBA80BBB34}"/>
    <cellStyle name="Normal_Akara_3 years FS_Eng_v 19 March" xfId="4" xr:uid="{2B79CDFA-E27E-4DBF-AA47-0FCBEBACE103}"/>
    <cellStyle name="Normal_Akara_June Eng09" xfId="5" xr:uid="{49AF9FDA-4ED1-437A-8BF9-AE927ED0E20B}"/>
    <cellStyle name="Normal_SPRCstatement01-Eng" xfId="3" xr:uid="{F8EBCC9D-66E6-4BFD-BEC6-66958FCCF625}"/>
    <cellStyle name="Percent 2" xfId="7" xr:uid="{72B2B02F-AC75-442A-8EA3-229906D63EB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E5181B-8F16-41C6-A157-8AB721A36E96}">
  <sheetPr>
    <tabColor theme="8" tint="0.79998168889431442"/>
  </sheetPr>
  <dimension ref="A1:P156"/>
  <sheetViews>
    <sheetView topLeftCell="D1" zoomScale="145" zoomScaleNormal="145" zoomScaleSheetLayoutView="100" workbookViewId="0">
      <selection activeCell="M8" sqref="M8"/>
    </sheetView>
  </sheetViews>
  <sheetFormatPr defaultColWidth="11" defaultRowHeight="21.75" customHeight="1" x14ac:dyDescent="0.2"/>
  <cols>
    <col min="1" max="3" width="1.33203125" style="6" customWidth="1"/>
    <col min="4" max="4" width="45.1640625" style="6" customWidth="1"/>
    <col min="5" max="5" width="8.83203125" style="16" customWidth="1"/>
    <col min="6" max="6" width="0.6640625" style="6" customWidth="1"/>
    <col min="7" max="7" width="15.83203125" style="22" customWidth="1"/>
    <col min="8" max="8" width="0.6640625" style="6" customWidth="1"/>
    <col min="9" max="9" width="15.83203125" style="23" customWidth="1"/>
    <col min="10" max="10" width="0.6640625" style="22" customWidth="1"/>
    <col min="11" max="11" width="15.83203125" style="25" customWidth="1"/>
    <col min="12" max="12" width="0.6640625" style="23" customWidth="1"/>
    <col min="13" max="13" width="15.83203125" style="23" customWidth="1"/>
    <col min="14" max="14" width="11" style="6"/>
    <col min="15" max="15" width="18.1640625" style="6" customWidth="1"/>
    <col min="16" max="16384" width="11" style="6"/>
  </cols>
  <sheetData>
    <row r="1" spans="1:16" ht="21" customHeight="1" x14ac:dyDescent="0.2">
      <c r="A1" s="1" t="s">
        <v>0</v>
      </c>
      <c r="B1" s="2"/>
      <c r="C1" s="3"/>
      <c r="D1" s="3"/>
      <c r="E1" s="3"/>
      <c r="F1" s="3"/>
      <c r="G1" s="4"/>
      <c r="H1" s="3"/>
      <c r="I1" s="4"/>
      <c r="J1" s="4"/>
      <c r="K1" s="5"/>
      <c r="L1" s="4"/>
      <c r="M1" s="4"/>
    </row>
    <row r="2" spans="1:16" ht="21" customHeight="1" x14ac:dyDescent="0.2">
      <c r="A2" s="7" t="s">
        <v>1</v>
      </c>
      <c r="B2" s="2"/>
      <c r="C2" s="3"/>
      <c r="D2" s="3"/>
      <c r="E2" s="3"/>
      <c r="F2" s="3"/>
      <c r="G2" s="4"/>
      <c r="H2" s="3"/>
      <c r="I2" s="4"/>
      <c r="J2" s="4"/>
      <c r="K2" s="5"/>
      <c r="L2" s="4"/>
      <c r="M2" s="4"/>
    </row>
    <row r="3" spans="1:16" ht="21" customHeight="1" x14ac:dyDescent="0.2">
      <c r="A3" s="8" t="s">
        <v>2</v>
      </c>
      <c r="B3" s="9"/>
      <c r="C3" s="10"/>
      <c r="D3" s="10"/>
      <c r="E3" s="10"/>
      <c r="F3" s="10"/>
      <c r="G3" s="11"/>
      <c r="H3" s="10"/>
      <c r="I3" s="11"/>
      <c r="J3" s="11"/>
      <c r="K3" s="12"/>
      <c r="L3" s="11"/>
      <c r="M3" s="11"/>
    </row>
    <row r="4" spans="1:16" ht="18.600000000000001" customHeight="1" x14ac:dyDescent="0.2">
      <c r="A4" s="2"/>
      <c r="B4" s="2"/>
      <c r="C4" s="3"/>
      <c r="D4" s="3"/>
      <c r="E4" s="3"/>
      <c r="F4" s="3"/>
      <c r="G4" s="4"/>
      <c r="H4" s="3"/>
      <c r="I4" s="4"/>
      <c r="J4" s="4"/>
      <c r="K4" s="5"/>
      <c r="L4" s="4"/>
      <c r="M4" s="4"/>
    </row>
    <row r="5" spans="1:16" ht="18.600000000000001" customHeight="1" x14ac:dyDescent="0.2">
      <c r="A5" s="2"/>
      <c r="B5" s="2"/>
      <c r="C5" s="3"/>
      <c r="D5" s="3"/>
      <c r="E5" s="3"/>
      <c r="F5" s="3"/>
      <c r="G5" s="132" t="s">
        <v>3</v>
      </c>
      <c r="H5" s="132"/>
      <c r="I5" s="132"/>
      <c r="J5" s="4"/>
      <c r="K5" s="132" t="s">
        <v>4</v>
      </c>
      <c r="L5" s="132"/>
      <c r="M5" s="132"/>
    </row>
    <row r="6" spans="1:16" ht="18.600000000000001" customHeight="1" x14ac:dyDescent="0.2">
      <c r="A6" s="2"/>
      <c r="B6" s="2"/>
      <c r="C6" s="3"/>
      <c r="D6" s="3"/>
      <c r="E6" s="3"/>
      <c r="F6" s="3"/>
      <c r="G6" s="13" t="s">
        <v>5</v>
      </c>
      <c r="H6" s="13"/>
      <c r="I6" s="13" t="s">
        <v>6</v>
      </c>
      <c r="J6" s="13"/>
      <c r="K6" s="14" t="s">
        <v>5</v>
      </c>
      <c r="L6" s="13"/>
      <c r="M6" s="13" t="s">
        <v>6</v>
      </c>
    </row>
    <row r="7" spans="1:16" ht="18.600000000000001" customHeight="1" x14ac:dyDescent="0.2">
      <c r="A7" s="2"/>
      <c r="B7" s="2"/>
      <c r="C7" s="3"/>
      <c r="D7" s="3"/>
      <c r="E7" s="3"/>
      <c r="F7" s="3"/>
      <c r="G7" s="15" t="s">
        <v>7</v>
      </c>
      <c r="H7" s="13"/>
      <c r="I7" s="15" t="s">
        <v>8</v>
      </c>
      <c r="J7" s="13"/>
      <c r="K7" s="15" t="s">
        <v>7</v>
      </c>
      <c r="L7" s="13"/>
      <c r="M7" s="15" t="s">
        <v>8</v>
      </c>
    </row>
    <row r="8" spans="1:16" ht="18.600000000000001" customHeight="1" x14ac:dyDescent="0.2">
      <c r="F8" s="3"/>
      <c r="G8" s="17" t="s">
        <v>9</v>
      </c>
      <c r="H8" s="3"/>
      <c r="I8" s="17" t="s">
        <v>10</v>
      </c>
      <c r="J8" s="4"/>
      <c r="K8" s="17" t="s">
        <v>9</v>
      </c>
      <c r="L8" s="3"/>
      <c r="M8" s="17" t="s">
        <v>10</v>
      </c>
    </row>
    <row r="9" spans="1:16" ht="18.600000000000001" customHeight="1" x14ac:dyDescent="0.2">
      <c r="A9" s="16"/>
      <c r="B9" s="16"/>
      <c r="C9" s="16"/>
      <c r="D9" s="16"/>
      <c r="E9" s="10" t="s">
        <v>11</v>
      </c>
      <c r="F9" s="16"/>
      <c r="G9" s="18" t="s">
        <v>12</v>
      </c>
      <c r="H9" s="16"/>
      <c r="I9" s="18" t="s">
        <v>12</v>
      </c>
      <c r="J9" s="4"/>
      <c r="K9" s="19" t="s">
        <v>12</v>
      </c>
      <c r="L9" s="16"/>
      <c r="M9" s="18" t="s">
        <v>12</v>
      </c>
    </row>
    <row r="10" spans="1:16" ht="6" customHeight="1" x14ac:dyDescent="0.2">
      <c r="A10" s="20"/>
      <c r="B10" s="1"/>
      <c r="G10" s="21"/>
      <c r="I10" s="6"/>
      <c r="J10" s="6"/>
      <c r="K10" s="21"/>
      <c r="L10" s="22"/>
      <c r="M10" s="22"/>
    </row>
    <row r="11" spans="1:16" ht="18.600000000000001" customHeight="1" x14ac:dyDescent="0.2">
      <c r="A11" s="2" t="s">
        <v>13</v>
      </c>
      <c r="B11" s="1"/>
      <c r="G11" s="21"/>
      <c r="I11" s="6"/>
      <c r="J11" s="6"/>
      <c r="K11" s="21"/>
      <c r="L11" s="22"/>
      <c r="M11" s="22"/>
    </row>
    <row r="12" spans="1:16" ht="6" customHeight="1" x14ac:dyDescent="0.2">
      <c r="A12" s="20"/>
      <c r="B12" s="1"/>
      <c r="G12" s="21"/>
      <c r="I12" s="6"/>
      <c r="J12" s="6"/>
      <c r="K12" s="21"/>
      <c r="L12" s="22"/>
      <c r="M12" s="22"/>
    </row>
    <row r="13" spans="1:16" ht="18.600000000000001" customHeight="1" x14ac:dyDescent="0.2">
      <c r="A13" s="2" t="s">
        <v>14</v>
      </c>
      <c r="B13" s="1"/>
      <c r="G13" s="21"/>
      <c r="K13" s="21"/>
    </row>
    <row r="14" spans="1:16" ht="6" customHeight="1" x14ac:dyDescent="0.2">
      <c r="B14" s="1"/>
      <c r="G14" s="21"/>
      <c r="I14" s="6"/>
      <c r="J14" s="6"/>
      <c r="K14" s="21"/>
      <c r="L14" s="22"/>
      <c r="M14" s="22"/>
    </row>
    <row r="15" spans="1:16" ht="18.600000000000001" customHeight="1" x14ac:dyDescent="0.2">
      <c r="A15" s="20" t="s">
        <v>15</v>
      </c>
      <c r="B15" s="1"/>
      <c r="E15" s="24"/>
      <c r="F15" s="24"/>
      <c r="G15" s="21">
        <v>354095760</v>
      </c>
      <c r="H15" s="25"/>
      <c r="I15" s="25">
        <v>520112962</v>
      </c>
      <c r="J15" s="25"/>
      <c r="K15" s="21">
        <v>57837367</v>
      </c>
      <c r="L15" s="25"/>
      <c r="M15" s="25">
        <v>59519693</v>
      </c>
      <c r="P15" s="26"/>
    </row>
    <row r="16" spans="1:16" ht="18.600000000000001" customHeight="1" x14ac:dyDescent="0.2">
      <c r="A16" s="20" t="s">
        <v>16</v>
      </c>
      <c r="B16" s="1"/>
      <c r="E16" s="24"/>
      <c r="F16" s="24"/>
      <c r="G16" s="21"/>
      <c r="H16" s="25"/>
      <c r="K16" s="21"/>
      <c r="M16" s="25"/>
      <c r="P16" s="26"/>
    </row>
    <row r="17" spans="1:16" ht="18.600000000000001" customHeight="1" x14ac:dyDescent="0.2">
      <c r="A17" s="20"/>
      <c r="B17" s="6" t="s">
        <v>17</v>
      </c>
      <c r="E17" s="24" t="s">
        <v>18</v>
      </c>
      <c r="F17" s="24"/>
      <c r="G17" s="21">
        <v>439931343</v>
      </c>
      <c r="H17" s="25"/>
      <c r="I17" s="25">
        <v>8120</v>
      </c>
      <c r="J17" s="25"/>
      <c r="K17" s="21">
        <v>439931343</v>
      </c>
      <c r="L17" s="25"/>
      <c r="M17" s="25">
        <v>0</v>
      </c>
      <c r="P17" s="26"/>
    </row>
    <row r="18" spans="1:16" ht="18.600000000000001" customHeight="1" x14ac:dyDescent="0.2">
      <c r="A18" s="20" t="s">
        <v>19</v>
      </c>
      <c r="B18" s="1"/>
      <c r="E18" s="24"/>
      <c r="F18" s="24"/>
      <c r="G18" s="21">
        <v>847286469</v>
      </c>
      <c r="H18" s="25"/>
      <c r="I18" s="25">
        <v>3303041</v>
      </c>
      <c r="J18" s="25"/>
      <c r="K18" s="21">
        <v>846000000</v>
      </c>
      <c r="L18" s="25"/>
      <c r="M18" s="25">
        <v>0</v>
      </c>
      <c r="P18" s="26"/>
    </row>
    <row r="19" spans="1:16" ht="18.600000000000001" customHeight="1" x14ac:dyDescent="0.2">
      <c r="A19" s="20" t="s">
        <v>20</v>
      </c>
      <c r="E19" s="24">
        <v>8</v>
      </c>
      <c r="F19" s="24"/>
      <c r="G19" s="21">
        <v>730650686</v>
      </c>
      <c r="H19" s="25"/>
      <c r="I19" s="25">
        <v>626101611</v>
      </c>
      <c r="J19" s="25"/>
      <c r="K19" s="21">
        <v>120836517</v>
      </c>
      <c r="L19" s="25"/>
      <c r="M19" s="25">
        <v>119903609</v>
      </c>
      <c r="P19" s="26"/>
    </row>
    <row r="20" spans="1:16" ht="18.600000000000001" customHeight="1" x14ac:dyDescent="0.2">
      <c r="A20" s="20" t="s">
        <v>21</v>
      </c>
      <c r="E20" s="24"/>
      <c r="F20" s="24"/>
      <c r="G20" s="21"/>
      <c r="H20" s="25"/>
      <c r="I20" s="25"/>
      <c r="J20" s="25"/>
      <c r="K20" s="21"/>
      <c r="L20" s="25"/>
      <c r="M20" s="25"/>
      <c r="P20" s="26"/>
    </row>
    <row r="21" spans="1:16" ht="18.600000000000001" customHeight="1" x14ac:dyDescent="0.2">
      <c r="A21" s="20"/>
      <c r="B21" s="6" t="s">
        <v>22</v>
      </c>
      <c r="E21" s="24"/>
      <c r="F21" s="24"/>
      <c r="G21" s="21">
        <v>0</v>
      </c>
      <c r="H21" s="25"/>
      <c r="I21" s="25">
        <v>0</v>
      </c>
      <c r="J21" s="25"/>
      <c r="K21" s="21">
        <v>156813</v>
      </c>
      <c r="L21" s="25"/>
      <c r="M21" s="25">
        <v>1546910</v>
      </c>
      <c r="P21" s="26"/>
    </row>
    <row r="22" spans="1:16" ht="18.600000000000001" customHeight="1" x14ac:dyDescent="0.2">
      <c r="A22" s="20" t="s">
        <v>23</v>
      </c>
      <c r="E22" s="24">
        <v>20</v>
      </c>
      <c r="F22" s="24"/>
      <c r="G22" s="21">
        <v>0</v>
      </c>
      <c r="H22" s="25"/>
      <c r="I22" s="25">
        <v>0</v>
      </c>
      <c r="J22" s="25"/>
      <c r="K22" s="21">
        <v>30524712</v>
      </c>
      <c r="L22" s="25"/>
      <c r="M22" s="25">
        <v>78174599</v>
      </c>
      <c r="P22" s="26"/>
    </row>
    <row r="23" spans="1:16" ht="18.600000000000001" customHeight="1" x14ac:dyDescent="0.2">
      <c r="A23" s="20" t="s">
        <v>24</v>
      </c>
      <c r="E23" s="24"/>
      <c r="F23" s="24"/>
      <c r="G23" s="21"/>
      <c r="I23" s="25"/>
      <c r="J23" s="27"/>
      <c r="K23" s="21"/>
      <c r="L23" s="27"/>
      <c r="M23" s="25"/>
      <c r="P23" s="26"/>
    </row>
    <row r="24" spans="1:16" ht="18.600000000000001" customHeight="1" x14ac:dyDescent="0.2">
      <c r="A24" s="20"/>
      <c r="B24" s="6" t="s">
        <v>25</v>
      </c>
      <c r="E24" s="24">
        <v>20</v>
      </c>
      <c r="F24" s="24"/>
      <c r="G24" s="21">
        <v>0</v>
      </c>
      <c r="H24" s="25"/>
      <c r="I24" s="25">
        <v>0</v>
      </c>
      <c r="J24" s="28"/>
      <c r="K24" s="21">
        <v>34222694</v>
      </c>
      <c r="L24" s="28"/>
      <c r="M24" s="25">
        <v>29784467</v>
      </c>
      <c r="P24" s="26"/>
    </row>
    <row r="25" spans="1:16" ht="18.600000000000001" customHeight="1" x14ac:dyDescent="0.2">
      <c r="A25" s="20" t="s">
        <v>26</v>
      </c>
      <c r="E25" s="24"/>
      <c r="F25" s="24"/>
      <c r="G25" s="21">
        <v>133227784</v>
      </c>
      <c r="I25" s="27">
        <v>143411542</v>
      </c>
      <c r="J25" s="27"/>
      <c r="K25" s="21">
        <v>16273088</v>
      </c>
      <c r="L25" s="27"/>
      <c r="M25" s="27">
        <v>14563096</v>
      </c>
      <c r="P25" s="26"/>
    </row>
    <row r="26" spans="1:16" ht="18.600000000000001" customHeight="1" x14ac:dyDescent="0.2">
      <c r="A26" s="20" t="s">
        <v>27</v>
      </c>
      <c r="E26" s="24"/>
      <c r="F26" s="24"/>
      <c r="G26" s="29">
        <v>8292485</v>
      </c>
      <c r="H26" s="25"/>
      <c r="I26" s="30">
        <v>4440464</v>
      </c>
      <c r="J26" s="25"/>
      <c r="K26" s="29">
        <v>336633</v>
      </c>
      <c r="L26" s="25"/>
      <c r="M26" s="31">
        <v>356716</v>
      </c>
      <c r="P26" s="26"/>
    </row>
    <row r="27" spans="1:16" ht="6" customHeight="1" x14ac:dyDescent="0.2">
      <c r="E27" s="24"/>
      <c r="F27" s="24"/>
      <c r="G27" s="32"/>
      <c r="H27" s="25"/>
      <c r="I27" s="33"/>
      <c r="J27" s="25"/>
      <c r="K27" s="32"/>
      <c r="L27" s="25"/>
      <c r="M27" s="34"/>
      <c r="P27" s="26"/>
    </row>
    <row r="28" spans="1:16" ht="18.600000000000001" customHeight="1" x14ac:dyDescent="0.2">
      <c r="A28" s="2" t="s">
        <v>28</v>
      </c>
      <c r="E28" s="24"/>
      <c r="F28" s="24"/>
      <c r="G28" s="29">
        <f>SUM(G15:G26)</f>
        <v>2513484527</v>
      </c>
      <c r="H28" s="25"/>
      <c r="I28" s="30">
        <f>SUM(I15:I26)</f>
        <v>1297377740</v>
      </c>
      <c r="J28" s="25"/>
      <c r="K28" s="29">
        <f>SUM(K15:K26)</f>
        <v>1546119167</v>
      </c>
      <c r="L28" s="25"/>
      <c r="M28" s="31">
        <f>SUM(M15:M26)</f>
        <v>303849090</v>
      </c>
      <c r="P28" s="26"/>
    </row>
    <row r="29" spans="1:16" ht="15" customHeight="1" x14ac:dyDescent="0.2">
      <c r="E29" s="24"/>
      <c r="F29" s="24"/>
      <c r="G29" s="21"/>
      <c r="H29" s="25"/>
      <c r="J29" s="25"/>
      <c r="K29" s="21"/>
      <c r="L29" s="25"/>
      <c r="M29" s="25"/>
    </row>
    <row r="30" spans="1:16" ht="18.600000000000001" customHeight="1" x14ac:dyDescent="0.2">
      <c r="A30" s="2" t="s">
        <v>29</v>
      </c>
      <c r="E30" s="24"/>
      <c r="F30" s="24"/>
      <c r="G30" s="21"/>
      <c r="H30" s="25"/>
      <c r="J30" s="25"/>
      <c r="K30" s="21"/>
      <c r="L30" s="25"/>
      <c r="M30" s="25"/>
    </row>
    <row r="31" spans="1:16" ht="6" customHeight="1" x14ac:dyDescent="0.2">
      <c r="A31" s="2"/>
      <c r="E31" s="24"/>
      <c r="F31" s="24"/>
      <c r="G31" s="21"/>
      <c r="H31" s="25"/>
      <c r="J31" s="25"/>
      <c r="K31" s="21"/>
      <c r="L31" s="25"/>
      <c r="M31" s="25"/>
    </row>
    <row r="32" spans="1:16" ht="18.600000000000001" customHeight="1" x14ac:dyDescent="0.2">
      <c r="A32" s="20" t="s">
        <v>30</v>
      </c>
      <c r="B32" s="1"/>
      <c r="E32" s="24"/>
      <c r="F32" s="24"/>
      <c r="G32" s="21">
        <v>2140000</v>
      </c>
      <c r="I32" s="27">
        <v>2640000</v>
      </c>
      <c r="J32" s="6"/>
      <c r="K32" s="21">
        <v>0</v>
      </c>
      <c r="L32" s="6"/>
      <c r="M32" s="27">
        <v>0</v>
      </c>
      <c r="P32" s="27"/>
    </row>
    <row r="33" spans="1:16" ht="18.600000000000001" customHeight="1" x14ac:dyDescent="0.2">
      <c r="A33" s="20" t="s">
        <v>31</v>
      </c>
      <c r="E33" s="24">
        <v>10</v>
      </c>
      <c r="F33" s="24"/>
      <c r="G33" s="21">
        <v>779395537</v>
      </c>
      <c r="I33" s="27">
        <v>685634213</v>
      </c>
      <c r="J33" s="6"/>
      <c r="K33" s="21">
        <v>0</v>
      </c>
      <c r="L33" s="6"/>
      <c r="M33" s="27">
        <v>0</v>
      </c>
      <c r="P33" s="27"/>
    </row>
    <row r="34" spans="1:16" ht="18.600000000000001" customHeight="1" x14ac:dyDescent="0.2">
      <c r="A34" s="20" t="s">
        <v>32</v>
      </c>
      <c r="E34" s="24">
        <v>10</v>
      </c>
      <c r="F34" s="24"/>
      <c r="G34" s="21">
        <v>0</v>
      </c>
      <c r="I34" s="27">
        <v>0</v>
      </c>
      <c r="J34" s="6"/>
      <c r="K34" s="21">
        <v>4707747676</v>
      </c>
      <c r="L34" s="6"/>
      <c r="M34" s="27">
        <v>10483803197</v>
      </c>
      <c r="P34" s="27"/>
    </row>
    <row r="35" spans="1:16" ht="18.600000000000001" customHeight="1" x14ac:dyDescent="0.2">
      <c r="A35" s="20" t="s">
        <v>16</v>
      </c>
      <c r="B35" s="1"/>
      <c r="E35" s="24"/>
      <c r="F35" s="24"/>
      <c r="G35" s="21"/>
      <c r="I35" s="22"/>
      <c r="J35" s="27"/>
      <c r="K35" s="21"/>
      <c r="L35" s="6"/>
      <c r="M35" s="25"/>
      <c r="P35" s="27"/>
    </row>
    <row r="36" spans="1:16" ht="18.600000000000001" customHeight="1" x14ac:dyDescent="0.2">
      <c r="A36" s="20"/>
      <c r="B36" s="6" t="s">
        <v>17</v>
      </c>
      <c r="E36" s="24" t="s">
        <v>18</v>
      </c>
      <c r="F36" s="24"/>
      <c r="G36" s="21">
        <v>611250</v>
      </c>
      <c r="I36" s="27">
        <v>611250</v>
      </c>
      <c r="J36" s="6"/>
      <c r="K36" s="21">
        <v>330000</v>
      </c>
      <c r="L36" s="6"/>
      <c r="M36" s="27">
        <v>330000</v>
      </c>
      <c r="P36" s="27"/>
    </row>
    <row r="37" spans="1:16" ht="18.600000000000001" customHeight="1" x14ac:dyDescent="0.2">
      <c r="A37" s="20" t="s">
        <v>33</v>
      </c>
      <c r="E37" s="24">
        <v>20</v>
      </c>
      <c r="F37" s="24"/>
      <c r="G37" s="21">
        <v>0</v>
      </c>
      <c r="I37" s="27">
        <v>0</v>
      </c>
      <c r="J37" s="6"/>
      <c r="K37" s="21">
        <v>2940846934</v>
      </c>
      <c r="L37" s="6"/>
      <c r="M37" s="27">
        <v>2172489602</v>
      </c>
      <c r="P37" s="27"/>
    </row>
    <row r="38" spans="1:16" ht="18.600000000000001" customHeight="1" x14ac:dyDescent="0.2">
      <c r="A38" s="20" t="s">
        <v>34</v>
      </c>
      <c r="E38" s="24">
        <v>11</v>
      </c>
      <c r="F38" s="24"/>
      <c r="G38" s="21">
        <v>189457165</v>
      </c>
      <c r="I38" s="27">
        <v>1098286354</v>
      </c>
      <c r="J38" s="6"/>
      <c r="K38" s="21">
        <v>0</v>
      </c>
      <c r="L38" s="6"/>
      <c r="M38" s="27">
        <v>0</v>
      </c>
      <c r="P38" s="27"/>
    </row>
    <row r="39" spans="1:16" ht="18.600000000000001" customHeight="1" x14ac:dyDescent="0.2">
      <c r="A39" s="20" t="s">
        <v>35</v>
      </c>
      <c r="E39" s="24">
        <v>12</v>
      </c>
      <c r="F39" s="24"/>
      <c r="G39" s="21">
        <v>8883368167</v>
      </c>
      <c r="I39" s="27">
        <v>11780273162</v>
      </c>
      <c r="J39" s="6"/>
      <c r="K39" s="21">
        <v>2152185914</v>
      </c>
      <c r="L39" s="6"/>
      <c r="M39" s="27">
        <v>2030308873</v>
      </c>
      <c r="P39" s="27"/>
    </row>
    <row r="40" spans="1:16" ht="18.600000000000001" customHeight="1" x14ac:dyDescent="0.2">
      <c r="A40" s="20" t="s">
        <v>36</v>
      </c>
      <c r="E40" s="24">
        <v>13</v>
      </c>
      <c r="F40" s="24"/>
      <c r="G40" s="21">
        <v>207117126</v>
      </c>
      <c r="I40" s="27">
        <v>218628665</v>
      </c>
      <c r="J40" s="6"/>
      <c r="K40" s="21">
        <v>9726020</v>
      </c>
      <c r="L40" s="6"/>
      <c r="M40" s="27">
        <v>2739293</v>
      </c>
      <c r="P40" s="27"/>
    </row>
    <row r="41" spans="1:16" ht="18.600000000000001" customHeight="1" x14ac:dyDescent="0.2">
      <c r="A41" s="20" t="s">
        <v>37</v>
      </c>
      <c r="E41" s="24">
        <v>14</v>
      </c>
      <c r="F41" s="24"/>
      <c r="G41" s="21">
        <v>583453729</v>
      </c>
      <c r="I41" s="27">
        <v>514237357</v>
      </c>
      <c r="J41" s="6"/>
      <c r="K41" s="21">
        <v>129986383</v>
      </c>
      <c r="L41" s="6"/>
      <c r="M41" s="27">
        <v>191271426</v>
      </c>
      <c r="P41" s="27"/>
    </row>
    <row r="42" spans="1:16" ht="18.600000000000001" customHeight="1" x14ac:dyDescent="0.4">
      <c r="A42" s="6" t="s">
        <v>38</v>
      </c>
      <c r="B42" s="35"/>
      <c r="D42" s="35"/>
      <c r="F42" s="24"/>
      <c r="G42" s="21">
        <v>2054875364</v>
      </c>
      <c r="I42" s="27">
        <v>2054875364</v>
      </c>
      <c r="J42" s="6"/>
      <c r="K42" s="21">
        <v>0</v>
      </c>
      <c r="L42" s="6"/>
      <c r="M42" s="27">
        <v>0</v>
      </c>
      <c r="P42" s="27"/>
    </row>
    <row r="43" spans="1:16" ht="18.600000000000001" customHeight="1" x14ac:dyDescent="0.2">
      <c r="A43" s="6" t="s">
        <v>39</v>
      </c>
      <c r="F43" s="24"/>
      <c r="G43" s="21">
        <v>23693156</v>
      </c>
      <c r="I43" s="27">
        <v>2883150</v>
      </c>
      <c r="J43" s="6"/>
      <c r="K43" s="21">
        <v>0</v>
      </c>
      <c r="L43" s="6"/>
      <c r="M43" s="27">
        <v>0</v>
      </c>
      <c r="P43" s="27"/>
    </row>
    <row r="44" spans="1:16" ht="18.600000000000001" customHeight="1" x14ac:dyDescent="0.2">
      <c r="A44" s="20" t="s">
        <v>40</v>
      </c>
      <c r="B44" s="22"/>
      <c r="E44" s="24"/>
      <c r="F44" s="24"/>
      <c r="G44" s="36">
        <v>262074179</v>
      </c>
      <c r="I44" s="27">
        <v>228075873</v>
      </c>
      <c r="J44" s="6"/>
      <c r="K44" s="36">
        <v>78915376</v>
      </c>
      <c r="L44" s="6"/>
      <c r="M44" s="27">
        <v>68552203</v>
      </c>
      <c r="P44" s="27"/>
    </row>
    <row r="45" spans="1:16" ht="6" customHeight="1" x14ac:dyDescent="0.2">
      <c r="E45" s="24"/>
      <c r="F45" s="24"/>
      <c r="G45" s="32"/>
      <c r="H45" s="25"/>
      <c r="I45" s="33"/>
      <c r="J45" s="25"/>
      <c r="K45" s="32"/>
      <c r="L45" s="25"/>
      <c r="M45" s="34"/>
      <c r="P45" s="27"/>
    </row>
    <row r="46" spans="1:16" ht="18.600000000000001" customHeight="1" x14ac:dyDescent="0.2">
      <c r="A46" s="2" t="s">
        <v>41</v>
      </c>
      <c r="E46" s="24"/>
      <c r="F46" s="24"/>
      <c r="G46" s="29">
        <f>SUM(G32:G44)</f>
        <v>12986185673</v>
      </c>
      <c r="I46" s="30">
        <f>SUM(I32:I44)</f>
        <v>16586145388</v>
      </c>
      <c r="J46" s="25"/>
      <c r="K46" s="29">
        <f>SUM(K32:K44)</f>
        <v>10019738303</v>
      </c>
      <c r="L46" s="6"/>
      <c r="M46" s="31">
        <f>SUM(M32:M44)</f>
        <v>14949494594</v>
      </c>
      <c r="P46" s="27"/>
    </row>
    <row r="47" spans="1:16" ht="6" customHeight="1" x14ac:dyDescent="0.2">
      <c r="E47" s="24"/>
      <c r="F47" s="24"/>
      <c r="G47" s="32"/>
      <c r="H47" s="25"/>
      <c r="I47" s="33"/>
      <c r="J47" s="25"/>
      <c r="K47" s="32"/>
      <c r="L47" s="25"/>
      <c r="M47" s="34"/>
      <c r="P47" s="27"/>
    </row>
    <row r="48" spans="1:16" ht="18.600000000000001" customHeight="1" thickBot="1" x14ac:dyDescent="0.25">
      <c r="A48" s="2" t="s">
        <v>42</v>
      </c>
      <c r="E48" s="24"/>
      <c r="F48" s="24"/>
      <c r="G48" s="37">
        <f>SUM(G28,G46)</f>
        <v>15499670200</v>
      </c>
      <c r="I48" s="38">
        <f>SUM(I28,I46)</f>
        <v>17883523128</v>
      </c>
      <c r="J48" s="25"/>
      <c r="K48" s="37">
        <f>SUM(K28,K46)</f>
        <v>11565857470</v>
      </c>
      <c r="L48" s="6"/>
      <c r="M48" s="39">
        <f>SUM(M28,M46)</f>
        <v>15253343684</v>
      </c>
      <c r="P48" s="27"/>
    </row>
    <row r="49" spans="1:13" ht="18.600000000000001" customHeight="1" thickTop="1" x14ac:dyDescent="0.2">
      <c r="A49" s="2"/>
      <c r="E49" s="24"/>
      <c r="F49" s="24"/>
      <c r="G49" s="40"/>
      <c r="J49" s="25"/>
      <c r="K49" s="40"/>
      <c r="L49" s="6"/>
      <c r="M49" s="25"/>
    </row>
    <row r="50" spans="1:13" ht="18.600000000000001" customHeight="1" x14ac:dyDescent="0.2">
      <c r="A50" s="2"/>
      <c r="E50" s="24"/>
      <c r="F50" s="24"/>
      <c r="G50" s="40"/>
      <c r="J50" s="25"/>
      <c r="K50" s="40"/>
      <c r="L50" s="6"/>
      <c r="M50" s="25"/>
    </row>
    <row r="51" spans="1:13" ht="18.600000000000001" customHeight="1" x14ac:dyDescent="0.2">
      <c r="A51" s="2"/>
      <c r="E51" s="24"/>
      <c r="F51" s="24"/>
      <c r="G51" s="40"/>
      <c r="J51" s="25"/>
      <c r="K51" s="40"/>
      <c r="L51" s="6"/>
      <c r="M51" s="25"/>
    </row>
    <row r="52" spans="1:13" ht="18.600000000000001" customHeight="1" x14ac:dyDescent="0.2">
      <c r="A52" s="2"/>
      <c r="E52" s="24"/>
      <c r="F52" s="24"/>
      <c r="G52" s="40"/>
      <c r="J52" s="25"/>
      <c r="K52" s="40"/>
      <c r="L52" s="6"/>
      <c r="M52" s="25"/>
    </row>
    <row r="53" spans="1:13" ht="16.5" customHeight="1" x14ac:dyDescent="0.2">
      <c r="A53" s="2"/>
      <c r="E53" s="24"/>
      <c r="F53" s="24"/>
      <c r="G53" s="23"/>
      <c r="I53" s="25"/>
      <c r="J53" s="25"/>
      <c r="L53" s="6"/>
      <c r="M53" s="25"/>
    </row>
    <row r="54" spans="1:13" ht="18.600000000000001" customHeight="1" x14ac:dyDescent="0.2">
      <c r="A54" s="133" t="s">
        <v>43</v>
      </c>
      <c r="B54" s="133"/>
      <c r="C54" s="133"/>
      <c r="D54" s="133"/>
      <c r="E54" s="133"/>
      <c r="F54" s="133"/>
      <c r="G54" s="133"/>
      <c r="H54" s="133"/>
      <c r="I54" s="133"/>
      <c r="J54" s="133"/>
      <c r="K54" s="133"/>
      <c r="L54" s="133"/>
      <c r="M54" s="133"/>
    </row>
    <row r="55" spans="1:13" ht="18.600000000000001" customHeight="1" x14ac:dyDescent="0.2">
      <c r="A55" s="16"/>
      <c r="B55" s="16"/>
      <c r="C55" s="16"/>
      <c r="D55" s="16"/>
      <c r="F55" s="16"/>
      <c r="G55" s="16"/>
      <c r="H55" s="16"/>
      <c r="I55" s="16"/>
      <c r="J55" s="16"/>
      <c r="K55" s="16"/>
      <c r="L55" s="16"/>
      <c r="M55" s="16"/>
    </row>
    <row r="56" spans="1:13" ht="22.15" customHeight="1" x14ac:dyDescent="0.2">
      <c r="A56" s="41" t="s">
        <v>44</v>
      </c>
      <c r="B56" s="41"/>
      <c r="C56" s="41"/>
      <c r="D56" s="41"/>
      <c r="E56" s="42"/>
      <c r="F56" s="42"/>
      <c r="G56" s="43"/>
      <c r="H56" s="42"/>
      <c r="I56" s="30"/>
      <c r="J56" s="30"/>
      <c r="K56" s="31"/>
      <c r="L56" s="30"/>
      <c r="M56" s="30"/>
    </row>
    <row r="57" spans="1:13" ht="21.75" customHeight="1" x14ac:dyDescent="0.2">
      <c r="A57" s="1" t="str">
        <f>A1</f>
        <v>บริษัท พริ้นซิเพิล แคปิตอล จำกัด (มหาชน)</v>
      </c>
      <c r="B57" s="2"/>
      <c r="C57" s="3"/>
      <c r="D57" s="3"/>
      <c r="E57" s="3"/>
      <c r="F57" s="3"/>
      <c r="G57" s="4"/>
      <c r="H57" s="3"/>
      <c r="I57" s="4"/>
      <c r="J57" s="4"/>
      <c r="K57" s="5"/>
      <c r="L57" s="4"/>
      <c r="M57" s="4"/>
    </row>
    <row r="58" spans="1:13" ht="21.75" customHeight="1" x14ac:dyDescent="0.2">
      <c r="A58" s="7" t="s">
        <v>45</v>
      </c>
      <c r="B58" s="2"/>
      <c r="C58" s="3"/>
      <c r="D58" s="3"/>
      <c r="E58" s="3"/>
      <c r="F58" s="3"/>
      <c r="G58" s="4"/>
      <c r="H58" s="3"/>
      <c r="I58" s="4"/>
      <c r="J58" s="4"/>
      <c r="K58" s="5"/>
      <c r="L58" s="4"/>
      <c r="M58" s="4"/>
    </row>
    <row r="59" spans="1:13" ht="21.75" customHeight="1" x14ac:dyDescent="0.2">
      <c r="A59" s="8" t="str">
        <f>A3</f>
        <v>ณ วันที่ 30 กันยายน พ.ศ. 2567</v>
      </c>
      <c r="B59" s="9"/>
      <c r="C59" s="10"/>
      <c r="D59" s="10"/>
      <c r="E59" s="10"/>
      <c r="F59" s="10"/>
      <c r="G59" s="11"/>
      <c r="H59" s="10"/>
      <c r="I59" s="11"/>
      <c r="J59" s="11"/>
      <c r="K59" s="12"/>
      <c r="L59" s="11"/>
      <c r="M59" s="11"/>
    </row>
    <row r="60" spans="1:13" ht="21.75" customHeight="1" x14ac:dyDescent="0.2">
      <c r="A60" s="2"/>
      <c r="B60" s="2"/>
      <c r="C60" s="3"/>
      <c r="D60" s="3"/>
      <c r="E60" s="3"/>
      <c r="F60" s="3"/>
      <c r="G60" s="4"/>
      <c r="H60" s="3"/>
      <c r="I60" s="4"/>
      <c r="J60" s="4"/>
      <c r="K60" s="5"/>
      <c r="L60" s="4"/>
      <c r="M60" s="4"/>
    </row>
    <row r="61" spans="1:13" ht="21.75" customHeight="1" x14ac:dyDescent="0.2">
      <c r="A61" s="2"/>
      <c r="B61" s="2"/>
      <c r="C61" s="3"/>
      <c r="D61" s="3"/>
      <c r="E61" s="3"/>
      <c r="F61" s="3"/>
      <c r="G61" s="132" t="s">
        <v>3</v>
      </c>
      <c r="H61" s="132"/>
      <c r="I61" s="132"/>
      <c r="J61" s="13"/>
      <c r="K61" s="132" t="s">
        <v>4</v>
      </c>
      <c r="L61" s="132"/>
      <c r="M61" s="132"/>
    </row>
    <row r="62" spans="1:13" ht="21.75" customHeight="1" x14ac:dyDescent="0.2">
      <c r="A62" s="2"/>
      <c r="B62" s="2"/>
      <c r="C62" s="3"/>
      <c r="D62" s="3"/>
      <c r="E62" s="3"/>
      <c r="F62" s="3"/>
      <c r="G62" s="13" t="s">
        <v>5</v>
      </c>
      <c r="H62" s="13"/>
      <c r="I62" s="13" t="s">
        <v>6</v>
      </c>
      <c r="J62" s="13"/>
      <c r="K62" s="14" t="s">
        <v>5</v>
      </c>
      <c r="L62" s="13"/>
      <c r="M62" s="13" t="s">
        <v>6</v>
      </c>
    </row>
    <row r="63" spans="1:13" ht="21.75" customHeight="1" x14ac:dyDescent="0.2">
      <c r="A63" s="2"/>
      <c r="B63" s="2"/>
      <c r="C63" s="3"/>
      <c r="D63" s="3"/>
      <c r="E63" s="3"/>
      <c r="F63" s="3"/>
      <c r="G63" s="15" t="s">
        <v>7</v>
      </c>
      <c r="H63" s="13"/>
      <c r="I63" s="15" t="s">
        <v>8</v>
      </c>
      <c r="J63" s="13"/>
      <c r="K63" s="15" t="s">
        <v>7</v>
      </c>
      <c r="L63" s="13"/>
      <c r="M63" s="15" t="s">
        <v>8</v>
      </c>
    </row>
    <row r="64" spans="1:13" ht="21.75" customHeight="1" x14ac:dyDescent="0.2">
      <c r="F64" s="3"/>
      <c r="G64" s="17" t="s">
        <v>9</v>
      </c>
      <c r="H64" s="3"/>
      <c r="I64" s="17" t="s">
        <v>10</v>
      </c>
      <c r="J64" s="4"/>
      <c r="K64" s="17" t="s">
        <v>9</v>
      </c>
      <c r="L64" s="3"/>
      <c r="M64" s="17" t="s">
        <v>10</v>
      </c>
    </row>
    <row r="65" spans="1:16" ht="21.75" customHeight="1" x14ac:dyDescent="0.2">
      <c r="A65" s="16"/>
      <c r="B65" s="16"/>
      <c r="C65" s="16"/>
      <c r="D65" s="16"/>
      <c r="E65" s="10" t="s">
        <v>11</v>
      </c>
      <c r="F65" s="16"/>
      <c r="G65" s="18" t="s">
        <v>12</v>
      </c>
      <c r="H65" s="16"/>
      <c r="I65" s="18" t="s">
        <v>12</v>
      </c>
      <c r="J65" s="4"/>
      <c r="K65" s="19" t="s">
        <v>12</v>
      </c>
      <c r="L65" s="16"/>
      <c r="M65" s="18" t="s">
        <v>12</v>
      </c>
    </row>
    <row r="66" spans="1:16" ht="8.25" customHeight="1" x14ac:dyDescent="0.2">
      <c r="A66" s="2"/>
      <c r="D66" s="27"/>
      <c r="E66" s="44"/>
      <c r="F66" s="44"/>
      <c r="G66" s="21"/>
      <c r="H66" s="25"/>
      <c r="I66" s="25"/>
      <c r="J66" s="25"/>
      <c r="K66" s="21"/>
      <c r="L66" s="5"/>
      <c r="M66" s="25"/>
    </row>
    <row r="67" spans="1:16" ht="21.75" customHeight="1" x14ac:dyDescent="0.2">
      <c r="A67" s="2" t="s">
        <v>46</v>
      </c>
      <c r="D67" s="27"/>
      <c r="E67" s="44"/>
      <c r="F67" s="27"/>
      <c r="G67" s="21"/>
      <c r="H67" s="27"/>
      <c r="I67" s="27"/>
      <c r="J67" s="27"/>
      <c r="K67" s="21"/>
      <c r="L67" s="27"/>
      <c r="M67" s="27"/>
    </row>
    <row r="68" spans="1:16" ht="6" customHeight="1" x14ac:dyDescent="0.2">
      <c r="A68" s="20"/>
      <c r="B68" s="20"/>
      <c r="C68" s="16"/>
      <c r="D68" s="5"/>
      <c r="E68" s="5"/>
      <c r="F68" s="5"/>
      <c r="G68" s="21"/>
      <c r="H68" s="5"/>
      <c r="I68" s="5"/>
      <c r="J68" s="5"/>
      <c r="K68" s="21"/>
      <c r="L68" s="14"/>
      <c r="M68" s="14"/>
    </row>
    <row r="69" spans="1:16" ht="21.75" customHeight="1" x14ac:dyDescent="0.2">
      <c r="A69" s="2" t="s">
        <v>47</v>
      </c>
      <c r="D69" s="27"/>
      <c r="E69" s="5"/>
      <c r="F69" s="5"/>
      <c r="G69" s="21"/>
      <c r="H69" s="5"/>
      <c r="I69" s="5"/>
      <c r="J69" s="5"/>
      <c r="K69" s="21"/>
      <c r="L69" s="5"/>
      <c r="M69" s="5"/>
    </row>
    <row r="70" spans="1:16" ht="6" customHeight="1" x14ac:dyDescent="0.2">
      <c r="A70" s="20"/>
      <c r="D70" s="27"/>
      <c r="E70" s="5"/>
      <c r="F70" s="5"/>
      <c r="G70" s="21"/>
      <c r="H70" s="5"/>
      <c r="I70" s="44"/>
      <c r="J70" s="44"/>
      <c r="K70" s="21"/>
      <c r="L70" s="5"/>
      <c r="M70" s="5"/>
    </row>
    <row r="71" spans="1:16" ht="21.6" customHeight="1" x14ac:dyDescent="0.2">
      <c r="A71" s="20" t="s">
        <v>48</v>
      </c>
      <c r="D71" s="27"/>
      <c r="E71" s="44">
        <v>16</v>
      </c>
      <c r="F71" s="5"/>
      <c r="G71" s="21">
        <v>80000000</v>
      </c>
      <c r="H71" s="5"/>
      <c r="I71" s="27">
        <v>1526170992</v>
      </c>
      <c r="J71" s="44"/>
      <c r="K71" s="21">
        <v>0</v>
      </c>
      <c r="L71" s="5"/>
      <c r="M71" s="27">
        <v>1526170992</v>
      </c>
      <c r="P71" s="27"/>
    </row>
    <row r="72" spans="1:16" ht="21.75" customHeight="1" x14ac:dyDescent="0.2">
      <c r="A72" s="6" t="s">
        <v>49</v>
      </c>
      <c r="E72" s="45">
        <v>15</v>
      </c>
      <c r="F72" s="44"/>
      <c r="G72" s="21">
        <v>907661707</v>
      </c>
      <c r="H72" s="25"/>
      <c r="I72" s="27">
        <v>695124435</v>
      </c>
      <c r="J72" s="25"/>
      <c r="K72" s="21">
        <v>111587659</v>
      </c>
      <c r="L72" s="25"/>
      <c r="M72" s="27">
        <v>91916229</v>
      </c>
      <c r="P72" s="27"/>
    </row>
    <row r="73" spans="1:16" ht="21.75" customHeight="1" x14ac:dyDescent="0.2">
      <c r="A73" s="6" t="s">
        <v>50</v>
      </c>
      <c r="E73" s="45"/>
      <c r="F73" s="44"/>
      <c r="G73" s="21">
        <v>42537757</v>
      </c>
      <c r="H73" s="25"/>
      <c r="I73" s="27">
        <v>52389612</v>
      </c>
      <c r="J73" s="25"/>
      <c r="K73" s="21">
        <v>5819995</v>
      </c>
      <c r="L73" s="25"/>
      <c r="M73" s="27">
        <v>11964548</v>
      </c>
      <c r="P73" s="27"/>
    </row>
    <row r="74" spans="1:16" ht="21.75" customHeight="1" x14ac:dyDescent="0.2">
      <c r="A74" s="6" t="s">
        <v>51</v>
      </c>
      <c r="E74" s="44" t="s">
        <v>52</v>
      </c>
      <c r="F74" s="44"/>
      <c r="G74" s="21">
        <v>0</v>
      </c>
      <c r="H74" s="25"/>
      <c r="I74" s="27">
        <v>0</v>
      </c>
      <c r="J74" s="25"/>
      <c r="K74" s="21">
        <v>122121916</v>
      </c>
      <c r="L74" s="25"/>
      <c r="M74" s="27">
        <v>557576729</v>
      </c>
      <c r="P74" s="27"/>
    </row>
    <row r="75" spans="1:16" ht="21.75" customHeight="1" x14ac:dyDescent="0.2">
      <c r="A75" s="6" t="s">
        <v>53</v>
      </c>
      <c r="F75" s="44"/>
      <c r="G75" s="21"/>
      <c r="H75" s="25"/>
      <c r="I75" s="22"/>
      <c r="J75" s="25"/>
      <c r="K75" s="21"/>
      <c r="L75" s="25"/>
      <c r="M75" s="25"/>
      <c r="P75" s="27"/>
    </row>
    <row r="76" spans="1:16" ht="21.75" customHeight="1" x14ac:dyDescent="0.2">
      <c r="B76" s="6" t="s">
        <v>54</v>
      </c>
      <c r="E76" s="16">
        <v>16</v>
      </c>
      <c r="F76" s="44"/>
      <c r="G76" s="21">
        <v>82930136</v>
      </c>
      <c r="H76" s="25"/>
      <c r="I76" s="27">
        <v>100198166</v>
      </c>
      <c r="J76" s="25"/>
      <c r="K76" s="21">
        <v>16337129</v>
      </c>
      <c r="L76" s="25"/>
      <c r="M76" s="27">
        <v>47363517</v>
      </c>
      <c r="P76" s="27"/>
    </row>
    <row r="77" spans="1:16" ht="21.75" customHeight="1" x14ac:dyDescent="0.2">
      <c r="A77" s="6" t="s">
        <v>55</v>
      </c>
      <c r="F77" s="44"/>
      <c r="G77" s="21"/>
      <c r="H77" s="25"/>
      <c r="I77" s="22"/>
      <c r="J77" s="27"/>
      <c r="K77" s="21"/>
      <c r="L77" s="5"/>
      <c r="M77" s="25"/>
      <c r="P77" s="27"/>
    </row>
    <row r="78" spans="1:16" ht="21.75" customHeight="1" x14ac:dyDescent="0.2">
      <c r="B78" s="6" t="s">
        <v>25</v>
      </c>
      <c r="E78" s="16">
        <v>16</v>
      </c>
      <c r="F78" s="44"/>
      <c r="G78" s="21">
        <v>428384186</v>
      </c>
      <c r="H78" s="25"/>
      <c r="I78" s="27">
        <v>426683663</v>
      </c>
      <c r="J78" s="25"/>
      <c r="K78" s="21">
        <v>89117185</v>
      </c>
      <c r="L78" s="25"/>
      <c r="M78" s="27">
        <v>120818655</v>
      </c>
      <c r="P78" s="27"/>
    </row>
    <row r="79" spans="1:16" ht="21.75" customHeight="1" x14ac:dyDescent="0.2">
      <c r="A79" s="6" t="s">
        <v>56</v>
      </c>
      <c r="E79" s="44"/>
      <c r="F79" s="44"/>
      <c r="G79" s="21"/>
      <c r="H79" s="25"/>
      <c r="I79" s="22"/>
      <c r="J79" s="46"/>
      <c r="K79" s="21"/>
      <c r="L79" s="5"/>
      <c r="M79" s="25"/>
      <c r="P79" s="27"/>
    </row>
    <row r="80" spans="1:16" ht="21.75" customHeight="1" x14ac:dyDescent="0.2">
      <c r="B80" s="6" t="s">
        <v>25</v>
      </c>
      <c r="E80" s="44" t="s">
        <v>52</v>
      </c>
      <c r="F80" s="44"/>
      <c r="G80" s="21">
        <v>0</v>
      </c>
      <c r="H80" s="25"/>
      <c r="I80" s="27">
        <v>0</v>
      </c>
      <c r="J80" s="25"/>
      <c r="K80" s="21">
        <v>0</v>
      </c>
      <c r="L80" s="25"/>
      <c r="M80" s="27">
        <v>4962329</v>
      </c>
      <c r="P80" s="27"/>
    </row>
    <row r="81" spans="1:16" ht="21.75" customHeight="1" x14ac:dyDescent="0.2">
      <c r="A81" s="6" t="s">
        <v>57</v>
      </c>
      <c r="E81" s="24"/>
      <c r="F81" s="44"/>
      <c r="G81" s="21">
        <v>16767009</v>
      </c>
      <c r="H81" s="25"/>
      <c r="I81" s="27">
        <v>24742940</v>
      </c>
      <c r="J81" s="25"/>
      <c r="K81" s="21">
        <v>0</v>
      </c>
      <c r="L81" s="25"/>
      <c r="M81" s="27">
        <v>0</v>
      </c>
      <c r="P81" s="27"/>
    </row>
    <row r="82" spans="1:16" ht="21.75" customHeight="1" x14ac:dyDescent="0.2">
      <c r="A82" s="6" t="s">
        <v>58</v>
      </c>
      <c r="E82" s="24"/>
      <c r="F82" s="44"/>
      <c r="G82" s="21">
        <v>286800</v>
      </c>
      <c r="H82" s="25"/>
      <c r="I82" s="27">
        <v>20627235</v>
      </c>
      <c r="J82" s="25"/>
      <c r="K82" s="21">
        <v>286800</v>
      </c>
      <c r="L82" s="25"/>
      <c r="M82" s="27">
        <v>232800</v>
      </c>
      <c r="P82" s="27"/>
    </row>
    <row r="83" spans="1:16" ht="21.75" customHeight="1" x14ac:dyDescent="0.2">
      <c r="A83" s="6" t="s">
        <v>59</v>
      </c>
      <c r="E83" s="24"/>
      <c r="F83" s="44"/>
      <c r="G83" s="29">
        <v>68999219</v>
      </c>
      <c r="H83" s="25"/>
      <c r="I83" s="47">
        <v>85044153</v>
      </c>
      <c r="J83" s="46"/>
      <c r="K83" s="29">
        <v>8992884</v>
      </c>
      <c r="L83" s="5"/>
      <c r="M83" s="47">
        <v>8895192</v>
      </c>
      <c r="P83" s="27"/>
    </row>
    <row r="84" spans="1:16" ht="6" customHeight="1" x14ac:dyDescent="0.2">
      <c r="A84" s="20"/>
      <c r="B84" s="20"/>
      <c r="C84" s="16"/>
      <c r="D84" s="5"/>
      <c r="E84" s="5"/>
      <c r="F84" s="5"/>
      <c r="G84" s="32"/>
      <c r="H84" s="5"/>
      <c r="I84" s="4"/>
      <c r="J84" s="5"/>
      <c r="K84" s="32"/>
      <c r="L84" s="14"/>
      <c r="M84" s="14"/>
      <c r="P84" s="27"/>
    </row>
    <row r="85" spans="1:16" ht="21.75" customHeight="1" x14ac:dyDescent="0.2">
      <c r="A85" s="2" t="s">
        <v>60</v>
      </c>
      <c r="D85" s="27"/>
      <c r="E85" s="44"/>
      <c r="F85" s="44"/>
      <c r="G85" s="29">
        <f>SUM(G71:G83)</f>
        <v>1627566814</v>
      </c>
      <c r="H85" s="25"/>
      <c r="I85" s="47">
        <f>SUM(I71:I83)</f>
        <v>2930981196</v>
      </c>
      <c r="J85" s="46"/>
      <c r="K85" s="29">
        <f>SUM(K71:K83)</f>
        <v>354263568</v>
      </c>
      <c r="L85" s="5"/>
      <c r="M85" s="47">
        <f>SUM(M71:M83)</f>
        <v>2369900991</v>
      </c>
      <c r="P85" s="27"/>
    </row>
    <row r="86" spans="1:16" ht="10.15" customHeight="1" x14ac:dyDescent="0.2">
      <c r="D86" s="27"/>
      <c r="E86" s="44"/>
      <c r="F86" s="44"/>
      <c r="G86" s="21"/>
      <c r="H86" s="25"/>
      <c r="J86" s="25"/>
      <c r="K86" s="21"/>
      <c r="L86" s="5"/>
      <c r="M86" s="25"/>
    </row>
    <row r="87" spans="1:16" ht="21.75" customHeight="1" x14ac:dyDescent="0.2">
      <c r="A87" s="2" t="s">
        <v>61</v>
      </c>
      <c r="D87" s="27"/>
      <c r="E87" s="44"/>
      <c r="F87" s="44"/>
      <c r="G87" s="21"/>
      <c r="H87" s="25"/>
      <c r="J87" s="25"/>
      <c r="K87" s="21"/>
      <c r="L87" s="5"/>
      <c r="M87" s="25"/>
    </row>
    <row r="88" spans="1:16" ht="6" customHeight="1" x14ac:dyDescent="0.2">
      <c r="A88" s="20"/>
      <c r="B88" s="20"/>
      <c r="C88" s="16"/>
      <c r="D88" s="5"/>
      <c r="E88" s="5"/>
      <c r="F88" s="5"/>
      <c r="G88" s="21"/>
      <c r="H88" s="5"/>
      <c r="I88" s="4"/>
      <c r="J88" s="5"/>
      <c r="K88" s="21"/>
      <c r="L88" s="14"/>
      <c r="M88" s="14"/>
    </row>
    <row r="89" spans="1:16" ht="21.6" customHeight="1" x14ac:dyDescent="0.2">
      <c r="A89" s="20" t="s">
        <v>62</v>
      </c>
      <c r="D89" s="44"/>
      <c r="E89" s="44">
        <v>16</v>
      </c>
      <c r="F89" s="44"/>
      <c r="G89" s="21">
        <v>361497082</v>
      </c>
      <c r="H89" s="25"/>
      <c r="I89" s="27">
        <v>264268235</v>
      </c>
      <c r="J89" s="25"/>
      <c r="K89" s="21">
        <v>82503546</v>
      </c>
      <c r="L89" s="25"/>
      <c r="M89" s="27">
        <v>90859984</v>
      </c>
    </row>
    <row r="90" spans="1:16" ht="21.75" customHeight="1" x14ac:dyDescent="0.2">
      <c r="A90" s="20" t="s">
        <v>63</v>
      </c>
      <c r="D90" s="44"/>
      <c r="E90" s="44">
        <v>16</v>
      </c>
      <c r="F90" s="44"/>
      <c r="G90" s="21">
        <v>2800719251</v>
      </c>
      <c r="H90" s="25"/>
      <c r="I90" s="27">
        <v>4478772804</v>
      </c>
      <c r="J90" s="25"/>
      <c r="K90" s="21">
        <v>588604800</v>
      </c>
      <c r="L90" s="25"/>
      <c r="M90" s="27">
        <v>694000000</v>
      </c>
    </row>
    <row r="91" spans="1:16" ht="21.75" customHeight="1" x14ac:dyDescent="0.2">
      <c r="A91" s="20" t="s">
        <v>64</v>
      </c>
      <c r="D91" s="44"/>
      <c r="E91" s="44" t="s">
        <v>52</v>
      </c>
      <c r="F91" s="44"/>
      <c r="G91" s="21">
        <v>0</v>
      </c>
      <c r="H91" s="25"/>
      <c r="I91" s="27">
        <v>0</v>
      </c>
      <c r="J91" s="25"/>
      <c r="K91" s="21">
        <v>0</v>
      </c>
      <c r="L91" s="25"/>
      <c r="M91" s="27">
        <v>1500000000</v>
      </c>
    </row>
    <row r="92" spans="1:16" ht="21.75" customHeight="1" x14ac:dyDescent="0.2">
      <c r="A92" s="20" t="s">
        <v>65</v>
      </c>
      <c r="D92" s="44"/>
      <c r="E92" s="44"/>
      <c r="F92" s="44"/>
      <c r="G92" s="21">
        <v>0</v>
      </c>
      <c r="H92" s="25"/>
      <c r="I92" s="27">
        <v>25138010</v>
      </c>
      <c r="J92" s="25"/>
      <c r="K92" s="21">
        <v>0</v>
      </c>
      <c r="L92" s="25"/>
      <c r="M92" s="27">
        <v>0</v>
      </c>
    </row>
    <row r="93" spans="1:16" ht="21.75" customHeight="1" x14ac:dyDescent="0.2">
      <c r="A93" s="6" t="s">
        <v>66</v>
      </c>
      <c r="B93" s="20"/>
      <c r="D93" s="27"/>
      <c r="E93" s="44"/>
      <c r="F93" s="44"/>
      <c r="G93" s="21">
        <v>374571849</v>
      </c>
      <c r="H93" s="25"/>
      <c r="I93" s="27">
        <v>383150871</v>
      </c>
      <c r="J93" s="25"/>
      <c r="K93" s="21">
        <v>149824548</v>
      </c>
      <c r="L93" s="25"/>
      <c r="M93" s="27">
        <v>149837058</v>
      </c>
    </row>
    <row r="94" spans="1:16" ht="21.75" customHeight="1" x14ac:dyDescent="0.4">
      <c r="A94" s="20" t="s">
        <v>67</v>
      </c>
      <c r="B94" s="20"/>
      <c r="D94" s="35"/>
      <c r="E94" s="44"/>
      <c r="F94" s="44"/>
      <c r="G94" s="21">
        <v>195404831</v>
      </c>
      <c r="H94" s="25"/>
      <c r="I94" s="27">
        <v>181110521</v>
      </c>
      <c r="J94" s="25"/>
      <c r="K94" s="21">
        <v>29742554</v>
      </c>
      <c r="L94" s="25"/>
      <c r="M94" s="27">
        <v>33686511</v>
      </c>
    </row>
    <row r="95" spans="1:16" ht="21.75" customHeight="1" x14ac:dyDescent="0.2">
      <c r="A95" s="20" t="s">
        <v>68</v>
      </c>
      <c r="B95" s="20"/>
      <c r="D95" s="27"/>
      <c r="E95" s="44"/>
      <c r="F95" s="44"/>
      <c r="G95" s="21">
        <v>24363375</v>
      </c>
      <c r="H95" s="25"/>
      <c r="I95" s="27">
        <v>48592330</v>
      </c>
      <c r="J95" s="25"/>
      <c r="K95" s="21">
        <v>0</v>
      </c>
      <c r="L95" s="25"/>
      <c r="M95" s="27">
        <v>0</v>
      </c>
    </row>
    <row r="96" spans="1:16" ht="21.75" customHeight="1" x14ac:dyDescent="0.2">
      <c r="A96" s="6" t="s">
        <v>69</v>
      </c>
      <c r="D96" s="27"/>
      <c r="E96" s="44"/>
      <c r="F96" s="44"/>
      <c r="G96" s="36">
        <v>18376738</v>
      </c>
      <c r="H96" s="25"/>
      <c r="I96" s="48">
        <v>3922555</v>
      </c>
      <c r="J96" s="25"/>
      <c r="K96" s="36">
        <v>6143224</v>
      </c>
      <c r="L96" s="25"/>
      <c r="M96" s="48">
        <v>2919456</v>
      </c>
    </row>
    <row r="97" spans="1:13" ht="6" customHeight="1" x14ac:dyDescent="0.2">
      <c r="A97" s="20"/>
      <c r="B97" s="20"/>
      <c r="C97" s="16"/>
      <c r="D97" s="5"/>
      <c r="E97" s="5"/>
      <c r="F97" s="5"/>
      <c r="G97" s="32"/>
      <c r="H97" s="5"/>
      <c r="I97" s="4"/>
      <c r="J97" s="5"/>
      <c r="K97" s="32"/>
      <c r="L97" s="14"/>
      <c r="M97" s="14"/>
    </row>
    <row r="98" spans="1:13" ht="21.75" customHeight="1" x14ac:dyDescent="0.2">
      <c r="A98" s="2" t="s">
        <v>70</v>
      </c>
      <c r="D98" s="27"/>
      <c r="E98" s="44"/>
      <c r="F98" s="44"/>
      <c r="G98" s="29">
        <f>SUM(G89:G96)</f>
        <v>3774933126</v>
      </c>
      <c r="H98" s="25"/>
      <c r="I98" s="30">
        <f>SUM(I89:I96)</f>
        <v>5384955326</v>
      </c>
      <c r="J98" s="25"/>
      <c r="K98" s="29">
        <f>SUM(K89:K96)</f>
        <v>856818672</v>
      </c>
      <c r="L98" s="5"/>
      <c r="M98" s="31">
        <f>SUM(M89:M96)</f>
        <v>2471303009</v>
      </c>
    </row>
    <row r="99" spans="1:13" ht="6" customHeight="1" x14ac:dyDescent="0.2">
      <c r="A99" s="20"/>
      <c r="B99" s="20"/>
      <c r="C99" s="16"/>
      <c r="D99" s="5"/>
      <c r="E99" s="5"/>
      <c r="F99" s="5"/>
      <c r="G99" s="32"/>
      <c r="H99" s="5"/>
      <c r="I99" s="4"/>
      <c r="J99" s="5"/>
      <c r="K99" s="32"/>
      <c r="L99" s="14"/>
      <c r="M99" s="14"/>
    </row>
    <row r="100" spans="1:13" ht="21.75" customHeight="1" x14ac:dyDescent="0.2">
      <c r="A100" s="2" t="s">
        <v>71</v>
      </c>
      <c r="D100" s="27"/>
      <c r="E100" s="44"/>
      <c r="F100" s="44"/>
      <c r="G100" s="29">
        <f>SUM(G85,G98)</f>
        <v>5402499940</v>
      </c>
      <c r="H100" s="25"/>
      <c r="I100" s="30">
        <f>SUM(I85,I98)</f>
        <v>8315936522</v>
      </c>
      <c r="J100" s="25"/>
      <c r="K100" s="29">
        <f>SUM(K85,K98)</f>
        <v>1211082240</v>
      </c>
      <c r="L100" s="5"/>
      <c r="M100" s="31">
        <f>SUM(M85,M98)</f>
        <v>4841204000</v>
      </c>
    </row>
    <row r="101" spans="1:13" ht="20.25" customHeight="1" x14ac:dyDescent="0.2">
      <c r="A101" s="2"/>
      <c r="D101" s="27"/>
      <c r="E101" s="44"/>
      <c r="F101" s="44"/>
      <c r="G101" s="23"/>
      <c r="H101" s="25"/>
      <c r="I101" s="25"/>
      <c r="J101" s="25"/>
      <c r="L101" s="5"/>
      <c r="M101" s="25"/>
    </row>
    <row r="102" spans="1:13" ht="20.25" customHeight="1" x14ac:dyDescent="0.2">
      <c r="A102" s="2"/>
      <c r="D102" s="27"/>
      <c r="E102" s="44"/>
      <c r="F102" s="44"/>
      <c r="G102" s="23"/>
      <c r="H102" s="25"/>
      <c r="I102" s="25"/>
      <c r="J102" s="25"/>
      <c r="L102" s="5"/>
      <c r="M102" s="25"/>
    </row>
    <row r="103" spans="1:13" ht="20.25" customHeight="1" x14ac:dyDescent="0.2">
      <c r="A103" s="2"/>
      <c r="D103" s="27"/>
      <c r="E103" s="44"/>
      <c r="F103" s="44"/>
      <c r="G103" s="23"/>
      <c r="H103" s="25"/>
      <c r="I103" s="25"/>
      <c r="J103" s="25"/>
      <c r="L103" s="5"/>
      <c r="M103" s="25"/>
    </row>
    <row r="104" spans="1:13" ht="20.25" customHeight="1" x14ac:dyDescent="0.2">
      <c r="A104" s="2"/>
      <c r="D104" s="27"/>
      <c r="E104" s="44"/>
      <c r="F104" s="44"/>
      <c r="G104" s="23"/>
      <c r="H104" s="25"/>
      <c r="I104" s="25"/>
      <c r="J104" s="25"/>
      <c r="L104" s="5"/>
      <c r="M104" s="25"/>
    </row>
    <row r="105" spans="1:13" ht="18.75" customHeight="1" x14ac:dyDescent="0.2">
      <c r="A105" s="2"/>
      <c r="D105" s="27"/>
      <c r="E105" s="44"/>
      <c r="F105" s="44"/>
      <c r="G105" s="23"/>
      <c r="H105" s="25"/>
      <c r="I105" s="25"/>
      <c r="J105" s="25"/>
      <c r="L105" s="5"/>
      <c r="M105" s="25"/>
    </row>
    <row r="106" spans="1:13" ht="22.15" customHeight="1" x14ac:dyDescent="0.2">
      <c r="A106" s="41" t="s">
        <v>44</v>
      </c>
      <c r="B106" s="41"/>
      <c r="C106" s="41"/>
      <c r="D106" s="48"/>
      <c r="E106" s="49"/>
      <c r="F106" s="49"/>
      <c r="G106" s="30"/>
      <c r="H106" s="31"/>
      <c r="I106" s="31"/>
      <c r="J106" s="31"/>
      <c r="K106" s="31"/>
      <c r="L106" s="12"/>
      <c r="M106" s="31"/>
    </row>
    <row r="107" spans="1:13" ht="21.75" customHeight="1" x14ac:dyDescent="0.2">
      <c r="A107" s="50" t="str">
        <f>A57</f>
        <v>บริษัท พริ้นซิเพิล แคปิตอล จำกัด (มหาชน)</v>
      </c>
      <c r="B107" s="2"/>
      <c r="C107" s="3"/>
      <c r="D107" s="3"/>
      <c r="E107" s="3"/>
      <c r="F107" s="3"/>
      <c r="G107" s="4"/>
      <c r="H107" s="3"/>
      <c r="I107" s="4"/>
      <c r="J107" s="4"/>
      <c r="K107" s="5"/>
      <c r="L107" s="4"/>
      <c r="M107" s="4"/>
    </row>
    <row r="108" spans="1:13" ht="21.75" customHeight="1" x14ac:dyDescent="0.2">
      <c r="A108" s="7" t="s">
        <v>45</v>
      </c>
      <c r="B108" s="2"/>
      <c r="C108" s="3"/>
      <c r="D108" s="3"/>
      <c r="E108" s="3"/>
      <c r="F108" s="3"/>
      <c r="G108" s="4"/>
      <c r="H108" s="3"/>
      <c r="I108" s="4"/>
      <c r="J108" s="4"/>
      <c r="K108" s="5"/>
      <c r="L108" s="4"/>
      <c r="M108" s="4"/>
    </row>
    <row r="109" spans="1:13" ht="21.75" customHeight="1" x14ac:dyDescent="0.2">
      <c r="A109" s="51" t="str">
        <f>A3</f>
        <v>ณ วันที่ 30 กันยายน พ.ศ. 2567</v>
      </c>
      <c r="B109" s="9"/>
      <c r="C109" s="10"/>
      <c r="D109" s="10"/>
      <c r="E109" s="10"/>
      <c r="F109" s="10"/>
      <c r="G109" s="11"/>
      <c r="H109" s="10"/>
      <c r="I109" s="11"/>
      <c r="J109" s="11"/>
      <c r="K109" s="12"/>
      <c r="L109" s="11"/>
      <c r="M109" s="11"/>
    </row>
    <row r="110" spans="1:13" ht="21.75" customHeight="1" x14ac:dyDescent="0.2">
      <c r="A110" s="2"/>
      <c r="B110" s="2"/>
      <c r="C110" s="3"/>
      <c r="D110" s="3"/>
      <c r="E110" s="3"/>
      <c r="F110" s="3"/>
      <c r="G110" s="4"/>
      <c r="H110" s="3"/>
      <c r="I110" s="4"/>
      <c r="J110" s="4"/>
      <c r="K110" s="5"/>
      <c r="L110" s="4"/>
      <c r="M110" s="4"/>
    </row>
    <row r="111" spans="1:13" ht="21.75" customHeight="1" x14ac:dyDescent="0.2">
      <c r="A111" s="2"/>
      <c r="B111" s="2"/>
      <c r="C111" s="3"/>
      <c r="D111" s="3"/>
      <c r="E111" s="3"/>
      <c r="F111" s="3"/>
      <c r="G111" s="132" t="s">
        <v>3</v>
      </c>
      <c r="H111" s="132"/>
      <c r="I111" s="132"/>
      <c r="J111" s="13"/>
      <c r="K111" s="132" t="s">
        <v>4</v>
      </c>
      <c r="L111" s="132"/>
      <c r="M111" s="132"/>
    </row>
    <row r="112" spans="1:13" ht="21.75" customHeight="1" x14ac:dyDescent="0.2">
      <c r="A112" s="2"/>
      <c r="B112" s="2"/>
      <c r="C112" s="3"/>
      <c r="D112" s="3"/>
      <c r="E112" s="3"/>
      <c r="F112" s="3"/>
      <c r="G112" s="13" t="s">
        <v>5</v>
      </c>
      <c r="H112" s="13"/>
      <c r="I112" s="13" t="s">
        <v>6</v>
      </c>
      <c r="J112" s="13"/>
      <c r="K112" s="14" t="s">
        <v>5</v>
      </c>
      <c r="L112" s="13"/>
      <c r="M112" s="13" t="s">
        <v>6</v>
      </c>
    </row>
    <row r="113" spans="1:13" ht="21.75" customHeight="1" x14ac:dyDescent="0.2">
      <c r="A113" s="2"/>
      <c r="B113" s="2"/>
      <c r="C113" s="3"/>
      <c r="D113" s="3"/>
      <c r="E113" s="3"/>
      <c r="F113" s="3"/>
      <c r="G113" s="15" t="s">
        <v>7</v>
      </c>
      <c r="H113" s="13"/>
      <c r="I113" s="15" t="s">
        <v>8</v>
      </c>
      <c r="J113" s="13"/>
      <c r="K113" s="15" t="s">
        <v>7</v>
      </c>
      <c r="L113" s="13"/>
      <c r="M113" s="15" t="s">
        <v>8</v>
      </c>
    </row>
    <row r="114" spans="1:13" ht="21.75" customHeight="1" x14ac:dyDescent="0.2">
      <c r="F114" s="3"/>
      <c r="G114" s="17" t="s">
        <v>9</v>
      </c>
      <c r="H114" s="3"/>
      <c r="I114" s="17" t="s">
        <v>10</v>
      </c>
      <c r="J114" s="4"/>
      <c r="K114" s="17" t="s">
        <v>9</v>
      </c>
      <c r="L114" s="3"/>
      <c r="M114" s="17" t="s">
        <v>10</v>
      </c>
    </row>
    <row r="115" spans="1:13" ht="21.75" customHeight="1" x14ac:dyDescent="0.2">
      <c r="A115" s="16"/>
      <c r="B115" s="16"/>
      <c r="C115" s="16"/>
      <c r="D115" s="16"/>
      <c r="E115" s="10" t="s">
        <v>11</v>
      </c>
      <c r="F115" s="16"/>
      <c r="G115" s="18" t="s">
        <v>12</v>
      </c>
      <c r="H115" s="16"/>
      <c r="I115" s="18" t="s">
        <v>12</v>
      </c>
      <c r="J115" s="4"/>
      <c r="K115" s="19" t="s">
        <v>12</v>
      </c>
      <c r="L115" s="16"/>
      <c r="M115" s="18" t="s">
        <v>12</v>
      </c>
    </row>
    <row r="116" spans="1:13" ht="6" customHeight="1" x14ac:dyDescent="0.2">
      <c r="D116" s="27"/>
      <c r="E116" s="44"/>
      <c r="F116" s="44"/>
      <c r="G116" s="21"/>
      <c r="H116" s="25"/>
      <c r="I116" s="25"/>
      <c r="J116" s="25"/>
      <c r="K116" s="21"/>
      <c r="L116" s="5"/>
      <c r="M116" s="25"/>
    </row>
    <row r="117" spans="1:13" ht="21.75" customHeight="1" x14ac:dyDescent="0.2">
      <c r="A117" s="2" t="s">
        <v>72</v>
      </c>
      <c r="B117" s="16"/>
      <c r="C117" s="16"/>
      <c r="D117" s="16"/>
      <c r="F117" s="16"/>
      <c r="G117" s="21"/>
      <c r="H117" s="16"/>
      <c r="I117" s="17"/>
      <c r="J117" s="17"/>
      <c r="K117" s="21"/>
      <c r="L117" s="16"/>
      <c r="M117" s="17"/>
    </row>
    <row r="118" spans="1:13" ht="6" customHeight="1" x14ac:dyDescent="0.2">
      <c r="D118" s="27"/>
      <c r="E118" s="44"/>
      <c r="F118" s="44"/>
      <c r="G118" s="21"/>
      <c r="H118" s="25"/>
      <c r="I118" s="25"/>
      <c r="J118" s="25"/>
      <c r="K118" s="21"/>
      <c r="L118" s="5"/>
      <c r="M118" s="25"/>
    </row>
    <row r="119" spans="1:13" ht="21.75" customHeight="1" x14ac:dyDescent="0.2">
      <c r="A119" s="2" t="s">
        <v>73</v>
      </c>
      <c r="D119" s="27"/>
      <c r="E119" s="6"/>
      <c r="F119" s="44"/>
      <c r="G119" s="21"/>
      <c r="H119" s="25"/>
      <c r="I119" s="25"/>
      <c r="J119" s="25"/>
      <c r="K119" s="21"/>
      <c r="L119" s="5"/>
      <c r="M119" s="25"/>
    </row>
    <row r="120" spans="1:13" ht="6" customHeight="1" x14ac:dyDescent="0.2">
      <c r="D120" s="27"/>
      <c r="E120" s="44"/>
      <c r="F120" s="44"/>
      <c r="G120" s="21"/>
      <c r="H120" s="25"/>
      <c r="I120" s="25"/>
      <c r="J120" s="25"/>
      <c r="K120" s="21"/>
      <c r="L120" s="5"/>
      <c r="M120" s="25"/>
    </row>
    <row r="121" spans="1:13" ht="21.75" customHeight="1" x14ac:dyDescent="0.2">
      <c r="A121" s="20" t="s">
        <v>74</v>
      </c>
      <c r="D121" s="27"/>
      <c r="E121" s="44">
        <v>18</v>
      </c>
      <c r="F121" s="44"/>
      <c r="G121" s="21"/>
      <c r="H121" s="25"/>
      <c r="I121" s="25"/>
      <c r="J121" s="25"/>
      <c r="K121" s="21"/>
      <c r="L121" s="5"/>
      <c r="M121" s="25"/>
    </row>
    <row r="122" spans="1:13" ht="21.75" customHeight="1" x14ac:dyDescent="0.2">
      <c r="B122" s="20" t="s">
        <v>75</v>
      </c>
      <c r="D122" s="27"/>
      <c r="E122" s="44"/>
      <c r="F122" s="44"/>
      <c r="G122" s="21"/>
      <c r="H122" s="25"/>
      <c r="I122" s="25"/>
      <c r="J122" s="25"/>
      <c r="K122" s="21"/>
      <c r="L122" s="5"/>
      <c r="M122" s="25"/>
    </row>
    <row r="123" spans="1:13" ht="21.75" customHeight="1" x14ac:dyDescent="0.2">
      <c r="B123" s="20"/>
      <c r="C123" s="6" t="s">
        <v>76</v>
      </c>
      <c r="D123" s="27"/>
      <c r="E123" s="44"/>
      <c r="F123" s="44"/>
      <c r="G123" s="21"/>
      <c r="I123" s="6"/>
      <c r="J123" s="6"/>
      <c r="K123" s="21"/>
      <c r="L123" s="6"/>
      <c r="M123" s="6"/>
    </row>
    <row r="124" spans="1:13" ht="21.75" customHeight="1" thickBot="1" x14ac:dyDescent="0.25">
      <c r="B124" s="20"/>
      <c r="D124" s="27" t="s">
        <v>77</v>
      </c>
      <c r="E124" s="44"/>
      <c r="F124" s="44"/>
      <c r="G124" s="52">
        <v>4189427552</v>
      </c>
      <c r="H124" s="25"/>
      <c r="I124" s="39">
        <v>4189427552</v>
      </c>
      <c r="J124" s="25"/>
      <c r="K124" s="52">
        <v>4189427552</v>
      </c>
      <c r="L124" s="25"/>
      <c r="M124" s="39">
        <v>4189427552</v>
      </c>
    </row>
    <row r="125" spans="1:13" ht="6" customHeight="1" thickTop="1" x14ac:dyDescent="0.2">
      <c r="A125" s="20"/>
      <c r="B125" s="20"/>
      <c r="C125" s="16"/>
      <c r="D125" s="5"/>
      <c r="E125" s="5"/>
      <c r="F125" s="5"/>
      <c r="G125" s="21"/>
      <c r="H125" s="5"/>
      <c r="I125" s="4"/>
      <c r="J125" s="5"/>
      <c r="K125" s="21"/>
      <c r="L125" s="14"/>
      <c r="M125" s="14"/>
    </row>
    <row r="126" spans="1:13" ht="21.75" customHeight="1" x14ac:dyDescent="0.2">
      <c r="B126" s="20" t="s">
        <v>78</v>
      </c>
      <c r="D126" s="27"/>
      <c r="E126" s="5"/>
      <c r="F126" s="5"/>
      <c r="G126" s="21"/>
      <c r="H126" s="5"/>
      <c r="I126" s="4"/>
      <c r="J126" s="5"/>
      <c r="K126" s="21"/>
      <c r="L126" s="14"/>
      <c r="M126" s="14"/>
    </row>
    <row r="127" spans="1:13" ht="21.75" customHeight="1" x14ac:dyDescent="0.2">
      <c r="B127" s="20"/>
      <c r="C127" s="6" t="s">
        <v>79</v>
      </c>
      <c r="D127" s="27"/>
      <c r="E127" s="5"/>
      <c r="F127" s="5"/>
      <c r="G127" s="21"/>
      <c r="H127" s="5"/>
      <c r="I127" s="4"/>
      <c r="J127" s="5"/>
      <c r="K127" s="21"/>
      <c r="L127" s="14"/>
      <c r="M127" s="14"/>
    </row>
    <row r="128" spans="1:13" ht="21.75" customHeight="1" x14ac:dyDescent="0.2">
      <c r="B128" s="20"/>
      <c r="D128" s="27" t="s">
        <v>80</v>
      </c>
      <c r="E128" s="5"/>
      <c r="F128" s="5"/>
      <c r="G128" s="21">
        <v>3808570502</v>
      </c>
      <c r="H128" s="25"/>
      <c r="I128" s="25">
        <v>3808570502</v>
      </c>
      <c r="J128" s="25"/>
      <c r="K128" s="21">
        <v>3808570502</v>
      </c>
      <c r="L128" s="25"/>
      <c r="M128" s="25">
        <v>3808570502</v>
      </c>
    </row>
    <row r="129" spans="1:13" ht="21.75" customHeight="1" x14ac:dyDescent="0.2">
      <c r="A129" s="6" t="s">
        <v>81</v>
      </c>
      <c r="B129" s="20"/>
      <c r="D129" s="27"/>
      <c r="E129" s="44"/>
      <c r="F129" s="44"/>
      <c r="G129" s="21">
        <v>6233379469</v>
      </c>
      <c r="I129" s="27">
        <v>6233379469</v>
      </c>
      <c r="J129" s="6"/>
      <c r="K129" s="21">
        <v>6233379469</v>
      </c>
      <c r="L129" s="6"/>
      <c r="M129" s="27">
        <v>6233379469</v>
      </c>
    </row>
    <row r="130" spans="1:13" ht="21.75" customHeight="1" x14ac:dyDescent="0.2">
      <c r="A130" s="6" t="s">
        <v>82</v>
      </c>
      <c r="B130" s="20"/>
      <c r="D130" s="27"/>
      <c r="E130" s="44"/>
      <c r="F130" s="44"/>
      <c r="G130" s="21"/>
      <c r="H130" s="25"/>
      <c r="J130" s="23"/>
      <c r="K130" s="21"/>
      <c r="L130" s="44"/>
    </row>
    <row r="131" spans="1:13" ht="21.75" customHeight="1" x14ac:dyDescent="0.2">
      <c r="A131" s="20" t="s">
        <v>83</v>
      </c>
      <c r="C131" s="20"/>
      <c r="D131" s="27"/>
      <c r="E131" s="44"/>
      <c r="F131" s="44"/>
      <c r="G131" s="21">
        <v>73001321</v>
      </c>
      <c r="I131" s="25">
        <v>73001321</v>
      </c>
      <c r="J131" s="6"/>
      <c r="K131" s="21">
        <v>73001321</v>
      </c>
      <c r="L131" s="6"/>
      <c r="M131" s="25">
        <v>73001321</v>
      </c>
    </row>
    <row r="132" spans="1:13" ht="21.75" customHeight="1" x14ac:dyDescent="0.2">
      <c r="A132" s="20" t="s">
        <v>84</v>
      </c>
      <c r="B132" s="1"/>
      <c r="D132" s="27"/>
      <c r="E132" s="44"/>
      <c r="F132" s="44"/>
      <c r="G132" s="21">
        <v>-948248029</v>
      </c>
      <c r="I132" s="22">
        <v>-1511452631</v>
      </c>
      <c r="J132" s="6"/>
      <c r="K132" s="21">
        <v>239823938</v>
      </c>
      <c r="L132" s="6"/>
      <c r="M132" s="22">
        <v>297188392</v>
      </c>
    </row>
    <row r="133" spans="1:13" ht="21.75" customHeight="1" x14ac:dyDescent="0.2">
      <c r="A133" s="20" t="s">
        <v>85</v>
      </c>
      <c r="B133" s="1"/>
      <c r="D133" s="27"/>
      <c r="E133" s="44"/>
      <c r="F133" s="44"/>
      <c r="G133" s="36">
        <v>181421821</v>
      </c>
      <c r="I133" s="31">
        <v>186507960</v>
      </c>
      <c r="J133" s="6"/>
      <c r="K133" s="36">
        <v>0</v>
      </c>
      <c r="L133" s="6"/>
      <c r="M133" s="31">
        <v>0</v>
      </c>
    </row>
    <row r="134" spans="1:13" ht="6" customHeight="1" x14ac:dyDescent="0.2">
      <c r="A134" s="20"/>
      <c r="B134" s="20"/>
      <c r="C134" s="16"/>
      <c r="D134" s="5"/>
      <c r="E134" s="5"/>
      <c r="F134" s="5"/>
      <c r="G134" s="32"/>
      <c r="H134" s="5"/>
      <c r="I134" s="4"/>
      <c r="J134" s="5"/>
      <c r="K134" s="32"/>
      <c r="L134" s="14"/>
      <c r="M134" s="14"/>
    </row>
    <row r="135" spans="1:13" ht="21.75" customHeight="1" x14ac:dyDescent="0.2">
      <c r="A135" s="2" t="s">
        <v>86</v>
      </c>
      <c r="B135" s="20"/>
      <c r="D135" s="27"/>
      <c r="E135" s="44"/>
      <c r="F135" s="44"/>
      <c r="G135" s="21">
        <f>SUM(G128:G133)</f>
        <v>9348125084</v>
      </c>
      <c r="H135" s="25"/>
      <c r="I135" s="23">
        <f>SUM(I128:I133)</f>
        <v>8790006621</v>
      </c>
      <c r="J135" s="25"/>
      <c r="K135" s="21">
        <f>SUM(K128:K133)</f>
        <v>10354775230</v>
      </c>
      <c r="L135" s="5"/>
      <c r="M135" s="23">
        <f>SUM(M128:M133)</f>
        <v>10412139684</v>
      </c>
    </row>
    <row r="136" spans="1:13" ht="6" customHeight="1" x14ac:dyDescent="0.2">
      <c r="A136" s="20"/>
      <c r="B136" s="20"/>
      <c r="C136" s="16"/>
      <c r="D136" s="5"/>
      <c r="E136" s="5"/>
      <c r="F136" s="5"/>
      <c r="G136" s="21"/>
      <c r="H136" s="5"/>
      <c r="I136" s="4"/>
      <c r="J136" s="5"/>
      <c r="K136" s="21"/>
      <c r="L136" s="14"/>
      <c r="M136" s="14"/>
    </row>
    <row r="137" spans="1:13" ht="21.75" customHeight="1" x14ac:dyDescent="0.2">
      <c r="A137" s="20" t="s">
        <v>87</v>
      </c>
      <c r="B137" s="20"/>
      <c r="D137" s="27"/>
      <c r="E137" s="44"/>
      <c r="F137" s="44"/>
      <c r="G137" s="36">
        <v>749045176</v>
      </c>
      <c r="H137" s="25"/>
      <c r="I137" s="31">
        <v>777579985</v>
      </c>
      <c r="J137" s="25"/>
      <c r="K137" s="36">
        <v>0</v>
      </c>
      <c r="L137" s="25"/>
      <c r="M137" s="31">
        <v>0</v>
      </c>
    </row>
    <row r="138" spans="1:13" ht="6" customHeight="1" x14ac:dyDescent="0.2">
      <c r="A138" s="20"/>
      <c r="B138" s="20"/>
      <c r="C138" s="16"/>
      <c r="D138" s="5"/>
      <c r="E138" s="5"/>
      <c r="F138" s="5"/>
      <c r="G138" s="32"/>
      <c r="H138" s="5"/>
      <c r="I138" s="4"/>
      <c r="J138" s="5"/>
      <c r="K138" s="32"/>
      <c r="L138" s="14"/>
      <c r="M138" s="14"/>
    </row>
    <row r="139" spans="1:13" ht="21.75" customHeight="1" x14ac:dyDescent="0.2">
      <c r="A139" s="2" t="s">
        <v>88</v>
      </c>
      <c r="D139" s="27"/>
      <c r="E139" s="44"/>
      <c r="F139" s="44"/>
      <c r="G139" s="36">
        <f>SUM(G135,G137)</f>
        <v>10097170260</v>
      </c>
      <c r="H139" s="25"/>
      <c r="I139" s="30">
        <f>SUM(I135,I137)</f>
        <v>9567586606</v>
      </c>
      <c r="J139" s="25"/>
      <c r="K139" s="36">
        <f>SUM(K135,K137)</f>
        <v>10354775230</v>
      </c>
      <c r="L139" s="27"/>
      <c r="M139" s="31">
        <f>SUM(M135,M137)</f>
        <v>10412139684</v>
      </c>
    </row>
    <row r="140" spans="1:13" ht="6" customHeight="1" x14ac:dyDescent="0.2">
      <c r="A140" s="20"/>
      <c r="B140" s="20"/>
      <c r="C140" s="16"/>
      <c r="D140" s="5"/>
      <c r="E140" s="5"/>
      <c r="F140" s="5"/>
      <c r="G140" s="32"/>
      <c r="H140" s="5"/>
      <c r="I140" s="4"/>
      <c r="J140" s="5"/>
      <c r="K140" s="32"/>
      <c r="L140" s="14"/>
      <c r="M140" s="14"/>
    </row>
    <row r="141" spans="1:13" ht="21.75" customHeight="1" thickBot="1" x14ac:dyDescent="0.25">
      <c r="A141" s="2" t="s">
        <v>89</v>
      </c>
      <c r="D141" s="27"/>
      <c r="E141" s="44"/>
      <c r="F141" s="44"/>
      <c r="G141" s="52">
        <f>SUM(G100+G139)</f>
        <v>15499670200</v>
      </c>
      <c r="H141" s="25"/>
      <c r="I141" s="38">
        <f>SUM(I100+I139)</f>
        <v>17883523128</v>
      </c>
      <c r="J141" s="25"/>
      <c r="K141" s="52">
        <f>SUM(K100+K139)</f>
        <v>11565857470</v>
      </c>
      <c r="L141" s="27"/>
      <c r="M141" s="39">
        <f>SUM(M100+M139)</f>
        <v>15253343684</v>
      </c>
    </row>
    <row r="142" spans="1:13" ht="21.75" customHeight="1" thickTop="1" x14ac:dyDescent="0.2">
      <c r="B142" s="20"/>
      <c r="D142" s="27"/>
      <c r="E142" s="44"/>
      <c r="F142" s="44"/>
      <c r="H142" s="22"/>
      <c r="I142" s="22"/>
      <c r="K142" s="22"/>
      <c r="L142" s="22"/>
      <c r="M142" s="22"/>
    </row>
    <row r="143" spans="1:13" ht="21.75" customHeight="1" x14ac:dyDescent="0.2">
      <c r="B143" s="20"/>
      <c r="D143" s="27"/>
      <c r="E143" s="44"/>
      <c r="F143" s="44"/>
      <c r="G143" s="53"/>
      <c r="H143" s="53"/>
      <c r="I143" s="53"/>
      <c r="J143" s="53"/>
      <c r="K143" s="53"/>
      <c r="L143" s="53"/>
      <c r="M143" s="53"/>
    </row>
    <row r="144" spans="1:13" ht="21.75" customHeight="1" x14ac:dyDescent="0.2">
      <c r="B144" s="20"/>
      <c r="D144" s="27"/>
      <c r="E144" s="44"/>
      <c r="F144" s="44"/>
      <c r="G144" s="23"/>
      <c r="H144" s="25"/>
      <c r="I144" s="25"/>
      <c r="J144" s="25"/>
      <c r="K144" s="23"/>
      <c r="L144" s="5"/>
      <c r="M144" s="25"/>
    </row>
    <row r="145" spans="1:13" ht="21.75" customHeight="1" x14ac:dyDescent="0.2">
      <c r="B145" s="20"/>
      <c r="D145" s="27"/>
      <c r="E145" s="44"/>
      <c r="F145" s="44"/>
      <c r="G145" s="23"/>
      <c r="H145" s="25"/>
      <c r="J145" s="25"/>
      <c r="L145" s="5"/>
      <c r="M145" s="25"/>
    </row>
    <row r="146" spans="1:13" ht="21.75" customHeight="1" x14ac:dyDescent="0.2">
      <c r="B146" s="20"/>
      <c r="D146" s="27"/>
      <c r="E146" s="44"/>
      <c r="F146" s="44"/>
      <c r="G146" s="23"/>
      <c r="H146" s="25"/>
      <c r="I146" s="25"/>
      <c r="J146" s="25"/>
      <c r="L146" s="5"/>
      <c r="M146" s="25"/>
    </row>
    <row r="147" spans="1:13" ht="21.75" customHeight="1" x14ac:dyDescent="0.2">
      <c r="B147" s="20"/>
      <c r="D147" s="27"/>
      <c r="E147" s="44"/>
      <c r="F147" s="44"/>
      <c r="G147" s="23"/>
      <c r="H147" s="25"/>
      <c r="I147" s="25"/>
      <c r="J147" s="25"/>
      <c r="L147" s="5"/>
      <c r="M147" s="25"/>
    </row>
    <row r="148" spans="1:13" ht="21.75" customHeight="1" x14ac:dyDescent="0.2">
      <c r="B148" s="20"/>
      <c r="D148" s="27"/>
      <c r="E148" s="44"/>
      <c r="F148" s="44"/>
      <c r="G148" s="23"/>
      <c r="H148" s="25"/>
      <c r="I148" s="25"/>
      <c r="J148" s="25"/>
      <c r="L148" s="5"/>
      <c r="M148" s="25"/>
    </row>
    <row r="149" spans="1:13" ht="21.75" customHeight="1" x14ac:dyDescent="0.2">
      <c r="B149" s="20"/>
      <c r="D149" s="27"/>
      <c r="E149" s="44"/>
      <c r="F149" s="44"/>
      <c r="G149" s="23"/>
      <c r="H149" s="25"/>
      <c r="I149" s="25"/>
      <c r="J149" s="25"/>
      <c r="L149" s="5"/>
      <c r="M149" s="25"/>
    </row>
    <row r="150" spans="1:13" ht="21.75" customHeight="1" x14ac:dyDescent="0.2">
      <c r="B150" s="20"/>
      <c r="D150" s="27"/>
      <c r="E150" s="44"/>
      <c r="F150" s="44"/>
      <c r="G150" s="23"/>
      <c r="H150" s="25"/>
      <c r="I150" s="25"/>
      <c r="J150" s="25"/>
      <c r="L150" s="5"/>
      <c r="M150" s="25"/>
    </row>
    <row r="151" spans="1:13" ht="21.75" customHeight="1" x14ac:dyDescent="0.2">
      <c r="B151" s="20"/>
      <c r="D151" s="27"/>
      <c r="E151" s="44"/>
      <c r="F151" s="44"/>
      <c r="G151" s="23"/>
      <c r="H151" s="25"/>
      <c r="I151" s="25"/>
      <c r="J151" s="25"/>
      <c r="L151" s="5"/>
      <c r="M151" s="25"/>
    </row>
    <row r="152" spans="1:13" ht="21.75" customHeight="1" x14ac:dyDescent="0.2">
      <c r="B152" s="20"/>
      <c r="D152" s="27"/>
      <c r="E152" s="44"/>
      <c r="F152" s="44"/>
      <c r="G152" s="23"/>
      <c r="H152" s="25"/>
      <c r="I152" s="25"/>
      <c r="J152" s="25"/>
      <c r="L152" s="5"/>
      <c r="M152" s="25"/>
    </row>
    <row r="153" spans="1:13" ht="21.75" customHeight="1" x14ac:dyDescent="0.2">
      <c r="B153" s="20"/>
      <c r="D153" s="27"/>
      <c r="E153" s="44"/>
      <c r="F153" s="44"/>
      <c r="G153" s="23"/>
      <c r="H153" s="25"/>
      <c r="I153" s="25"/>
      <c r="J153" s="25"/>
      <c r="L153" s="5"/>
      <c r="M153" s="25"/>
    </row>
    <row r="154" spans="1:13" ht="21.75" customHeight="1" x14ac:dyDescent="0.2">
      <c r="B154" s="20"/>
      <c r="D154" s="27"/>
      <c r="E154" s="44"/>
      <c r="F154" s="44"/>
      <c r="G154" s="23"/>
      <c r="H154" s="25"/>
      <c r="I154" s="25"/>
      <c r="J154" s="25"/>
      <c r="L154" s="5"/>
      <c r="M154" s="25"/>
    </row>
    <row r="155" spans="1:13" ht="17.100000000000001" customHeight="1" x14ac:dyDescent="0.2">
      <c r="B155" s="20"/>
      <c r="D155" s="27"/>
      <c r="E155" s="44"/>
      <c r="F155" s="44"/>
      <c r="G155" s="23"/>
      <c r="H155" s="25"/>
      <c r="I155" s="25"/>
      <c r="J155" s="25"/>
      <c r="L155" s="5"/>
      <c r="M155" s="25"/>
    </row>
    <row r="156" spans="1:13" ht="22.35" customHeight="1" x14ac:dyDescent="0.2">
      <c r="A156" s="41" t="s">
        <v>44</v>
      </c>
      <c r="B156" s="54"/>
      <c r="C156" s="54"/>
      <c r="D156" s="48"/>
      <c r="E156" s="12"/>
      <c r="F156" s="12"/>
      <c r="G156" s="55"/>
      <c r="H156" s="56"/>
      <c r="I156" s="56"/>
      <c r="J156" s="56"/>
      <c r="K156" s="56"/>
      <c r="L156" s="48"/>
      <c r="M156" s="56"/>
    </row>
  </sheetData>
  <mergeCells count="7">
    <mergeCell ref="G111:I111"/>
    <mergeCell ref="K111:M111"/>
    <mergeCell ref="G5:I5"/>
    <mergeCell ref="K5:M5"/>
    <mergeCell ref="A54:M54"/>
    <mergeCell ref="G61:I61"/>
    <mergeCell ref="K61:M61"/>
  </mergeCells>
  <pageMargins left="0.8" right="0.5" top="0.5" bottom="0.6" header="0.49" footer="0.4"/>
  <pageSetup paperSize="9" scale="80" firstPageNumber="2" fitToWidth="0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6" max="16383" man="1"/>
    <brk id="106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55716-CB9C-4ACB-83B0-33776F5A6612}">
  <sheetPr>
    <tabColor theme="8" tint="0.79998168889431442"/>
  </sheetPr>
  <dimension ref="A1:P95"/>
  <sheetViews>
    <sheetView topLeftCell="A33" zoomScale="110" zoomScaleNormal="110" zoomScaleSheetLayoutView="100" zoomScalePageLayoutView="55" workbookViewId="0">
      <selection activeCell="G41" sqref="G41"/>
    </sheetView>
  </sheetViews>
  <sheetFormatPr defaultColWidth="11" defaultRowHeight="21.75" customHeight="1" x14ac:dyDescent="0.2"/>
  <cols>
    <col min="1" max="3" width="1.83203125" style="6" customWidth="1"/>
    <col min="4" max="4" width="39.33203125" style="6" customWidth="1"/>
    <col min="5" max="5" width="8.83203125" style="6" customWidth="1"/>
    <col min="6" max="6" width="1" style="6" customWidth="1"/>
    <col min="7" max="7" width="15.83203125" style="6" customWidth="1"/>
    <col min="8" max="8" width="1" style="6" customWidth="1"/>
    <col min="9" max="9" width="15.83203125" style="6" customWidth="1"/>
    <col min="10" max="10" width="1" style="6" customWidth="1"/>
    <col min="11" max="11" width="15.83203125" style="93" customWidth="1"/>
    <col min="12" max="12" width="1" style="93" customWidth="1"/>
    <col min="13" max="13" width="15.83203125" style="93" customWidth="1"/>
    <col min="14" max="15" width="11" style="6"/>
    <col min="16" max="16" width="13.5" style="6" bestFit="1" customWidth="1"/>
    <col min="17" max="16384" width="11" style="6"/>
  </cols>
  <sheetData>
    <row r="1" spans="1:16" ht="21.75" customHeight="1" x14ac:dyDescent="0.2">
      <c r="A1" s="2" t="s">
        <v>0</v>
      </c>
      <c r="B1" s="2"/>
      <c r="C1" s="57"/>
      <c r="D1" s="57"/>
      <c r="E1" s="57"/>
      <c r="F1" s="57"/>
      <c r="G1" s="57"/>
      <c r="H1" s="57"/>
      <c r="I1" s="57"/>
      <c r="J1" s="57"/>
      <c r="K1" s="58"/>
      <c r="L1" s="58"/>
      <c r="M1" s="58"/>
    </row>
    <row r="2" spans="1:16" ht="21.75" customHeight="1" x14ac:dyDescent="0.2">
      <c r="A2" s="2" t="s">
        <v>90</v>
      </c>
      <c r="B2" s="2"/>
      <c r="C2" s="57"/>
      <c r="D2" s="57"/>
      <c r="E2" s="57"/>
      <c r="F2" s="57"/>
      <c r="G2" s="57"/>
      <c r="H2" s="57"/>
      <c r="I2" s="57"/>
      <c r="J2" s="57"/>
      <c r="K2" s="58"/>
      <c r="L2" s="58"/>
      <c r="M2" s="58"/>
    </row>
    <row r="3" spans="1:16" ht="21.75" customHeight="1" x14ac:dyDescent="0.2">
      <c r="A3" s="9" t="s">
        <v>91</v>
      </c>
      <c r="B3" s="9"/>
      <c r="C3" s="59"/>
      <c r="D3" s="60"/>
      <c r="E3" s="59"/>
      <c r="F3" s="59"/>
      <c r="G3" s="59"/>
      <c r="H3" s="59"/>
      <c r="I3" s="59"/>
      <c r="J3" s="59"/>
      <c r="K3" s="61"/>
      <c r="L3" s="61"/>
      <c r="M3" s="61"/>
    </row>
    <row r="4" spans="1:16" ht="21.75" customHeight="1" x14ac:dyDescent="0.2">
      <c r="A4" s="2"/>
      <c r="B4" s="2"/>
      <c r="C4" s="57"/>
      <c r="D4" s="57"/>
      <c r="E4" s="57"/>
      <c r="F4" s="57"/>
      <c r="G4" s="57"/>
      <c r="H4" s="57"/>
      <c r="I4" s="57"/>
      <c r="J4" s="57"/>
      <c r="K4" s="58"/>
      <c r="L4" s="58"/>
      <c r="M4" s="58"/>
    </row>
    <row r="5" spans="1:16" ht="21.75" customHeight="1" x14ac:dyDescent="0.2">
      <c r="A5" s="57"/>
      <c r="B5" s="57"/>
      <c r="C5" s="57"/>
      <c r="D5" s="57"/>
      <c r="E5" s="3"/>
      <c r="F5" s="62"/>
      <c r="G5" s="132" t="s">
        <v>3</v>
      </c>
      <c r="H5" s="132"/>
      <c r="I5" s="132" t="s">
        <v>3</v>
      </c>
      <c r="J5" s="7"/>
      <c r="K5" s="132" t="s">
        <v>4</v>
      </c>
      <c r="L5" s="132"/>
      <c r="M5" s="132" t="s">
        <v>4</v>
      </c>
    </row>
    <row r="6" spans="1:16" ht="21.75" customHeight="1" x14ac:dyDescent="0.2">
      <c r="E6" s="16"/>
      <c r="F6" s="3"/>
      <c r="G6" s="13" t="s">
        <v>5</v>
      </c>
      <c r="H6" s="13"/>
      <c r="I6" s="13" t="s">
        <v>5</v>
      </c>
      <c r="J6" s="63"/>
      <c r="K6" s="13" t="s">
        <v>5</v>
      </c>
      <c r="L6" s="63"/>
      <c r="M6" s="13" t="s">
        <v>5</v>
      </c>
    </row>
    <row r="7" spans="1:16" ht="21.75" customHeight="1" x14ac:dyDescent="0.2">
      <c r="E7" s="16"/>
      <c r="F7" s="3"/>
      <c r="G7" s="17" t="s">
        <v>9</v>
      </c>
      <c r="H7" s="17"/>
      <c r="I7" s="17" t="s">
        <v>10</v>
      </c>
      <c r="J7" s="3"/>
      <c r="K7" s="17" t="s">
        <v>9</v>
      </c>
      <c r="L7" s="17"/>
      <c r="M7" s="17" t="s">
        <v>10</v>
      </c>
    </row>
    <row r="8" spans="1:16" ht="21.75" customHeight="1" x14ac:dyDescent="0.2">
      <c r="E8" s="10" t="s">
        <v>11</v>
      </c>
      <c r="F8" s="16"/>
      <c r="G8" s="18" t="s">
        <v>12</v>
      </c>
      <c r="H8" s="17"/>
      <c r="I8" s="18" t="s">
        <v>12</v>
      </c>
      <c r="J8" s="16"/>
      <c r="K8" s="18" t="s">
        <v>12</v>
      </c>
      <c r="L8" s="16"/>
      <c r="M8" s="18" t="s">
        <v>12</v>
      </c>
    </row>
    <row r="9" spans="1:16" ht="6" customHeight="1" x14ac:dyDescent="0.2">
      <c r="E9" s="3"/>
      <c r="F9" s="16"/>
      <c r="G9" s="64"/>
      <c r="H9" s="17"/>
      <c r="I9" s="17"/>
      <c r="J9" s="16"/>
      <c r="K9" s="64"/>
      <c r="L9" s="4"/>
      <c r="M9" s="17"/>
    </row>
    <row r="10" spans="1:16" ht="21.75" customHeight="1" x14ac:dyDescent="0.2">
      <c r="A10" s="6" t="s">
        <v>92</v>
      </c>
      <c r="E10" s="16">
        <v>5</v>
      </c>
      <c r="F10" s="16"/>
      <c r="G10" s="65">
        <v>1617056401</v>
      </c>
      <c r="H10" s="66"/>
      <c r="I10" s="66">
        <v>1476506535</v>
      </c>
      <c r="J10" s="16"/>
      <c r="K10" s="65">
        <v>198073377</v>
      </c>
      <c r="L10" s="24"/>
      <c r="M10" s="66">
        <v>154768851</v>
      </c>
      <c r="P10" s="67"/>
    </row>
    <row r="11" spans="1:16" ht="21.75" customHeight="1" x14ac:dyDescent="0.2">
      <c r="A11" s="20" t="s">
        <v>93</v>
      </c>
      <c r="D11" s="68"/>
      <c r="E11" s="16">
        <v>5</v>
      </c>
      <c r="G11" s="69">
        <v>1616290</v>
      </c>
      <c r="H11" s="25"/>
      <c r="I11" s="23">
        <v>825000</v>
      </c>
      <c r="J11" s="25"/>
      <c r="K11" s="32">
        <v>16105289</v>
      </c>
      <c r="L11" s="25"/>
      <c r="M11" s="25">
        <v>19827161</v>
      </c>
      <c r="P11" s="67"/>
    </row>
    <row r="12" spans="1:16" ht="21.75" customHeight="1" x14ac:dyDescent="0.2">
      <c r="A12" s="20" t="s">
        <v>94</v>
      </c>
      <c r="E12" s="16"/>
      <c r="G12" s="69">
        <v>-1217393785</v>
      </c>
      <c r="H12" s="25"/>
      <c r="I12" s="23">
        <v>-1123365887</v>
      </c>
      <c r="J12" s="25"/>
      <c r="K12" s="32">
        <v>-171597390</v>
      </c>
      <c r="L12" s="25"/>
      <c r="M12" s="25">
        <v>-145474528</v>
      </c>
      <c r="P12" s="67"/>
    </row>
    <row r="13" spans="1:16" ht="21.75" customHeight="1" x14ac:dyDescent="0.2">
      <c r="A13" s="20" t="s">
        <v>95</v>
      </c>
      <c r="D13" s="68"/>
      <c r="E13" s="16"/>
      <c r="G13" s="70">
        <v>-1178644</v>
      </c>
      <c r="H13" s="25"/>
      <c r="I13" s="30">
        <v>-459210</v>
      </c>
      <c r="J13" s="25"/>
      <c r="K13" s="71">
        <v>-11838432</v>
      </c>
      <c r="L13" s="25"/>
      <c r="M13" s="31">
        <v>-9509345</v>
      </c>
      <c r="P13" s="67"/>
    </row>
    <row r="14" spans="1:16" ht="6" customHeight="1" x14ac:dyDescent="0.2">
      <c r="A14" s="20"/>
      <c r="G14" s="32"/>
      <c r="H14" s="25"/>
      <c r="I14" s="25"/>
      <c r="J14" s="25"/>
      <c r="K14" s="32"/>
      <c r="L14" s="25"/>
      <c r="M14" s="25"/>
      <c r="P14" s="67"/>
    </row>
    <row r="15" spans="1:16" s="1" customFormat="1" ht="21.75" customHeight="1" x14ac:dyDescent="0.2">
      <c r="A15" s="2" t="s">
        <v>96</v>
      </c>
      <c r="E15" s="72"/>
      <c r="G15" s="32">
        <f>SUM(G10:G13)</f>
        <v>400100262</v>
      </c>
      <c r="H15" s="25"/>
      <c r="I15" s="25">
        <f>SUM(I10:I13)</f>
        <v>353506438</v>
      </c>
      <c r="J15" s="25"/>
      <c r="K15" s="32">
        <f>SUM(K10:K13)</f>
        <v>30742844</v>
      </c>
      <c r="L15" s="25"/>
      <c r="M15" s="25">
        <f>SUM(M10:M13)</f>
        <v>19612139</v>
      </c>
      <c r="P15" s="67"/>
    </row>
    <row r="16" spans="1:16" ht="21.75" customHeight="1" x14ac:dyDescent="0.2">
      <c r="A16" s="20" t="s">
        <v>97</v>
      </c>
      <c r="E16" s="44"/>
      <c r="G16" s="32">
        <v>18870823</v>
      </c>
      <c r="H16" s="25"/>
      <c r="I16" s="25">
        <v>16843901</v>
      </c>
      <c r="J16" s="25"/>
      <c r="K16" s="32">
        <v>35096490</v>
      </c>
      <c r="L16" s="25"/>
      <c r="M16" s="25">
        <v>14084274</v>
      </c>
      <c r="P16" s="67"/>
    </row>
    <row r="17" spans="1:16" ht="21.75" customHeight="1" x14ac:dyDescent="0.2">
      <c r="A17" s="20" t="s">
        <v>98</v>
      </c>
      <c r="E17" s="44">
        <v>10</v>
      </c>
      <c r="G17" s="32">
        <v>0</v>
      </c>
      <c r="H17" s="25"/>
      <c r="I17" s="25">
        <v>0</v>
      </c>
      <c r="J17" s="25"/>
      <c r="K17" s="32">
        <v>17938542</v>
      </c>
      <c r="L17" s="25"/>
      <c r="M17" s="25">
        <v>0</v>
      </c>
      <c r="P17" s="67"/>
    </row>
    <row r="18" spans="1:16" ht="21.75" customHeight="1" x14ac:dyDescent="0.2">
      <c r="A18" s="20" t="s">
        <v>99</v>
      </c>
      <c r="E18" s="44"/>
      <c r="G18" s="32">
        <v>-18769514</v>
      </c>
      <c r="H18" s="25"/>
      <c r="I18" s="25">
        <v>-17008353</v>
      </c>
      <c r="J18" s="25"/>
      <c r="K18" s="32">
        <v>-2107000</v>
      </c>
      <c r="L18" s="25"/>
      <c r="M18" s="25">
        <v>-1687783</v>
      </c>
      <c r="P18" s="67"/>
    </row>
    <row r="19" spans="1:16" ht="21.75" customHeight="1" x14ac:dyDescent="0.2">
      <c r="A19" s="20" t="s">
        <v>100</v>
      </c>
      <c r="E19" s="27"/>
      <c r="G19" s="32">
        <v>-320927493</v>
      </c>
      <c r="H19" s="25"/>
      <c r="I19" s="25">
        <v>-321932595</v>
      </c>
      <c r="J19" s="25"/>
      <c r="K19" s="32">
        <v>-69533236</v>
      </c>
      <c r="L19" s="25"/>
      <c r="M19" s="25">
        <v>-65584993</v>
      </c>
      <c r="P19" s="67"/>
    </row>
    <row r="20" spans="1:16" ht="21.75" customHeight="1" x14ac:dyDescent="0.2">
      <c r="A20" s="20" t="s">
        <v>101</v>
      </c>
      <c r="E20" s="27"/>
      <c r="G20" s="32">
        <v>5172405</v>
      </c>
      <c r="H20" s="25"/>
      <c r="I20" s="25">
        <v>26689795</v>
      </c>
      <c r="J20" s="25"/>
      <c r="K20" s="32">
        <v>2547750</v>
      </c>
      <c r="L20" s="25"/>
      <c r="M20" s="25">
        <v>20909757</v>
      </c>
      <c r="P20" s="67"/>
    </row>
    <row r="21" spans="1:16" ht="21.75" customHeight="1" x14ac:dyDescent="0.2">
      <c r="A21" s="20" t="s">
        <v>102</v>
      </c>
      <c r="E21" s="27"/>
      <c r="G21" s="32">
        <v>-5878591</v>
      </c>
      <c r="H21" s="25"/>
      <c r="I21" s="25">
        <v>-6564500</v>
      </c>
      <c r="J21" s="25"/>
      <c r="K21" s="32">
        <v>-564449</v>
      </c>
      <c r="L21" s="25"/>
      <c r="M21" s="25">
        <v>-578956</v>
      </c>
      <c r="P21" s="67"/>
    </row>
    <row r="22" spans="1:16" ht="21.75" customHeight="1" x14ac:dyDescent="0.2">
      <c r="A22" s="20" t="s">
        <v>103</v>
      </c>
      <c r="E22" s="44"/>
      <c r="F22" s="16"/>
      <c r="G22" s="32">
        <v>-43792457</v>
      </c>
      <c r="H22" s="25"/>
      <c r="I22" s="25">
        <v>-46604041</v>
      </c>
      <c r="J22" s="25"/>
      <c r="K22" s="32">
        <v>-22253156</v>
      </c>
      <c r="L22" s="25"/>
      <c r="M22" s="25">
        <v>-28377407</v>
      </c>
      <c r="P22" s="67"/>
    </row>
    <row r="23" spans="1:16" ht="21.75" customHeight="1" x14ac:dyDescent="0.2">
      <c r="A23" s="20" t="s">
        <v>104</v>
      </c>
      <c r="E23" s="44"/>
      <c r="F23" s="16"/>
      <c r="G23" s="32"/>
      <c r="H23" s="25"/>
      <c r="I23" s="25"/>
      <c r="J23" s="25"/>
      <c r="K23" s="32"/>
      <c r="L23" s="25"/>
      <c r="M23" s="25"/>
      <c r="P23" s="67"/>
    </row>
    <row r="24" spans="1:16" ht="21.4" customHeight="1" x14ac:dyDescent="0.2">
      <c r="A24" s="20"/>
      <c r="B24" s="6" t="s">
        <v>105</v>
      </c>
      <c r="D24" s="68"/>
      <c r="E24" s="44"/>
      <c r="F24" s="16"/>
      <c r="G24" s="71">
        <v>-2294495</v>
      </c>
      <c r="H24" s="25"/>
      <c r="I24" s="31">
        <v>17214</v>
      </c>
      <c r="J24" s="25"/>
      <c r="K24" s="71">
        <v>0</v>
      </c>
      <c r="L24" s="25"/>
      <c r="M24" s="31">
        <v>0</v>
      </c>
      <c r="P24" s="67"/>
    </row>
    <row r="25" spans="1:16" ht="6" customHeight="1" x14ac:dyDescent="0.2">
      <c r="B25" s="2"/>
      <c r="C25" s="1"/>
      <c r="E25" s="16"/>
      <c r="F25" s="16"/>
      <c r="G25" s="32"/>
      <c r="H25" s="25"/>
      <c r="I25" s="25"/>
      <c r="J25" s="25"/>
      <c r="K25" s="32"/>
      <c r="L25" s="25"/>
      <c r="M25" s="25"/>
      <c r="P25" s="67"/>
    </row>
    <row r="26" spans="1:16" ht="21.75" customHeight="1" x14ac:dyDescent="0.2">
      <c r="A26" s="2" t="s">
        <v>106</v>
      </c>
      <c r="B26" s="2"/>
      <c r="C26" s="1"/>
      <c r="E26" s="16"/>
      <c r="F26" s="16"/>
      <c r="G26" s="32">
        <f>SUM(G15:G25)</f>
        <v>32480940</v>
      </c>
      <c r="H26" s="25"/>
      <c r="I26" s="25">
        <f>SUM(I15:I25)</f>
        <v>4947859</v>
      </c>
      <c r="J26" s="25"/>
      <c r="K26" s="32">
        <f>SUM(K15:K25)</f>
        <v>-8132215</v>
      </c>
      <c r="L26" s="25"/>
      <c r="M26" s="25">
        <f>SUM(M15:M25)</f>
        <v>-41622969</v>
      </c>
      <c r="P26" s="67"/>
    </row>
    <row r="27" spans="1:16" ht="21.75" customHeight="1" x14ac:dyDescent="0.4">
      <c r="A27" s="20" t="s">
        <v>107</v>
      </c>
      <c r="D27" s="73"/>
      <c r="E27" s="74">
        <v>17</v>
      </c>
      <c r="F27" s="74"/>
      <c r="G27" s="71">
        <v>-24281882</v>
      </c>
      <c r="H27" s="25"/>
      <c r="I27" s="31">
        <v>-16447700</v>
      </c>
      <c r="J27" s="25"/>
      <c r="K27" s="71">
        <v>932090</v>
      </c>
      <c r="L27" s="25"/>
      <c r="M27" s="31">
        <v>1585910</v>
      </c>
      <c r="P27" s="67"/>
    </row>
    <row r="28" spans="1:16" ht="6" customHeight="1" x14ac:dyDescent="0.2">
      <c r="A28" s="20"/>
      <c r="B28" s="2"/>
      <c r="C28" s="1"/>
      <c r="E28" s="74"/>
      <c r="F28" s="74"/>
      <c r="G28" s="32"/>
      <c r="H28" s="25"/>
      <c r="I28" s="25"/>
      <c r="J28" s="25"/>
      <c r="K28" s="32"/>
      <c r="L28" s="25"/>
      <c r="M28" s="25"/>
      <c r="P28" s="67"/>
    </row>
    <row r="29" spans="1:16" ht="21.75" customHeight="1" x14ac:dyDescent="0.2">
      <c r="A29" s="2" t="s">
        <v>108</v>
      </c>
      <c r="B29" s="20"/>
      <c r="C29" s="1"/>
      <c r="D29" s="68"/>
      <c r="E29" s="16"/>
      <c r="F29" s="16"/>
      <c r="G29" s="21"/>
      <c r="K29" s="21"/>
      <c r="L29" s="6"/>
      <c r="M29" s="6"/>
      <c r="P29" s="67"/>
    </row>
    <row r="30" spans="1:16" ht="21.75" customHeight="1" x14ac:dyDescent="0.2">
      <c r="A30" s="2"/>
      <c r="B30" s="2" t="s">
        <v>109</v>
      </c>
      <c r="C30" s="1"/>
      <c r="D30" s="68"/>
      <c r="E30" s="16"/>
      <c r="F30" s="16"/>
      <c r="G30" s="32">
        <f>SUM(G26:G27)</f>
        <v>8199058</v>
      </c>
      <c r="H30" s="25"/>
      <c r="I30" s="25">
        <f>SUM(I26:I27)</f>
        <v>-11499841</v>
      </c>
      <c r="J30" s="25"/>
      <c r="K30" s="32">
        <f>SUM(K26:K27)</f>
        <v>-7200125</v>
      </c>
      <c r="L30" s="25"/>
      <c r="M30" s="25">
        <f>SUM(M26:M27)</f>
        <v>-40037059</v>
      </c>
      <c r="P30" s="67"/>
    </row>
    <row r="31" spans="1:16" ht="21.75" customHeight="1" x14ac:dyDescent="0.2">
      <c r="A31" s="20" t="s">
        <v>110</v>
      </c>
      <c r="B31" s="2"/>
      <c r="C31" s="1"/>
      <c r="D31" s="68"/>
      <c r="E31" s="16"/>
      <c r="F31" s="16"/>
      <c r="G31" s="32"/>
      <c r="H31" s="25"/>
      <c r="I31" s="25"/>
      <c r="J31" s="25"/>
      <c r="K31" s="32"/>
      <c r="L31" s="25"/>
      <c r="M31" s="25"/>
      <c r="P31" s="67"/>
    </row>
    <row r="32" spans="1:16" ht="21.75" customHeight="1" x14ac:dyDescent="0.2">
      <c r="B32" s="75" t="s">
        <v>111</v>
      </c>
      <c r="C32" s="1"/>
      <c r="D32" s="68"/>
      <c r="E32" s="16">
        <v>9</v>
      </c>
      <c r="F32" s="16"/>
      <c r="G32" s="32">
        <v>38908272</v>
      </c>
      <c r="H32" s="25"/>
      <c r="I32" s="25">
        <v>49910941</v>
      </c>
      <c r="J32" s="25"/>
      <c r="K32" s="32">
        <v>0</v>
      </c>
      <c r="L32" s="25"/>
      <c r="M32" s="25">
        <v>0</v>
      </c>
      <c r="P32" s="67"/>
    </row>
    <row r="33" spans="1:16" ht="21.75" customHeight="1" x14ac:dyDescent="0.2">
      <c r="B33" s="75" t="s">
        <v>112</v>
      </c>
      <c r="C33" s="1"/>
      <c r="D33" s="68"/>
      <c r="E33" s="16">
        <v>9</v>
      </c>
      <c r="F33" s="16"/>
      <c r="G33" s="71">
        <v>700848181</v>
      </c>
      <c r="H33" s="25"/>
      <c r="I33" s="31">
        <v>0</v>
      </c>
      <c r="J33" s="25"/>
      <c r="K33" s="71">
        <v>0</v>
      </c>
      <c r="L33" s="25"/>
      <c r="M33" s="31">
        <v>0</v>
      </c>
      <c r="P33" s="67"/>
    </row>
    <row r="34" spans="1:16" ht="6" customHeight="1" x14ac:dyDescent="0.2">
      <c r="A34" s="20"/>
      <c r="B34" s="2"/>
      <c r="C34" s="1"/>
      <c r="E34" s="74"/>
      <c r="F34" s="74"/>
      <c r="G34" s="32"/>
      <c r="H34" s="25"/>
      <c r="I34" s="25"/>
      <c r="J34" s="25"/>
      <c r="K34" s="32"/>
      <c r="L34" s="25"/>
      <c r="M34" s="25"/>
      <c r="P34" s="67"/>
    </row>
    <row r="35" spans="1:16" ht="21.75" customHeight="1" x14ac:dyDescent="0.4">
      <c r="A35" s="2" t="s">
        <v>108</v>
      </c>
      <c r="B35" s="35"/>
      <c r="C35" s="1"/>
      <c r="D35" s="68"/>
      <c r="E35" s="16"/>
      <c r="F35" s="16"/>
      <c r="G35" s="21">
        <f>SUM(G30:G33)</f>
        <v>747955511</v>
      </c>
      <c r="H35" s="40"/>
      <c r="I35" s="40">
        <f>SUM(I30:I33)</f>
        <v>38411100</v>
      </c>
      <c r="J35" s="40"/>
      <c r="K35" s="21">
        <f>SUM(K30:K33)</f>
        <v>-7200125</v>
      </c>
      <c r="L35" s="40"/>
      <c r="M35" s="40">
        <f>SUM(M30:M33)</f>
        <v>-40037059</v>
      </c>
      <c r="P35" s="67"/>
    </row>
    <row r="36" spans="1:16" ht="21.75" customHeight="1" x14ac:dyDescent="0.4">
      <c r="A36" s="20" t="s">
        <v>113</v>
      </c>
      <c r="B36" s="35"/>
      <c r="C36" s="1"/>
      <c r="D36" s="68"/>
      <c r="E36" s="16"/>
      <c r="F36" s="16"/>
      <c r="G36" s="71">
        <v>0</v>
      </c>
      <c r="H36" s="25"/>
      <c r="I36" s="31">
        <v>0</v>
      </c>
      <c r="J36" s="25"/>
      <c r="K36" s="71">
        <v>0</v>
      </c>
      <c r="L36" s="25"/>
      <c r="M36" s="31">
        <v>0</v>
      </c>
      <c r="P36" s="67"/>
    </row>
    <row r="37" spans="1:16" ht="6" customHeight="1" x14ac:dyDescent="0.2">
      <c r="B37" s="1"/>
      <c r="E37" s="16"/>
      <c r="F37" s="16"/>
      <c r="G37" s="32"/>
      <c r="H37" s="25"/>
      <c r="I37" s="25"/>
      <c r="J37" s="25"/>
      <c r="K37" s="32"/>
      <c r="L37" s="25"/>
      <c r="M37" s="25"/>
      <c r="P37" s="67"/>
    </row>
    <row r="38" spans="1:16" ht="21.75" customHeight="1" thickBot="1" x14ac:dyDescent="0.45">
      <c r="A38" s="1" t="s">
        <v>114</v>
      </c>
      <c r="B38" s="35"/>
      <c r="C38" s="1"/>
      <c r="D38" s="68"/>
      <c r="E38" s="16"/>
      <c r="F38" s="16"/>
      <c r="G38" s="37">
        <f>SUM(G35:G36)</f>
        <v>747955511</v>
      </c>
      <c r="H38" s="40"/>
      <c r="I38" s="76">
        <f>SUM(I35:I36)</f>
        <v>38411100</v>
      </c>
      <c r="J38" s="40"/>
      <c r="K38" s="37">
        <f>SUM(K35:K36)</f>
        <v>-7200125</v>
      </c>
      <c r="L38" s="40"/>
      <c r="M38" s="76">
        <f>SUM(M35:M36)</f>
        <v>-40037059</v>
      </c>
      <c r="P38" s="67"/>
    </row>
    <row r="39" spans="1:16" ht="21.75" customHeight="1" thickTop="1" x14ac:dyDescent="0.2">
      <c r="B39" s="77"/>
      <c r="C39" s="77"/>
      <c r="E39" s="16"/>
      <c r="F39" s="40"/>
      <c r="G39" s="40"/>
      <c r="H39" s="40"/>
      <c r="I39" s="40"/>
      <c r="J39" s="40"/>
      <c r="K39" s="40"/>
      <c r="L39" s="40"/>
      <c r="M39" s="40"/>
      <c r="P39" s="67"/>
    </row>
    <row r="40" spans="1:16" ht="21.75" customHeight="1" x14ac:dyDescent="0.2">
      <c r="B40" s="77"/>
      <c r="C40" s="77"/>
      <c r="E40" s="16"/>
      <c r="F40" s="40"/>
      <c r="G40" s="40"/>
      <c r="H40" s="40"/>
      <c r="I40" s="40"/>
      <c r="J40" s="40"/>
      <c r="K40" s="40"/>
      <c r="L40" s="40"/>
      <c r="M40" s="40"/>
      <c r="P40" s="67"/>
    </row>
    <row r="41" spans="1:16" ht="21.75" customHeight="1" x14ac:dyDescent="0.2">
      <c r="C41" s="77"/>
      <c r="E41" s="78"/>
      <c r="F41" s="40"/>
      <c r="G41" s="40"/>
      <c r="H41" s="40"/>
      <c r="I41" s="40"/>
      <c r="J41" s="40"/>
      <c r="K41" s="40"/>
      <c r="L41" s="40"/>
      <c r="M41" s="40"/>
      <c r="P41" s="67"/>
    </row>
    <row r="42" spans="1:16" ht="21.75" customHeight="1" x14ac:dyDescent="0.2">
      <c r="C42" s="77"/>
      <c r="E42" s="78"/>
      <c r="F42" s="40"/>
      <c r="G42" s="40"/>
      <c r="H42" s="40"/>
      <c r="I42" s="40"/>
      <c r="J42" s="40"/>
      <c r="K42" s="40"/>
      <c r="L42" s="40"/>
      <c r="M42" s="40"/>
      <c r="P42" s="67"/>
    </row>
    <row r="43" spans="1:16" ht="21.75" customHeight="1" x14ac:dyDescent="0.2">
      <c r="A43" s="79"/>
      <c r="C43" s="79"/>
      <c r="D43" s="79"/>
      <c r="E43" s="16"/>
      <c r="F43" s="40"/>
      <c r="G43" s="40"/>
      <c r="H43" s="40"/>
      <c r="I43" s="40"/>
      <c r="J43" s="40"/>
      <c r="K43" s="40"/>
      <c r="L43" s="40"/>
      <c r="M43" s="40"/>
      <c r="P43" s="67"/>
    </row>
    <row r="44" spans="1:16" ht="21.75" customHeight="1" x14ac:dyDescent="0.2">
      <c r="C44" s="77"/>
      <c r="E44" s="78"/>
      <c r="F44" s="40"/>
      <c r="G44" s="40"/>
      <c r="H44" s="40"/>
      <c r="I44" s="40"/>
      <c r="J44" s="40"/>
      <c r="K44" s="40"/>
      <c r="L44" s="40"/>
      <c r="M44" s="40"/>
      <c r="P44" s="67"/>
    </row>
    <row r="45" spans="1:16" ht="21.75" customHeight="1" x14ac:dyDescent="0.2">
      <c r="A45" s="79"/>
      <c r="B45" s="80"/>
      <c r="C45" s="81"/>
      <c r="E45" s="74"/>
      <c r="F45" s="74"/>
      <c r="G45" s="25"/>
      <c r="H45" s="25"/>
      <c r="I45" s="25"/>
      <c r="J45" s="25"/>
      <c r="K45" s="25"/>
      <c r="L45" s="25"/>
      <c r="M45" s="25"/>
      <c r="P45" s="67"/>
    </row>
    <row r="46" spans="1:16" ht="21.75" customHeight="1" x14ac:dyDescent="0.2">
      <c r="A46" s="79"/>
      <c r="C46" s="79"/>
      <c r="D46" s="79"/>
      <c r="E46" s="16"/>
      <c r="F46" s="40"/>
      <c r="G46" s="40"/>
      <c r="H46" s="40"/>
      <c r="I46" s="40"/>
      <c r="J46" s="40"/>
      <c r="K46" s="40"/>
      <c r="L46" s="40"/>
      <c r="M46" s="40"/>
      <c r="P46" s="67"/>
    </row>
    <row r="47" spans="1:16" ht="6" customHeight="1" x14ac:dyDescent="0.2">
      <c r="B47" s="77"/>
      <c r="C47" s="77"/>
      <c r="E47" s="16"/>
      <c r="F47" s="40"/>
      <c r="G47" s="82"/>
      <c r="H47" s="40"/>
      <c r="I47" s="82"/>
      <c r="J47" s="40"/>
      <c r="K47" s="82"/>
      <c r="L47" s="40"/>
      <c r="M47" s="82"/>
    </row>
    <row r="48" spans="1:16" s="35" customFormat="1" ht="22.15" customHeight="1" x14ac:dyDescent="0.4">
      <c r="A48" s="41" t="s">
        <v>44</v>
      </c>
      <c r="B48" s="83"/>
      <c r="C48" s="41"/>
      <c r="D48" s="41"/>
      <c r="E48" s="42"/>
      <c r="F48" s="42"/>
      <c r="G48" s="31"/>
      <c r="H48" s="31"/>
      <c r="I48" s="31"/>
      <c r="J48" s="31"/>
      <c r="K48" s="31"/>
      <c r="L48" s="31"/>
      <c r="M48" s="31"/>
    </row>
    <row r="49" spans="1:13" ht="21.75" customHeight="1" x14ac:dyDescent="0.2">
      <c r="A49" s="2" t="str">
        <f>A1</f>
        <v>บริษัท พริ้นซิเพิล แคปิตอล จำกัด (มหาชน)</v>
      </c>
      <c r="B49" s="2"/>
      <c r="C49" s="57"/>
      <c r="D49" s="57"/>
      <c r="E49" s="57"/>
      <c r="F49" s="57"/>
      <c r="G49" s="57"/>
      <c r="H49" s="57"/>
      <c r="I49" s="57"/>
      <c r="J49" s="57"/>
      <c r="K49" s="58"/>
      <c r="L49" s="58"/>
      <c r="M49" s="58"/>
    </row>
    <row r="50" spans="1:13" ht="21.75" customHeight="1" x14ac:dyDescent="0.2">
      <c r="A50" s="2" t="s">
        <v>115</v>
      </c>
      <c r="B50" s="2"/>
      <c r="C50" s="57"/>
      <c r="D50" s="57"/>
      <c r="E50" s="57"/>
      <c r="F50" s="57"/>
      <c r="G50" s="57"/>
      <c r="H50" s="57"/>
      <c r="I50" s="57"/>
      <c r="J50" s="57"/>
      <c r="K50" s="58"/>
      <c r="L50" s="58"/>
      <c r="M50" s="58"/>
    </row>
    <row r="51" spans="1:13" ht="21.75" customHeight="1" x14ac:dyDescent="0.2">
      <c r="A51" s="9" t="str">
        <f>A3</f>
        <v>สำหรับรอบระยะเวลาสามเดือนสิ้นสุดวันที่ 30 กันยายน พ.ศ. 2567</v>
      </c>
      <c r="B51" s="9"/>
      <c r="C51" s="59"/>
      <c r="D51" s="59"/>
      <c r="E51" s="59"/>
      <c r="F51" s="59"/>
      <c r="G51" s="59"/>
      <c r="H51" s="59"/>
      <c r="I51" s="59"/>
      <c r="J51" s="59"/>
      <c r="K51" s="61"/>
      <c r="L51" s="61"/>
      <c r="M51" s="61"/>
    </row>
    <row r="52" spans="1:13" ht="21.75" customHeight="1" x14ac:dyDescent="0.2">
      <c r="A52" s="2"/>
      <c r="B52" s="2"/>
      <c r="C52" s="57"/>
      <c r="D52" s="57"/>
      <c r="E52" s="57"/>
      <c r="F52" s="57"/>
      <c r="G52" s="57"/>
      <c r="H52" s="57"/>
      <c r="I52" s="57"/>
      <c r="J52" s="57"/>
      <c r="K52" s="58"/>
      <c r="L52" s="58"/>
      <c r="M52" s="58"/>
    </row>
    <row r="53" spans="1:13" ht="21.75" customHeight="1" x14ac:dyDescent="0.2">
      <c r="A53" s="57"/>
      <c r="B53" s="57"/>
      <c r="C53" s="57"/>
      <c r="D53" s="57"/>
      <c r="E53" s="3"/>
      <c r="F53" s="62"/>
      <c r="G53" s="132" t="s">
        <v>3</v>
      </c>
      <c r="H53" s="132"/>
      <c r="I53" s="132" t="s">
        <v>3</v>
      </c>
      <c r="J53" s="7"/>
      <c r="K53" s="132" t="s">
        <v>4</v>
      </c>
      <c r="L53" s="132"/>
      <c r="M53" s="132" t="s">
        <v>4</v>
      </c>
    </row>
    <row r="54" spans="1:13" ht="21.75" customHeight="1" x14ac:dyDescent="0.2">
      <c r="E54" s="16"/>
      <c r="F54" s="3"/>
      <c r="G54" s="13" t="s">
        <v>5</v>
      </c>
      <c r="H54" s="13"/>
      <c r="I54" s="13" t="s">
        <v>5</v>
      </c>
      <c r="J54" s="63"/>
      <c r="K54" s="13" t="s">
        <v>5</v>
      </c>
      <c r="L54" s="63"/>
      <c r="M54" s="13" t="s">
        <v>5</v>
      </c>
    </row>
    <row r="55" spans="1:13" ht="21.75" customHeight="1" x14ac:dyDescent="0.2">
      <c r="E55" s="16"/>
      <c r="F55" s="3"/>
      <c r="G55" s="17" t="s">
        <v>9</v>
      </c>
      <c r="H55" s="17"/>
      <c r="I55" s="17" t="s">
        <v>10</v>
      </c>
      <c r="J55" s="3"/>
      <c r="K55" s="17" t="s">
        <v>9</v>
      </c>
      <c r="L55" s="17"/>
      <c r="M55" s="17" t="s">
        <v>10</v>
      </c>
    </row>
    <row r="56" spans="1:13" ht="21.75" customHeight="1" x14ac:dyDescent="0.2">
      <c r="E56" s="10" t="s">
        <v>11</v>
      </c>
      <c r="F56" s="16"/>
      <c r="G56" s="18" t="s">
        <v>12</v>
      </c>
      <c r="H56" s="17"/>
      <c r="I56" s="18" t="s">
        <v>12</v>
      </c>
      <c r="J56" s="16"/>
      <c r="K56" s="18" t="s">
        <v>12</v>
      </c>
      <c r="L56" s="16"/>
      <c r="M56" s="18" t="s">
        <v>12</v>
      </c>
    </row>
    <row r="57" spans="1:13" ht="6" customHeight="1" x14ac:dyDescent="0.2">
      <c r="B57" s="1"/>
      <c r="E57" s="16"/>
      <c r="F57" s="16"/>
      <c r="G57" s="32"/>
      <c r="H57" s="25"/>
      <c r="I57" s="25"/>
      <c r="J57" s="25"/>
      <c r="K57" s="32"/>
      <c r="L57" s="25"/>
      <c r="M57" s="25"/>
    </row>
    <row r="58" spans="1:13" ht="21.75" customHeight="1" x14ac:dyDescent="0.2">
      <c r="A58" s="1" t="s">
        <v>116</v>
      </c>
      <c r="B58" s="1"/>
      <c r="E58" s="16"/>
      <c r="F58" s="16"/>
      <c r="G58" s="32"/>
      <c r="H58" s="25"/>
      <c r="I58" s="25"/>
      <c r="J58" s="25"/>
      <c r="K58" s="32"/>
      <c r="L58" s="25"/>
      <c r="M58" s="25"/>
    </row>
    <row r="59" spans="1:13" ht="21.75" customHeight="1" x14ac:dyDescent="0.2">
      <c r="A59" s="20" t="s">
        <v>117</v>
      </c>
      <c r="B59" s="20"/>
      <c r="C59" s="20"/>
      <c r="D59" s="20"/>
      <c r="E59" s="16"/>
      <c r="F59" s="16"/>
      <c r="G59" s="32">
        <v>741294952</v>
      </c>
      <c r="H59" s="25"/>
      <c r="I59" s="25">
        <v>31950728</v>
      </c>
      <c r="J59" s="25"/>
      <c r="K59" s="32">
        <v>-7200125</v>
      </c>
      <c r="L59" s="25"/>
      <c r="M59" s="25">
        <v>-40037059</v>
      </c>
    </row>
    <row r="60" spans="1:13" ht="21.75" customHeight="1" x14ac:dyDescent="0.2">
      <c r="A60" s="20" t="s">
        <v>118</v>
      </c>
      <c r="B60" s="20"/>
      <c r="C60" s="20"/>
      <c r="D60" s="20"/>
      <c r="E60" s="16"/>
      <c r="F60" s="16"/>
      <c r="G60" s="71">
        <v>6660559</v>
      </c>
      <c r="H60" s="25"/>
      <c r="I60" s="31">
        <v>6460372</v>
      </c>
      <c r="J60" s="25"/>
      <c r="K60" s="71" t="s">
        <v>119</v>
      </c>
      <c r="L60" s="25"/>
      <c r="M60" s="31">
        <v>0</v>
      </c>
    </row>
    <row r="61" spans="1:13" ht="6" customHeight="1" x14ac:dyDescent="0.2">
      <c r="A61" s="20"/>
      <c r="B61" s="1"/>
      <c r="E61" s="16"/>
      <c r="F61" s="16"/>
      <c r="G61" s="32"/>
      <c r="H61" s="25"/>
      <c r="I61" s="25"/>
      <c r="J61" s="25"/>
      <c r="K61" s="32"/>
      <c r="L61" s="25"/>
      <c r="M61" s="25"/>
    </row>
    <row r="62" spans="1:13" ht="21.75" customHeight="1" thickBot="1" x14ac:dyDescent="0.25">
      <c r="A62" s="20"/>
      <c r="B62" s="1"/>
      <c r="E62" s="16"/>
      <c r="F62" s="16"/>
      <c r="G62" s="52">
        <f>SUM(G59:G60)</f>
        <v>747955511</v>
      </c>
      <c r="H62" s="25"/>
      <c r="I62" s="39">
        <f>SUM(I59:I60)</f>
        <v>38411100</v>
      </c>
      <c r="J62" s="25"/>
      <c r="K62" s="52">
        <f>SUM(K59:K61)</f>
        <v>-7200125</v>
      </c>
      <c r="L62" s="25"/>
      <c r="M62" s="39">
        <f>SUM(M59:M61)</f>
        <v>-40037059</v>
      </c>
    </row>
    <row r="63" spans="1:13" ht="21.75" customHeight="1" thickTop="1" x14ac:dyDescent="0.2">
      <c r="A63" s="20"/>
      <c r="B63" s="1"/>
      <c r="E63" s="16"/>
      <c r="F63" s="16"/>
      <c r="G63" s="32"/>
      <c r="H63" s="25"/>
      <c r="I63" s="25"/>
      <c r="J63" s="25"/>
      <c r="K63" s="32"/>
      <c r="L63" s="25"/>
      <c r="M63" s="25"/>
    </row>
    <row r="64" spans="1:13" ht="21.75" customHeight="1" x14ac:dyDescent="0.2">
      <c r="A64" s="2" t="s">
        <v>120</v>
      </c>
      <c r="B64" s="1"/>
      <c r="E64" s="16"/>
      <c r="F64" s="16"/>
      <c r="G64" s="32"/>
      <c r="H64" s="25"/>
      <c r="I64" s="25"/>
      <c r="J64" s="25"/>
      <c r="K64" s="32"/>
      <c r="L64" s="25"/>
      <c r="M64" s="25"/>
    </row>
    <row r="65" spans="1:13" ht="21.75" customHeight="1" x14ac:dyDescent="0.2">
      <c r="A65" s="20" t="s">
        <v>117</v>
      </c>
      <c r="E65" s="16"/>
      <c r="F65" s="16"/>
      <c r="G65" s="32"/>
      <c r="H65" s="25"/>
      <c r="I65" s="25"/>
      <c r="J65" s="25"/>
      <c r="K65" s="32"/>
      <c r="L65" s="25"/>
      <c r="M65" s="25"/>
    </row>
    <row r="66" spans="1:13" ht="21.75" customHeight="1" x14ac:dyDescent="0.2">
      <c r="A66" s="20"/>
      <c r="B66" s="84" t="s">
        <v>121</v>
      </c>
      <c r="E66" s="16"/>
      <c r="F66" s="16"/>
      <c r="G66" s="32">
        <v>1538499</v>
      </c>
      <c r="H66" s="25"/>
      <c r="I66" s="25">
        <v>-17960212</v>
      </c>
      <c r="J66" s="25"/>
      <c r="K66" s="32">
        <v>-7200125</v>
      </c>
      <c r="L66" s="25"/>
      <c r="M66" s="25">
        <v>-40037059</v>
      </c>
    </row>
    <row r="67" spans="1:13" ht="21.75" customHeight="1" x14ac:dyDescent="0.2">
      <c r="A67" s="20"/>
      <c r="B67" s="84" t="s">
        <v>122</v>
      </c>
      <c r="E67" s="16">
        <v>9</v>
      </c>
      <c r="F67" s="16"/>
      <c r="G67" s="32">
        <v>739756453</v>
      </c>
      <c r="H67" s="25"/>
      <c r="I67" s="25">
        <v>49910940</v>
      </c>
      <c r="J67" s="25"/>
      <c r="K67" s="32">
        <v>0</v>
      </c>
      <c r="L67" s="25"/>
      <c r="M67" s="25">
        <v>0</v>
      </c>
    </row>
    <row r="68" spans="1:13" ht="21.75" customHeight="1" x14ac:dyDescent="0.2">
      <c r="A68" s="20" t="s">
        <v>118</v>
      </c>
      <c r="E68" s="16"/>
      <c r="F68" s="16"/>
      <c r="G68" s="71">
        <v>6660559</v>
      </c>
      <c r="H68" s="25"/>
      <c r="I68" s="31">
        <v>6460372</v>
      </c>
      <c r="J68" s="25"/>
      <c r="K68" s="71">
        <v>0</v>
      </c>
      <c r="L68" s="25"/>
      <c r="M68" s="31">
        <v>0</v>
      </c>
    </row>
    <row r="69" spans="1:13" ht="6" customHeight="1" x14ac:dyDescent="0.2">
      <c r="B69" s="20"/>
      <c r="E69" s="16"/>
      <c r="F69" s="16"/>
      <c r="G69" s="32"/>
      <c r="H69" s="25"/>
      <c r="I69" s="25"/>
      <c r="J69" s="25"/>
      <c r="K69" s="32"/>
      <c r="L69" s="25"/>
      <c r="M69" s="25"/>
    </row>
    <row r="70" spans="1:13" ht="21.75" customHeight="1" thickBot="1" x14ac:dyDescent="0.25">
      <c r="B70" s="1"/>
      <c r="E70" s="16"/>
      <c r="F70" s="16"/>
      <c r="G70" s="52">
        <f>SUM(G65:G68)</f>
        <v>747955511</v>
      </c>
      <c r="H70" s="25"/>
      <c r="I70" s="39">
        <f>SUM(I65:I68)</f>
        <v>38411100</v>
      </c>
      <c r="J70" s="25"/>
      <c r="K70" s="52">
        <f>SUM(K65:K69)</f>
        <v>-7200125</v>
      </c>
      <c r="L70" s="25"/>
      <c r="M70" s="39">
        <f>SUM(M65:M69)</f>
        <v>-40037059</v>
      </c>
    </row>
    <row r="71" spans="1:13" ht="21.75" customHeight="1" thickTop="1" x14ac:dyDescent="0.2">
      <c r="A71" s="2"/>
      <c r="B71" s="20"/>
      <c r="G71" s="85"/>
      <c r="H71" s="27"/>
      <c r="I71" s="27"/>
      <c r="J71" s="27"/>
      <c r="K71" s="85"/>
      <c r="L71" s="27"/>
      <c r="M71" s="27"/>
    </row>
    <row r="72" spans="1:13" ht="21.75" customHeight="1" x14ac:dyDescent="0.2">
      <c r="A72" s="2" t="s">
        <v>123</v>
      </c>
      <c r="B72" s="20"/>
      <c r="E72" s="16"/>
      <c r="F72" s="16"/>
      <c r="G72" s="32"/>
      <c r="H72" s="25"/>
      <c r="I72" s="25"/>
      <c r="J72" s="25"/>
      <c r="K72" s="32"/>
      <c r="L72" s="25"/>
      <c r="M72" s="25"/>
    </row>
    <row r="73" spans="1:13" ht="21.75" customHeight="1" x14ac:dyDescent="0.2">
      <c r="A73" s="2"/>
      <c r="B73" s="2" t="s">
        <v>124</v>
      </c>
      <c r="E73" s="16"/>
      <c r="F73" s="16"/>
      <c r="G73" s="32"/>
      <c r="H73" s="25"/>
      <c r="I73" s="25"/>
      <c r="J73" s="25"/>
      <c r="K73" s="32"/>
      <c r="L73" s="25"/>
      <c r="M73" s="25"/>
    </row>
    <row r="74" spans="1:13" ht="21.75" customHeight="1" x14ac:dyDescent="0.2">
      <c r="A74" s="2"/>
      <c r="B74" s="2" t="s">
        <v>125</v>
      </c>
      <c r="E74" s="16">
        <v>19</v>
      </c>
      <c r="F74" s="16"/>
      <c r="G74" s="32"/>
      <c r="H74" s="25"/>
      <c r="I74" s="25"/>
      <c r="J74" s="25"/>
      <c r="K74" s="32"/>
      <c r="L74" s="25"/>
      <c r="M74" s="25"/>
    </row>
    <row r="75" spans="1:13" ht="6" customHeight="1" x14ac:dyDescent="0.2">
      <c r="A75" s="2"/>
      <c r="B75" s="20"/>
      <c r="G75" s="86"/>
      <c r="H75" s="27"/>
      <c r="I75" s="72"/>
      <c r="J75" s="27"/>
      <c r="K75" s="85"/>
      <c r="L75" s="27"/>
      <c r="M75" s="27"/>
    </row>
    <row r="76" spans="1:13" ht="21.75" customHeight="1" thickBot="1" x14ac:dyDescent="0.25">
      <c r="A76" s="20" t="s">
        <v>126</v>
      </c>
      <c r="B76" s="20"/>
      <c r="C76" s="20"/>
      <c r="D76" s="20"/>
      <c r="G76" s="87">
        <v>4.0000000000000002E-4</v>
      </c>
      <c r="H76" s="88"/>
      <c r="I76" s="89">
        <v>-5.0000000000000001E-3</v>
      </c>
      <c r="J76" s="88"/>
      <c r="K76" s="87">
        <v>-2E-3</v>
      </c>
      <c r="L76" s="88"/>
      <c r="M76" s="89">
        <v>-1.0999999999999999E-2</v>
      </c>
    </row>
    <row r="77" spans="1:13" ht="21.75" customHeight="1" thickTop="1" x14ac:dyDescent="0.2">
      <c r="A77" s="20"/>
      <c r="B77" s="20"/>
      <c r="C77" s="20"/>
      <c r="D77" s="20"/>
      <c r="G77" s="85"/>
      <c r="H77" s="88"/>
      <c r="I77" s="88"/>
      <c r="J77" s="88"/>
      <c r="K77" s="85"/>
      <c r="L77" s="88"/>
      <c r="M77" s="88"/>
    </row>
    <row r="78" spans="1:13" ht="21.75" customHeight="1" x14ac:dyDescent="0.2">
      <c r="A78" s="2" t="s">
        <v>127</v>
      </c>
      <c r="B78" s="20"/>
      <c r="E78" s="16"/>
      <c r="F78" s="16"/>
      <c r="G78" s="32"/>
      <c r="H78" s="25"/>
      <c r="I78" s="25"/>
      <c r="J78" s="25"/>
      <c r="K78" s="32"/>
      <c r="L78" s="25"/>
      <c r="M78" s="25"/>
    </row>
    <row r="79" spans="1:13" ht="21.75" customHeight="1" x14ac:dyDescent="0.2">
      <c r="A79" s="2"/>
      <c r="B79" s="2" t="s">
        <v>125</v>
      </c>
      <c r="E79" s="16">
        <v>19</v>
      </c>
      <c r="F79" s="16"/>
      <c r="G79" s="32"/>
      <c r="H79" s="25"/>
      <c r="I79" s="25"/>
      <c r="J79" s="25"/>
      <c r="K79" s="32"/>
      <c r="L79" s="25"/>
      <c r="M79" s="25"/>
    </row>
    <row r="80" spans="1:13" ht="6" customHeight="1" x14ac:dyDescent="0.2">
      <c r="A80" s="2"/>
      <c r="B80" s="20"/>
      <c r="G80" s="86"/>
      <c r="H80" s="27"/>
      <c r="I80" s="72"/>
      <c r="J80" s="27"/>
      <c r="K80" s="85"/>
      <c r="L80" s="27"/>
      <c r="M80" s="27"/>
    </row>
    <row r="81" spans="1:13" ht="21.75" customHeight="1" thickBot="1" x14ac:dyDescent="0.25">
      <c r="A81" s="20" t="s">
        <v>126</v>
      </c>
      <c r="B81" s="20"/>
      <c r="C81" s="20"/>
      <c r="D81" s="20"/>
      <c r="G81" s="87">
        <v>0.19500000000000001</v>
      </c>
      <c r="H81" s="88"/>
      <c r="I81" s="89">
        <v>8.0000000000000002E-3</v>
      </c>
      <c r="J81" s="88"/>
      <c r="K81" s="87">
        <v>-2E-3</v>
      </c>
      <c r="L81" s="88"/>
      <c r="M81" s="89">
        <v>-1.0999999999999999E-2</v>
      </c>
    </row>
    <row r="82" spans="1:13" ht="21.75" customHeight="1" thickTop="1" x14ac:dyDescent="0.2">
      <c r="A82" s="20"/>
      <c r="B82" s="20"/>
      <c r="C82" s="20"/>
      <c r="D82" s="20"/>
      <c r="G82" s="88"/>
      <c r="H82" s="88"/>
      <c r="I82" s="88"/>
      <c r="J82" s="88"/>
      <c r="K82" s="88"/>
      <c r="L82" s="88"/>
      <c r="M82" s="88"/>
    </row>
    <row r="83" spans="1:13" ht="21.75" customHeight="1" x14ac:dyDescent="0.2">
      <c r="A83" s="20"/>
      <c r="B83" s="20"/>
      <c r="C83" s="20"/>
      <c r="D83" s="20"/>
      <c r="G83" s="88"/>
      <c r="H83" s="88"/>
      <c r="I83" s="88"/>
      <c r="J83" s="88"/>
      <c r="K83" s="88"/>
      <c r="L83" s="88"/>
      <c r="M83" s="88"/>
    </row>
    <row r="84" spans="1:13" ht="21.75" customHeight="1" x14ac:dyDescent="0.2">
      <c r="A84" s="20"/>
      <c r="B84" s="20"/>
      <c r="C84" s="20"/>
      <c r="D84" s="20"/>
      <c r="G84" s="88"/>
      <c r="H84" s="88"/>
      <c r="I84" s="88"/>
      <c r="J84" s="88"/>
      <c r="K84" s="88"/>
      <c r="L84" s="88"/>
      <c r="M84" s="88"/>
    </row>
    <row r="85" spans="1:13" ht="21.75" customHeight="1" x14ac:dyDescent="0.2">
      <c r="A85" s="20"/>
      <c r="B85" s="20"/>
      <c r="C85" s="20"/>
      <c r="D85" s="20"/>
      <c r="G85" s="88"/>
      <c r="H85" s="88"/>
      <c r="I85" s="88"/>
      <c r="J85" s="88"/>
      <c r="K85" s="88"/>
      <c r="L85" s="88"/>
      <c r="M85" s="88"/>
    </row>
    <row r="86" spans="1:13" ht="25.5" customHeight="1" x14ac:dyDescent="0.2">
      <c r="A86" s="20"/>
      <c r="B86" s="20"/>
      <c r="C86" s="20"/>
      <c r="D86" s="20"/>
      <c r="G86" s="88"/>
      <c r="H86" s="88"/>
      <c r="I86" s="88"/>
      <c r="J86" s="88"/>
      <c r="K86" s="88"/>
      <c r="L86" s="88"/>
      <c r="M86" s="88"/>
    </row>
    <row r="87" spans="1:13" ht="21.75" customHeight="1" x14ac:dyDescent="0.2">
      <c r="A87" s="20"/>
      <c r="B87" s="20"/>
      <c r="C87" s="20"/>
      <c r="D87" s="20"/>
      <c r="G87" s="88"/>
      <c r="H87" s="88"/>
      <c r="I87" s="88"/>
      <c r="J87" s="88"/>
      <c r="K87" s="88"/>
      <c r="L87" s="88"/>
      <c r="M87" s="88"/>
    </row>
    <row r="88" spans="1:13" ht="21.75" customHeight="1" x14ac:dyDescent="0.2">
      <c r="A88" s="20"/>
      <c r="B88" s="20"/>
      <c r="C88" s="20"/>
      <c r="D88" s="20"/>
      <c r="G88" s="88"/>
      <c r="H88" s="88"/>
      <c r="I88" s="88"/>
      <c r="J88" s="88"/>
      <c r="K88" s="88"/>
      <c r="L88" s="88"/>
      <c r="M88" s="88"/>
    </row>
    <row r="89" spans="1:13" ht="21.75" customHeight="1" x14ac:dyDescent="0.2">
      <c r="A89" s="20"/>
      <c r="B89" s="20"/>
      <c r="C89" s="20"/>
      <c r="D89" s="20"/>
      <c r="G89" s="88"/>
      <c r="H89" s="88"/>
      <c r="I89" s="88"/>
      <c r="J89" s="88"/>
      <c r="K89" s="88"/>
      <c r="L89" s="88"/>
      <c r="M89" s="88"/>
    </row>
    <row r="90" spans="1:13" ht="21.75" customHeight="1" x14ac:dyDescent="0.2">
      <c r="A90" s="20"/>
      <c r="B90" s="20"/>
      <c r="C90" s="20"/>
      <c r="D90" s="20"/>
      <c r="G90" s="88"/>
      <c r="H90" s="88"/>
      <c r="I90" s="88"/>
      <c r="J90" s="88"/>
      <c r="K90" s="88"/>
      <c r="L90" s="88"/>
      <c r="M90" s="88"/>
    </row>
    <row r="91" spans="1:13" ht="21.75" customHeight="1" x14ac:dyDescent="0.2">
      <c r="A91" s="20"/>
      <c r="B91" s="20"/>
      <c r="C91" s="20"/>
      <c r="D91" s="20"/>
      <c r="G91" s="88"/>
      <c r="H91" s="88"/>
      <c r="I91" s="88"/>
      <c r="J91" s="88"/>
      <c r="K91" s="88"/>
      <c r="L91" s="88"/>
      <c r="M91" s="88"/>
    </row>
    <row r="92" spans="1:13" ht="21.75" customHeight="1" x14ac:dyDescent="0.2">
      <c r="A92" s="20"/>
      <c r="B92" s="20"/>
      <c r="C92" s="20"/>
      <c r="D92" s="20"/>
      <c r="G92" s="88"/>
      <c r="H92" s="88"/>
      <c r="I92" s="88"/>
      <c r="J92" s="88"/>
      <c r="K92" s="88"/>
      <c r="L92" s="88"/>
      <c r="M92" s="88"/>
    </row>
    <row r="93" spans="1:13" ht="21.75" customHeight="1" x14ac:dyDescent="0.2">
      <c r="A93" s="20"/>
      <c r="B93" s="20"/>
      <c r="C93" s="20"/>
      <c r="D93" s="20"/>
      <c r="G93" s="88"/>
      <c r="H93" s="88"/>
      <c r="I93" s="88"/>
      <c r="J93" s="88"/>
      <c r="K93" s="88"/>
      <c r="L93" s="88"/>
      <c r="M93" s="88"/>
    </row>
    <row r="94" spans="1:13" ht="8.25" customHeight="1" x14ac:dyDescent="0.2">
      <c r="A94" s="20"/>
      <c r="B94" s="20"/>
      <c r="C94" s="20"/>
      <c r="D94" s="20"/>
      <c r="G94" s="88"/>
      <c r="H94" s="88"/>
      <c r="I94" s="88"/>
      <c r="J94" s="88"/>
      <c r="K94" s="88"/>
      <c r="L94" s="88"/>
      <c r="M94" s="88"/>
    </row>
    <row r="95" spans="1:13" ht="22.15" customHeight="1" x14ac:dyDescent="0.2">
      <c r="A95" s="41" t="s">
        <v>44</v>
      </c>
      <c r="B95" s="90"/>
      <c r="C95" s="90"/>
      <c r="D95" s="90"/>
      <c r="E95" s="41"/>
      <c r="F95" s="41"/>
      <c r="G95" s="91"/>
      <c r="H95" s="91"/>
      <c r="I95" s="91"/>
      <c r="J95" s="42"/>
      <c r="K95" s="91"/>
      <c r="L95" s="92"/>
      <c r="M95" s="91"/>
    </row>
  </sheetData>
  <mergeCells count="4">
    <mergeCell ref="G5:I5"/>
    <mergeCell ref="K5:M5"/>
    <mergeCell ref="G53:I53"/>
    <mergeCell ref="K53:M53"/>
  </mergeCells>
  <pageMargins left="0.8" right="0.5" top="0.5" bottom="0.6" header="0.49" footer="0.4"/>
  <pageSetup paperSize="9" scale="82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BD1274-9B9F-418A-BBA8-94B0310A7CDD}">
  <sheetPr>
    <tabColor theme="8" tint="0.79998168889431442"/>
  </sheetPr>
  <dimension ref="A1:Q100"/>
  <sheetViews>
    <sheetView zoomScale="110" zoomScaleNormal="110" zoomScaleSheetLayoutView="55" workbookViewId="0">
      <selection activeCell="P15" sqref="P15"/>
    </sheetView>
  </sheetViews>
  <sheetFormatPr defaultColWidth="11" defaultRowHeight="21.75" customHeight="1" x14ac:dyDescent="0.2"/>
  <cols>
    <col min="1" max="3" width="1.83203125" style="6" customWidth="1"/>
    <col min="4" max="4" width="40.83203125" style="6" customWidth="1"/>
    <col min="5" max="5" width="9" style="6" customWidth="1"/>
    <col min="6" max="6" width="1" style="6" customWidth="1"/>
    <col min="7" max="7" width="15.83203125" style="6" customWidth="1"/>
    <col min="8" max="8" width="1" style="6" customWidth="1"/>
    <col min="9" max="9" width="15.83203125" style="6" customWidth="1"/>
    <col min="10" max="10" width="1" style="6" customWidth="1"/>
    <col min="11" max="11" width="15.83203125" style="93" customWidth="1"/>
    <col min="12" max="12" width="1" style="93" customWidth="1"/>
    <col min="13" max="13" width="15.83203125" style="93" customWidth="1"/>
    <col min="14" max="15" width="11" style="6"/>
    <col min="16" max="16" width="14" style="6" customWidth="1"/>
    <col min="17" max="16384" width="11" style="6"/>
  </cols>
  <sheetData>
    <row r="1" spans="1:17" ht="21.75" customHeight="1" x14ac:dyDescent="0.2">
      <c r="A1" s="2" t="s">
        <v>0</v>
      </c>
      <c r="B1" s="2"/>
      <c r="C1" s="57"/>
      <c r="D1" s="57"/>
      <c r="E1" s="57"/>
      <c r="F1" s="57"/>
      <c r="G1" s="57"/>
      <c r="H1" s="57"/>
      <c r="I1" s="57"/>
      <c r="J1" s="57"/>
      <c r="K1" s="58"/>
      <c r="L1" s="58"/>
      <c r="M1" s="58"/>
    </row>
    <row r="2" spans="1:17" ht="21.75" customHeight="1" x14ac:dyDescent="0.2">
      <c r="A2" s="2" t="s">
        <v>90</v>
      </c>
      <c r="B2" s="2"/>
      <c r="C2" s="57"/>
      <c r="D2" s="57"/>
      <c r="E2" s="57"/>
      <c r="F2" s="57"/>
      <c r="G2" s="57"/>
      <c r="H2" s="57"/>
      <c r="I2" s="57"/>
      <c r="J2" s="57"/>
      <c r="K2" s="58"/>
      <c r="L2" s="58"/>
      <c r="M2" s="58"/>
    </row>
    <row r="3" spans="1:17" ht="21.75" customHeight="1" x14ac:dyDescent="0.2">
      <c r="A3" s="9" t="s">
        <v>128</v>
      </c>
      <c r="B3" s="9"/>
      <c r="C3" s="59"/>
      <c r="D3" s="59"/>
      <c r="E3" s="59"/>
      <c r="F3" s="59"/>
      <c r="G3" s="59"/>
      <c r="H3" s="59"/>
      <c r="I3" s="59"/>
      <c r="J3" s="59"/>
      <c r="K3" s="61"/>
      <c r="L3" s="61"/>
      <c r="M3" s="61"/>
    </row>
    <row r="4" spans="1:17" ht="20.45" customHeight="1" x14ac:dyDescent="0.2">
      <c r="A4" s="2"/>
      <c r="B4" s="2"/>
      <c r="C4" s="57"/>
      <c r="D4" s="57"/>
      <c r="E4" s="57"/>
      <c r="F4" s="57"/>
      <c r="G4" s="57"/>
      <c r="H4" s="57"/>
      <c r="I4" s="57"/>
      <c r="J4" s="57"/>
      <c r="K4" s="58"/>
      <c r="L4" s="58"/>
      <c r="M4" s="58"/>
    </row>
    <row r="5" spans="1:17" ht="20.45" customHeight="1" x14ac:dyDescent="0.2">
      <c r="A5" s="57"/>
      <c r="B5" s="57"/>
      <c r="C5" s="57"/>
      <c r="D5" s="57"/>
      <c r="E5" s="3"/>
      <c r="F5" s="62"/>
      <c r="G5" s="132" t="s">
        <v>3</v>
      </c>
      <c r="H5" s="132"/>
      <c r="I5" s="132" t="s">
        <v>3</v>
      </c>
      <c r="J5" s="7"/>
      <c r="K5" s="132" t="s">
        <v>4</v>
      </c>
      <c r="L5" s="132"/>
      <c r="M5" s="132" t="s">
        <v>4</v>
      </c>
    </row>
    <row r="6" spans="1:17" ht="20.45" customHeight="1" x14ac:dyDescent="0.2">
      <c r="E6" s="16"/>
      <c r="F6" s="3"/>
      <c r="G6" s="13" t="s">
        <v>5</v>
      </c>
      <c r="H6" s="13"/>
      <c r="I6" s="13" t="s">
        <v>5</v>
      </c>
      <c r="J6" s="63"/>
      <c r="K6" s="13" t="s">
        <v>5</v>
      </c>
      <c r="L6" s="63"/>
      <c r="M6" s="13" t="s">
        <v>5</v>
      </c>
    </row>
    <row r="7" spans="1:17" ht="20.45" customHeight="1" x14ac:dyDescent="0.2">
      <c r="E7" s="16"/>
      <c r="F7" s="3"/>
      <c r="G7" s="17" t="s">
        <v>9</v>
      </c>
      <c r="H7" s="17"/>
      <c r="I7" s="17" t="s">
        <v>10</v>
      </c>
      <c r="J7" s="3"/>
      <c r="K7" s="17" t="s">
        <v>9</v>
      </c>
      <c r="L7" s="17"/>
      <c r="M7" s="17" t="s">
        <v>10</v>
      </c>
    </row>
    <row r="8" spans="1:17" ht="20.45" customHeight="1" x14ac:dyDescent="0.2">
      <c r="E8" s="10" t="s">
        <v>11</v>
      </c>
      <c r="F8" s="16"/>
      <c r="G8" s="18" t="s">
        <v>12</v>
      </c>
      <c r="H8" s="17"/>
      <c r="I8" s="18" t="s">
        <v>12</v>
      </c>
      <c r="J8" s="16"/>
      <c r="K8" s="18" t="s">
        <v>12</v>
      </c>
      <c r="L8" s="16"/>
      <c r="M8" s="18" t="s">
        <v>12</v>
      </c>
    </row>
    <row r="9" spans="1:17" ht="6" customHeight="1" x14ac:dyDescent="0.2">
      <c r="E9" s="3"/>
      <c r="F9" s="16"/>
      <c r="G9" s="64"/>
      <c r="H9" s="17"/>
      <c r="I9" s="17"/>
      <c r="J9" s="16"/>
      <c r="K9" s="64"/>
      <c r="L9" s="4"/>
      <c r="M9" s="17"/>
    </row>
    <row r="10" spans="1:17" ht="20.45" customHeight="1" x14ac:dyDescent="0.2">
      <c r="A10" s="6" t="s">
        <v>92</v>
      </c>
      <c r="E10" s="16">
        <v>5</v>
      </c>
      <c r="F10" s="16"/>
      <c r="G10" s="65">
        <v>4303138077</v>
      </c>
      <c r="H10" s="66"/>
      <c r="I10" s="66">
        <v>3689580238</v>
      </c>
      <c r="J10" s="16"/>
      <c r="K10" s="65">
        <v>533202256</v>
      </c>
      <c r="L10" s="24"/>
      <c r="M10" s="66">
        <v>332867013</v>
      </c>
      <c r="P10" s="67"/>
      <c r="Q10" s="94"/>
    </row>
    <row r="11" spans="1:17" ht="20.45" customHeight="1" x14ac:dyDescent="0.2">
      <c r="A11" s="20" t="s">
        <v>93</v>
      </c>
      <c r="D11" s="68"/>
      <c r="E11" s="16">
        <v>5</v>
      </c>
      <c r="G11" s="32">
        <v>2876290</v>
      </c>
      <c r="H11" s="25"/>
      <c r="I11" s="25">
        <v>2475000</v>
      </c>
      <c r="J11" s="25"/>
      <c r="K11" s="32">
        <v>59132666</v>
      </c>
      <c r="L11" s="25"/>
      <c r="M11" s="25">
        <v>58677161</v>
      </c>
      <c r="P11" s="67"/>
      <c r="Q11" s="94"/>
    </row>
    <row r="12" spans="1:17" ht="20.45" customHeight="1" x14ac:dyDescent="0.2">
      <c r="A12" s="20" t="s">
        <v>94</v>
      </c>
      <c r="E12" s="16"/>
      <c r="G12" s="32">
        <v>-3393155779</v>
      </c>
      <c r="H12" s="25"/>
      <c r="I12" s="25">
        <v>-3048641682</v>
      </c>
      <c r="J12" s="25"/>
      <c r="K12" s="32">
        <v>-488455695</v>
      </c>
      <c r="L12" s="25"/>
      <c r="M12" s="25">
        <v>-393236888</v>
      </c>
      <c r="P12" s="67"/>
      <c r="Q12" s="94"/>
    </row>
    <row r="13" spans="1:17" ht="20.45" customHeight="1" x14ac:dyDescent="0.2">
      <c r="A13" s="20" t="s">
        <v>95</v>
      </c>
      <c r="D13" s="68"/>
      <c r="E13" s="16"/>
      <c r="G13" s="71">
        <v>-2479359</v>
      </c>
      <c r="H13" s="25"/>
      <c r="I13" s="31">
        <v>-1611169</v>
      </c>
      <c r="J13" s="25"/>
      <c r="K13" s="71">
        <v>-40984212</v>
      </c>
      <c r="L13" s="25"/>
      <c r="M13" s="31">
        <v>-35478298</v>
      </c>
      <c r="P13" s="67"/>
      <c r="Q13" s="94"/>
    </row>
    <row r="14" spans="1:17" ht="6" customHeight="1" x14ac:dyDescent="0.2">
      <c r="A14" s="20"/>
      <c r="G14" s="32"/>
      <c r="H14" s="25"/>
      <c r="I14" s="25"/>
      <c r="J14" s="25"/>
      <c r="K14" s="32"/>
      <c r="L14" s="25"/>
      <c r="M14" s="25"/>
      <c r="P14" s="67"/>
      <c r="Q14" s="94"/>
    </row>
    <row r="15" spans="1:17" s="1" customFormat="1" ht="20.45" customHeight="1" x14ac:dyDescent="0.2">
      <c r="A15" s="2" t="s">
        <v>129</v>
      </c>
      <c r="E15" s="72"/>
      <c r="G15" s="32">
        <f>SUM(G10:G13)</f>
        <v>910379229</v>
      </c>
      <c r="H15" s="25"/>
      <c r="I15" s="25">
        <f>SUM(I10:I13)</f>
        <v>641802387</v>
      </c>
      <c r="J15" s="25"/>
      <c r="K15" s="32">
        <f>SUM(K10:K13)</f>
        <v>62895015</v>
      </c>
      <c r="L15" s="25"/>
      <c r="M15" s="25">
        <f>SUM(M10:M13)</f>
        <v>-37171012</v>
      </c>
      <c r="P15" s="67"/>
      <c r="Q15" s="94"/>
    </row>
    <row r="16" spans="1:17" ht="20.45" customHeight="1" x14ac:dyDescent="0.2">
      <c r="A16" s="20" t="s">
        <v>97</v>
      </c>
      <c r="E16" s="44"/>
      <c r="G16" s="32">
        <v>62325757</v>
      </c>
      <c r="H16" s="25"/>
      <c r="I16" s="25">
        <v>54558788</v>
      </c>
      <c r="J16" s="25"/>
      <c r="K16" s="32">
        <v>99364048</v>
      </c>
      <c r="L16" s="25"/>
      <c r="M16" s="25">
        <v>40811021</v>
      </c>
      <c r="P16" s="67"/>
      <c r="Q16" s="94"/>
    </row>
    <row r="17" spans="1:17" ht="20.45" customHeight="1" x14ac:dyDescent="0.2">
      <c r="A17" s="20" t="s">
        <v>130</v>
      </c>
      <c r="E17" s="44"/>
      <c r="G17" s="32">
        <v>0</v>
      </c>
      <c r="H17" s="25"/>
      <c r="I17" s="25">
        <v>0</v>
      </c>
      <c r="J17" s="25"/>
      <c r="K17" s="32">
        <v>55764554</v>
      </c>
      <c r="L17" s="25"/>
      <c r="M17" s="25">
        <v>204027908</v>
      </c>
      <c r="P17" s="67"/>
      <c r="Q17" s="94"/>
    </row>
    <row r="18" spans="1:17" ht="20.45" customHeight="1" x14ac:dyDescent="0.2">
      <c r="A18" s="20" t="s">
        <v>98</v>
      </c>
      <c r="E18" s="44">
        <v>10</v>
      </c>
      <c r="G18" s="32">
        <v>0</v>
      </c>
      <c r="H18" s="25"/>
      <c r="I18" s="25">
        <v>0</v>
      </c>
      <c r="J18" s="25"/>
      <c r="K18" s="32">
        <v>17938542</v>
      </c>
      <c r="L18" s="25"/>
      <c r="M18" s="25">
        <v>0</v>
      </c>
      <c r="P18" s="67"/>
      <c r="Q18" s="94"/>
    </row>
    <row r="19" spans="1:17" ht="20.45" customHeight="1" x14ac:dyDescent="0.2">
      <c r="A19" s="20" t="s">
        <v>99</v>
      </c>
      <c r="E19" s="44"/>
      <c r="G19" s="32">
        <v>-57844505</v>
      </c>
      <c r="H19" s="25"/>
      <c r="I19" s="25">
        <v>-52462079</v>
      </c>
      <c r="J19" s="25"/>
      <c r="K19" s="32">
        <v>-5368971</v>
      </c>
      <c r="L19" s="25"/>
      <c r="M19" s="25">
        <v>-5374864</v>
      </c>
      <c r="P19" s="67"/>
      <c r="Q19" s="94"/>
    </row>
    <row r="20" spans="1:17" ht="20.45" customHeight="1" x14ac:dyDescent="0.2">
      <c r="A20" s="20" t="s">
        <v>100</v>
      </c>
      <c r="E20" s="27"/>
      <c r="G20" s="32">
        <v>-962808346</v>
      </c>
      <c r="H20" s="25"/>
      <c r="I20" s="25">
        <v>-891812673</v>
      </c>
      <c r="J20" s="25"/>
      <c r="K20" s="32">
        <v>-185671878</v>
      </c>
      <c r="L20" s="25"/>
      <c r="M20" s="25">
        <v>-159292082</v>
      </c>
      <c r="P20" s="67"/>
      <c r="Q20" s="94"/>
    </row>
    <row r="21" spans="1:17" ht="20.45" customHeight="1" x14ac:dyDescent="0.2">
      <c r="A21" s="20" t="s">
        <v>131</v>
      </c>
      <c r="E21" s="27"/>
      <c r="G21" s="32">
        <v>17856057</v>
      </c>
      <c r="H21" s="25"/>
      <c r="I21" s="25">
        <v>-177017334</v>
      </c>
      <c r="J21" s="25"/>
      <c r="K21" s="32">
        <v>6699863</v>
      </c>
      <c r="L21" s="25"/>
      <c r="M21" s="25">
        <v>-143587931</v>
      </c>
    </row>
    <row r="22" spans="1:17" ht="20.45" customHeight="1" x14ac:dyDescent="0.2">
      <c r="A22" s="20" t="s">
        <v>102</v>
      </c>
      <c r="E22" s="27"/>
      <c r="G22" s="32">
        <v>-22016772</v>
      </c>
      <c r="H22" s="25"/>
      <c r="I22" s="25">
        <v>-17548801</v>
      </c>
      <c r="J22" s="25"/>
      <c r="K22" s="32">
        <v>-1095438</v>
      </c>
      <c r="L22" s="25"/>
      <c r="M22" s="25">
        <v>-1116778</v>
      </c>
      <c r="Q22" s="94"/>
    </row>
    <row r="23" spans="1:17" ht="20.45" customHeight="1" x14ac:dyDescent="0.2">
      <c r="A23" s="20" t="s">
        <v>103</v>
      </c>
      <c r="E23" s="44"/>
      <c r="F23" s="16"/>
      <c r="G23" s="32">
        <v>-168026684</v>
      </c>
      <c r="H23" s="25"/>
      <c r="I23" s="25">
        <v>-132124925</v>
      </c>
      <c r="J23" s="25"/>
      <c r="K23" s="32">
        <v>-107902699</v>
      </c>
      <c r="L23" s="25"/>
      <c r="M23" s="25">
        <v>-82888765</v>
      </c>
      <c r="P23" s="67"/>
      <c r="Q23" s="94"/>
    </row>
    <row r="24" spans="1:17" ht="20.45" customHeight="1" x14ac:dyDescent="0.2">
      <c r="A24" s="20" t="s">
        <v>132</v>
      </c>
      <c r="E24" s="44"/>
      <c r="F24" s="16"/>
      <c r="G24" s="32"/>
      <c r="H24" s="25"/>
      <c r="I24" s="25"/>
      <c r="J24" s="25"/>
      <c r="K24" s="32"/>
      <c r="L24" s="25"/>
      <c r="M24" s="25"/>
      <c r="P24" s="67"/>
      <c r="Q24" s="94"/>
    </row>
    <row r="25" spans="1:17" ht="20.45" customHeight="1" x14ac:dyDescent="0.2">
      <c r="A25" s="20"/>
      <c r="B25" s="6" t="s">
        <v>105</v>
      </c>
      <c r="D25" s="68"/>
      <c r="E25" s="44">
        <v>10</v>
      </c>
      <c r="F25" s="16"/>
      <c r="G25" s="71">
        <v>-14303026</v>
      </c>
      <c r="H25" s="25"/>
      <c r="I25" s="31">
        <v>-91924</v>
      </c>
      <c r="J25" s="25"/>
      <c r="K25" s="71">
        <v>0</v>
      </c>
      <c r="L25" s="25"/>
      <c r="M25" s="31">
        <v>0</v>
      </c>
      <c r="P25" s="67"/>
      <c r="Q25" s="94"/>
    </row>
    <row r="26" spans="1:17" ht="6" customHeight="1" x14ac:dyDescent="0.2">
      <c r="B26" s="2"/>
      <c r="C26" s="1"/>
      <c r="E26" s="16"/>
      <c r="F26" s="16"/>
      <c r="G26" s="32"/>
      <c r="H26" s="25"/>
      <c r="I26" s="25"/>
      <c r="J26" s="25"/>
      <c r="K26" s="32"/>
      <c r="L26" s="25"/>
      <c r="M26" s="25"/>
      <c r="P26" s="67"/>
      <c r="Q26" s="94"/>
    </row>
    <row r="27" spans="1:17" ht="20.45" customHeight="1" x14ac:dyDescent="0.2">
      <c r="A27" s="2" t="s">
        <v>133</v>
      </c>
      <c r="B27" s="2"/>
      <c r="C27" s="1"/>
      <c r="E27" s="16"/>
      <c r="F27" s="16"/>
      <c r="G27" s="32">
        <f>SUM(G15:G26)</f>
        <v>-234438290</v>
      </c>
      <c r="H27" s="25"/>
      <c r="I27" s="25">
        <f>SUM(I15:I26)</f>
        <v>-574696561</v>
      </c>
      <c r="J27" s="25"/>
      <c r="K27" s="32">
        <f>SUM(K15:K26)</f>
        <v>-57376964</v>
      </c>
      <c r="L27" s="25"/>
      <c r="M27" s="25">
        <f>SUM(M15:M26)</f>
        <v>-184592503</v>
      </c>
      <c r="P27" s="67"/>
      <c r="Q27" s="94"/>
    </row>
    <row r="28" spans="1:17" ht="20.45" customHeight="1" x14ac:dyDescent="0.2">
      <c r="A28" s="20" t="s">
        <v>107</v>
      </c>
      <c r="D28" s="68"/>
      <c r="E28" s="74">
        <v>17</v>
      </c>
      <c r="F28" s="74"/>
      <c r="G28" s="71">
        <v>-32660936</v>
      </c>
      <c r="H28" s="25"/>
      <c r="I28" s="31">
        <v>-24732217</v>
      </c>
      <c r="J28" s="25"/>
      <c r="K28" s="71">
        <v>12510</v>
      </c>
      <c r="L28" s="25"/>
      <c r="M28" s="31">
        <v>-415003</v>
      </c>
      <c r="P28" s="67"/>
      <c r="Q28" s="94"/>
    </row>
    <row r="29" spans="1:17" ht="6" customHeight="1" x14ac:dyDescent="0.2">
      <c r="A29" s="20"/>
      <c r="B29" s="2"/>
      <c r="C29" s="1"/>
      <c r="E29" s="74"/>
      <c r="F29" s="74"/>
      <c r="G29" s="32"/>
      <c r="H29" s="25"/>
      <c r="I29" s="25"/>
      <c r="J29" s="25"/>
      <c r="K29" s="32"/>
      <c r="L29" s="25"/>
      <c r="M29" s="25"/>
      <c r="P29" s="67"/>
      <c r="Q29" s="94"/>
    </row>
    <row r="30" spans="1:17" ht="20.45" customHeight="1" x14ac:dyDescent="0.2">
      <c r="A30" s="2" t="s">
        <v>134</v>
      </c>
      <c r="B30" s="20"/>
      <c r="C30" s="1"/>
      <c r="D30" s="68"/>
      <c r="E30" s="16"/>
      <c r="F30" s="16"/>
      <c r="G30" s="95"/>
      <c r="H30" s="96"/>
      <c r="I30" s="97"/>
      <c r="J30" s="96"/>
      <c r="K30" s="95"/>
      <c r="L30" s="96"/>
      <c r="M30" s="97"/>
    </row>
    <row r="31" spans="1:17" ht="20.45" customHeight="1" x14ac:dyDescent="0.2">
      <c r="A31" s="2"/>
      <c r="B31" s="2" t="s">
        <v>109</v>
      </c>
      <c r="C31" s="1"/>
      <c r="E31" s="68"/>
      <c r="F31" s="16"/>
      <c r="G31" s="32">
        <f>SUM(G27:G28)</f>
        <v>-267099226</v>
      </c>
      <c r="H31" s="25"/>
      <c r="I31" s="25">
        <f>SUM(I27:I28)</f>
        <v>-599428778</v>
      </c>
      <c r="J31" s="25"/>
      <c r="K31" s="32">
        <f>SUM(K27:K28)</f>
        <v>-57364454</v>
      </c>
      <c r="L31" s="25"/>
      <c r="M31" s="25">
        <f>SUM(M27:M28)</f>
        <v>-185007506</v>
      </c>
      <c r="P31" s="67"/>
      <c r="Q31" s="94"/>
    </row>
    <row r="32" spans="1:17" ht="20.45" customHeight="1" x14ac:dyDescent="0.2">
      <c r="A32" s="20" t="s">
        <v>110</v>
      </c>
      <c r="B32" s="2"/>
      <c r="C32" s="1"/>
      <c r="E32" s="68"/>
      <c r="F32" s="16"/>
      <c r="G32" s="32"/>
      <c r="H32" s="25"/>
      <c r="I32" s="25"/>
      <c r="J32" s="25"/>
      <c r="K32" s="32"/>
      <c r="L32" s="25"/>
      <c r="M32" s="25"/>
      <c r="P32" s="67"/>
      <c r="Q32" s="94"/>
    </row>
    <row r="33" spans="1:17" ht="20.45" customHeight="1" x14ac:dyDescent="0.2">
      <c r="B33" s="75" t="s">
        <v>111</v>
      </c>
      <c r="C33" s="1"/>
      <c r="E33" s="74">
        <v>9</v>
      </c>
      <c r="F33" s="16"/>
      <c r="G33" s="32">
        <v>123763991</v>
      </c>
      <c r="H33" s="25"/>
      <c r="I33" s="25">
        <v>95294463</v>
      </c>
      <c r="J33" s="25"/>
      <c r="K33" s="32">
        <v>0</v>
      </c>
      <c r="L33" s="25"/>
      <c r="M33" s="25">
        <v>0</v>
      </c>
      <c r="P33" s="67"/>
      <c r="Q33" s="94"/>
    </row>
    <row r="34" spans="1:17" ht="20.45" customHeight="1" x14ac:dyDescent="0.2">
      <c r="B34" s="75" t="s">
        <v>112</v>
      </c>
      <c r="C34" s="1"/>
      <c r="E34" s="74">
        <v>9</v>
      </c>
      <c r="F34" s="16"/>
      <c r="G34" s="71">
        <v>700848181</v>
      </c>
      <c r="H34" s="25"/>
      <c r="I34" s="31">
        <v>0</v>
      </c>
      <c r="J34" s="25"/>
      <c r="K34" s="71">
        <v>0</v>
      </c>
      <c r="L34" s="25"/>
      <c r="M34" s="31">
        <v>0</v>
      </c>
    </row>
    <row r="35" spans="1:17" ht="6" customHeight="1" x14ac:dyDescent="0.2">
      <c r="A35" s="20"/>
      <c r="B35" s="2"/>
      <c r="C35" s="1"/>
      <c r="E35" s="74"/>
      <c r="F35" s="74"/>
      <c r="G35" s="32"/>
      <c r="H35" s="25"/>
      <c r="I35" s="25"/>
      <c r="J35" s="25"/>
      <c r="K35" s="32"/>
      <c r="L35" s="25"/>
      <c r="M35" s="25"/>
    </row>
    <row r="36" spans="1:17" ht="20.45" customHeight="1" x14ac:dyDescent="0.2">
      <c r="A36" s="2" t="s">
        <v>108</v>
      </c>
      <c r="B36" s="20"/>
      <c r="C36" s="1"/>
      <c r="D36" s="68"/>
      <c r="E36" s="16"/>
      <c r="F36" s="16"/>
      <c r="G36" s="32">
        <f>SUM(G31:G34)</f>
        <v>557512946</v>
      </c>
      <c r="H36" s="25"/>
      <c r="I36" s="25">
        <f>SUM(I31:I34)</f>
        <v>-504134315</v>
      </c>
      <c r="J36" s="25"/>
      <c r="K36" s="32">
        <f>SUM(K31:K34)</f>
        <v>-57364454</v>
      </c>
      <c r="L36" s="25"/>
      <c r="M36" s="25">
        <f>SUM(M31:M34)</f>
        <v>-185007506</v>
      </c>
    </row>
    <row r="37" spans="1:17" ht="6" customHeight="1" x14ac:dyDescent="0.2">
      <c r="B37" s="1"/>
      <c r="E37" s="16"/>
      <c r="F37" s="16"/>
      <c r="G37" s="98"/>
      <c r="K37" s="99"/>
    </row>
    <row r="38" spans="1:17" ht="20.45" customHeight="1" x14ac:dyDescent="0.2">
      <c r="A38" s="1" t="s">
        <v>135</v>
      </c>
      <c r="B38" s="81"/>
      <c r="C38" s="77"/>
      <c r="E38" s="16"/>
      <c r="F38" s="40"/>
      <c r="G38" s="21"/>
      <c r="H38" s="40"/>
      <c r="I38" s="40"/>
      <c r="J38" s="40"/>
      <c r="K38" s="21"/>
      <c r="L38" s="40"/>
      <c r="M38" s="40"/>
    </row>
    <row r="39" spans="1:17" ht="20.45" customHeight="1" x14ac:dyDescent="0.2">
      <c r="A39" s="6" t="s">
        <v>136</v>
      </c>
      <c r="B39" s="77"/>
      <c r="C39" s="77"/>
      <c r="E39" s="16"/>
      <c r="F39" s="40"/>
      <c r="G39" s="21"/>
      <c r="H39" s="40"/>
      <c r="I39" s="40"/>
      <c r="J39" s="40"/>
      <c r="K39" s="21"/>
      <c r="L39" s="40"/>
      <c r="M39" s="40"/>
    </row>
    <row r="40" spans="1:17" ht="20.45" customHeight="1" x14ac:dyDescent="0.2">
      <c r="B40" s="77" t="s">
        <v>137</v>
      </c>
      <c r="C40" s="77"/>
      <c r="E40" s="16"/>
      <c r="F40" s="40"/>
      <c r="G40" s="21"/>
      <c r="H40" s="40"/>
      <c r="I40" s="40"/>
      <c r="J40" s="40"/>
      <c r="K40" s="21"/>
      <c r="L40" s="40"/>
      <c r="M40" s="40"/>
    </row>
    <row r="41" spans="1:17" ht="20.45" customHeight="1" x14ac:dyDescent="0.2">
      <c r="B41" s="6" t="s">
        <v>138</v>
      </c>
      <c r="C41" s="77"/>
      <c r="E41" s="78"/>
      <c r="F41" s="40"/>
      <c r="G41" s="21">
        <v>0</v>
      </c>
      <c r="H41" s="40"/>
      <c r="I41" s="40">
        <v>3197734</v>
      </c>
      <c r="J41" s="40"/>
      <c r="K41" s="21">
        <v>0</v>
      </c>
      <c r="L41" s="40"/>
      <c r="M41" s="40">
        <v>13625</v>
      </c>
      <c r="Q41" s="94"/>
    </row>
    <row r="42" spans="1:17" ht="20.45" customHeight="1" x14ac:dyDescent="0.2">
      <c r="A42" s="79"/>
      <c r="B42" s="6" t="s">
        <v>139</v>
      </c>
      <c r="C42" s="79"/>
      <c r="D42" s="79"/>
      <c r="E42" s="16"/>
      <c r="F42" s="40"/>
      <c r="G42" s="21"/>
      <c r="H42" s="40"/>
      <c r="I42" s="40"/>
      <c r="J42" s="40"/>
      <c r="K42" s="21"/>
      <c r="L42" s="40"/>
      <c r="M42" s="40"/>
      <c r="Q42" s="94"/>
    </row>
    <row r="43" spans="1:17" ht="20.45" customHeight="1" x14ac:dyDescent="0.2">
      <c r="C43" s="77" t="s">
        <v>140</v>
      </c>
      <c r="E43" s="78"/>
      <c r="F43" s="40"/>
      <c r="G43" s="29">
        <v>0</v>
      </c>
      <c r="H43" s="40"/>
      <c r="I43" s="100">
        <v>-639547</v>
      </c>
      <c r="J43" s="40"/>
      <c r="K43" s="29">
        <v>0</v>
      </c>
      <c r="L43" s="40"/>
      <c r="M43" s="100">
        <v>-2725</v>
      </c>
      <c r="Q43" s="94"/>
    </row>
    <row r="44" spans="1:17" ht="6" customHeight="1" x14ac:dyDescent="0.2">
      <c r="A44" s="79"/>
      <c r="B44" s="80"/>
      <c r="C44" s="81"/>
      <c r="E44" s="74"/>
      <c r="F44" s="74"/>
      <c r="G44" s="32"/>
      <c r="H44" s="25"/>
      <c r="I44" s="25"/>
      <c r="J44" s="25"/>
      <c r="K44" s="32"/>
      <c r="L44" s="25"/>
      <c r="M44" s="25"/>
      <c r="Q44" s="94"/>
    </row>
    <row r="45" spans="1:17" ht="20.45" customHeight="1" x14ac:dyDescent="0.2">
      <c r="A45" s="79" t="s">
        <v>141</v>
      </c>
      <c r="C45" s="79"/>
      <c r="D45" s="79"/>
      <c r="E45" s="16"/>
      <c r="F45" s="40"/>
      <c r="G45" s="21"/>
      <c r="H45" s="40"/>
      <c r="I45" s="40"/>
      <c r="J45" s="40"/>
      <c r="K45" s="21"/>
      <c r="L45" s="40"/>
      <c r="M45" s="40"/>
      <c r="Q45" s="94"/>
    </row>
    <row r="46" spans="1:17" ht="20.45" customHeight="1" x14ac:dyDescent="0.2">
      <c r="B46" s="77" t="s">
        <v>142</v>
      </c>
      <c r="C46" s="77"/>
      <c r="E46" s="16"/>
      <c r="F46" s="40"/>
      <c r="G46" s="36">
        <f>SUM(G41:G43)</f>
        <v>0</v>
      </c>
      <c r="H46" s="40"/>
      <c r="I46" s="101">
        <f>SUM(I41:I43)</f>
        <v>2558187</v>
      </c>
      <c r="J46" s="40"/>
      <c r="K46" s="36">
        <f>SUM(K41:K43)</f>
        <v>0</v>
      </c>
      <c r="L46" s="40"/>
      <c r="M46" s="101">
        <f>SUM(M41:M43)</f>
        <v>10900</v>
      </c>
      <c r="Q46" s="94"/>
    </row>
    <row r="47" spans="1:17" ht="6" customHeight="1" x14ac:dyDescent="0.2">
      <c r="A47" s="79"/>
      <c r="B47" s="80"/>
      <c r="C47" s="81"/>
      <c r="E47" s="74"/>
      <c r="F47" s="74"/>
      <c r="G47" s="32"/>
      <c r="H47" s="25"/>
      <c r="I47" s="25"/>
      <c r="J47" s="25"/>
      <c r="K47" s="32"/>
      <c r="L47" s="25"/>
      <c r="M47" s="25"/>
      <c r="Q47" s="94"/>
    </row>
    <row r="48" spans="1:17" ht="20.45" customHeight="1" x14ac:dyDescent="0.2">
      <c r="A48" s="1" t="s">
        <v>143</v>
      </c>
      <c r="B48" s="81"/>
      <c r="C48" s="77"/>
      <c r="D48" s="68"/>
      <c r="E48" s="16"/>
      <c r="F48" s="40"/>
      <c r="G48" s="29">
        <f>SUM(G46)</f>
        <v>0</v>
      </c>
      <c r="H48" s="40"/>
      <c r="I48" s="100">
        <f>SUM(I46)</f>
        <v>2558187</v>
      </c>
      <c r="J48" s="40"/>
      <c r="K48" s="29">
        <f>SUM(K46)</f>
        <v>0</v>
      </c>
      <c r="L48" s="40"/>
      <c r="M48" s="100">
        <f>SUM(M46)</f>
        <v>10900</v>
      </c>
      <c r="Q48" s="94"/>
    </row>
    <row r="49" spans="1:17" ht="6" customHeight="1" x14ac:dyDescent="0.2">
      <c r="A49" s="79"/>
      <c r="B49" s="80"/>
      <c r="C49" s="81"/>
      <c r="E49" s="74"/>
      <c r="F49" s="74"/>
      <c r="G49" s="32"/>
      <c r="H49" s="25"/>
      <c r="I49" s="25"/>
      <c r="J49" s="25"/>
      <c r="K49" s="32"/>
      <c r="L49" s="25"/>
      <c r="M49" s="25"/>
      <c r="Q49" s="94"/>
    </row>
    <row r="50" spans="1:17" ht="20.45" customHeight="1" thickBot="1" x14ac:dyDescent="0.25">
      <c r="A50" s="1" t="s">
        <v>114</v>
      </c>
      <c r="B50" s="81"/>
      <c r="C50" s="77"/>
      <c r="D50" s="68"/>
      <c r="E50" s="16"/>
      <c r="F50" s="40"/>
      <c r="G50" s="37">
        <f>G36+G48</f>
        <v>557512946</v>
      </c>
      <c r="H50" s="40"/>
      <c r="I50" s="76">
        <f>I36+I48</f>
        <v>-501576128</v>
      </c>
      <c r="J50" s="40"/>
      <c r="K50" s="37">
        <f>K36+K48</f>
        <v>-57364454</v>
      </c>
      <c r="L50" s="40"/>
      <c r="M50" s="76">
        <f>M36+M48</f>
        <v>-184996606</v>
      </c>
      <c r="Q50" s="94"/>
    </row>
    <row r="51" spans="1:17" ht="20.45" customHeight="1" thickTop="1" x14ac:dyDescent="0.2">
      <c r="B51" s="1"/>
      <c r="E51" s="16"/>
      <c r="F51" s="16"/>
      <c r="G51" s="25"/>
      <c r="H51" s="25"/>
      <c r="I51" s="25"/>
      <c r="J51" s="25"/>
      <c r="K51" s="25"/>
      <c r="L51" s="25"/>
      <c r="M51" s="25"/>
    </row>
    <row r="52" spans="1:17" ht="4.5" customHeight="1" x14ac:dyDescent="0.2">
      <c r="B52" s="1"/>
      <c r="E52" s="16"/>
      <c r="F52" s="16"/>
      <c r="G52" s="25"/>
      <c r="H52" s="25"/>
      <c r="I52" s="25"/>
      <c r="J52" s="25"/>
      <c r="K52" s="25"/>
      <c r="L52" s="25"/>
      <c r="M52" s="25"/>
    </row>
    <row r="53" spans="1:17" s="35" customFormat="1" ht="22.35" customHeight="1" x14ac:dyDescent="0.4">
      <c r="A53" s="41" t="s">
        <v>44</v>
      </c>
      <c r="B53" s="83"/>
      <c r="C53" s="41"/>
      <c r="D53" s="41"/>
      <c r="E53" s="42"/>
      <c r="F53" s="42"/>
      <c r="G53" s="31"/>
      <c r="H53" s="31"/>
      <c r="I53" s="31"/>
      <c r="J53" s="31"/>
      <c r="K53" s="31"/>
      <c r="L53" s="31"/>
      <c r="M53" s="31"/>
    </row>
    <row r="54" spans="1:17" ht="21.75" customHeight="1" x14ac:dyDescent="0.2">
      <c r="A54" s="2" t="str">
        <f>A1</f>
        <v>บริษัท พริ้นซิเพิล แคปิตอล จำกัด (มหาชน)</v>
      </c>
      <c r="B54" s="2"/>
      <c r="C54" s="57"/>
      <c r="D54" s="57"/>
      <c r="E54" s="57"/>
      <c r="F54" s="57"/>
      <c r="G54" s="57"/>
      <c r="H54" s="57"/>
      <c r="I54" s="57"/>
      <c r="J54" s="57"/>
      <c r="K54" s="58"/>
      <c r="L54" s="58"/>
      <c r="M54" s="58"/>
    </row>
    <row r="55" spans="1:17" ht="21.75" customHeight="1" x14ac:dyDescent="0.2">
      <c r="A55" s="2" t="s">
        <v>115</v>
      </c>
      <c r="B55" s="2"/>
      <c r="C55" s="57"/>
      <c r="D55" s="57"/>
      <c r="E55" s="57"/>
      <c r="F55" s="57"/>
      <c r="G55" s="57"/>
      <c r="H55" s="57"/>
      <c r="I55" s="57"/>
      <c r="J55" s="57"/>
      <c r="K55" s="58"/>
      <c r="L55" s="58"/>
      <c r="M55" s="58"/>
    </row>
    <row r="56" spans="1:17" ht="21.75" customHeight="1" x14ac:dyDescent="0.2">
      <c r="A56" s="9" t="str">
        <f>A3</f>
        <v>สำหรับรอบระยะเวลาเก้าเดือนสิ้นสุดวันที่ 30 กันยายน พ.ศ. 2567</v>
      </c>
      <c r="B56" s="9"/>
      <c r="C56" s="59"/>
      <c r="D56" s="59"/>
      <c r="E56" s="59"/>
      <c r="F56" s="59"/>
      <c r="G56" s="59"/>
      <c r="H56" s="59"/>
      <c r="I56" s="59"/>
      <c r="J56" s="59"/>
      <c r="K56" s="61"/>
      <c r="L56" s="61"/>
      <c r="M56" s="61"/>
    </row>
    <row r="57" spans="1:17" ht="21.75" customHeight="1" x14ac:dyDescent="0.2">
      <c r="A57" s="2"/>
      <c r="B57" s="2"/>
      <c r="C57" s="57"/>
      <c r="D57" s="57"/>
      <c r="E57" s="57"/>
      <c r="F57" s="57"/>
      <c r="G57" s="57"/>
      <c r="H57" s="57"/>
      <c r="I57" s="57"/>
      <c r="J57" s="57"/>
      <c r="K57" s="58"/>
      <c r="L57" s="58"/>
      <c r="M57" s="58"/>
    </row>
    <row r="58" spans="1:17" ht="21.75" customHeight="1" x14ac:dyDescent="0.2">
      <c r="A58" s="57"/>
      <c r="B58" s="57"/>
      <c r="C58" s="57"/>
      <c r="D58" s="57"/>
      <c r="E58" s="3"/>
      <c r="F58" s="62"/>
      <c r="G58" s="132" t="s">
        <v>3</v>
      </c>
      <c r="H58" s="132"/>
      <c r="I58" s="132" t="s">
        <v>3</v>
      </c>
      <c r="J58" s="7"/>
      <c r="K58" s="132" t="s">
        <v>4</v>
      </c>
      <c r="L58" s="132"/>
      <c r="M58" s="132" t="s">
        <v>4</v>
      </c>
    </row>
    <row r="59" spans="1:17" ht="21.75" customHeight="1" x14ac:dyDescent="0.2">
      <c r="E59" s="16"/>
      <c r="F59" s="3"/>
      <c r="G59" s="13" t="s">
        <v>5</v>
      </c>
      <c r="H59" s="13"/>
      <c r="I59" s="13" t="s">
        <v>5</v>
      </c>
      <c r="J59" s="63"/>
      <c r="K59" s="13" t="s">
        <v>5</v>
      </c>
      <c r="L59" s="63"/>
      <c r="M59" s="13" t="s">
        <v>5</v>
      </c>
    </row>
    <row r="60" spans="1:17" ht="21.75" customHeight="1" x14ac:dyDescent="0.2">
      <c r="E60" s="16"/>
      <c r="F60" s="3"/>
      <c r="G60" s="17" t="s">
        <v>9</v>
      </c>
      <c r="H60" s="17"/>
      <c r="I60" s="17" t="s">
        <v>10</v>
      </c>
      <c r="J60" s="3"/>
      <c r="K60" s="17" t="s">
        <v>9</v>
      </c>
      <c r="L60" s="17"/>
      <c r="M60" s="17" t="s">
        <v>10</v>
      </c>
    </row>
    <row r="61" spans="1:17" ht="21.75" customHeight="1" x14ac:dyDescent="0.2">
      <c r="E61" s="10" t="s">
        <v>11</v>
      </c>
      <c r="F61" s="16"/>
      <c r="G61" s="18" t="s">
        <v>12</v>
      </c>
      <c r="H61" s="17"/>
      <c r="I61" s="18" t="s">
        <v>12</v>
      </c>
      <c r="J61" s="16"/>
      <c r="K61" s="18" t="s">
        <v>12</v>
      </c>
      <c r="L61" s="16"/>
      <c r="M61" s="18" t="s">
        <v>12</v>
      </c>
    </row>
    <row r="62" spans="1:17" ht="6" customHeight="1" x14ac:dyDescent="0.2">
      <c r="B62" s="1"/>
      <c r="E62" s="16"/>
      <c r="F62" s="16"/>
      <c r="G62" s="32"/>
      <c r="H62" s="25"/>
      <c r="I62" s="25"/>
      <c r="J62" s="25"/>
      <c r="K62" s="32"/>
      <c r="L62" s="25"/>
      <c r="M62" s="25"/>
    </row>
    <row r="63" spans="1:17" ht="21.75" customHeight="1" x14ac:dyDescent="0.2">
      <c r="A63" s="1" t="s">
        <v>116</v>
      </c>
      <c r="B63" s="1"/>
      <c r="E63" s="16"/>
      <c r="F63" s="16"/>
      <c r="G63" s="32"/>
      <c r="H63" s="25"/>
      <c r="I63" s="25"/>
      <c r="J63" s="25"/>
      <c r="K63" s="32"/>
      <c r="L63" s="25"/>
      <c r="M63" s="25"/>
    </row>
    <row r="64" spans="1:17" ht="21.75" customHeight="1" x14ac:dyDescent="0.2">
      <c r="A64" s="20" t="s">
        <v>117</v>
      </c>
      <c r="B64" s="20"/>
      <c r="C64" s="20"/>
      <c r="D64" s="20"/>
      <c r="E64" s="16"/>
      <c r="F64" s="16"/>
      <c r="G64" s="32">
        <v>563204602</v>
      </c>
      <c r="H64" s="25"/>
      <c r="I64" s="25">
        <v>-482950959</v>
      </c>
      <c r="J64" s="25"/>
      <c r="K64" s="32">
        <v>-57364454</v>
      </c>
      <c r="L64" s="25"/>
      <c r="M64" s="25">
        <v>-185007506</v>
      </c>
    </row>
    <row r="65" spans="1:16" ht="21.75" customHeight="1" x14ac:dyDescent="0.2">
      <c r="A65" s="20" t="s">
        <v>118</v>
      </c>
      <c r="B65" s="20"/>
      <c r="C65" s="20"/>
      <c r="D65" s="20"/>
      <c r="E65" s="16"/>
      <c r="F65" s="16"/>
      <c r="G65" s="71">
        <v>-5691656</v>
      </c>
      <c r="H65" s="25"/>
      <c r="I65" s="31">
        <v>-21183356</v>
      </c>
      <c r="J65" s="25"/>
      <c r="K65" s="71">
        <v>0</v>
      </c>
      <c r="L65" s="25"/>
      <c r="M65" s="31">
        <v>0</v>
      </c>
      <c r="P65" s="102"/>
    </row>
    <row r="66" spans="1:16" ht="6" customHeight="1" x14ac:dyDescent="0.2">
      <c r="A66" s="20"/>
      <c r="B66" s="1"/>
      <c r="E66" s="16"/>
      <c r="F66" s="16"/>
      <c r="G66" s="32"/>
      <c r="H66" s="25"/>
      <c r="I66" s="25"/>
      <c r="J66" s="25"/>
      <c r="K66" s="32"/>
      <c r="L66" s="25"/>
      <c r="M66" s="25"/>
    </row>
    <row r="67" spans="1:16" ht="21.75" customHeight="1" thickBot="1" x14ac:dyDescent="0.25">
      <c r="A67" s="20"/>
      <c r="B67" s="1"/>
      <c r="E67" s="16"/>
      <c r="F67" s="16"/>
      <c r="G67" s="52">
        <f>SUM(G64:G66)</f>
        <v>557512946</v>
      </c>
      <c r="H67" s="25"/>
      <c r="I67" s="39">
        <f>SUM(I64:I66)</f>
        <v>-504134315</v>
      </c>
      <c r="J67" s="25"/>
      <c r="K67" s="52">
        <f>SUM(K64:K66)</f>
        <v>-57364454</v>
      </c>
      <c r="L67" s="25"/>
      <c r="M67" s="39">
        <f>SUM(M64:M66)</f>
        <v>-185007506</v>
      </c>
    </row>
    <row r="68" spans="1:16" ht="21.75" customHeight="1" thickTop="1" x14ac:dyDescent="0.2">
      <c r="A68" s="20"/>
      <c r="B68" s="1"/>
      <c r="E68" s="16"/>
      <c r="F68" s="16"/>
      <c r="G68" s="32"/>
      <c r="H68" s="25"/>
      <c r="I68" s="25"/>
      <c r="J68" s="25"/>
      <c r="K68" s="32"/>
      <c r="L68" s="25"/>
      <c r="M68" s="25"/>
    </row>
    <row r="69" spans="1:16" ht="21.75" customHeight="1" x14ac:dyDescent="0.2">
      <c r="A69" s="2" t="s">
        <v>120</v>
      </c>
      <c r="B69" s="1"/>
      <c r="E69" s="16"/>
      <c r="F69" s="16"/>
      <c r="G69" s="32"/>
      <c r="H69" s="25"/>
      <c r="I69" s="25"/>
      <c r="J69" s="25"/>
      <c r="K69" s="32"/>
      <c r="L69" s="25"/>
      <c r="M69" s="25"/>
    </row>
    <row r="70" spans="1:16" ht="21.75" customHeight="1" x14ac:dyDescent="0.2">
      <c r="A70" s="20" t="s">
        <v>117</v>
      </c>
      <c r="E70" s="16"/>
      <c r="F70" s="16"/>
      <c r="G70" s="32"/>
      <c r="H70" s="25"/>
      <c r="I70" s="25"/>
      <c r="J70" s="25"/>
      <c r="K70" s="32"/>
      <c r="L70" s="25"/>
      <c r="M70" s="25"/>
    </row>
    <row r="71" spans="1:16" ht="21.75" customHeight="1" x14ac:dyDescent="0.2">
      <c r="A71" s="20"/>
      <c r="B71" s="84" t="s">
        <v>121</v>
      </c>
      <c r="E71" s="16"/>
      <c r="F71" s="16"/>
      <c r="G71" s="32">
        <v>-261407570</v>
      </c>
      <c r="H71" s="25"/>
      <c r="I71" s="25">
        <v>-577639359</v>
      </c>
      <c r="J71" s="25"/>
      <c r="K71" s="32">
        <v>-57364454</v>
      </c>
      <c r="L71" s="25"/>
      <c r="M71" s="25">
        <v>-184996606</v>
      </c>
      <c r="P71" s="27"/>
    </row>
    <row r="72" spans="1:16" ht="21.75" customHeight="1" x14ac:dyDescent="0.2">
      <c r="A72" s="20"/>
      <c r="B72" s="84" t="s">
        <v>122</v>
      </c>
      <c r="E72" s="16">
        <v>9</v>
      </c>
      <c r="F72" s="16"/>
      <c r="G72" s="32">
        <v>824612172</v>
      </c>
      <c r="H72" s="25"/>
      <c r="I72" s="25">
        <v>97141558</v>
      </c>
      <c r="J72" s="25"/>
      <c r="K72" s="32">
        <v>0</v>
      </c>
      <c r="L72" s="25"/>
      <c r="M72" s="25">
        <v>0</v>
      </c>
    </row>
    <row r="73" spans="1:16" ht="21.75" customHeight="1" x14ac:dyDescent="0.2">
      <c r="A73" s="20" t="s">
        <v>118</v>
      </c>
      <c r="E73" s="16"/>
      <c r="F73" s="16"/>
      <c r="G73" s="71">
        <v>-5691656</v>
      </c>
      <c r="H73" s="25"/>
      <c r="I73" s="31">
        <v>-21078327</v>
      </c>
      <c r="J73" s="25"/>
      <c r="K73" s="71">
        <v>0</v>
      </c>
      <c r="L73" s="25"/>
      <c r="M73" s="31">
        <v>0</v>
      </c>
    </row>
    <row r="74" spans="1:16" ht="6" customHeight="1" x14ac:dyDescent="0.2">
      <c r="B74" s="20"/>
      <c r="E74" s="16"/>
      <c r="F74" s="16"/>
      <c r="G74" s="32"/>
      <c r="H74" s="25"/>
      <c r="I74" s="25"/>
      <c r="J74" s="25"/>
      <c r="K74" s="32"/>
      <c r="L74" s="25"/>
      <c r="M74" s="25"/>
    </row>
    <row r="75" spans="1:16" ht="21.75" customHeight="1" thickBot="1" x14ac:dyDescent="0.25">
      <c r="B75" s="1"/>
      <c r="E75" s="16"/>
      <c r="F75" s="16"/>
      <c r="G75" s="52">
        <f>SUM(G70:G74)</f>
        <v>557512946</v>
      </c>
      <c r="H75" s="25"/>
      <c r="I75" s="39">
        <f>SUM(I70:I74)</f>
        <v>-501576128</v>
      </c>
      <c r="J75" s="25"/>
      <c r="K75" s="52">
        <f>SUM(K70:K74)</f>
        <v>-57364454</v>
      </c>
      <c r="L75" s="25"/>
      <c r="M75" s="39">
        <f>SUM(M70:M74)</f>
        <v>-184996606</v>
      </c>
    </row>
    <row r="76" spans="1:16" ht="21.75" customHeight="1" thickTop="1" x14ac:dyDescent="0.2">
      <c r="A76" s="2"/>
      <c r="B76" s="20"/>
      <c r="G76" s="85"/>
      <c r="H76" s="27"/>
      <c r="I76" s="27"/>
      <c r="J76" s="27"/>
      <c r="K76" s="85"/>
      <c r="L76" s="27"/>
      <c r="M76" s="27"/>
    </row>
    <row r="77" spans="1:16" ht="21.75" customHeight="1" x14ac:dyDescent="0.2">
      <c r="A77" s="2" t="s">
        <v>144</v>
      </c>
      <c r="B77" s="20"/>
      <c r="E77" s="16"/>
      <c r="F77" s="16"/>
      <c r="G77" s="32"/>
      <c r="H77" s="25"/>
      <c r="I77" s="25"/>
      <c r="J77" s="25"/>
      <c r="K77" s="32"/>
      <c r="L77" s="25"/>
      <c r="M77" s="25"/>
    </row>
    <row r="78" spans="1:16" ht="21.75" customHeight="1" x14ac:dyDescent="0.2">
      <c r="A78" s="2"/>
      <c r="B78" s="2" t="s">
        <v>124</v>
      </c>
      <c r="E78" s="16"/>
      <c r="F78" s="16"/>
      <c r="G78" s="32"/>
      <c r="H78" s="25"/>
      <c r="I78" s="25"/>
      <c r="J78" s="25"/>
      <c r="K78" s="32"/>
      <c r="L78" s="25"/>
      <c r="M78" s="25"/>
    </row>
    <row r="79" spans="1:16" ht="21.75" customHeight="1" x14ac:dyDescent="0.2">
      <c r="A79" s="2"/>
      <c r="B79" s="2" t="s">
        <v>125</v>
      </c>
      <c r="E79" s="16">
        <v>19</v>
      </c>
      <c r="F79" s="16"/>
      <c r="G79" s="32"/>
      <c r="H79" s="25"/>
      <c r="I79" s="25"/>
      <c r="J79" s="25"/>
      <c r="K79" s="32"/>
      <c r="L79" s="25"/>
      <c r="M79" s="25"/>
    </row>
    <row r="80" spans="1:16" ht="6" customHeight="1" x14ac:dyDescent="0.2">
      <c r="A80" s="2"/>
      <c r="B80" s="20"/>
      <c r="G80" s="86"/>
      <c r="H80" s="27"/>
      <c r="I80" s="72"/>
      <c r="J80" s="27"/>
      <c r="K80" s="85"/>
      <c r="L80" s="27"/>
      <c r="M80" s="27"/>
    </row>
    <row r="81" spans="1:13" ht="21.75" customHeight="1" thickBot="1" x14ac:dyDescent="0.25">
      <c r="A81" s="20" t="s">
        <v>145</v>
      </c>
      <c r="B81" s="20"/>
      <c r="C81" s="20"/>
      <c r="D81" s="20"/>
      <c r="G81" s="87">
        <v>-6.9000000000000006E-2</v>
      </c>
      <c r="H81" s="88"/>
      <c r="I81" s="89">
        <v>-0.152</v>
      </c>
      <c r="J81" s="88"/>
      <c r="K81" s="87">
        <v>-1.4999999999999999E-2</v>
      </c>
      <c r="L81" s="88"/>
      <c r="M81" s="89">
        <v>-4.9000000000000002E-2</v>
      </c>
    </row>
    <row r="82" spans="1:13" ht="21.75" customHeight="1" thickTop="1" x14ac:dyDescent="0.2">
      <c r="A82" s="20"/>
      <c r="B82" s="20"/>
      <c r="C82" s="20"/>
      <c r="D82" s="20"/>
      <c r="G82" s="85"/>
      <c r="H82" s="27"/>
      <c r="I82" s="27"/>
      <c r="J82" s="27"/>
      <c r="K82" s="85"/>
      <c r="L82" s="27"/>
      <c r="M82" s="27"/>
    </row>
    <row r="83" spans="1:13" ht="21.75" customHeight="1" x14ac:dyDescent="0.2">
      <c r="A83" s="2" t="s">
        <v>127</v>
      </c>
      <c r="B83" s="20"/>
      <c r="E83" s="16"/>
      <c r="F83" s="16"/>
      <c r="G83" s="32"/>
      <c r="H83" s="25"/>
      <c r="I83" s="25"/>
      <c r="J83" s="25"/>
      <c r="K83" s="32"/>
      <c r="L83" s="25"/>
      <c r="M83" s="25"/>
    </row>
    <row r="84" spans="1:13" ht="21.75" customHeight="1" x14ac:dyDescent="0.2">
      <c r="A84" s="2"/>
      <c r="B84" s="2" t="s">
        <v>125</v>
      </c>
      <c r="E84" s="16">
        <v>19</v>
      </c>
      <c r="F84" s="16"/>
      <c r="G84" s="32"/>
      <c r="H84" s="25"/>
      <c r="I84" s="25"/>
      <c r="J84" s="25"/>
      <c r="K84" s="32"/>
      <c r="L84" s="25"/>
      <c r="M84" s="25"/>
    </row>
    <row r="85" spans="1:13" ht="6" customHeight="1" x14ac:dyDescent="0.2">
      <c r="A85" s="2"/>
      <c r="B85" s="20"/>
      <c r="G85" s="86"/>
      <c r="H85" s="27"/>
      <c r="I85" s="72"/>
      <c r="J85" s="27"/>
      <c r="K85" s="85"/>
      <c r="L85" s="27"/>
      <c r="M85" s="27"/>
    </row>
    <row r="86" spans="1:13" ht="21.75" customHeight="1" thickBot="1" x14ac:dyDescent="0.25">
      <c r="A86" s="20" t="s">
        <v>126</v>
      </c>
      <c r="B86" s="20"/>
      <c r="C86" s="20"/>
      <c r="D86" s="20"/>
      <c r="G86" s="87">
        <v>0.14799999999999999</v>
      </c>
      <c r="H86" s="88"/>
      <c r="I86" s="89">
        <v>-0.127</v>
      </c>
      <c r="J86" s="88"/>
      <c r="K86" s="87">
        <v>-1.4999999999999999E-2</v>
      </c>
      <c r="L86" s="88"/>
      <c r="M86" s="89">
        <v>-4.9000000000000002E-2</v>
      </c>
    </row>
    <row r="87" spans="1:13" ht="21.75" customHeight="1" thickTop="1" x14ac:dyDescent="0.2">
      <c r="A87" s="20"/>
      <c r="B87" s="20"/>
      <c r="C87" s="20"/>
      <c r="D87" s="20"/>
      <c r="G87" s="88"/>
      <c r="H87" s="88"/>
      <c r="I87" s="88"/>
      <c r="J87" s="88"/>
      <c r="K87" s="88"/>
      <c r="L87" s="88"/>
      <c r="M87" s="88"/>
    </row>
    <row r="88" spans="1:13" ht="21.75" customHeight="1" x14ac:dyDescent="0.2">
      <c r="A88" s="20"/>
      <c r="B88" s="20"/>
      <c r="C88" s="20"/>
      <c r="D88" s="20"/>
      <c r="G88" s="88"/>
      <c r="H88" s="88"/>
      <c r="I88" s="88"/>
      <c r="J88" s="88"/>
      <c r="K88" s="88"/>
      <c r="L88" s="88"/>
      <c r="M88" s="88"/>
    </row>
    <row r="89" spans="1:13" ht="21.75" customHeight="1" x14ac:dyDescent="0.2">
      <c r="A89" s="20"/>
      <c r="B89" s="20"/>
      <c r="C89" s="20"/>
      <c r="D89" s="20"/>
      <c r="G89" s="88"/>
      <c r="H89" s="88"/>
      <c r="I89" s="88"/>
      <c r="J89" s="88"/>
      <c r="K89" s="88"/>
      <c r="L89" s="88"/>
      <c r="M89" s="88"/>
    </row>
    <row r="90" spans="1:13" ht="21.75" customHeight="1" x14ac:dyDescent="0.2">
      <c r="A90" s="20"/>
      <c r="B90" s="20"/>
      <c r="C90" s="20"/>
      <c r="D90" s="20"/>
      <c r="G90" s="88"/>
      <c r="H90" s="88"/>
      <c r="I90" s="88"/>
      <c r="J90" s="88"/>
      <c r="K90" s="88"/>
      <c r="L90" s="88"/>
      <c r="M90" s="88"/>
    </row>
    <row r="91" spans="1:13" ht="21.75" customHeight="1" x14ac:dyDescent="0.2">
      <c r="A91" s="20"/>
      <c r="B91" s="20"/>
      <c r="C91" s="20"/>
      <c r="D91" s="20"/>
      <c r="G91" s="88"/>
      <c r="H91" s="88"/>
      <c r="I91" s="88"/>
      <c r="J91" s="88"/>
      <c r="K91" s="88"/>
      <c r="L91" s="88"/>
      <c r="M91" s="88"/>
    </row>
    <row r="92" spans="1:13" ht="21.75" customHeight="1" x14ac:dyDescent="0.2">
      <c r="A92" s="20"/>
      <c r="B92" s="20"/>
      <c r="C92" s="20"/>
      <c r="D92" s="20"/>
      <c r="G92" s="88"/>
      <c r="H92" s="88"/>
      <c r="I92" s="88"/>
      <c r="J92" s="88"/>
      <c r="K92" s="88"/>
      <c r="L92" s="88"/>
      <c r="M92" s="88"/>
    </row>
    <row r="93" spans="1:13" ht="21.75" customHeight="1" x14ac:dyDescent="0.2">
      <c r="A93" s="20"/>
      <c r="B93" s="20"/>
      <c r="C93" s="20"/>
      <c r="D93" s="20"/>
      <c r="G93" s="88"/>
      <c r="H93" s="88"/>
      <c r="I93" s="88"/>
      <c r="J93" s="88"/>
      <c r="K93" s="88"/>
      <c r="L93" s="88"/>
      <c r="M93" s="88"/>
    </row>
    <row r="94" spans="1:13" ht="21.75" customHeight="1" x14ac:dyDescent="0.2">
      <c r="A94" s="20"/>
      <c r="B94" s="20"/>
      <c r="C94" s="20"/>
      <c r="D94" s="20"/>
      <c r="G94" s="88"/>
      <c r="H94" s="88"/>
      <c r="I94" s="88"/>
      <c r="J94" s="88"/>
      <c r="K94" s="88"/>
      <c r="L94" s="88"/>
      <c r="M94" s="88"/>
    </row>
    <row r="95" spans="1:13" ht="21.75" customHeight="1" x14ac:dyDescent="0.2">
      <c r="A95" s="20"/>
      <c r="B95" s="20"/>
      <c r="C95" s="20"/>
      <c r="D95" s="20"/>
      <c r="G95" s="88"/>
      <c r="H95" s="88"/>
      <c r="I95" s="88"/>
      <c r="J95" s="88"/>
      <c r="K95" s="88"/>
      <c r="L95" s="88"/>
      <c r="M95" s="88"/>
    </row>
    <row r="96" spans="1:13" ht="24.75" customHeight="1" x14ac:dyDescent="0.2">
      <c r="A96" s="20"/>
      <c r="B96" s="20"/>
      <c r="C96" s="20"/>
      <c r="D96" s="20"/>
      <c r="G96" s="88"/>
      <c r="H96" s="88"/>
      <c r="I96" s="88"/>
      <c r="J96" s="88"/>
      <c r="K96" s="88"/>
      <c r="L96" s="88"/>
      <c r="M96" s="88"/>
    </row>
    <row r="97" spans="1:13" ht="21.75" customHeight="1" x14ac:dyDescent="0.2">
      <c r="A97" s="20"/>
      <c r="B97" s="20"/>
      <c r="C97" s="20"/>
      <c r="D97" s="20"/>
      <c r="G97" s="88"/>
      <c r="H97" s="88"/>
      <c r="I97" s="88"/>
      <c r="J97" s="88"/>
      <c r="K97" s="88"/>
      <c r="L97" s="88"/>
      <c r="M97" s="88"/>
    </row>
    <row r="98" spans="1:13" ht="21.75" customHeight="1" x14ac:dyDescent="0.2">
      <c r="A98" s="20"/>
      <c r="B98" s="20"/>
      <c r="C98" s="20"/>
      <c r="D98" s="20"/>
      <c r="G98" s="88"/>
      <c r="H98" s="88"/>
      <c r="I98" s="88"/>
      <c r="J98" s="88"/>
      <c r="K98" s="88"/>
      <c r="L98" s="88"/>
      <c r="M98" s="88"/>
    </row>
    <row r="99" spans="1:13" ht="16.5" customHeight="1" x14ac:dyDescent="0.2">
      <c r="A99" s="20"/>
      <c r="B99" s="20"/>
      <c r="C99" s="20"/>
      <c r="D99" s="20"/>
      <c r="G99" s="88"/>
      <c r="H99" s="88"/>
      <c r="I99" s="88"/>
      <c r="J99" s="88"/>
      <c r="K99" s="88"/>
      <c r="L99" s="88"/>
      <c r="M99" s="88"/>
    </row>
    <row r="100" spans="1:13" ht="22.35" customHeight="1" x14ac:dyDescent="0.2">
      <c r="A100" s="41" t="s">
        <v>44</v>
      </c>
      <c r="B100" s="90"/>
      <c r="C100" s="90"/>
      <c r="D100" s="90"/>
      <c r="E100" s="41"/>
      <c r="F100" s="41"/>
      <c r="G100" s="91"/>
      <c r="H100" s="91"/>
      <c r="I100" s="91"/>
      <c r="J100" s="42"/>
      <c r="K100" s="91"/>
      <c r="L100" s="92"/>
      <c r="M100" s="91"/>
    </row>
  </sheetData>
  <mergeCells count="4">
    <mergeCell ref="G5:I5"/>
    <mergeCell ref="K5:M5"/>
    <mergeCell ref="G58:I58"/>
    <mergeCell ref="K58:M58"/>
  </mergeCells>
  <pageMargins left="0.8" right="0.5" top="0.5" bottom="0.6" header="0.49" footer="0.4"/>
  <pageSetup paperSize="9" scale="81" firstPageNumber="7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3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1ACDD0-632E-4996-A744-CFC6946A6873}">
  <sheetPr>
    <tabColor theme="8" tint="0.79998168889431442"/>
  </sheetPr>
  <dimension ref="A1:Y35"/>
  <sheetViews>
    <sheetView topLeftCell="A2" zoomScaleNormal="100" zoomScaleSheetLayoutView="100" workbookViewId="0">
      <selection activeCell="U14" sqref="U13:U14"/>
    </sheetView>
  </sheetViews>
  <sheetFormatPr defaultColWidth="9.33203125" defaultRowHeight="21.75" customHeight="1" x14ac:dyDescent="0.2"/>
  <cols>
    <col min="1" max="3" width="1.83203125" style="6" customWidth="1"/>
    <col min="4" max="4" width="20.33203125" style="6" customWidth="1"/>
    <col min="5" max="5" width="5" style="6" customWidth="1"/>
    <col min="6" max="6" width="1" style="6" customWidth="1"/>
    <col min="7" max="7" width="12.33203125" style="23" customWidth="1"/>
    <col min="8" max="8" width="1" style="22" customWidth="1"/>
    <col min="9" max="9" width="13.83203125" style="23" customWidth="1"/>
    <col min="10" max="10" width="1" style="22" customWidth="1"/>
    <col min="11" max="11" width="13.33203125" style="23" bestFit="1" customWidth="1"/>
    <col min="12" max="12" width="1" style="22" customWidth="1"/>
    <col min="13" max="13" width="13.83203125" style="23" customWidth="1"/>
    <col min="14" max="14" width="1" style="23" customWidth="1"/>
    <col min="15" max="15" width="16.33203125" style="23" customWidth="1"/>
    <col min="16" max="16" width="1" style="23" customWidth="1"/>
    <col min="17" max="17" width="15.33203125" style="23" customWidth="1"/>
    <col min="18" max="18" width="1" style="23" customWidth="1"/>
    <col min="19" max="19" width="15.83203125" style="23" customWidth="1"/>
    <col min="20" max="20" width="1" style="23" customWidth="1"/>
    <col min="21" max="21" width="14.33203125" style="23" customWidth="1"/>
    <col min="22" max="22" width="1" style="23" customWidth="1"/>
    <col min="23" max="23" width="12.83203125" style="23" customWidth="1"/>
    <col min="24" max="24" width="1" style="23" customWidth="1"/>
    <col min="25" max="25" width="14" style="25" customWidth="1"/>
    <col min="26" max="26" width="6.83203125" style="6" customWidth="1"/>
    <col min="27" max="16384" width="9.33203125" style="6"/>
  </cols>
  <sheetData>
    <row r="1" spans="1:25" ht="21.75" customHeight="1" x14ac:dyDescent="0.2">
      <c r="A1" s="2" t="s">
        <v>0</v>
      </c>
    </row>
    <row r="2" spans="1:25" ht="21.75" customHeight="1" x14ac:dyDescent="0.2">
      <c r="A2" s="1" t="s">
        <v>146</v>
      </c>
      <c r="D2" s="68"/>
    </row>
    <row r="3" spans="1:25" ht="21.75" customHeight="1" x14ac:dyDescent="0.2">
      <c r="A3" s="9" t="str">
        <f>+'p7-8 (9M)'!A56</f>
        <v>สำหรับรอบระยะเวลาเก้าเดือนสิ้นสุดวันที่ 30 กันยายน พ.ศ. 2567</v>
      </c>
      <c r="B3" s="41"/>
      <c r="C3" s="41"/>
      <c r="D3" s="41"/>
      <c r="E3" s="41"/>
      <c r="F3" s="41"/>
      <c r="G3" s="30"/>
      <c r="H3" s="103"/>
      <c r="I3" s="30"/>
      <c r="J3" s="103"/>
      <c r="K3" s="30"/>
      <c r="L3" s="103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1"/>
    </row>
    <row r="4" spans="1:25" ht="18.75" x14ac:dyDescent="0.2">
      <c r="A4" s="1"/>
    </row>
    <row r="5" spans="1:25" ht="18.600000000000001" customHeight="1" x14ac:dyDescent="0.2">
      <c r="G5" s="132" t="s">
        <v>147</v>
      </c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2"/>
      <c r="V5" s="132"/>
      <c r="W5" s="132"/>
      <c r="X5" s="132"/>
      <c r="Y5" s="132"/>
    </row>
    <row r="6" spans="1:25" ht="18.600000000000001" customHeight="1" x14ac:dyDescent="0.2">
      <c r="G6" s="134" t="s">
        <v>148</v>
      </c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4"/>
      <c r="W6" s="4"/>
      <c r="X6" s="4"/>
      <c r="Y6" s="4"/>
    </row>
    <row r="7" spans="1:25" s="1" customFormat="1" ht="18.600000000000001" customHeight="1" x14ac:dyDescent="0.2">
      <c r="B7" s="104"/>
      <c r="C7" s="104"/>
      <c r="D7" s="104"/>
      <c r="E7" s="104"/>
      <c r="F7" s="104"/>
      <c r="K7" s="135" t="s">
        <v>82</v>
      </c>
      <c r="L7" s="136"/>
      <c r="M7" s="136"/>
      <c r="N7" s="13"/>
      <c r="O7" s="137" t="s">
        <v>85</v>
      </c>
      <c r="P7" s="137"/>
      <c r="Q7" s="137"/>
      <c r="R7" s="137"/>
      <c r="S7" s="137"/>
      <c r="T7" s="105"/>
      <c r="V7" s="105"/>
      <c r="W7" s="105"/>
      <c r="X7" s="13"/>
    </row>
    <row r="8" spans="1:25" s="1" customFormat="1" ht="18.600000000000001" customHeight="1" x14ac:dyDescent="0.2">
      <c r="B8" s="104"/>
      <c r="C8" s="104"/>
      <c r="D8" s="104"/>
      <c r="E8" s="104"/>
      <c r="F8" s="104"/>
      <c r="K8" s="106"/>
      <c r="L8" s="107"/>
      <c r="M8" s="107"/>
      <c r="N8" s="13"/>
      <c r="O8" s="108" t="s">
        <v>149</v>
      </c>
      <c r="P8" s="105"/>
      <c r="Q8" s="108" t="s">
        <v>149</v>
      </c>
      <c r="R8" s="105"/>
    </row>
    <row r="9" spans="1:25" s="1" customFormat="1" ht="18.600000000000001" customHeight="1" x14ac:dyDescent="0.2">
      <c r="B9" s="104"/>
      <c r="C9" s="104"/>
      <c r="D9" s="104"/>
      <c r="E9" s="104"/>
      <c r="F9" s="104"/>
      <c r="J9" s="13"/>
      <c r="K9" s="13" t="s">
        <v>150</v>
      </c>
      <c r="L9" s="13"/>
      <c r="M9" s="17"/>
      <c r="N9" s="13"/>
      <c r="O9" s="108" t="s">
        <v>151</v>
      </c>
      <c r="P9" s="109"/>
      <c r="Q9" s="110" t="s">
        <v>152</v>
      </c>
      <c r="R9" s="109"/>
      <c r="S9" s="111" t="s">
        <v>153</v>
      </c>
      <c r="T9" s="105"/>
      <c r="U9" s="111" t="s">
        <v>154</v>
      </c>
      <c r="V9" s="105"/>
      <c r="W9" s="111" t="s">
        <v>155</v>
      </c>
      <c r="X9" s="13"/>
    </row>
    <row r="10" spans="1:25" s="1" customFormat="1" ht="18.600000000000001" customHeight="1" x14ac:dyDescent="0.2">
      <c r="A10" s="2"/>
      <c r="B10" s="6"/>
      <c r="C10" s="6"/>
      <c r="D10" s="6"/>
      <c r="E10" s="6"/>
      <c r="F10" s="6"/>
      <c r="G10" s="13" t="s">
        <v>156</v>
      </c>
      <c r="H10" s="13"/>
      <c r="I10" s="13" t="s">
        <v>157</v>
      </c>
      <c r="J10" s="13"/>
      <c r="K10" s="13" t="s">
        <v>158</v>
      </c>
      <c r="L10" s="13"/>
      <c r="N10" s="25"/>
      <c r="O10" s="108" t="s">
        <v>159</v>
      </c>
      <c r="P10" s="108"/>
      <c r="Q10" s="110" t="s">
        <v>160</v>
      </c>
      <c r="R10" s="108"/>
      <c r="S10" s="110" t="s">
        <v>161</v>
      </c>
      <c r="T10" s="109"/>
      <c r="U10" s="110" t="s">
        <v>162</v>
      </c>
      <c r="V10" s="112"/>
      <c r="W10" s="110" t="s">
        <v>163</v>
      </c>
      <c r="X10" s="13"/>
      <c r="Y10" s="63" t="s">
        <v>154</v>
      </c>
    </row>
    <row r="11" spans="1:25" s="1" customFormat="1" ht="18.600000000000001" customHeight="1" x14ac:dyDescent="0.2">
      <c r="A11" s="2"/>
      <c r="B11" s="6"/>
      <c r="C11" s="6"/>
      <c r="D11" s="6"/>
      <c r="E11" s="6"/>
      <c r="F11" s="6"/>
      <c r="G11" s="13" t="s">
        <v>164</v>
      </c>
      <c r="H11" s="13"/>
      <c r="I11" s="13" t="s">
        <v>165</v>
      </c>
      <c r="J11" s="13"/>
      <c r="K11" s="13" t="s">
        <v>166</v>
      </c>
      <c r="L11" s="13"/>
      <c r="M11" s="17" t="s">
        <v>167</v>
      </c>
      <c r="N11" s="25"/>
      <c r="O11" s="108" t="s">
        <v>168</v>
      </c>
      <c r="P11" s="108"/>
      <c r="Q11" s="110" t="s">
        <v>169</v>
      </c>
      <c r="R11" s="108"/>
      <c r="S11" s="110" t="s">
        <v>170</v>
      </c>
      <c r="T11" s="108"/>
      <c r="U11" s="110" t="s">
        <v>171</v>
      </c>
      <c r="V11" s="108"/>
      <c r="W11" s="110" t="s">
        <v>172</v>
      </c>
      <c r="X11" s="25"/>
      <c r="Y11" s="14" t="s">
        <v>170</v>
      </c>
    </row>
    <row r="12" spans="1:25" s="1" customFormat="1" ht="18.600000000000001" customHeight="1" x14ac:dyDescent="0.2">
      <c r="E12" s="3"/>
      <c r="F12" s="3"/>
      <c r="G12" s="19" t="s">
        <v>12</v>
      </c>
      <c r="H12" s="13"/>
      <c r="I12" s="19" t="s">
        <v>12</v>
      </c>
      <c r="J12" s="13"/>
      <c r="K12" s="19" t="s">
        <v>12</v>
      </c>
      <c r="L12" s="13"/>
      <c r="M12" s="19" t="s">
        <v>12</v>
      </c>
      <c r="N12" s="13"/>
      <c r="O12" s="113" t="s">
        <v>12</v>
      </c>
      <c r="P12" s="108"/>
      <c r="Q12" s="113" t="s">
        <v>12</v>
      </c>
      <c r="R12" s="108"/>
      <c r="S12" s="113" t="s">
        <v>12</v>
      </c>
      <c r="T12" s="108"/>
      <c r="U12" s="113" t="s">
        <v>12</v>
      </c>
      <c r="V12" s="114"/>
      <c r="W12" s="113" t="s">
        <v>12</v>
      </c>
      <c r="X12" s="13"/>
      <c r="Y12" s="19" t="s">
        <v>12</v>
      </c>
    </row>
    <row r="13" spans="1:25" s="1" customFormat="1" ht="6" customHeight="1" x14ac:dyDescent="0.2">
      <c r="A13" s="20"/>
      <c r="B13" s="104"/>
      <c r="D13" s="104"/>
      <c r="E13" s="104"/>
      <c r="F13" s="104"/>
    </row>
    <row r="14" spans="1:25" s="1" customFormat="1" ht="18.600000000000001" customHeight="1" x14ac:dyDescent="0.2">
      <c r="A14" s="2" t="s">
        <v>173</v>
      </c>
      <c r="B14" s="104"/>
      <c r="D14" s="115"/>
      <c r="E14" s="104"/>
      <c r="F14" s="104"/>
      <c r="G14" s="116"/>
      <c r="I14" s="116"/>
      <c r="K14" s="116"/>
      <c r="M14" s="116"/>
      <c r="O14" s="116"/>
      <c r="Q14" s="116"/>
      <c r="S14" s="116"/>
      <c r="U14" s="116"/>
      <c r="W14" s="116"/>
      <c r="Y14" s="25"/>
    </row>
    <row r="15" spans="1:25" s="1" customFormat="1" ht="18.600000000000001" customHeight="1" x14ac:dyDescent="0.2">
      <c r="B15" s="2" t="s">
        <v>174</v>
      </c>
      <c r="D15" s="104"/>
      <c r="E15" s="104"/>
      <c r="F15" s="104"/>
      <c r="G15" s="25">
        <v>3808570502</v>
      </c>
      <c r="H15" s="27"/>
      <c r="I15" s="25">
        <v>6233379469</v>
      </c>
      <c r="J15" s="27"/>
      <c r="K15" s="25">
        <v>73001321</v>
      </c>
      <c r="L15" s="27"/>
      <c r="M15" s="25">
        <v>-829872931</v>
      </c>
      <c r="N15" s="25"/>
      <c r="O15" s="25">
        <v>764129669</v>
      </c>
      <c r="P15" s="25"/>
      <c r="Q15" s="25">
        <v>-544088566</v>
      </c>
      <c r="R15" s="25"/>
      <c r="S15" s="25">
        <v>220041103</v>
      </c>
      <c r="T15" s="25"/>
      <c r="U15" s="25">
        <f>SUM(G15:Q15)</f>
        <v>9505119464</v>
      </c>
      <c r="V15" s="25"/>
      <c r="W15" s="25">
        <v>815815981</v>
      </c>
      <c r="X15" s="25"/>
      <c r="Y15" s="25">
        <f>SUM(U15:W15)</f>
        <v>10320935445</v>
      </c>
    </row>
    <row r="16" spans="1:25" s="1" customFormat="1" ht="18.600000000000001" customHeight="1" x14ac:dyDescent="0.2">
      <c r="A16" s="20" t="s">
        <v>175</v>
      </c>
      <c r="B16" s="2"/>
      <c r="D16" s="104"/>
      <c r="E16" s="104"/>
      <c r="F16" s="104"/>
      <c r="G16" s="25">
        <v>0</v>
      </c>
      <c r="H16" s="27"/>
      <c r="I16" s="25">
        <v>0</v>
      </c>
      <c r="J16" s="27"/>
      <c r="K16" s="25">
        <v>0</v>
      </c>
      <c r="L16" s="27"/>
      <c r="M16" s="25">
        <v>0</v>
      </c>
      <c r="N16" s="25"/>
      <c r="O16" s="25">
        <v>0</v>
      </c>
      <c r="P16" s="25"/>
      <c r="Q16" s="25">
        <v>0</v>
      </c>
      <c r="R16" s="25"/>
      <c r="S16" s="25">
        <f t="shared" ref="S16:S18" si="0">SUM(O16:Q16)</f>
        <v>0</v>
      </c>
      <c r="T16" s="25"/>
      <c r="U16" s="25">
        <f t="shared" ref="U16:U17" si="1">SUM(G16:Q16)</f>
        <v>0</v>
      </c>
      <c r="V16" s="25"/>
      <c r="W16" s="25">
        <v>16000000</v>
      </c>
      <c r="X16" s="25"/>
      <c r="Y16" s="25">
        <f t="shared" ref="Y16:Y18" si="2">SUM(U16:W16)</f>
        <v>16000000</v>
      </c>
    </row>
    <row r="17" spans="1:25" s="1" customFormat="1" ht="18.600000000000001" customHeight="1" x14ac:dyDescent="0.2">
      <c r="A17" s="20" t="s">
        <v>176</v>
      </c>
      <c r="B17" s="2"/>
      <c r="D17" s="104"/>
      <c r="E17" s="104"/>
      <c r="F17" s="104"/>
      <c r="G17" s="25">
        <v>0</v>
      </c>
      <c r="H17" s="27"/>
      <c r="I17" s="25">
        <v>0</v>
      </c>
      <c r="J17" s="27"/>
      <c r="K17" s="25">
        <v>0</v>
      </c>
      <c r="L17" s="27"/>
      <c r="M17" s="25">
        <v>0</v>
      </c>
      <c r="N17" s="25"/>
      <c r="O17" s="25">
        <v>0</v>
      </c>
      <c r="P17" s="25"/>
      <c r="Q17" s="25">
        <v>0</v>
      </c>
      <c r="R17" s="25"/>
      <c r="S17" s="25">
        <f t="shared" si="0"/>
        <v>0</v>
      </c>
      <c r="T17" s="25"/>
      <c r="U17" s="25">
        <f t="shared" si="1"/>
        <v>0</v>
      </c>
      <c r="V17" s="25"/>
      <c r="W17" s="25">
        <v>-3360752</v>
      </c>
      <c r="X17" s="25"/>
      <c r="Y17" s="25">
        <f t="shared" si="2"/>
        <v>-3360752</v>
      </c>
    </row>
    <row r="18" spans="1:25" s="1" customFormat="1" ht="18.600000000000001" customHeight="1" x14ac:dyDescent="0.2">
      <c r="A18" s="20" t="s">
        <v>177</v>
      </c>
      <c r="B18" s="104"/>
      <c r="D18" s="115"/>
      <c r="E18" s="117"/>
      <c r="F18" s="104"/>
      <c r="G18" s="118">
        <v>0</v>
      </c>
      <c r="H18" s="116"/>
      <c r="I18" s="118">
        <v>0</v>
      </c>
      <c r="J18" s="116"/>
      <c r="K18" s="118">
        <v>0</v>
      </c>
      <c r="L18" s="116"/>
      <c r="M18" s="31">
        <v>-480497801</v>
      </c>
      <c r="N18" s="116"/>
      <c r="O18" s="118">
        <v>0</v>
      </c>
      <c r="P18" s="116"/>
      <c r="Q18" s="118">
        <v>0</v>
      </c>
      <c r="R18" s="116"/>
      <c r="S18" s="31">
        <f t="shared" si="0"/>
        <v>0</v>
      </c>
      <c r="T18" s="25"/>
      <c r="U18" s="31">
        <f>SUM(G18:Q18)</f>
        <v>-480497801</v>
      </c>
      <c r="V18" s="116"/>
      <c r="W18" s="31">
        <v>-21078327</v>
      </c>
      <c r="X18" s="116"/>
      <c r="Y18" s="31">
        <f t="shared" si="2"/>
        <v>-501576128</v>
      </c>
    </row>
    <row r="19" spans="1:25" s="1" customFormat="1" ht="6" customHeight="1" x14ac:dyDescent="0.2">
      <c r="A19" s="20"/>
      <c r="B19" s="6"/>
      <c r="C19" s="6"/>
      <c r="D19" s="6"/>
      <c r="E19" s="6"/>
      <c r="F19" s="6"/>
      <c r="G19" s="25"/>
      <c r="H19" s="27"/>
      <c r="I19" s="25"/>
      <c r="J19" s="27"/>
      <c r="K19" s="25"/>
      <c r="L19" s="27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</row>
    <row r="20" spans="1:25" s="1" customFormat="1" ht="18.600000000000001" customHeight="1" x14ac:dyDescent="0.2">
      <c r="A20" s="2" t="s">
        <v>178</v>
      </c>
      <c r="B20" s="6"/>
      <c r="C20" s="6"/>
      <c r="D20" s="68"/>
      <c r="E20" s="6"/>
      <c r="F20" s="6"/>
      <c r="G20" s="25"/>
      <c r="H20" s="27"/>
      <c r="I20" s="25"/>
      <c r="J20" s="27"/>
      <c r="K20" s="25"/>
      <c r="L20" s="27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</row>
    <row r="21" spans="1:25" s="1" customFormat="1" ht="18.600000000000001" customHeight="1" thickBot="1" x14ac:dyDescent="0.25">
      <c r="B21" s="1" t="s">
        <v>179</v>
      </c>
      <c r="C21" s="6"/>
      <c r="D21" s="6"/>
      <c r="E21" s="6"/>
      <c r="F21" s="6"/>
      <c r="G21" s="39">
        <f>SUM(G15:G18)</f>
        <v>3808570502</v>
      </c>
      <c r="H21" s="27"/>
      <c r="I21" s="39">
        <f>SUM(I15:I18)</f>
        <v>6233379469</v>
      </c>
      <c r="J21" s="27"/>
      <c r="K21" s="39">
        <f>SUM(K15:K18)</f>
        <v>73001321</v>
      </c>
      <c r="L21" s="27"/>
      <c r="M21" s="39">
        <f>SUM(M15:M18)</f>
        <v>-1310370732</v>
      </c>
      <c r="N21" s="25"/>
      <c r="O21" s="39">
        <f>SUM(O15:O18)</f>
        <v>764129669</v>
      </c>
      <c r="P21" s="25"/>
      <c r="Q21" s="39">
        <f>SUM(Q15:Q18)</f>
        <v>-544088566</v>
      </c>
      <c r="R21" s="25"/>
      <c r="S21" s="39">
        <f>SUM(S15:S18)</f>
        <v>220041103</v>
      </c>
      <c r="T21" s="25"/>
      <c r="U21" s="39">
        <f>SUM(U15:U18)</f>
        <v>9024621663</v>
      </c>
      <c r="V21" s="25"/>
      <c r="W21" s="39">
        <f>SUM(W15:W18)</f>
        <v>807376902</v>
      </c>
      <c r="X21" s="25"/>
      <c r="Y21" s="39">
        <f>SUM(Y15:Y18)</f>
        <v>9831998565</v>
      </c>
    </row>
    <row r="22" spans="1:25" s="1" customFormat="1" ht="18.600000000000001" customHeight="1" thickTop="1" x14ac:dyDescent="0.2">
      <c r="C22" s="6"/>
      <c r="D22" s="6"/>
      <c r="E22" s="6"/>
      <c r="F22" s="6"/>
      <c r="G22" s="25"/>
      <c r="H22" s="27"/>
      <c r="I22" s="25"/>
      <c r="J22" s="27"/>
      <c r="K22" s="25"/>
      <c r="L22" s="27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</row>
    <row r="23" spans="1:25" s="1" customFormat="1" ht="18.600000000000001" customHeight="1" x14ac:dyDescent="0.2">
      <c r="A23" s="2" t="s">
        <v>173</v>
      </c>
      <c r="B23" s="104"/>
      <c r="D23" s="115"/>
      <c r="E23" s="104"/>
      <c r="F23" s="104"/>
      <c r="G23" s="119"/>
      <c r="I23" s="119"/>
      <c r="K23" s="119"/>
      <c r="M23" s="119"/>
      <c r="O23" s="119"/>
      <c r="Q23" s="119"/>
      <c r="S23" s="119"/>
      <c r="U23" s="119"/>
      <c r="W23" s="119"/>
      <c r="Y23" s="32"/>
    </row>
    <row r="24" spans="1:25" s="1" customFormat="1" ht="18.600000000000001" customHeight="1" x14ac:dyDescent="0.2">
      <c r="B24" s="2" t="s">
        <v>180</v>
      </c>
      <c r="D24" s="104"/>
      <c r="E24" s="104"/>
      <c r="F24" s="104"/>
      <c r="G24" s="32">
        <v>3808570502</v>
      </c>
      <c r="H24" s="27"/>
      <c r="I24" s="32">
        <v>6233379469</v>
      </c>
      <c r="J24" s="27"/>
      <c r="K24" s="32">
        <v>73001321</v>
      </c>
      <c r="L24" s="27"/>
      <c r="M24" s="32">
        <v>-1511452631</v>
      </c>
      <c r="N24" s="25"/>
      <c r="O24" s="32">
        <v>764129669</v>
      </c>
      <c r="P24" s="25"/>
      <c r="Q24" s="32">
        <v>-577621709</v>
      </c>
      <c r="R24" s="25"/>
      <c r="S24" s="32">
        <f t="shared" ref="S24" si="3">SUM(O24:Q24)</f>
        <v>186507960</v>
      </c>
      <c r="T24" s="25"/>
      <c r="U24" s="32">
        <f t="shared" ref="U24:U28" si="4">SUM(S24,G24:M24)</f>
        <v>8790006621</v>
      </c>
      <c r="V24" s="25"/>
      <c r="W24" s="32">
        <v>777579985</v>
      </c>
      <c r="X24" s="25"/>
      <c r="Y24" s="32">
        <f t="shared" ref="Y24:Y28" si="5">SUM(U24:W24)</f>
        <v>9567586606</v>
      </c>
    </row>
    <row r="25" spans="1:25" s="1" customFormat="1" ht="18.600000000000001" customHeight="1" x14ac:dyDescent="0.2">
      <c r="A25" s="20" t="s">
        <v>181</v>
      </c>
      <c r="B25" s="2"/>
      <c r="D25" s="104"/>
      <c r="E25" s="104"/>
      <c r="F25" s="104"/>
      <c r="G25" s="32">
        <v>0</v>
      </c>
      <c r="H25" s="27"/>
      <c r="I25" s="32">
        <v>0</v>
      </c>
      <c r="J25" s="27"/>
      <c r="K25" s="32">
        <v>0</v>
      </c>
      <c r="L25" s="27"/>
      <c r="M25" s="32">
        <v>0</v>
      </c>
      <c r="N25" s="25"/>
      <c r="O25" s="32">
        <v>0</v>
      </c>
      <c r="P25" s="25"/>
      <c r="Q25" s="32">
        <v>0</v>
      </c>
      <c r="R25" s="25"/>
      <c r="S25" s="32">
        <v>0</v>
      </c>
      <c r="T25" s="25"/>
      <c r="U25" s="32">
        <f t="shared" si="4"/>
        <v>0</v>
      </c>
      <c r="V25" s="25"/>
      <c r="W25" s="32">
        <v>24000000</v>
      </c>
      <c r="X25" s="25"/>
      <c r="Y25" s="32">
        <f t="shared" si="5"/>
        <v>24000000</v>
      </c>
    </row>
    <row r="26" spans="1:25" s="1" customFormat="1" ht="18.600000000000001" customHeight="1" x14ac:dyDescent="0.2">
      <c r="A26" s="20" t="s">
        <v>176</v>
      </c>
      <c r="B26" s="2"/>
      <c r="D26" s="104"/>
      <c r="E26" s="104"/>
      <c r="F26" s="104"/>
      <c r="G26" s="32">
        <v>0</v>
      </c>
      <c r="H26" s="27"/>
      <c r="I26" s="32">
        <v>0</v>
      </c>
      <c r="J26" s="27"/>
      <c r="K26" s="32">
        <v>0</v>
      </c>
      <c r="L26" s="27"/>
      <c r="M26" s="32">
        <v>0</v>
      </c>
      <c r="N26" s="25"/>
      <c r="O26" s="32">
        <v>0</v>
      </c>
      <c r="P26" s="25"/>
      <c r="Q26" s="32">
        <v>0</v>
      </c>
      <c r="R26" s="25"/>
      <c r="S26" s="32">
        <v>0</v>
      </c>
      <c r="T26" s="25"/>
      <c r="U26" s="32">
        <f t="shared" si="4"/>
        <v>0</v>
      </c>
      <c r="V26" s="25"/>
      <c r="W26" s="32">
        <v>-11929292</v>
      </c>
      <c r="X26" s="25"/>
      <c r="Y26" s="32">
        <f t="shared" si="5"/>
        <v>-11929292</v>
      </c>
    </row>
    <row r="27" spans="1:25" s="1" customFormat="1" ht="18.600000000000001" customHeight="1" x14ac:dyDescent="0.2">
      <c r="A27" s="20" t="s">
        <v>182</v>
      </c>
      <c r="B27" s="2"/>
      <c r="D27" s="104"/>
      <c r="E27" s="104"/>
      <c r="F27" s="104"/>
      <c r="G27" s="32">
        <v>0</v>
      </c>
      <c r="H27" s="27"/>
      <c r="I27" s="32">
        <v>0</v>
      </c>
      <c r="J27" s="27"/>
      <c r="K27" s="32">
        <v>0</v>
      </c>
      <c r="L27" s="27"/>
      <c r="M27" s="32">
        <v>0</v>
      </c>
      <c r="N27" s="25"/>
      <c r="O27" s="32">
        <v>0</v>
      </c>
      <c r="P27" s="25"/>
      <c r="Q27" s="32">
        <v>-5086139</v>
      </c>
      <c r="R27" s="25"/>
      <c r="S27" s="32">
        <v>-5086139</v>
      </c>
      <c r="T27" s="25"/>
      <c r="U27" s="32">
        <f t="shared" si="4"/>
        <v>-5086139</v>
      </c>
      <c r="V27" s="25"/>
      <c r="W27" s="32">
        <v>-34913861</v>
      </c>
      <c r="X27" s="25"/>
      <c r="Y27" s="32">
        <f t="shared" si="5"/>
        <v>-40000000</v>
      </c>
    </row>
    <row r="28" spans="1:25" s="1" customFormat="1" ht="18.600000000000001" customHeight="1" x14ac:dyDescent="0.2">
      <c r="A28" s="20" t="s">
        <v>183</v>
      </c>
      <c r="B28" s="104"/>
      <c r="D28" s="115"/>
      <c r="E28" s="117"/>
      <c r="F28" s="104"/>
      <c r="G28" s="120">
        <v>0</v>
      </c>
      <c r="H28" s="116"/>
      <c r="I28" s="120">
        <v>0</v>
      </c>
      <c r="J28" s="116"/>
      <c r="K28" s="120">
        <v>0</v>
      </c>
      <c r="L28" s="116"/>
      <c r="M28" s="71">
        <v>563204602</v>
      </c>
      <c r="N28" s="116"/>
      <c r="O28" s="120">
        <v>0</v>
      </c>
      <c r="P28" s="116"/>
      <c r="Q28" s="120">
        <v>0</v>
      </c>
      <c r="R28" s="116"/>
      <c r="S28" s="71">
        <v>0</v>
      </c>
      <c r="T28" s="25"/>
      <c r="U28" s="71">
        <f t="shared" si="4"/>
        <v>563204602</v>
      </c>
      <c r="V28" s="116"/>
      <c r="W28" s="71">
        <v>-5691656</v>
      </c>
      <c r="X28" s="116"/>
      <c r="Y28" s="71">
        <f t="shared" si="5"/>
        <v>557512946</v>
      </c>
    </row>
    <row r="29" spans="1:25" s="1" customFormat="1" ht="6" customHeight="1" x14ac:dyDescent="0.2">
      <c r="A29" s="20"/>
      <c r="B29" s="6"/>
      <c r="C29" s="6"/>
      <c r="D29" s="6"/>
      <c r="E29" s="6"/>
      <c r="F29" s="6"/>
      <c r="G29" s="32"/>
      <c r="H29" s="27"/>
      <c r="I29" s="32"/>
      <c r="J29" s="27"/>
      <c r="K29" s="32"/>
      <c r="L29" s="27"/>
      <c r="M29" s="32"/>
      <c r="N29" s="25"/>
      <c r="O29" s="32"/>
      <c r="P29" s="25"/>
      <c r="Q29" s="32"/>
      <c r="R29" s="25"/>
      <c r="S29" s="32"/>
      <c r="T29" s="25"/>
      <c r="U29" s="32"/>
      <c r="V29" s="25"/>
      <c r="W29" s="32"/>
      <c r="X29" s="25"/>
      <c r="Y29" s="32"/>
    </row>
    <row r="30" spans="1:25" s="1" customFormat="1" ht="18.600000000000001" customHeight="1" x14ac:dyDescent="0.2">
      <c r="A30" s="2" t="s">
        <v>178</v>
      </c>
      <c r="B30" s="6"/>
      <c r="C30" s="6"/>
      <c r="D30" s="68"/>
      <c r="E30" s="6"/>
      <c r="F30" s="6"/>
      <c r="G30" s="32"/>
      <c r="H30" s="27"/>
      <c r="I30" s="32"/>
      <c r="J30" s="27"/>
      <c r="K30" s="32"/>
      <c r="L30" s="27"/>
      <c r="M30" s="32"/>
      <c r="N30" s="25"/>
      <c r="O30" s="32"/>
      <c r="P30" s="25"/>
      <c r="Q30" s="32"/>
      <c r="R30" s="25"/>
      <c r="S30" s="32"/>
      <c r="T30" s="25"/>
      <c r="U30" s="32"/>
      <c r="V30" s="25"/>
      <c r="W30" s="32"/>
      <c r="X30" s="25"/>
      <c r="Y30" s="32"/>
    </row>
    <row r="31" spans="1:25" s="1" customFormat="1" ht="18.600000000000001" customHeight="1" thickBot="1" x14ac:dyDescent="0.25">
      <c r="B31" s="1" t="s">
        <v>184</v>
      </c>
      <c r="C31" s="6"/>
      <c r="D31" s="6"/>
      <c r="E31" s="6"/>
      <c r="F31" s="6"/>
      <c r="G31" s="52">
        <f>SUM(G24:G28)</f>
        <v>3808570502</v>
      </c>
      <c r="H31" s="27"/>
      <c r="I31" s="52">
        <f>SUM(I24:I28)</f>
        <v>6233379469</v>
      </c>
      <c r="J31" s="27"/>
      <c r="K31" s="52">
        <f>SUM(K24:K28)</f>
        <v>73001321</v>
      </c>
      <c r="L31" s="27"/>
      <c r="M31" s="52">
        <f>SUM(M24:M28)</f>
        <v>-948248029</v>
      </c>
      <c r="N31" s="25"/>
      <c r="O31" s="52">
        <f>SUM(O24:O28)</f>
        <v>764129669</v>
      </c>
      <c r="P31" s="25"/>
      <c r="Q31" s="52">
        <f>SUM(Q24:Q28)</f>
        <v>-582707848</v>
      </c>
      <c r="R31" s="25"/>
      <c r="S31" s="52">
        <f>SUM(S24:S28)</f>
        <v>181421821</v>
      </c>
      <c r="T31" s="25"/>
      <c r="U31" s="52">
        <f>SUM(U24:U28)</f>
        <v>9348125084</v>
      </c>
      <c r="V31" s="25"/>
      <c r="W31" s="52">
        <f>SUM(W24:W28)</f>
        <v>749045176</v>
      </c>
      <c r="X31" s="25"/>
      <c r="Y31" s="52">
        <f>SUM(Y24:Y28)</f>
        <v>10097170260</v>
      </c>
    </row>
    <row r="32" spans="1:25" s="1" customFormat="1" ht="18.600000000000001" customHeight="1" thickTop="1" x14ac:dyDescent="0.2">
      <c r="C32" s="6"/>
      <c r="D32" s="6"/>
      <c r="E32" s="6"/>
      <c r="F32" s="6"/>
      <c r="G32" s="25"/>
      <c r="H32" s="27"/>
      <c r="I32" s="25"/>
      <c r="J32" s="27"/>
      <c r="K32" s="25"/>
      <c r="L32" s="27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</row>
    <row r="33" spans="1:25" s="1" customFormat="1" ht="18.600000000000001" customHeight="1" x14ac:dyDescent="0.2">
      <c r="C33" s="6"/>
      <c r="D33" s="6"/>
      <c r="E33" s="6"/>
      <c r="F33" s="6"/>
      <c r="G33" s="25"/>
      <c r="H33" s="27"/>
      <c r="I33" s="25"/>
      <c r="J33" s="27"/>
      <c r="K33" s="25"/>
      <c r="L33" s="27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</row>
    <row r="34" spans="1:25" s="1" customFormat="1" ht="3.75" customHeight="1" x14ac:dyDescent="0.2">
      <c r="C34" s="6"/>
      <c r="D34" s="6"/>
      <c r="E34" s="6"/>
      <c r="F34" s="6"/>
      <c r="G34" s="25"/>
      <c r="H34" s="27"/>
      <c r="I34" s="25"/>
      <c r="J34" s="27"/>
      <c r="K34" s="25"/>
      <c r="L34" s="27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</row>
    <row r="35" spans="1:25" s="1" customFormat="1" ht="22.15" customHeight="1" x14ac:dyDescent="0.2">
      <c r="A35" s="90" t="s">
        <v>44</v>
      </c>
      <c r="B35" s="41"/>
      <c r="C35" s="41"/>
      <c r="D35" s="41"/>
      <c r="E35" s="41"/>
      <c r="F35" s="41"/>
      <c r="G35" s="31"/>
      <c r="H35" s="48"/>
      <c r="I35" s="31"/>
      <c r="J35" s="48"/>
      <c r="K35" s="31"/>
      <c r="L35" s="48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</row>
  </sheetData>
  <mergeCells count="4">
    <mergeCell ref="G5:Y5"/>
    <mergeCell ref="G6:U6"/>
    <mergeCell ref="K7:M7"/>
    <mergeCell ref="O7:S7"/>
  </mergeCells>
  <pageMargins left="0.4" right="0.4" top="0.5" bottom="0.6" header="0.49" footer="0.4"/>
  <pageSetup paperSize="9" scale="85" firstPageNumber="9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A8DBBA-DA32-4ED5-9D92-0FED43388766}">
  <sheetPr>
    <tabColor theme="8" tint="0.79998168889431442"/>
  </sheetPr>
  <dimension ref="A1:O25"/>
  <sheetViews>
    <sheetView topLeftCell="A170" zoomScaleNormal="100" zoomScaleSheetLayoutView="85" workbookViewId="0">
      <selection activeCell="S12" sqref="S12"/>
    </sheetView>
  </sheetViews>
  <sheetFormatPr defaultColWidth="9.33203125" defaultRowHeight="21.6" customHeight="1" x14ac:dyDescent="0.2"/>
  <cols>
    <col min="1" max="3" width="1.83203125" style="6" customWidth="1"/>
    <col min="4" max="4" width="47.1640625" style="6" customWidth="1"/>
    <col min="5" max="5" width="5.5" style="6" customWidth="1"/>
    <col min="6" max="6" width="1" style="6" customWidth="1"/>
    <col min="7" max="7" width="14.83203125" style="23" customWidth="1"/>
    <col min="8" max="8" width="1" style="22" customWidth="1"/>
    <col min="9" max="9" width="15.6640625" style="23" customWidth="1"/>
    <col min="10" max="10" width="1" style="22" customWidth="1"/>
    <col min="11" max="11" width="18.33203125" style="23" bestFit="1" customWidth="1"/>
    <col min="12" max="12" width="1" style="22" customWidth="1"/>
    <col min="13" max="13" width="16" style="23" customWidth="1"/>
    <col min="14" max="14" width="1" style="23" customWidth="1"/>
    <col min="15" max="15" width="18.83203125" style="25" customWidth="1"/>
    <col min="16" max="16384" width="9.33203125" style="6"/>
  </cols>
  <sheetData>
    <row r="1" spans="1:15" ht="21.6" customHeight="1" x14ac:dyDescent="0.2">
      <c r="A1" s="2" t="s">
        <v>0</v>
      </c>
    </row>
    <row r="2" spans="1:15" ht="21.6" customHeight="1" x14ac:dyDescent="0.2">
      <c r="A2" s="1" t="s">
        <v>185</v>
      </c>
      <c r="D2" s="68"/>
    </row>
    <row r="3" spans="1:15" ht="21.6" customHeight="1" x14ac:dyDescent="0.2">
      <c r="A3" s="9" t="str">
        <f>'9 Consolidated'!A3</f>
        <v>สำหรับรอบระยะเวลาเก้าเดือนสิ้นสุดวันที่ 30 กันยายน พ.ศ. 2567</v>
      </c>
      <c r="B3" s="41"/>
      <c r="C3" s="41"/>
      <c r="D3" s="41"/>
      <c r="E3" s="41"/>
      <c r="F3" s="41"/>
      <c r="G3" s="30"/>
      <c r="H3" s="103"/>
      <c r="I3" s="30"/>
      <c r="J3" s="103"/>
      <c r="K3" s="30"/>
      <c r="L3" s="103"/>
      <c r="M3" s="30"/>
      <c r="N3" s="30"/>
      <c r="O3" s="31"/>
    </row>
    <row r="4" spans="1:15" ht="21.6" customHeight="1" x14ac:dyDescent="0.2">
      <c r="A4" s="1"/>
    </row>
    <row r="5" spans="1:15" ht="21.6" customHeight="1" x14ac:dyDescent="0.2">
      <c r="G5" s="132" t="s">
        <v>186</v>
      </c>
      <c r="H5" s="132"/>
      <c r="I5" s="132"/>
      <c r="J5" s="132"/>
      <c r="K5" s="132"/>
      <c r="L5" s="132"/>
      <c r="M5" s="132"/>
      <c r="N5" s="132"/>
      <c r="O5" s="132"/>
    </row>
    <row r="6" spans="1:15" s="1" customFormat="1" ht="21.6" customHeight="1" x14ac:dyDescent="0.2">
      <c r="B6" s="104"/>
      <c r="C6" s="104"/>
      <c r="D6" s="104"/>
      <c r="E6" s="104"/>
      <c r="K6" s="138" t="s">
        <v>187</v>
      </c>
      <c r="L6" s="139"/>
      <c r="M6" s="139"/>
      <c r="N6" s="13"/>
    </row>
    <row r="7" spans="1:15" s="1" customFormat="1" ht="21.6" customHeight="1" x14ac:dyDescent="0.2">
      <c r="B7" s="104"/>
      <c r="C7" s="104"/>
      <c r="D7" s="104"/>
      <c r="E7" s="104"/>
      <c r="G7" s="13" t="s">
        <v>188</v>
      </c>
      <c r="H7" s="13"/>
      <c r="I7" s="13" t="s">
        <v>157</v>
      </c>
      <c r="J7" s="13"/>
      <c r="K7" s="13" t="s">
        <v>150</v>
      </c>
      <c r="L7" s="13"/>
      <c r="M7" s="17"/>
      <c r="N7" s="13"/>
      <c r="O7" s="63"/>
    </row>
    <row r="8" spans="1:15" s="1" customFormat="1" ht="21.6" customHeight="1" x14ac:dyDescent="0.2">
      <c r="A8" s="2"/>
      <c r="B8" s="6"/>
      <c r="C8" s="6"/>
      <c r="D8" s="6"/>
      <c r="E8" s="16"/>
      <c r="F8" s="104"/>
      <c r="G8" s="13" t="s">
        <v>189</v>
      </c>
      <c r="H8" s="13"/>
      <c r="I8" s="13" t="s">
        <v>165</v>
      </c>
      <c r="J8" s="13"/>
      <c r="K8" s="13" t="s">
        <v>190</v>
      </c>
      <c r="L8" s="13"/>
      <c r="M8" s="17" t="s">
        <v>167</v>
      </c>
      <c r="N8" s="25"/>
      <c r="O8" s="14" t="s">
        <v>88</v>
      </c>
    </row>
    <row r="9" spans="1:15" s="1" customFormat="1" ht="21.6" customHeight="1" x14ac:dyDescent="0.2">
      <c r="E9" s="3"/>
      <c r="F9" s="3"/>
      <c r="G9" s="19" t="s">
        <v>12</v>
      </c>
      <c r="H9" s="13"/>
      <c r="I9" s="19" t="s">
        <v>12</v>
      </c>
      <c r="J9" s="13"/>
      <c r="K9" s="19" t="s">
        <v>12</v>
      </c>
      <c r="L9" s="13"/>
      <c r="M9" s="19" t="s">
        <v>12</v>
      </c>
      <c r="N9" s="13"/>
      <c r="O9" s="19" t="s">
        <v>12</v>
      </c>
    </row>
    <row r="10" spans="1:15" s="1" customFormat="1" ht="21.6" customHeight="1" x14ac:dyDescent="0.2">
      <c r="A10" s="20"/>
      <c r="B10" s="104"/>
      <c r="D10" s="104"/>
      <c r="F10" s="16"/>
      <c r="G10" s="116"/>
      <c r="H10" s="121"/>
      <c r="I10" s="116"/>
      <c r="J10" s="121"/>
      <c r="K10" s="116"/>
      <c r="L10" s="121"/>
      <c r="M10" s="116"/>
      <c r="N10" s="25"/>
      <c r="O10" s="25"/>
    </row>
    <row r="11" spans="1:15" s="1" customFormat="1" ht="21.6" customHeight="1" x14ac:dyDescent="0.2">
      <c r="A11" s="2" t="s">
        <v>191</v>
      </c>
      <c r="B11" s="104"/>
      <c r="D11" s="104"/>
      <c r="E11" s="104"/>
      <c r="F11" s="16"/>
      <c r="G11" s="114">
        <v>3808570502</v>
      </c>
      <c r="H11" s="122"/>
      <c r="I11" s="114">
        <v>6233379469</v>
      </c>
      <c r="J11" s="122"/>
      <c r="K11" s="114">
        <v>73001321</v>
      </c>
      <c r="L11" s="122"/>
      <c r="M11" s="114">
        <v>519021599</v>
      </c>
      <c r="N11" s="114"/>
      <c r="O11" s="114">
        <v>10633972891</v>
      </c>
    </row>
    <row r="12" spans="1:15" ht="21.6" customHeight="1" x14ac:dyDescent="0.2">
      <c r="A12" s="6" t="s">
        <v>177</v>
      </c>
      <c r="D12" s="68"/>
      <c r="G12" s="31">
        <v>0</v>
      </c>
      <c r="I12" s="31">
        <v>0</v>
      </c>
      <c r="K12" s="31">
        <v>0</v>
      </c>
      <c r="M12" s="31">
        <v>-184996606</v>
      </c>
      <c r="N12" s="25"/>
      <c r="O12" s="118">
        <v>-184996606</v>
      </c>
    </row>
    <row r="13" spans="1:15" s="1" customFormat="1" ht="8.1" customHeight="1" x14ac:dyDescent="0.2">
      <c r="A13" s="20"/>
      <c r="B13" s="6"/>
      <c r="C13" s="6"/>
      <c r="D13" s="6"/>
      <c r="E13" s="16"/>
      <c r="F13" s="6"/>
      <c r="G13" s="25"/>
      <c r="H13" s="27"/>
      <c r="I13" s="25"/>
      <c r="J13" s="27"/>
      <c r="K13" s="25"/>
      <c r="L13" s="27"/>
      <c r="M13" s="25"/>
      <c r="N13" s="25"/>
      <c r="O13" s="25"/>
    </row>
    <row r="14" spans="1:15" s="1" customFormat="1" ht="21.6" customHeight="1" thickBot="1" x14ac:dyDescent="0.25">
      <c r="A14" s="2" t="s">
        <v>192</v>
      </c>
      <c r="B14" s="6"/>
      <c r="C14" s="6"/>
      <c r="D14" s="6"/>
      <c r="E14" s="16"/>
      <c r="F14" s="6"/>
      <c r="G14" s="39">
        <f>SUM(G11:G12)</f>
        <v>3808570502</v>
      </c>
      <c r="H14" s="27"/>
      <c r="I14" s="39">
        <f>SUM(I11:I12)</f>
        <v>6233379469</v>
      </c>
      <c r="J14" s="27"/>
      <c r="K14" s="39">
        <f>SUM(K11:K12)</f>
        <v>73001321</v>
      </c>
      <c r="L14" s="27"/>
      <c r="M14" s="39">
        <f>SUM(M11:M12)</f>
        <v>334024993</v>
      </c>
      <c r="N14" s="25"/>
      <c r="O14" s="39">
        <f>SUM(O11:O12)</f>
        <v>10448976285</v>
      </c>
    </row>
    <row r="15" spans="1:15" s="1" customFormat="1" ht="21.6" customHeight="1" thickTop="1" x14ac:dyDescent="0.2">
      <c r="F15" s="6"/>
    </row>
    <row r="16" spans="1:15" s="1" customFormat="1" ht="21.6" customHeight="1" x14ac:dyDescent="0.2">
      <c r="A16" s="2" t="s">
        <v>193</v>
      </c>
      <c r="B16" s="104"/>
      <c r="D16" s="104"/>
      <c r="E16" s="104"/>
      <c r="F16" s="16"/>
      <c r="G16" s="123">
        <v>3808570502</v>
      </c>
      <c r="H16" s="122"/>
      <c r="I16" s="123">
        <v>6233379469</v>
      </c>
      <c r="J16" s="122"/>
      <c r="K16" s="123">
        <v>73001321</v>
      </c>
      <c r="L16" s="122"/>
      <c r="M16" s="123">
        <v>297188392</v>
      </c>
      <c r="N16" s="114"/>
      <c r="O16" s="123">
        <f>SUM(G16:M16)</f>
        <v>10412139684</v>
      </c>
    </row>
    <row r="17" spans="1:15" ht="21.6" customHeight="1" x14ac:dyDescent="0.2">
      <c r="A17" s="6" t="s">
        <v>177</v>
      </c>
      <c r="D17" s="68"/>
      <c r="G17" s="71">
        <v>0</v>
      </c>
      <c r="I17" s="71">
        <v>0</v>
      </c>
      <c r="K17" s="71">
        <v>0</v>
      </c>
      <c r="M17" s="71">
        <v>-57364454</v>
      </c>
      <c r="N17" s="25"/>
      <c r="O17" s="120">
        <f>SUM(M17:N17)</f>
        <v>-57364454</v>
      </c>
    </row>
    <row r="18" spans="1:15" s="1" customFormat="1" ht="8.1" customHeight="1" x14ac:dyDescent="0.2">
      <c r="A18" s="20"/>
      <c r="B18" s="6"/>
      <c r="C18" s="6"/>
      <c r="D18" s="6"/>
      <c r="E18" s="16"/>
      <c r="F18" s="6"/>
      <c r="G18" s="32"/>
      <c r="H18" s="27"/>
      <c r="I18" s="32"/>
      <c r="J18" s="27"/>
      <c r="K18" s="32"/>
      <c r="L18" s="27"/>
      <c r="M18" s="32"/>
      <c r="N18" s="25"/>
      <c r="O18" s="32"/>
    </row>
    <row r="19" spans="1:15" s="1" customFormat="1" ht="21.6" customHeight="1" thickBot="1" x14ac:dyDescent="0.25">
      <c r="A19" s="2" t="s">
        <v>194</v>
      </c>
      <c r="B19" s="6"/>
      <c r="C19" s="6"/>
      <c r="D19" s="6"/>
      <c r="E19" s="16"/>
      <c r="F19" s="6"/>
      <c r="G19" s="52">
        <f>SUM(G16:G17)</f>
        <v>3808570502</v>
      </c>
      <c r="H19" s="27"/>
      <c r="I19" s="52">
        <f>SUM(I16:I17)</f>
        <v>6233379469</v>
      </c>
      <c r="J19" s="27"/>
      <c r="K19" s="52">
        <f>SUM(K16:K17)</f>
        <v>73001321</v>
      </c>
      <c r="L19" s="27"/>
      <c r="M19" s="52">
        <f>SUM(M16:M17)</f>
        <v>239823938</v>
      </c>
      <c r="N19" s="25"/>
      <c r="O19" s="52">
        <f>SUM(O16:O17)</f>
        <v>10354775230</v>
      </c>
    </row>
    <row r="20" spans="1:15" s="1" customFormat="1" ht="21.6" customHeight="1" thickTop="1" x14ac:dyDescent="0.2">
      <c r="F20" s="6"/>
    </row>
    <row r="21" spans="1:15" s="1" customFormat="1" ht="21.6" customHeight="1" x14ac:dyDescent="0.2">
      <c r="F21" s="6"/>
    </row>
    <row r="22" spans="1:15" s="1" customFormat="1" ht="21.6" customHeight="1" x14ac:dyDescent="0.2">
      <c r="F22" s="6"/>
    </row>
    <row r="23" spans="1:15" s="1" customFormat="1" ht="24.75" customHeight="1" x14ac:dyDescent="0.2">
      <c r="F23" s="6"/>
    </row>
    <row r="24" spans="1:15" s="1" customFormat="1" ht="21" customHeight="1" x14ac:dyDescent="0.2">
      <c r="F24" s="6"/>
    </row>
    <row r="25" spans="1:15" s="1" customFormat="1" ht="22.15" customHeight="1" x14ac:dyDescent="0.2">
      <c r="A25" s="90" t="s">
        <v>44</v>
      </c>
      <c r="B25" s="41"/>
      <c r="C25" s="41"/>
      <c r="D25" s="41"/>
      <c r="E25" s="42"/>
      <c r="F25" s="41"/>
      <c r="G25" s="31"/>
      <c r="H25" s="48"/>
      <c r="I25" s="31"/>
      <c r="J25" s="48"/>
      <c r="K25" s="31"/>
      <c r="L25" s="48"/>
      <c r="M25" s="31"/>
      <c r="N25" s="31"/>
      <c r="O25" s="31"/>
    </row>
  </sheetData>
  <mergeCells count="2">
    <mergeCell ref="G5:O5"/>
    <mergeCell ref="K6:M6"/>
  </mergeCells>
  <pageMargins left="0.7" right="0.7" top="0.5" bottom="0.6" header="0.49" footer="0.4"/>
  <pageSetup paperSize="9" firstPageNumber="1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3609A-B4B8-453F-98F6-9EC8994F8859}">
  <sheetPr>
    <tabColor theme="8" tint="0.79998168889431442"/>
  </sheetPr>
  <dimension ref="A1:O157"/>
  <sheetViews>
    <sheetView tabSelected="1" topLeftCell="A145" zoomScaleNormal="100" zoomScaleSheetLayoutView="70" zoomScalePageLayoutView="70" workbookViewId="0">
      <selection activeCell="G15" sqref="G15"/>
    </sheetView>
  </sheetViews>
  <sheetFormatPr defaultColWidth="8.83203125" defaultRowHeight="21.75" customHeight="1" x14ac:dyDescent="0.4"/>
  <cols>
    <col min="1" max="3" width="1.83203125" style="6" customWidth="1"/>
    <col min="4" max="4" width="50.6640625" style="6" customWidth="1"/>
    <col min="5" max="5" width="8.83203125" style="16" customWidth="1"/>
    <col min="6" max="6" width="1" style="6" customWidth="1"/>
    <col min="7" max="7" width="15.83203125" style="116" customWidth="1"/>
    <col min="8" max="8" width="1" style="116" customWidth="1"/>
    <col min="9" max="9" width="15.83203125" style="116" customWidth="1"/>
    <col min="10" max="10" width="1" style="93" customWidth="1"/>
    <col min="11" max="11" width="15.83203125" style="116" customWidth="1"/>
    <col min="12" max="12" width="1" style="93" customWidth="1"/>
    <col min="13" max="13" width="15.83203125" style="116" customWidth="1"/>
    <col min="14" max="14" width="8.83203125" style="35"/>
    <col min="15" max="15" width="13.1640625" style="35" customWidth="1"/>
    <col min="16" max="17" width="9.5" style="35" bestFit="1" customWidth="1"/>
    <col min="18" max="16384" width="8.83203125" style="35"/>
  </cols>
  <sheetData>
    <row r="1" spans="1:15" ht="21.75" customHeight="1" x14ac:dyDescent="0.4">
      <c r="A1" s="2" t="s">
        <v>0</v>
      </c>
      <c r="G1" s="124"/>
      <c r="I1" s="124"/>
    </row>
    <row r="2" spans="1:15" ht="21.75" customHeight="1" x14ac:dyDescent="0.4">
      <c r="A2" s="2" t="s">
        <v>195</v>
      </c>
      <c r="B2" s="57"/>
      <c r="C2" s="57"/>
      <c r="D2" s="57"/>
      <c r="F2" s="57"/>
      <c r="J2" s="58"/>
      <c r="L2" s="58"/>
    </row>
    <row r="3" spans="1:15" ht="21.75" customHeight="1" x14ac:dyDescent="0.4">
      <c r="A3" s="9" t="str">
        <f>'p7-8 (9M)'!A3</f>
        <v>สำหรับรอบระยะเวลาเก้าเดือนสิ้นสุดวันที่ 30 กันยายน พ.ศ. 2567</v>
      </c>
      <c r="B3" s="59"/>
      <c r="C3" s="59"/>
      <c r="D3" s="59"/>
      <c r="E3" s="42"/>
      <c r="F3" s="59"/>
      <c r="G3" s="118"/>
      <c r="H3" s="118"/>
      <c r="I3" s="118"/>
      <c r="J3" s="61"/>
      <c r="K3" s="118"/>
      <c r="L3" s="61"/>
      <c r="M3" s="118"/>
    </row>
    <row r="4" spans="1:15" ht="18.75" x14ac:dyDescent="0.4">
      <c r="A4" s="2"/>
      <c r="B4" s="57"/>
      <c r="C4" s="57"/>
      <c r="D4" s="57"/>
      <c r="F4" s="57"/>
      <c r="J4" s="58"/>
      <c r="L4" s="58"/>
    </row>
    <row r="5" spans="1:15" ht="19.149999999999999" customHeight="1" x14ac:dyDescent="0.4">
      <c r="A5" s="57"/>
      <c r="B5" s="57"/>
      <c r="C5" s="57"/>
      <c r="D5" s="57"/>
      <c r="E5" s="3"/>
      <c r="F5" s="62"/>
      <c r="G5" s="132" t="s">
        <v>3</v>
      </c>
      <c r="H5" s="132"/>
      <c r="I5" s="132" t="s">
        <v>3</v>
      </c>
      <c r="J5" s="7"/>
      <c r="K5" s="132" t="s">
        <v>4</v>
      </c>
      <c r="L5" s="132"/>
      <c r="M5" s="132" t="s">
        <v>4</v>
      </c>
    </row>
    <row r="6" spans="1:15" ht="19.149999999999999" customHeight="1" x14ac:dyDescent="0.4">
      <c r="A6" s="57"/>
      <c r="B6" s="57"/>
      <c r="C6" s="57"/>
      <c r="D6" s="57"/>
      <c r="E6" s="3"/>
      <c r="F6" s="62"/>
      <c r="G6" s="13" t="s">
        <v>5</v>
      </c>
      <c r="H6" s="13"/>
      <c r="I6" s="13" t="s">
        <v>5</v>
      </c>
      <c r="J6" s="7"/>
      <c r="K6" s="13" t="s">
        <v>5</v>
      </c>
      <c r="L6" s="4"/>
      <c r="M6" s="13" t="s">
        <v>5</v>
      </c>
    </row>
    <row r="7" spans="1:15" ht="19.149999999999999" customHeight="1" x14ac:dyDescent="0.4">
      <c r="F7" s="3"/>
      <c r="G7" s="17" t="s">
        <v>9</v>
      </c>
      <c r="H7" s="17"/>
      <c r="I7" s="17" t="s">
        <v>10</v>
      </c>
      <c r="J7" s="3"/>
      <c r="K7" s="17" t="s">
        <v>9</v>
      </c>
      <c r="L7" s="17"/>
      <c r="M7" s="17" t="s">
        <v>10</v>
      </c>
    </row>
    <row r="8" spans="1:15" ht="19.149999999999999" customHeight="1" x14ac:dyDescent="0.4">
      <c r="E8" s="10" t="s">
        <v>11</v>
      </c>
      <c r="F8" s="16"/>
      <c r="G8" s="18" t="s">
        <v>12</v>
      </c>
      <c r="H8" s="17"/>
      <c r="I8" s="18" t="s">
        <v>12</v>
      </c>
      <c r="J8" s="4"/>
      <c r="K8" s="18" t="s">
        <v>12</v>
      </c>
      <c r="L8" s="16"/>
      <c r="M8" s="18" t="s">
        <v>12</v>
      </c>
    </row>
    <row r="9" spans="1:15" ht="19.149999999999999" customHeight="1" x14ac:dyDescent="0.4">
      <c r="A9" s="1" t="s">
        <v>196</v>
      </c>
      <c r="E9" s="3"/>
      <c r="F9" s="3"/>
      <c r="G9" s="125"/>
      <c r="H9" s="121"/>
      <c r="I9" s="121"/>
      <c r="J9" s="121"/>
      <c r="K9" s="125"/>
      <c r="M9" s="121"/>
    </row>
    <row r="10" spans="1:15" ht="19.149999999999999" customHeight="1" x14ac:dyDescent="0.4">
      <c r="A10" s="6" t="s">
        <v>106</v>
      </c>
      <c r="G10" s="119"/>
      <c r="H10" s="93"/>
      <c r="J10" s="121"/>
      <c r="K10" s="119"/>
      <c r="O10" s="126"/>
    </row>
    <row r="11" spans="1:15" ht="19.149999999999999" customHeight="1" x14ac:dyDescent="0.4">
      <c r="B11" s="84" t="s">
        <v>121</v>
      </c>
      <c r="G11" s="119">
        <v>-234438290</v>
      </c>
      <c r="H11" s="93"/>
      <c r="I11" s="116">
        <v>-574696561</v>
      </c>
      <c r="J11" s="121"/>
      <c r="K11" s="119">
        <v>-57376964</v>
      </c>
      <c r="M11" s="116">
        <v>-184592503</v>
      </c>
      <c r="O11" s="116"/>
    </row>
    <row r="12" spans="1:15" ht="19.149999999999999" customHeight="1" x14ac:dyDescent="0.4">
      <c r="B12" s="84" t="s">
        <v>122</v>
      </c>
      <c r="G12" s="119">
        <v>831268239</v>
      </c>
      <c r="H12" s="93"/>
      <c r="I12" s="116">
        <v>91522056</v>
      </c>
      <c r="J12" s="121"/>
      <c r="K12" s="119">
        <v>0</v>
      </c>
      <c r="M12" s="116">
        <v>0</v>
      </c>
    </row>
    <row r="13" spans="1:15" ht="19.149999999999999" customHeight="1" x14ac:dyDescent="0.4">
      <c r="A13" s="6" t="s">
        <v>197</v>
      </c>
      <c r="G13" s="99"/>
      <c r="H13" s="93"/>
      <c r="I13" s="93"/>
      <c r="J13" s="121"/>
      <c r="K13" s="119"/>
    </row>
    <row r="14" spans="1:15" ht="19.149999999999999" customHeight="1" x14ac:dyDescent="0.4">
      <c r="B14" s="6" t="s">
        <v>198</v>
      </c>
      <c r="G14" s="119">
        <v>494746409</v>
      </c>
      <c r="H14" s="93"/>
      <c r="I14" s="116">
        <v>554243742</v>
      </c>
      <c r="J14" s="121"/>
      <c r="K14" s="119">
        <v>98879852</v>
      </c>
      <c r="M14" s="116">
        <v>86727489</v>
      </c>
    </row>
    <row r="15" spans="1:15" ht="19.149999999999999" customHeight="1" x14ac:dyDescent="0.4">
      <c r="B15" s="6" t="s">
        <v>199</v>
      </c>
      <c r="E15" s="16">
        <v>8</v>
      </c>
      <c r="G15" s="119">
        <v>-17856057</v>
      </c>
      <c r="H15" s="93"/>
      <c r="I15" s="116">
        <v>177017334</v>
      </c>
      <c r="J15" s="121"/>
      <c r="K15" s="119">
        <v>-6699863</v>
      </c>
      <c r="M15" s="116">
        <v>143587931</v>
      </c>
    </row>
    <row r="16" spans="1:15" ht="19.149999999999999" customHeight="1" x14ac:dyDescent="0.4">
      <c r="B16" s="6" t="s">
        <v>200</v>
      </c>
      <c r="G16" s="119">
        <v>532719</v>
      </c>
      <c r="H16" s="93"/>
      <c r="I16" s="116">
        <v>-8493</v>
      </c>
      <c r="J16" s="121"/>
      <c r="K16" s="119">
        <v>324288</v>
      </c>
      <c r="M16" s="116">
        <v>-56489</v>
      </c>
    </row>
    <row r="17" spans="2:13" ht="19.149999999999999" customHeight="1" x14ac:dyDescent="0.4">
      <c r="B17" s="6" t="s">
        <v>201</v>
      </c>
      <c r="G17" s="119">
        <v>3030304</v>
      </c>
      <c r="H17" s="93"/>
      <c r="I17" s="116">
        <v>0</v>
      </c>
      <c r="J17" s="121"/>
      <c r="K17" s="119">
        <v>0</v>
      </c>
      <c r="M17" s="116">
        <v>0</v>
      </c>
    </row>
    <row r="18" spans="2:13" ht="19.149999999999999" customHeight="1" x14ac:dyDescent="0.4">
      <c r="B18" s="6" t="s">
        <v>202</v>
      </c>
      <c r="C18" s="84"/>
      <c r="G18" s="119"/>
      <c r="H18" s="93"/>
      <c r="K18" s="119"/>
    </row>
    <row r="19" spans="2:13" ht="19.149999999999999" customHeight="1" x14ac:dyDescent="0.4">
      <c r="C19" s="84" t="s">
        <v>203</v>
      </c>
      <c r="G19" s="119">
        <v>-3932102</v>
      </c>
      <c r="H19" s="93"/>
      <c r="I19" s="116">
        <v>-2767041</v>
      </c>
      <c r="K19" s="119">
        <v>-3932102</v>
      </c>
      <c r="M19" s="116">
        <v>-2767041</v>
      </c>
    </row>
    <row r="20" spans="2:13" ht="19.149999999999999" customHeight="1" x14ac:dyDescent="0.4">
      <c r="B20" s="6" t="s">
        <v>204</v>
      </c>
      <c r="G20" s="119"/>
      <c r="J20" s="116"/>
      <c r="K20" s="119"/>
      <c r="L20" s="116"/>
    </row>
    <row r="21" spans="2:13" ht="19.149999999999999" customHeight="1" x14ac:dyDescent="0.4">
      <c r="C21" s="6" t="s">
        <v>205</v>
      </c>
      <c r="E21" s="16">
        <v>7</v>
      </c>
      <c r="G21" s="119">
        <v>-1106012</v>
      </c>
      <c r="H21" s="93"/>
      <c r="I21" s="116">
        <v>-254826</v>
      </c>
      <c r="K21" s="119">
        <v>-1106012</v>
      </c>
      <c r="M21" s="116">
        <v>-254758</v>
      </c>
    </row>
    <row r="22" spans="2:13" ht="19.149999999999999" customHeight="1" x14ac:dyDescent="0.4">
      <c r="B22" s="6" t="s">
        <v>206</v>
      </c>
      <c r="G22" s="119">
        <v>295067</v>
      </c>
      <c r="H22" s="93"/>
      <c r="I22" s="116">
        <v>270008</v>
      </c>
      <c r="K22" s="119">
        <v>0</v>
      </c>
      <c r="M22" s="116">
        <v>0</v>
      </c>
    </row>
    <row r="23" spans="2:13" ht="19.149999999999999" customHeight="1" x14ac:dyDescent="0.4">
      <c r="B23" s="6" t="s">
        <v>98</v>
      </c>
      <c r="E23" s="16">
        <v>9</v>
      </c>
      <c r="G23" s="119">
        <v>-700848181</v>
      </c>
      <c r="H23" s="93"/>
      <c r="I23" s="116">
        <v>0</v>
      </c>
      <c r="K23" s="119">
        <v>-17938542</v>
      </c>
      <c r="M23" s="116">
        <v>0</v>
      </c>
    </row>
    <row r="24" spans="2:13" ht="19.149999999999999" customHeight="1" x14ac:dyDescent="0.4">
      <c r="B24" s="6" t="s">
        <v>207</v>
      </c>
      <c r="E24" s="16">
        <v>10</v>
      </c>
      <c r="G24" s="99">
        <v>58748</v>
      </c>
      <c r="H24" s="93"/>
      <c r="I24" s="93">
        <v>0</v>
      </c>
      <c r="K24" s="119">
        <v>0</v>
      </c>
      <c r="M24" s="116">
        <v>0</v>
      </c>
    </row>
    <row r="25" spans="2:13" ht="19.149999999999999" customHeight="1" x14ac:dyDescent="0.4">
      <c r="B25" s="6" t="s">
        <v>208</v>
      </c>
      <c r="G25" s="99">
        <v>27733</v>
      </c>
      <c r="H25" s="93"/>
      <c r="I25" s="93">
        <v>318512</v>
      </c>
      <c r="K25" s="119">
        <v>294476</v>
      </c>
      <c r="M25" s="116">
        <v>369116</v>
      </c>
    </row>
    <row r="26" spans="2:13" ht="19.149999999999999" customHeight="1" x14ac:dyDescent="0.4">
      <c r="B26" s="6" t="s">
        <v>209</v>
      </c>
      <c r="E26" s="16">
        <v>12</v>
      </c>
      <c r="G26" s="99">
        <v>4256135</v>
      </c>
      <c r="H26" s="93"/>
      <c r="I26" s="93">
        <v>0</v>
      </c>
      <c r="K26" s="119">
        <v>0</v>
      </c>
      <c r="M26" s="116">
        <v>0</v>
      </c>
    </row>
    <row r="27" spans="2:13" ht="19.149999999999999" customHeight="1" x14ac:dyDescent="0.4">
      <c r="B27" s="6" t="s">
        <v>210</v>
      </c>
      <c r="E27" s="16">
        <v>13</v>
      </c>
      <c r="G27" s="99">
        <v>1868175</v>
      </c>
      <c r="H27" s="93"/>
      <c r="I27" s="93">
        <v>0</v>
      </c>
      <c r="K27" s="119">
        <v>0</v>
      </c>
      <c r="M27" s="116">
        <v>0</v>
      </c>
    </row>
    <row r="28" spans="2:13" ht="19.149999999999999" customHeight="1" x14ac:dyDescent="0.4">
      <c r="B28" s="6" t="s">
        <v>211</v>
      </c>
      <c r="G28" s="119">
        <v>0</v>
      </c>
      <c r="H28" s="93"/>
      <c r="I28" s="116">
        <v>729033</v>
      </c>
      <c r="K28" s="119">
        <v>0</v>
      </c>
      <c r="M28" s="116">
        <v>0</v>
      </c>
    </row>
    <row r="29" spans="2:13" ht="19.149999999999999" customHeight="1" x14ac:dyDescent="0.4">
      <c r="B29" s="6" t="s">
        <v>212</v>
      </c>
      <c r="G29" s="99">
        <v>699485</v>
      </c>
      <c r="H29" s="93"/>
      <c r="I29" s="116">
        <v>0</v>
      </c>
      <c r="K29" s="119">
        <v>0</v>
      </c>
      <c r="M29" s="116">
        <v>0</v>
      </c>
    </row>
    <row r="30" spans="2:13" ht="19.149999999999999" customHeight="1" x14ac:dyDescent="0.4">
      <c r="B30" s="6" t="s">
        <v>213</v>
      </c>
      <c r="G30" s="99">
        <v>28060515</v>
      </c>
      <c r="H30" s="93"/>
      <c r="I30" s="93">
        <v>28835520</v>
      </c>
      <c r="K30" s="119">
        <v>6464929</v>
      </c>
      <c r="M30" s="116">
        <v>5030631</v>
      </c>
    </row>
    <row r="31" spans="2:13" ht="19.149999999999999" customHeight="1" x14ac:dyDescent="0.4">
      <c r="B31" s="6" t="s">
        <v>130</v>
      </c>
      <c r="G31" s="99">
        <v>0</v>
      </c>
      <c r="H31" s="93"/>
      <c r="I31" s="93">
        <v>0</v>
      </c>
      <c r="K31" s="119">
        <v>-55764554</v>
      </c>
      <c r="M31" s="116">
        <v>-204027908</v>
      </c>
    </row>
    <row r="32" spans="2:13" ht="19.149999999999999" customHeight="1" x14ac:dyDescent="0.4">
      <c r="B32" s="6" t="s">
        <v>214</v>
      </c>
      <c r="C32" s="22"/>
      <c r="G32" s="99">
        <v>-2484224</v>
      </c>
      <c r="H32" s="93"/>
      <c r="I32" s="93">
        <v>-896578</v>
      </c>
      <c r="K32" s="119">
        <v>-81418923</v>
      </c>
      <c r="M32" s="116">
        <v>-32913251</v>
      </c>
    </row>
    <row r="33" spans="1:13" ht="19.149999999999999" customHeight="1" x14ac:dyDescent="0.4">
      <c r="A33" s="7"/>
      <c r="B33" s="6" t="s">
        <v>103</v>
      </c>
      <c r="C33" s="22"/>
      <c r="G33" s="99">
        <v>189365465</v>
      </c>
      <c r="H33" s="93"/>
      <c r="I33" s="93">
        <v>159825898</v>
      </c>
      <c r="K33" s="119">
        <v>107902699</v>
      </c>
      <c r="M33" s="116">
        <v>82888765</v>
      </c>
    </row>
    <row r="34" spans="1:13" ht="19.149999999999999" customHeight="1" x14ac:dyDescent="0.4">
      <c r="A34" s="7"/>
      <c r="B34" s="6" t="s">
        <v>215</v>
      </c>
      <c r="C34" s="22"/>
      <c r="D34" s="68"/>
      <c r="G34" s="127">
        <v>14303026</v>
      </c>
      <c r="H34" s="93"/>
      <c r="I34" s="92">
        <v>91924</v>
      </c>
      <c r="J34" s="116"/>
      <c r="K34" s="120">
        <v>0</v>
      </c>
      <c r="L34" s="116"/>
      <c r="M34" s="118">
        <v>0</v>
      </c>
    </row>
    <row r="35" spans="1:13" ht="3" customHeight="1" x14ac:dyDescent="0.4">
      <c r="E35" s="3"/>
      <c r="F35" s="16"/>
      <c r="G35" s="64"/>
      <c r="H35" s="17"/>
      <c r="I35" s="17"/>
      <c r="J35" s="17"/>
      <c r="K35" s="64"/>
      <c r="L35" s="17"/>
      <c r="M35" s="17"/>
    </row>
    <row r="36" spans="1:13" ht="19.149999999999999" customHeight="1" x14ac:dyDescent="0.4">
      <c r="A36" s="6" t="s">
        <v>216</v>
      </c>
      <c r="G36" s="98"/>
      <c r="H36" s="6"/>
      <c r="I36" s="6"/>
      <c r="J36" s="6"/>
      <c r="K36" s="98"/>
      <c r="L36" s="6"/>
      <c r="M36" s="6"/>
    </row>
    <row r="37" spans="1:13" ht="19.149999999999999" customHeight="1" x14ac:dyDescent="0.4">
      <c r="B37" s="6" t="s">
        <v>217</v>
      </c>
      <c r="G37" s="119">
        <f>SUM(G10:G34)</f>
        <v>607847154</v>
      </c>
      <c r="I37" s="116">
        <f>SUM(I10:I34)</f>
        <v>434230528</v>
      </c>
      <c r="J37" s="116"/>
      <c r="K37" s="119">
        <f>SUM(K10:K34)</f>
        <v>-10370716</v>
      </c>
      <c r="L37" s="116"/>
      <c r="M37" s="116">
        <f>SUM(M10:M34)</f>
        <v>-106008018</v>
      </c>
    </row>
    <row r="38" spans="1:13" ht="19.149999999999999" customHeight="1" x14ac:dyDescent="0.4">
      <c r="B38" s="128" t="s">
        <v>218</v>
      </c>
      <c r="G38" s="99">
        <v>-103216241</v>
      </c>
      <c r="H38" s="93"/>
      <c r="I38" s="93">
        <v>252410515</v>
      </c>
      <c r="K38" s="119">
        <v>6547078</v>
      </c>
      <c r="M38" s="116">
        <v>268751200</v>
      </c>
    </row>
    <row r="39" spans="1:13" ht="19.149999999999999" customHeight="1" x14ac:dyDescent="0.4">
      <c r="B39" s="128" t="s">
        <v>219</v>
      </c>
      <c r="G39" s="99">
        <v>9079008</v>
      </c>
      <c r="H39" s="93"/>
      <c r="I39" s="93">
        <v>-4635996</v>
      </c>
      <c r="K39" s="119">
        <v>-2034280</v>
      </c>
      <c r="M39" s="116">
        <v>-1001585</v>
      </c>
    </row>
    <row r="40" spans="1:13" ht="19.149999999999999" customHeight="1" x14ac:dyDescent="0.4">
      <c r="B40" s="128" t="s">
        <v>27</v>
      </c>
      <c r="G40" s="99">
        <v>-3576447</v>
      </c>
      <c r="H40" s="93"/>
      <c r="I40" s="93">
        <v>395875</v>
      </c>
      <c r="K40" s="119">
        <v>20083</v>
      </c>
      <c r="M40" s="116">
        <v>47642</v>
      </c>
    </row>
    <row r="41" spans="1:13" ht="19.149999999999999" customHeight="1" x14ac:dyDescent="0.4">
      <c r="B41" s="128" t="s">
        <v>40</v>
      </c>
      <c r="G41" s="99">
        <v>26791105</v>
      </c>
      <c r="H41" s="93"/>
      <c r="I41" s="93">
        <v>10867302</v>
      </c>
      <c r="K41" s="119">
        <v>11357784</v>
      </c>
      <c r="M41" s="116">
        <v>3529524</v>
      </c>
    </row>
    <row r="42" spans="1:13" ht="19.149999999999999" customHeight="1" x14ac:dyDescent="0.4">
      <c r="B42" s="84" t="s">
        <v>49</v>
      </c>
      <c r="G42" s="99">
        <v>136604265</v>
      </c>
      <c r="H42" s="93"/>
      <c r="I42" s="93">
        <v>146534293</v>
      </c>
      <c r="K42" s="99">
        <v>15178341</v>
      </c>
      <c r="M42" s="93">
        <v>2483103</v>
      </c>
    </row>
    <row r="43" spans="1:13" ht="19.149999999999999" customHeight="1" x14ac:dyDescent="0.4">
      <c r="B43" s="84" t="s">
        <v>50</v>
      </c>
      <c r="G43" s="99">
        <v>7251706</v>
      </c>
      <c r="H43" s="93"/>
      <c r="I43" s="93">
        <v>5175690</v>
      </c>
      <c r="K43" s="119">
        <v>-6144553</v>
      </c>
      <c r="M43" s="116">
        <v>-76629</v>
      </c>
    </row>
    <row r="44" spans="1:13" ht="19.149999999999999" customHeight="1" x14ac:dyDescent="0.4">
      <c r="A44" s="7"/>
      <c r="B44" s="84" t="s">
        <v>65</v>
      </c>
      <c r="G44" s="99">
        <v>-4963102</v>
      </c>
      <c r="H44" s="93"/>
      <c r="I44" s="93">
        <v>2177844</v>
      </c>
      <c r="K44" s="119">
        <v>54000</v>
      </c>
      <c r="M44" s="116">
        <v>232800</v>
      </c>
    </row>
    <row r="45" spans="1:13" ht="19.149999999999999" customHeight="1" x14ac:dyDescent="0.4">
      <c r="A45" s="7"/>
      <c r="B45" s="84" t="s">
        <v>59</v>
      </c>
      <c r="G45" s="99">
        <v>812607</v>
      </c>
      <c r="H45" s="93"/>
      <c r="I45" s="93">
        <v>-13469404</v>
      </c>
      <c r="K45" s="119">
        <v>97692</v>
      </c>
      <c r="M45" s="116">
        <v>-3146774</v>
      </c>
    </row>
    <row r="46" spans="1:13" ht="19.149999999999999" customHeight="1" x14ac:dyDescent="0.4">
      <c r="A46" s="7"/>
      <c r="B46" s="84" t="s">
        <v>220</v>
      </c>
      <c r="D46" s="35"/>
      <c r="G46" s="99">
        <v>-9277939</v>
      </c>
      <c r="H46" s="93"/>
      <c r="I46" s="93">
        <v>-13506353</v>
      </c>
      <c r="K46" s="119">
        <v>-10408886</v>
      </c>
      <c r="M46" s="116">
        <v>-781363</v>
      </c>
    </row>
    <row r="47" spans="1:13" ht="19.149999999999999" customHeight="1" x14ac:dyDescent="0.4">
      <c r="A47" s="7"/>
      <c r="B47" s="84" t="s">
        <v>69</v>
      </c>
      <c r="G47" s="127">
        <v>14454183</v>
      </c>
      <c r="H47" s="93"/>
      <c r="I47" s="92">
        <v>-9649590</v>
      </c>
      <c r="K47" s="120">
        <v>3223768</v>
      </c>
      <c r="M47" s="118">
        <v>1972316</v>
      </c>
    </row>
    <row r="48" spans="1:13" ht="3" customHeight="1" x14ac:dyDescent="0.4">
      <c r="E48" s="3"/>
      <c r="F48" s="16"/>
      <c r="G48" s="64"/>
      <c r="H48" s="17"/>
      <c r="I48" s="17"/>
      <c r="J48" s="17"/>
      <c r="K48" s="64"/>
      <c r="L48" s="17"/>
      <c r="M48" s="17"/>
    </row>
    <row r="49" spans="1:13" ht="19.149999999999999" customHeight="1" x14ac:dyDescent="0.4">
      <c r="A49" s="20" t="s">
        <v>221</v>
      </c>
      <c r="B49" s="35"/>
      <c r="D49" s="68"/>
      <c r="G49" s="119">
        <f>SUM(G37:G47)</f>
        <v>681806299</v>
      </c>
      <c r="I49" s="116">
        <f>SUM(I37:I47)</f>
        <v>810530704</v>
      </c>
      <c r="J49" s="116"/>
      <c r="K49" s="119">
        <f>SUM(K37:K47)</f>
        <v>7520311</v>
      </c>
      <c r="L49" s="116"/>
      <c r="M49" s="116">
        <f>SUM(M37:M47)</f>
        <v>166002216</v>
      </c>
    </row>
    <row r="50" spans="1:13" ht="19.149999999999999" customHeight="1" x14ac:dyDescent="0.4">
      <c r="B50" s="75" t="s">
        <v>222</v>
      </c>
      <c r="G50" s="99">
        <v>-166070198</v>
      </c>
      <c r="I50" s="93">
        <v>-125730893</v>
      </c>
      <c r="J50" s="116"/>
      <c r="K50" s="99">
        <v>-125987842</v>
      </c>
      <c r="L50" s="116"/>
      <c r="M50" s="93">
        <v>-88248973</v>
      </c>
    </row>
    <row r="51" spans="1:13" ht="19.149999999999999" customHeight="1" x14ac:dyDescent="0.4">
      <c r="B51" s="75" t="s">
        <v>223</v>
      </c>
      <c r="G51" s="99">
        <v>-95945905</v>
      </c>
      <c r="I51" s="93">
        <v>-93021175</v>
      </c>
      <c r="J51" s="116"/>
      <c r="K51" s="99">
        <v>-21720957</v>
      </c>
      <c r="L51" s="116"/>
      <c r="M51" s="93">
        <v>-8251772</v>
      </c>
    </row>
    <row r="52" spans="1:13" ht="19.149999999999999" customHeight="1" x14ac:dyDescent="0.4">
      <c r="B52" s="75" t="s">
        <v>224</v>
      </c>
      <c r="G52" s="127">
        <v>13376935</v>
      </c>
      <c r="I52" s="92">
        <v>4433102</v>
      </c>
      <c r="J52" s="116"/>
      <c r="K52" s="120">
        <v>0</v>
      </c>
      <c r="L52" s="116"/>
      <c r="M52" s="118">
        <v>0</v>
      </c>
    </row>
    <row r="53" spans="1:13" ht="3" customHeight="1" x14ac:dyDescent="0.4">
      <c r="E53" s="3"/>
      <c r="F53" s="16"/>
      <c r="G53" s="64"/>
      <c r="H53" s="17"/>
      <c r="I53" s="17"/>
      <c r="J53" s="17"/>
      <c r="K53" s="64"/>
      <c r="L53" s="17"/>
      <c r="M53" s="17"/>
    </row>
    <row r="54" spans="1:13" ht="19.149999999999999" customHeight="1" x14ac:dyDescent="0.4">
      <c r="A54" s="6" t="s">
        <v>225</v>
      </c>
      <c r="D54" s="68"/>
      <c r="G54" s="120">
        <f>SUM(G49:G52)</f>
        <v>433167131</v>
      </c>
      <c r="I54" s="118">
        <f>SUM(I49:I52)</f>
        <v>596211738</v>
      </c>
      <c r="J54" s="116"/>
      <c r="K54" s="120">
        <f>SUM(K49:K52)</f>
        <v>-140188488</v>
      </c>
      <c r="L54" s="116"/>
      <c r="M54" s="118">
        <f>SUM(M49:M52)</f>
        <v>69501471</v>
      </c>
    </row>
    <row r="55" spans="1:13" ht="9.9499999999999993" customHeight="1" x14ac:dyDescent="0.4">
      <c r="J55" s="116"/>
      <c r="L55" s="116"/>
    </row>
    <row r="56" spans="1:13" ht="22.15" customHeight="1" x14ac:dyDescent="0.4">
      <c r="A56" s="90" t="s">
        <v>44</v>
      </c>
      <c r="B56" s="41"/>
      <c r="C56" s="41"/>
      <c r="D56" s="41"/>
      <c r="E56" s="42"/>
      <c r="F56" s="42"/>
      <c r="G56" s="42"/>
      <c r="H56" s="42"/>
      <c r="I56" s="42"/>
      <c r="J56" s="42"/>
      <c r="K56" s="30"/>
      <c r="L56" s="30"/>
      <c r="M56" s="30"/>
    </row>
    <row r="57" spans="1:13" ht="21.75" customHeight="1" x14ac:dyDescent="0.4">
      <c r="A57" s="2" t="str">
        <f>A1</f>
        <v>บริษัท พริ้นซิเพิล แคปิตอล จำกัด (มหาชน)</v>
      </c>
    </row>
    <row r="58" spans="1:13" ht="21.75" customHeight="1" x14ac:dyDescent="0.4">
      <c r="A58" s="2" t="s">
        <v>226</v>
      </c>
      <c r="B58" s="57"/>
      <c r="C58" s="57"/>
      <c r="D58" s="57"/>
      <c r="F58" s="57"/>
      <c r="J58" s="58"/>
      <c r="L58" s="58"/>
    </row>
    <row r="59" spans="1:13" ht="21.75" customHeight="1" x14ac:dyDescent="0.4">
      <c r="A59" s="9" t="str">
        <f>A3</f>
        <v>สำหรับรอบระยะเวลาเก้าเดือนสิ้นสุดวันที่ 30 กันยายน พ.ศ. 2567</v>
      </c>
      <c r="B59" s="59"/>
      <c r="C59" s="59"/>
      <c r="D59" s="59"/>
      <c r="E59" s="42"/>
      <c r="F59" s="59"/>
      <c r="G59" s="118"/>
      <c r="H59" s="118"/>
      <c r="I59" s="118"/>
      <c r="J59" s="61"/>
      <c r="K59" s="118"/>
      <c r="L59" s="61"/>
      <c r="M59" s="118"/>
    </row>
    <row r="60" spans="1:13" ht="21.75" customHeight="1" x14ac:dyDescent="0.4">
      <c r="A60" s="2"/>
      <c r="B60" s="57"/>
      <c r="C60" s="57"/>
      <c r="D60" s="57"/>
      <c r="F60" s="57"/>
      <c r="J60" s="58"/>
      <c r="L60" s="58"/>
    </row>
    <row r="61" spans="1:13" ht="21.75" customHeight="1" x14ac:dyDescent="0.4">
      <c r="A61" s="57"/>
      <c r="B61" s="57"/>
      <c r="C61" s="57"/>
      <c r="D61" s="57"/>
      <c r="E61" s="3"/>
      <c r="F61" s="62"/>
      <c r="G61" s="132" t="s">
        <v>3</v>
      </c>
      <c r="H61" s="132"/>
      <c r="I61" s="132" t="s">
        <v>3</v>
      </c>
      <c r="J61" s="7"/>
      <c r="K61" s="132" t="s">
        <v>4</v>
      </c>
      <c r="L61" s="132"/>
      <c r="M61" s="132" t="s">
        <v>4</v>
      </c>
    </row>
    <row r="62" spans="1:13" ht="21.75" customHeight="1" x14ac:dyDescent="0.4">
      <c r="A62" s="57"/>
      <c r="B62" s="57"/>
      <c r="C62" s="57"/>
      <c r="D62" s="57"/>
      <c r="E62" s="3"/>
      <c r="F62" s="62"/>
      <c r="G62" s="13" t="s">
        <v>5</v>
      </c>
      <c r="H62" s="13"/>
      <c r="I62" s="13" t="s">
        <v>5</v>
      </c>
      <c r="J62" s="7"/>
      <c r="K62" s="13" t="s">
        <v>5</v>
      </c>
      <c r="L62" s="4"/>
      <c r="M62" s="13" t="s">
        <v>5</v>
      </c>
    </row>
    <row r="63" spans="1:13" ht="21.75" customHeight="1" x14ac:dyDescent="0.4">
      <c r="F63" s="3"/>
      <c r="G63" s="17" t="s">
        <v>9</v>
      </c>
      <c r="H63" s="17"/>
      <c r="I63" s="17" t="s">
        <v>10</v>
      </c>
      <c r="J63" s="3"/>
      <c r="K63" s="17" t="s">
        <v>9</v>
      </c>
      <c r="L63" s="17"/>
      <c r="M63" s="17" t="s">
        <v>10</v>
      </c>
    </row>
    <row r="64" spans="1:13" ht="21.75" customHeight="1" x14ac:dyDescent="0.4">
      <c r="E64" s="10" t="s">
        <v>11</v>
      </c>
      <c r="F64" s="16"/>
      <c r="G64" s="18" t="s">
        <v>12</v>
      </c>
      <c r="H64" s="17"/>
      <c r="I64" s="18" t="s">
        <v>12</v>
      </c>
      <c r="J64" s="4"/>
      <c r="K64" s="18" t="s">
        <v>12</v>
      </c>
      <c r="L64" s="16"/>
      <c r="M64" s="18" t="s">
        <v>12</v>
      </c>
    </row>
    <row r="65" spans="1:13" ht="21.75" customHeight="1" x14ac:dyDescent="0.4">
      <c r="A65" s="1" t="s">
        <v>227</v>
      </c>
      <c r="G65" s="99"/>
      <c r="H65" s="93"/>
      <c r="I65" s="93"/>
      <c r="K65" s="99"/>
      <c r="M65" s="93"/>
    </row>
    <row r="66" spans="1:13" ht="21.75" customHeight="1" x14ac:dyDescent="0.4">
      <c r="A66" s="6" t="s">
        <v>228</v>
      </c>
      <c r="D66" s="35"/>
      <c r="G66" s="99">
        <v>1845114891</v>
      </c>
      <c r="H66" s="93"/>
      <c r="I66" s="93">
        <v>924478234</v>
      </c>
      <c r="K66" s="119">
        <v>1845106771</v>
      </c>
      <c r="M66" s="116">
        <v>924478234</v>
      </c>
    </row>
    <row r="67" spans="1:13" ht="21.75" customHeight="1" x14ac:dyDescent="0.4">
      <c r="A67" s="6" t="s">
        <v>229</v>
      </c>
      <c r="D67" s="35"/>
      <c r="G67" s="99">
        <v>2016573</v>
      </c>
      <c r="H67" s="93"/>
      <c r="I67" s="93">
        <v>0</v>
      </c>
      <c r="K67" s="119">
        <v>0</v>
      </c>
      <c r="M67" s="116">
        <v>0</v>
      </c>
    </row>
    <row r="68" spans="1:13" ht="21.75" customHeight="1" x14ac:dyDescent="0.4">
      <c r="A68" s="6" t="s">
        <v>230</v>
      </c>
      <c r="D68" s="35"/>
      <c r="G68" s="99">
        <v>-851000000</v>
      </c>
      <c r="H68" s="93"/>
      <c r="I68" s="93">
        <v>-27962</v>
      </c>
      <c r="K68" s="119">
        <v>-846000000</v>
      </c>
      <c r="M68" s="116">
        <v>0</v>
      </c>
    </row>
    <row r="69" spans="1:13" ht="21.75" customHeight="1" x14ac:dyDescent="0.4">
      <c r="A69" s="6" t="s">
        <v>231</v>
      </c>
      <c r="D69" s="35"/>
      <c r="E69" s="129">
        <v>7</v>
      </c>
      <c r="G69" s="99">
        <v>-2280000000</v>
      </c>
      <c r="H69" s="93"/>
      <c r="I69" s="93">
        <v>-440000000</v>
      </c>
      <c r="K69" s="119">
        <v>-2280000000</v>
      </c>
      <c r="M69" s="116">
        <v>-440000000</v>
      </c>
    </row>
    <row r="70" spans="1:13" ht="21.75" customHeight="1" x14ac:dyDescent="0.4">
      <c r="A70" s="6" t="s">
        <v>232</v>
      </c>
      <c r="E70" s="129"/>
      <c r="G70" s="99">
        <v>500000</v>
      </c>
      <c r="H70" s="93"/>
      <c r="I70" s="93">
        <v>360000</v>
      </c>
      <c r="K70" s="119">
        <v>0</v>
      </c>
      <c r="M70" s="116">
        <v>0</v>
      </c>
    </row>
    <row r="71" spans="1:13" ht="21.75" customHeight="1" x14ac:dyDescent="0.4">
      <c r="A71" s="22" t="s">
        <v>233</v>
      </c>
      <c r="D71" s="35"/>
      <c r="E71" s="129">
        <v>20</v>
      </c>
      <c r="G71" s="99">
        <v>0</v>
      </c>
      <c r="H71" s="93"/>
      <c r="I71" s="93">
        <v>0</v>
      </c>
      <c r="K71" s="119" t="s">
        <v>234</v>
      </c>
      <c r="M71" s="116">
        <v>511627969</v>
      </c>
    </row>
    <row r="72" spans="1:13" ht="21.75" customHeight="1" x14ac:dyDescent="0.4">
      <c r="A72" s="22" t="s">
        <v>235</v>
      </c>
      <c r="D72" s="35"/>
      <c r="E72" s="129">
        <v>20</v>
      </c>
      <c r="G72" s="99">
        <v>0</v>
      </c>
      <c r="H72" s="93"/>
      <c r="I72" s="93">
        <v>0</v>
      </c>
      <c r="K72" s="119">
        <v>1106000000</v>
      </c>
      <c r="M72" s="116">
        <v>787500000</v>
      </c>
    </row>
    <row r="73" spans="1:13" ht="21.75" customHeight="1" x14ac:dyDescent="0.4">
      <c r="A73" s="22" t="s">
        <v>236</v>
      </c>
      <c r="C73" s="22"/>
      <c r="D73" s="35"/>
      <c r="E73" s="129">
        <v>20</v>
      </c>
      <c r="G73" s="99">
        <v>0</v>
      </c>
      <c r="H73" s="93"/>
      <c r="I73" s="93">
        <v>0</v>
      </c>
      <c r="K73" s="119">
        <v>-18000000</v>
      </c>
      <c r="M73" s="116">
        <v>-448243502</v>
      </c>
    </row>
    <row r="74" spans="1:13" ht="21.75" customHeight="1" x14ac:dyDescent="0.4">
      <c r="A74" s="22" t="s">
        <v>237</v>
      </c>
      <c r="C74" s="22"/>
      <c r="D74" s="35"/>
      <c r="E74" s="129">
        <v>20</v>
      </c>
      <c r="G74" s="99">
        <v>0</v>
      </c>
      <c r="H74" s="93"/>
      <c r="I74" s="93">
        <v>0</v>
      </c>
      <c r="K74" s="119">
        <v>-1751000000</v>
      </c>
      <c r="M74" s="116">
        <v>-1435000000</v>
      </c>
    </row>
    <row r="75" spans="1:13" ht="21.75" customHeight="1" x14ac:dyDescent="0.4">
      <c r="A75" s="22" t="s">
        <v>238</v>
      </c>
      <c r="C75" s="22"/>
      <c r="D75" s="35"/>
      <c r="E75" s="129"/>
      <c r="G75" s="99"/>
      <c r="H75" s="93"/>
      <c r="I75" s="93"/>
      <c r="K75" s="119"/>
    </row>
    <row r="76" spans="1:13" ht="21.75" customHeight="1" x14ac:dyDescent="0.4">
      <c r="A76" s="22"/>
      <c r="B76" s="6" t="s">
        <v>239</v>
      </c>
      <c r="C76" s="22"/>
      <c r="D76" s="35"/>
      <c r="E76" s="129"/>
      <c r="G76" s="99">
        <v>0</v>
      </c>
      <c r="H76" s="93"/>
      <c r="I76" s="93">
        <v>-281250</v>
      </c>
      <c r="K76" s="119">
        <v>0</v>
      </c>
      <c r="M76" s="116">
        <v>0</v>
      </c>
    </row>
    <row r="77" spans="1:13" ht="21.75" customHeight="1" x14ac:dyDescent="0.4">
      <c r="A77" s="6" t="s">
        <v>240</v>
      </c>
      <c r="D77" s="35"/>
      <c r="E77" s="16">
        <v>10</v>
      </c>
      <c r="G77" s="99">
        <v>0</v>
      </c>
      <c r="I77" s="93">
        <v>0</v>
      </c>
      <c r="J77" s="116"/>
      <c r="K77" s="119">
        <v>-100000000</v>
      </c>
      <c r="L77" s="116"/>
      <c r="M77" s="116">
        <v>0</v>
      </c>
    </row>
    <row r="78" spans="1:13" ht="21.75" customHeight="1" x14ac:dyDescent="0.4">
      <c r="A78" s="6" t="s">
        <v>241</v>
      </c>
      <c r="D78" s="35"/>
      <c r="E78" s="16">
        <v>10</v>
      </c>
      <c r="G78" s="99">
        <v>-70000000</v>
      </c>
      <c r="I78" s="93">
        <v>0</v>
      </c>
      <c r="J78" s="116"/>
      <c r="K78" s="119">
        <v>0</v>
      </c>
      <c r="L78" s="116"/>
      <c r="M78" s="116">
        <v>0</v>
      </c>
    </row>
    <row r="79" spans="1:13" ht="21.75" customHeight="1" x14ac:dyDescent="0.4">
      <c r="A79" s="6" t="s">
        <v>242</v>
      </c>
      <c r="D79" s="35"/>
      <c r="E79" s="16">
        <v>10</v>
      </c>
      <c r="G79" s="99">
        <v>0</v>
      </c>
      <c r="I79" s="93">
        <v>0</v>
      </c>
      <c r="J79" s="116"/>
      <c r="K79" s="119">
        <v>0</v>
      </c>
      <c r="L79" s="116"/>
      <c r="M79" s="116">
        <v>-50000000</v>
      </c>
    </row>
    <row r="80" spans="1:13" ht="21.75" customHeight="1" x14ac:dyDescent="0.4">
      <c r="A80" s="6" t="s">
        <v>243</v>
      </c>
      <c r="D80" s="35"/>
      <c r="G80" s="99">
        <v>-47163336</v>
      </c>
      <c r="I80" s="93">
        <v>0</v>
      </c>
      <c r="J80" s="116"/>
      <c r="K80" s="119">
        <v>-47163336</v>
      </c>
      <c r="L80" s="116"/>
      <c r="M80" s="116">
        <v>0</v>
      </c>
    </row>
    <row r="81" spans="1:13" ht="21.75" customHeight="1" x14ac:dyDescent="0.4">
      <c r="A81" s="6" t="s">
        <v>244</v>
      </c>
      <c r="D81" s="35"/>
      <c r="E81" s="16">
        <v>10</v>
      </c>
      <c r="G81" s="99">
        <v>-108123099</v>
      </c>
      <c r="I81" s="93">
        <v>0</v>
      </c>
      <c r="J81" s="116"/>
      <c r="K81" s="119">
        <v>0</v>
      </c>
      <c r="L81" s="116"/>
      <c r="M81" s="93">
        <v>0</v>
      </c>
    </row>
    <row r="82" spans="1:13" ht="21.75" customHeight="1" x14ac:dyDescent="0.4">
      <c r="A82" s="6" t="s">
        <v>245</v>
      </c>
      <c r="D82" s="35"/>
      <c r="G82" s="99">
        <v>0</v>
      </c>
      <c r="I82" s="93">
        <v>-528296201</v>
      </c>
      <c r="J82" s="116"/>
      <c r="K82" s="119">
        <v>0</v>
      </c>
      <c r="L82" s="116"/>
      <c r="M82" s="93">
        <v>0</v>
      </c>
    </row>
    <row r="83" spans="1:13" ht="21.75" customHeight="1" x14ac:dyDescent="0.4">
      <c r="A83" s="6" t="s">
        <v>246</v>
      </c>
      <c r="C83" s="22"/>
      <c r="D83" s="35"/>
      <c r="E83" s="129"/>
      <c r="G83" s="99">
        <v>0</v>
      </c>
      <c r="H83" s="93"/>
      <c r="I83" s="93">
        <v>0</v>
      </c>
      <c r="J83" s="116"/>
      <c r="K83" s="119">
        <v>1390097</v>
      </c>
      <c r="L83" s="116"/>
      <c r="M83" s="116">
        <v>1340449</v>
      </c>
    </row>
    <row r="84" spans="1:13" ht="21.75" customHeight="1" x14ac:dyDescent="0.4">
      <c r="A84" s="6" t="s">
        <v>247</v>
      </c>
      <c r="C84" s="22"/>
      <c r="D84" s="35"/>
      <c r="E84" s="129"/>
      <c r="G84" s="99">
        <v>0</v>
      </c>
      <c r="H84" s="93"/>
      <c r="I84" s="93">
        <v>0</v>
      </c>
      <c r="J84" s="116"/>
      <c r="K84" s="119">
        <v>55764554</v>
      </c>
      <c r="L84" s="116"/>
      <c r="M84" s="116">
        <v>204027908</v>
      </c>
    </row>
    <row r="85" spans="1:13" ht="21.75" customHeight="1" x14ac:dyDescent="0.4">
      <c r="A85" s="6" t="s">
        <v>248</v>
      </c>
      <c r="C85" s="22"/>
      <c r="D85" s="35"/>
      <c r="E85" s="129"/>
      <c r="G85" s="99">
        <v>1704100</v>
      </c>
      <c r="H85" s="93"/>
      <c r="I85" s="93">
        <v>896578</v>
      </c>
      <c r="K85" s="119">
        <v>18493127</v>
      </c>
      <c r="M85" s="116">
        <v>19010246</v>
      </c>
    </row>
    <row r="86" spans="1:13" ht="21.75" customHeight="1" x14ac:dyDescent="0.4">
      <c r="A86" s="6" t="s">
        <v>249</v>
      </c>
      <c r="C86" s="22"/>
      <c r="D86" s="35"/>
      <c r="E86" s="129"/>
      <c r="G86" s="99"/>
      <c r="H86" s="93"/>
      <c r="I86" s="93"/>
      <c r="K86" s="119"/>
    </row>
    <row r="87" spans="1:13" ht="21.75" customHeight="1" x14ac:dyDescent="0.4">
      <c r="B87" s="84" t="s">
        <v>250</v>
      </c>
      <c r="C87" s="22"/>
      <c r="D87" s="35"/>
      <c r="E87" s="129"/>
      <c r="G87" s="99">
        <v>3454638343</v>
      </c>
      <c r="H87" s="93"/>
      <c r="I87" s="93">
        <v>0</v>
      </c>
      <c r="K87" s="119">
        <v>3921512096</v>
      </c>
      <c r="M87" s="116">
        <v>0</v>
      </c>
    </row>
    <row r="88" spans="1:13" ht="21.75" customHeight="1" x14ac:dyDescent="0.4">
      <c r="A88" s="6" t="s">
        <v>251</v>
      </c>
      <c r="B88" s="84"/>
      <c r="D88" s="35"/>
      <c r="G88" s="99">
        <v>3565267</v>
      </c>
      <c r="H88" s="93"/>
      <c r="I88" s="93">
        <v>4042490</v>
      </c>
      <c r="K88" s="119">
        <v>2094044</v>
      </c>
      <c r="M88" s="116">
        <v>2836252</v>
      </c>
    </row>
    <row r="89" spans="1:13" ht="21.75" customHeight="1" x14ac:dyDescent="0.4">
      <c r="A89" s="6" t="s">
        <v>252</v>
      </c>
      <c r="B89" s="22"/>
      <c r="D89" s="35"/>
      <c r="G89" s="99">
        <v>-1646898</v>
      </c>
      <c r="H89" s="93"/>
      <c r="I89" s="93">
        <v>-823026</v>
      </c>
      <c r="K89" s="119">
        <v>0</v>
      </c>
      <c r="M89" s="116">
        <v>0</v>
      </c>
    </row>
    <row r="90" spans="1:13" ht="21.75" customHeight="1" x14ac:dyDescent="0.4">
      <c r="A90" s="6" t="s">
        <v>253</v>
      </c>
      <c r="B90" s="22"/>
      <c r="D90" s="35"/>
      <c r="G90" s="99">
        <v>-668957849</v>
      </c>
      <c r="H90" s="93"/>
      <c r="I90" s="93">
        <v>-679359863</v>
      </c>
      <c r="K90" s="119">
        <v>-155903764</v>
      </c>
      <c r="M90" s="116">
        <v>-107861241</v>
      </c>
    </row>
    <row r="91" spans="1:13" ht="21.75" customHeight="1" x14ac:dyDescent="0.4">
      <c r="A91" s="6" t="s">
        <v>254</v>
      </c>
      <c r="B91" s="22"/>
      <c r="D91" s="35"/>
      <c r="G91" s="99">
        <v>0</v>
      </c>
      <c r="H91" s="93"/>
      <c r="I91" s="93">
        <v>-15000000</v>
      </c>
      <c r="K91" s="119">
        <v>0</v>
      </c>
      <c r="M91" s="116">
        <v>-15000000</v>
      </c>
    </row>
    <row r="92" spans="1:13" ht="21.75" customHeight="1" x14ac:dyDescent="0.4">
      <c r="A92" s="6" t="s">
        <v>255</v>
      </c>
      <c r="D92" s="35"/>
      <c r="G92" s="99">
        <v>-23910267</v>
      </c>
      <c r="H92" s="93"/>
      <c r="I92" s="93">
        <v>-14410747</v>
      </c>
      <c r="K92" s="119">
        <v>-7877482</v>
      </c>
      <c r="M92" s="116">
        <v>-252955</v>
      </c>
    </row>
    <row r="93" spans="1:13" ht="21.75" customHeight="1" x14ac:dyDescent="0.4">
      <c r="A93" s="6" t="s">
        <v>256</v>
      </c>
      <c r="D93" s="35"/>
      <c r="G93" s="127">
        <v>-18939000</v>
      </c>
      <c r="H93" s="93"/>
      <c r="I93" s="92">
        <v>-10000000</v>
      </c>
      <c r="K93" s="120">
        <v>0</v>
      </c>
      <c r="M93" s="118">
        <v>-10000000</v>
      </c>
    </row>
    <row r="94" spans="1:13" ht="6" customHeight="1" x14ac:dyDescent="0.4">
      <c r="E94" s="3"/>
      <c r="F94" s="16"/>
      <c r="G94" s="64"/>
      <c r="H94" s="17"/>
      <c r="I94" s="17"/>
      <c r="J94" s="17"/>
      <c r="K94" s="64"/>
      <c r="L94" s="17"/>
      <c r="M94" s="17"/>
    </row>
    <row r="95" spans="1:13" ht="21.75" customHeight="1" x14ac:dyDescent="0.4">
      <c r="A95" s="6" t="s">
        <v>257</v>
      </c>
      <c r="D95" s="68"/>
      <c r="G95" s="120">
        <f>SUM(G66:G94)</f>
        <v>1237798725</v>
      </c>
      <c r="I95" s="118">
        <f>SUM(I66:I94)</f>
        <v>-758421747</v>
      </c>
      <c r="J95" s="116"/>
      <c r="K95" s="120">
        <f>SUM(K66:K94)</f>
        <v>1744416107</v>
      </c>
      <c r="L95" s="116"/>
      <c r="M95" s="118">
        <f>SUM(M66:M94)</f>
        <v>-55536640</v>
      </c>
    </row>
    <row r="96" spans="1:13" ht="21.75" customHeight="1" x14ac:dyDescent="0.4">
      <c r="A96" s="1"/>
      <c r="J96" s="116"/>
      <c r="L96" s="116"/>
    </row>
    <row r="97" spans="1:13" ht="21.75" customHeight="1" x14ac:dyDescent="0.4">
      <c r="A97" s="1"/>
      <c r="J97" s="116"/>
      <c r="L97" s="116"/>
    </row>
    <row r="98" spans="1:13" ht="21.75" customHeight="1" x14ac:dyDescent="0.4">
      <c r="A98" s="1"/>
      <c r="J98" s="116"/>
      <c r="L98" s="116"/>
    </row>
    <row r="99" spans="1:13" ht="21.75" customHeight="1" x14ac:dyDescent="0.4">
      <c r="A99" s="1"/>
      <c r="J99" s="116"/>
      <c r="L99" s="116"/>
    </row>
    <row r="100" spans="1:13" ht="21.75" customHeight="1" x14ac:dyDescent="0.4">
      <c r="A100" s="1"/>
      <c r="J100" s="116"/>
      <c r="L100" s="116"/>
    </row>
    <row r="101" spans="1:13" ht="21.75" customHeight="1" x14ac:dyDescent="0.4">
      <c r="A101" s="1"/>
      <c r="J101" s="116"/>
      <c r="L101" s="116"/>
    </row>
    <row r="102" spans="1:13" ht="21.75" customHeight="1" x14ac:dyDescent="0.4">
      <c r="A102" s="1"/>
      <c r="J102" s="116"/>
      <c r="L102" s="116"/>
    </row>
    <row r="103" spans="1:13" ht="15" customHeight="1" x14ac:dyDescent="0.4">
      <c r="A103" s="1"/>
      <c r="J103" s="116"/>
      <c r="L103" s="116"/>
    </row>
    <row r="104" spans="1:13" ht="22.15" customHeight="1" x14ac:dyDescent="0.4">
      <c r="A104" s="90" t="s">
        <v>44</v>
      </c>
      <c r="B104" s="41"/>
      <c r="C104" s="41"/>
      <c r="D104" s="41"/>
      <c r="E104" s="42"/>
      <c r="F104" s="42"/>
      <c r="G104" s="42"/>
      <c r="H104" s="42"/>
      <c r="I104" s="42"/>
      <c r="J104" s="42"/>
      <c r="K104" s="30"/>
      <c r="L104" s="30"/>
      <c r="M104" s="30"/>
    </row>
    <row r="105" spans="1:13" ht="21.75" customHeight="1" x14ac:dyDescent="0.4">
      <c r="A105" s="2" t="str">
        <f>A57</f>
        <v>บริษัท พริ้นซิเพิล แคปิตอล จำกัด (มหาชน)</v>
      </c>
    </row>
    <row r="106" spans="1:13" ht="21.75" customHeight="1" x14ac:dyDescent="0.4">
      <c r="A106" s="2" t="s">
        <v>226</v>
      </c>
      <c r="B106" s="57"/>
      <c r="C106" s="57"/>
      <c r="D106" s="57"/>
      <c r="F106" s="57"/>
      <c r="J106" s="58"/>
      <c r="L106" s="58"/>
    </row>
    <row r="107" spans="1:13" ht="21.75" customHeight="1" x14ac:dyDescent="0.4">
      <c r="A107" s="9" t="str">
        <f>A59</f>
        <v>สำหรับรอบระยะเวลาเก้าเดือนสิ้นสุดวันที่ 30 กันยายน พ.ศ. 2567</v>
      </c>
      <c r="B107" s="59"/>
      <c r="C107" s="59"/>
      <c r="D107" s="59"/>
      <c r="E107" s="42"/>
      <c r="F107" s="59"/>
      <c r="G107" s="118"/>
      <c r="H107" s="118"/>
      <c r="I107" s="118"/>
      <c r="J107" s="61"/>
      <c r="K107" s="118"/>
      <c r="L107" s="61"/>
      <c r="M107" s="118"/>
    </row>
    <row r="108" spans="1:13" ht="21.75" customHeight="1" x14ac:dyDescent="0.4">
      <c r="A108" s="2"/>
      <c r="B108" s="57"/>
      <c r="C108" s="57"/>
      <c r="D108" s="57"/>
      <c r="F108" s="57"/>
      <c r="J108" s="58"/>
      <c r="L108" s="58"/>
    </row>
    <row r="109" spans="1:13" ht="21.75" customHeight="1" x14ac:dyDescent="0.4">
      <c r="A109" s="57"/>
      <c r="B109" s="57"/>
      <c r="C109" s="57"/>
      <c r="D109" s="57"/>
      <c r="E109" s="3"/>
      <c r="F109" s="62"/>
      <c r="G109" s="132" t="s">
        <v>3</v>
      </c>
      <c r="H109" s="132"/>
      <c r="I109" s="132" t="s">
        <v>3</v>
      </c>
      <c r="J109" s="7"/>
      <c r="K109" s="132" t="s">
        <v>4</v>
      </c>
      <c r="L109" s="132"/>
      <c r="M109" s="132" t="s">
        <v>4</v>
      </c>
    </row>
    <row r="110" spans="1:13" ht="21.75" customHeight="1" x14ac:dyDescent="0.4">
      <c r="A110" s="57"/>
      <c r="B110" s="57"/>
      <c r="C110" s="57"/>
      <c r="D110" s="57"/>
      <c r="E110" s="3"/>
      <c r="F110" s="62"/>
      <c r="G110" s="13" t="s">
        <v>5</v>
      </c>
      <c r="H110" s="13"/>
      <c r="I110" s="13" t="s">
        <v>5</v>
      </c>
      <c r="J110" s="7"/>
      <c r="K110" s="13" t="s">
        <v>5</v>
      </c>
      <c r="L110" s="4"/>
      <c r="M110" s="13" t="s">
        <v>5</v>
      </c>
    </row>
    <row r="111" spans="1:13" ht="21.75" customHeight="1" x14ac:dyDescent="0.4">
      <c r="F111" s="3"/>
      <c r="G111" s="17" t="s">
        <v>9</v>
      </c>
      <c r="H111" s="17"/>
      <c r="I111" s="17" t="s">
        <v>10</v>
      </c>
      <c r="J111" s="3"/>
      <c r="K111" s="17" t="s">
        <v>9</v>
      </c>
      <c r="L111" s="17"/>
      <c r="M111" s="17" t="s">
        <v>10</v>
      </c>
    </row>
    <row r="112" spans="1:13" ht="21.75" customHeight="1" x14ac:dyDescent="0.4">
      <c r="E112" s="10" t="s">
        <v>11</v>
      </c>
      <c r="F112" s="16"/>
      <c r="G112" s="18" t="s">
        <v>12</v>
      </c>
      <c r="H112" s="17"/>
      <c r="I112" s="18" t="s">
        <v>12</v>
      </c>
      <c r="J112" s="4"/>
      <c r="K112" s="18" t="s">
        <v>12</v>
      </c>
      <c r="L112" s="16"/>
      <c r="M112" s="18" t="s">
        <v>12</v>
      </c>
    </row>
    <row r="113" spans="1:13" ht="20.100000000000001" customHeight="1" x14ac:dyDescent="0.4">
      <c r="A113" s="1" t="s">
        <v>258</v>
      </c>
      <c r="G113" s="119"/>
      <c r="J113" s="116"/>
      <c r="K113" s="119"/>
      <c r="L113" s="116"/>
    </row>
    <row r="114" spans="1:13" ht="20.100000000000001" customHeight="1" x14ac:dyDescent="0.4">
      <c r="A114" s="6" t="s">
        <v>259</v>
      </c>
      <c r="E114" s="16">
        <v>16</v>
      </c>
      <c r="G114" s="119">
        <v>-500000</v>
      </c>
      <c r="I114" s="116">
        <v>-750000</v>
      </c>
      <c r="J114" s="116"/>
      <c r="K114" s="119">
        <v>-500000</v>
      </c>
      <c r="L114" s="116"/>
      <c r="M114" s="116">
        <v>-750000</v>
      </c>
    </row>
    <row r="115" spans="1:13" ht="20.100000000000001" customHeight="1" x14ac:dyDescent="0.4">
      <c r="A115" s="6" t="s">
        <v>260</v>
      </c>
      <c r="D115" s="35"/>
      <c r="E115" s="16">
        <v>16</v>
      </c>
      <c r="G115" s="99">
        <v>1545113885</v>
      </c>
      <c r="I115" s="93">
        <v>1241000000</v>
      </c>
      <c r="J115" s="116"/>
      <c r="K115" s="119">
        <v>1392521985</v>
      </c>
      <c r="L115" s="116"/>
      <c r="M115" s="116">
        <v>735000000</v>
      </c>
    </row>
    <row r="116" spans="1:13" ht="20.100000000000001" customHeight="1" x14ac:dyDescent="0.4">
      <c r="A116" s="6" t="s">
        <v>261</v>
      </c>
      <c r="D116" s="35"/>
      <c r="E116" s="16">
        <v>16</v>
      </c>
      <c r="G116" s="99">
        <v>-3264918262</v>
      </c>
      <c r="I116" s="93">
        <v>-863409875</v>
      </c>
      <c r="J116" s="116"/>
      <c r="K116" s="99">
        <v>-3053791800</v>
      </c>
      <c r="L116" s="116"/>
      <c r="M116" s="93">
        <v>-692889245</v>
      </c>
    </row>
    <row r="117" spans="1:13" ht="20.100000000000001" customHeight="1" x14ac:dyDescent="0.4">
      <c r="A117" s="6" t="s">
        <v>262</v>
      </c>
      <c r="D117" s="35"/>
      <c r="E117" s="16">
        <v>20</v>
      </c>
      <c r="G117" s="99">
        <v>0</v>
      </c>
      <c r="I117" s="93">
        <v>0</v>
      </c>
      <c r="J117" s="116"/>
      <c r="K117" s="119">
        <v>564437551</v>
      </c>
      <c r="L117" s="116"/>
      <c r="M117" s="116">
        <v>235000000</v>
      </c>
    </row>
    <row r="118" spans="1:13" ht="20.100000000000001" customHeight="1" x14ac:dyDescent="0.4">
      <c r="A118" s="6" t="s">
        <v>263</v>
      </c>
      <c r="D118" s="35"/>
      <c r="E118" s="16">
        <v>20</v>
      </c>
      <c r="G118" s="99">
        <v>0</v>
      </c>
      <c r="I118" s="93">
        <v>0</v>
      </c>
      <c r="J118" s="116"/>
      <c r="K118" s="119">
        <v>-468419960</v>
      </c>
      <c r="L118" s="116"/>
      <c r="M118" s="116">
        <v>-169000000</v>
      </c>
    </row>
    <row r="119" spans="1:13" ht="20.100000000000001" customHeight="1" x14ac:dyDescent="0.4">
      <c r="A119" s="6" t="s">
        <v>264</v>
      </c>
      <c r="D119" s="35"/>
      <c r="G119" s="99">
        <v>-88749389</v>
      </c>
      <c r="H119" s="93"/>
      <c r="I119" s="93">
        <v>-105771660</v>
      </c>
      <c r="K119" s="99">
        <v>-40157721</v>
      </c>
      <c r="M119" s="93">
        <v>-31028235</v>
      </c>
    </row>
    <row r="120" spans="1:13" ht="20.100000000000001" customHeight="1" x14ac:dyDescent="0.4">
      <c r="A120" s="6" t="s">
        <v>265</v>
      </c>
      <c r="D120" s="35"/>
      <c r="G120" s="99">
        <v>-11929292</v>
      </c>
      <c r="H120" s="93"/>
      <c r="I120" s="93">
        <v>-3360752</v>
      </c>
      <c r="K120" s="99">
        <v>0</v>
      </c>
      <c r="M120" s="93">
        <v>0</v>
      </c>
    </row>
    <row r="121" spans="1:13" ht="20.100000000000001" customHeight="1" x14ac:dyDescent="0.4">
      <c r="A121" s="6" t="s">
        <v>266</v>
      </c>
      <c r="D121" s="35"/>
      <c r="G121" s="99">
        <v>0</v>
      </c>
      <c r="H121" s="93"/>
      <c r="I121" s="93">
        <v>-55000000</v>
      </c>
      <c r="K121" s="99">
        <v>0</v>
      </c>
      <c r="M121" s="93">
        <v>0</v>
      </c>
    </row>
    <row r="122" spans="1:13" ht="20.100000000000001" customHeight="1" x14ac:dyDescent="0.4">
      <c r="A122" s="6" t="s">
        <v>267</v>
      </c>
      <c r="D122" s="35"/>
      <c r="E122" s="16">
        <v>10</v>
      </c>
      <c r="G122" s="99">
        <v>-40000000</v>
      </c>
      <c r="H122" s="93"/>
      <c r="I122" s="93">
        <v>0</v>
      </c>
      <c r="K122" s="99">
        <v>0</v>
      </c>
      <c r="M122" s="93">
        <v>0</v>
      </c>
    </row>
    <row r="123" spans="1:13" ht="20.100000000000001" customHeight="1" x14ac:dyDescent="0.4">
      <c r="A123" s="6" t="s">
        <v>268</v>
      </c>
      <c r="C123" s="22"/>
      <c r="D123" s="35"/>
      <c r="E123" s="129"/>
      <c r="G123" s="127">
        <v>24000000</v>
      </c>
      <c r="H123" s="93"/>
      <c r="I123" s="92">
        <v>16000000</v>
      </c>
      <c r="K123" s="127">
        <v>0</v>
      </c>
      <c r="M123" s="92">
        <v>0</v>
      </c>
    </row>
    <row r="124" spans="1:13" ht="6" customHeight="1" x14ac:dyDescent="0.4">
      <c r="E124" s="3"/>
      <c r="F124" s="16"/>
      <c r="G124" s="64"/>
      <c r="H124" s="17"/>
      <c r="I124" s="17"/>
      <c r="J124" s="17"/>
      <c r="K124" s="64"/>
      <c r="L124" s="17"/>
      <c r="M124" s="17"/>
    </row>
    <row r="125" spans="1:13" ht="20.100000000000001" customHeight="1" x14ac:dyDescent="0.4">
      <c r="A125" s="6" t="s">
        <v>269</v>
      </c>
      <c r="D125" s="68"/>
      <c r="G125" s="127">
        <f>SUM(G114:G124)</f>
        <v>-1836983058</v>
      </c>
      <c r="I125" s="92">
        <f>SUM(I114:I124)</f>
        <v>228707713</v>
      </c>
      <c r="J125" s="116"/>
      <c r="K125" s="127">
        <f>SUM(K114:K124)</f>
        <v>-1605909945</v>
      </c>
      <c r="L125" s="116"/>
      <c r="M125" s="92">
        <f>SUM(M114:M124)</f>
        <v>76332520</v>
      </c>
    </row>
    <row r="126" spans="1:13" ht="6" customHeight="1" x14ac:dyDescent="0.4">
      <c r="A126" s="1"/>
      <c r="E126" s="3"/>
      <c r="F126" s="16"/>
      <c r="G126" s="119"/>
      <c r="J126" s="116"/>
      <c r="K126" s="119"/>
      <c r="L126" s="116"/>
    </row>
    <row r="127" spans="1:13" ht="20.100000000000001" customHeight="1" x14ac:dyDescent="0.4">
      <c r="A127" s="1" t="s">
        <v>270</v>
      </c>
      <c r="D127" s="68"/>
      <c r="E127" s="3"/>
      <c r="F127" s="16"/>
      <c r="G127" s="99">
        <v>-166017202</v>
      </c>
      <c r="I127" s="93">
        <f>SUM(I54,I95,I125)</f>
        <v>66497704</v>
      </c>
      <c r="J127" s="116"/>
      <c r="K127" s="99">
        <v>-1682326</v>
      </c>
      <c r="L127" s="116"/>
      <c r="M127" s="93">
        <f>SUM(M54,M95,M125)</f>
        <v>90297351</v>
      </c>
    </row>
    <row r="128" spans="1:13" ht="20.100000000000001" customHeight="1" x14ac:dyDescent="0.4">
      <c r="A128" s="6" t="s">
        <v>271</v>
      </c>
      <c r="D128" s="68"/>
      <c r="E128" s="3"/>
      <c r="F128" s="16"/>
      <c r="G128" s="127">
        <v>520112962</v>
      </c>
      <c r="I128" s="92">
        <v>509362013</v>
      </c>
      <c r="J128" s="116"/>
      <c r="K128" s="120">
        <v>59519693</v>
      </c>
      <c r="L128" s="116"/>
      <c r="M128" s="118">
        <v>48976454</v>
      </c>
    </row>
    <row r="129" spans="1:13" ht="6" customHeight="1" x14ac:dyDescent="0.4">
      <c r="A129" s="1"/>
      <c r="E129" s="3"/>
      <c r="F129" s="16"/>
      <c r="G129" s="99"/>
      <c r="I129" s="93"/>
      <c r="J129" s="116"/>
      <c r="K129" s="119"/>
      <c r="L129" s="116"/>
    </row>
    <row r="130" spans="1:13" ht="20.100000000000001" customHeight="1" thickBot="1" x14ac:dyDescent="0.45">
      <c r="A130" s="1" t="s">
        <v>272</v>
      </c>
      <c r="E130" s="3"/>
      <c r="F130" s="16"/>
      <c r="G130" s="130">
        <f>SUM(G127:G128)</f>
        <v>354095760</v>
      </c>
      <c r="I130" s="131">
        <f>SUM(I127:I128)</f>
        <v>575859717</v>
      </c>
      <c r="J130" s="116"/>
      <c r="K130" s="130">
        <f>SUM(K127:K128)</f>
        <v>57837367</v>
      </c>
      <c r="L130" s="116"/>
      <c r="M130" s="131">
        <f>SUM(M127:M128)</f>
        <v>139273805</v>
      </c>
    </row>
    <row r="131" spans="1:13" ht="21.75" customHeight="1" thickTop="1" x14ac:dyDescent="0.4">
      <c r="E131" s="3"/>
      <c r="F131" s="3"/>
      <c r="G131" s="125"/>
      <c r="H131" s="121"/>
      <c r="I131" s="121"/>
      <c r="K131" s="125"/>
      <c r="M131" s="121"/>
    </row>
    <row r="132" spans="1:13" ht="21.75" customHeight="1" x14ac:dyDescent="0.4">
      <c r="A132" s="1" t="s">
        <v>273</v>
      </c>
      <c r="E132" s="129"/>
      <c r="G132" s="119"/>
      <c r="J132" s="116"/>
      <c r="K132" s="119"/>
      <c r="L132" s="116"/>
    </row>
    <row r="133" spans="1:13" ht="6" customHeight="1" x14ac:dyDescent="0.4">
      <c r="E133" s="3"/>
      <c r="F133" s="16"/>
      <c r="G133" s="64"/>
      <c r="H133" s="17"/>
      <c r="I133" s="17"/>
      <c r="J133" s="17"/>
      <c r="K133" s="64"/>
      <c r="L133" s="17"/>
      <c r="M133" s="17"/>
    </row>
    <row r="134" spans="1:13" ht="21.75" customHeight="1" x14ac:dyDescent="0.4">
      <c r="A134" s="20" t="s">
        <v>274</v>
      </c>
      <c r="B134" s="57"/>
      <c r="C134" s="57"/>
      <c r="D134" s="57"/>
      <c r="E134" s="3"/>
      <c r="F134" s="62"/>
      <c r="G134" s="99"/>
      <c r="H134" s="93"/>
      <c r="I134" s="93"/>
      <c r="K134" s="99"/>
      <c r="M134" s="93"/>
    </row>
    <row r="135" spans="1:13" ht="21.75" customHeight="1" x14ac:dyDescent="0.4">
      <c r="A135" s="20"/>
      <c r="B135" s="20" t="s">
        <v>275</v>
      </c>
      <c r="C135" s="57"/>
      <c r="D135" s="57"/>
      <c r="E135" s="3"/>
      <c r="F135" s="62"/>
      <c r="G135" s="99"/>
      <c r="H135" s="93"/>
      <c r="I135" s="93"/>
      <c r="K135" s="99"/>
      <c r="M135" s="93"/>
    </row>
    <row r="136" spans="1:13" ht="6" customHeight="1" x14ac:dyDescent="0.4">
      <c r="E136" s="3"/>
      <c r="F136" s="16"/>
      <c r="G136" s="64"/>
      <c r="H136" s="17"/>
      <c r="I136" s="17"/>
      <c r="J136" s="17"/>
      <c r="K136" s="64"/>
      <c r="L136" s="17"/>
      <c r="M136" s="17"/>
    </row>
    <row r="137" spans="1:13" ht="21.75" customHeight="1" x14ac:dyDescent="0.4">
      <c r="A137" s="20" t="s">
        <v>276</v>
      </c>
      <c r="B137" s="57"/>
      <c r="C137" s="57"/>
      <c r="D137" s="57"/>
      <c r="E137" s="3"/>
      <c r="F137" s="62"/>
      <c r="G137" s="99">
        <v>161830763</v>
      </c>
      <c r="H137" s="93"/>
      <c r="I137" s="93">
        <v>41772342</v>
      </c>
      <c r="K137" s="99">
        <v>15129339</v>
      </c>
      <c r="M137" s="93">
        <v>11000060</v>
      </c>
    </row>
    <row r="138" spans="1:13" ht="21.75" customHeight="1" x14ac:dyDescent="0.4">
      <c r="A138" s="6" t="s">
        <v>277</v>
      </c>
      <c r="G138" s="99">
        <v>162131352</v>
      </c>
      <c r="I138" s="93">
        <v>107921734</v>
      </c>
      <c r="J138" s="116"/>
      <c r="K138" s="99">
        <v>1927458.48</v>
      </c>
      <c r="M138" s="93">
        <v>78853899</v>
      </c>
    </row>
    <row r="139" spans="1:13" ht="22.35" customHeight="1" x14ac:dyDescent="0.4">
      <c r="A139" s="6" t="s">
        <v>278</v>
      </c>
      <c r="G139" s="99">
        <v>0</v>
      </c>
      <c r="I139" s="93">
        <v>79887750</v>
      </c>
      <c r="J139" s="116"/>
      <c r="K139" s="99">
        <v>0</v>
      </c>
      <c r="L139" s="116"/>
      <c r="M139" s="93">
        <v>0</v>
      </c>
    </row>
    <row r="140" spans="1:13" ht="21.75" customHeight="1" x14ac:dyDescent="0.4">
      <c r="A140" s="6" t="s">
        <v>279</v>
      </c>
      <c r="G140" s="99">
        <v>0</v>
      </c>
      <c r="I140" s="93">
        <v>10000000</v>
      </c>
      <c r="J140" s="116"/>
      <c r="K140" s="119">
        <v>0</v>
      </c>
      <c r="L140" s="116"/>
      <c r="M140" s="116">
        <v>10000000</v>
      </c>
    </row>
    <row r="141" spans="1:13" ht="21.75" customHeight="1" x14ac:dyDescent="0.4">
      <c r="A141" s="6" t="s">
        <v>280</v>
      </c>
      <c r="E141" s="16" t="s">
        <v>281</v>
      </c>
      <c r="G141" s="99">
        <v>0</v>
      </c>
      <c r="I141" s="93">
        <v>0</v>
      </c>
      <c r="J141" s="116"/>
      <c r="K141" s="119">
        <v>2021000000</v>
      </c>
      <c r="L141" s="116"/>
      <c r="M141" s="116">
        <v>0</v>
      </c>
    </row>
    <row r="142" spans="1:13" s="116" customFormat="1" ht="21.75" customHeight="1" x14ac:dyDescent="0.2">
      <c r="A142" s="6" t="s">
        <v>282</v>
      </c>
      <c r="B142" s="6"/>
      <c r="C142" s="6"/>
      <c r="D142" s="6"/>
      <c r="E142" s="16"/>
      <c r="F142" s="6"/>
      <c r="G142" s="99">
        <v>1354697</v>
      </c>
      <c r="I142" s="93">
        <v>0</v>
      </c>
      <c r="K142" s="119">
        <v>1354697</v>
      </c>
      <c r="M142" s="116">
        <v>0</v>
      </c>
    </row>
    <row r="143" spans="1:13" s="116" customFormat="1" ht="21.75" customHeight="1" x14ac:dyDescent="0.2">
      <c r="A143" s="6"/>
      <c r="B143" s="6"/>
      <c r="C143" s="6"/>
      <c r="D143" s="6"/>
      <c r="E143" s="16"/>
      <c r="F143" s="6"/>
      <c r="G143" s="93"/>
      <c r="I143" s="93"/>
    </row>
    <row r="144" spans="1:13" s="116" customFormat="1" ht="21.75" customHeight="1" x14ac:dyDescent="0.2">
      <c r="A144" s="6"/>
      <c r="B144" s="6"/>
      <c r="C144" s="6"/>
      <c r="D144" s="6"/>
      <c r="E144" s="16"/>
      <c r="F144" s="6"/>
      <c r="G144" s="93"/>
      <c r="I144" s="93"/>
    </row>
    <row r="145" spans="1:13" s="116" customFormat="1" ht="21.75" customHeight="1" x14ac:dyDescent="0.2">
      <c r="A145" s="6"/>
      <c r="B145" s="6"/>
      <c r="C145" s="6"/>
      <c r="D145" s="6"/>
      <c r="E145" s="16"/>
      <c r="F145" s="6"/>
      <c r="G145" s="93"/>
      <c r="I145" s="93"/>
    </row>
    <row r="146" spans="1:13" s="116" customFormat="1" ht="21.75" customHeight="1" x14ac:dyDescent="0.2">
      <c r="A146" s="6"/>
      <c r="B146" s="6"/>
      <c r="C146" s="6"/>
      <c r="D146" s="6"/>
      <c r="E146" s="16"/>
      <c r="F146" s="6"/>
      <c r="G146" s="93"/>
      <c r="I146" s="93"/>
    </row>
    <row r="147" spans="1:13" s="116" customFormat="1" ht="21.75" customHeight="1" x14ac:dyDescent="0.2">
      <c r="A147" s="6"/>
      <c r="B147" s="6"/>
      <c r="C147" s="6"/>
      <c r="D147" s="6"/>
      <c r="E147" s="16"/>
      <c r="F147" s="6"/>
      <c r="G147" s="93"/>
      <c r="I147" s="93"/>
    </row>
    <row r="148" spans="1:13" s="116" customFormat="1" ht="21.75" customHeight="1" x14ac:dyDescent="0.2">
      <c r="A148" s="6"/>
      <c r="B148" s="6"/>
      <c r="C148" s="6"/>
      <c r="D148" s="6"/>
      <c r="E148" s="16"/>
      <c r="F148" s="6"/>
      <c r="G148" s="93"/>
      <c r="I148" s="93"/>
    </row>
    <row r="149" spans="1:13" s="116" customFormat="1" ht="21.75" customHeight="1" x14ac:dyDescent="0.2">
      <c r="A149" s="6"/>
      <c r="B149" s="6"/>
      <c r="C149" s="6"/>
      <c r="D149" s="6"/>
      <c r="E149" s="16"/>
      <c r="F149" s="6"/>
      <c r="G149" s="93"/>
      <c r="I149" s="93"/>
    </row>
    <row r="150" spans="1:13" s="116" customFormat="1" ht="21.75" customHeight="1" x14ac:dyDescent="0.2">
      <c r="A150" s="6"/>
      <c r="B150" s="6"/>
      <c r="C150" s="6"/>
      <c r="D150" s="6"/>
      <c r="E150" s="16"/>
      <c r="F150" s="6"/>
      <c r="G150" s="93"/>
      <c r="I150" s="93"/>
    </row>
    <row r="151" spans="1:13" ht="18.75" x14ac:dyDescent="0.4">
      <c r="G151" s="93"/>
      <c r="I151" s="93"/>
      <c r="J151" s="116"/>
      <c r="L151" s="116"/>
    </row>
    <row r="152" spans="1:13" ht="18.75" x14ac:dyDescent="0.4">
      <c r="G152" s="93"/>
      <c r="I152" s="93"/>
      <c r="J152" s="116"/>
      <c r="L152" s="116"/>
    </row>
    <row r="153" spans="1:13" ht="18.75" x14ac:dyDescent="0.4">
      <c r="G153" s="93"/>
      <c r="I153" s="93"/>
      <c r="J153" s="116"/>
      <c r="L153" s="116"/>
    </row>
    <row r="154" spans="1:13" ht="18.75" x14ac:dyDescent="0.4">
      <c r="G154" s="93"/>
      <c r="I154" s="93"/>
      <c r="J154" s="116"/>
      <c r="L154" s="116"/>
    </row>
    <row r="155" spans="1:13" ht="18" customHeight="1" x14ac:dyDescent="0.4">
      <c r="G155" s="93"/>
      <c r="I155" s="93"/>
      <c r="J155" s="116"/>
      <c r="L155" s="116"/>
    </row>
    <row r="156" spans="1:13" ht="7.5" customHeight="1" x14ac:dyDescent="0.4">
      <c r="G156" s="93"/>
      <c r="I156" s="93"/>
      <c r="J156" s="116"/>
      <c r="L156" s="116"/>
    </row>
    <row r="157" spans="1:13" ht="22.15" customHeight="1" x14ac:dyDescent="0.4">
      <c r="A157" s="90" t="s">
        <v>44</v>
      </c>
      <c r="B157" s="41"/>
      <c r="C157" s="41"/>
      <c r="D157" s="41"/>
      <c r="E157" s="42"/>
      <c r="F157" s="42"/>
      <c r="G157" s="42"/>
      <c r="H157" s="42"/>
      <c r="I157" s="42"/>
      <c r="J157" s="42"/>
      <c r="K157" s="30"/>
      <c r="L157" s="30"/>
      <c r="M157" s="30"/>
    </row>
  </sheetData>
  <mergeCells count="6">
    <mergeCell ref="G5:I5"/>
    <mergeCell ref="K5:M5"/>
    <mergeCell ref="G61:I61"/>
    <mergeCell ref="K61:M61"/>
    <mergeCell ref="G109:I109"/>
    <mergeCell ref="K109:M109"/>
  </mergeCells>
  <pageMargins left="0.8" right="0.5" top="0.5" bottom="0.6" header="0.49" footer="0.4"/>
  <pageSetup paperSize="9" scale="75" firstPageNumber="11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6" max="12" man="1"/>
    <brk id="10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p5-6 (3M)</vt:lpstr>
      <vt:lpstr>p7-8 (9M)</vt:lpstr>
      <vt:lpstr>9 Consolidated</vt:lpstr>
      <vt:lpstr>10 Company</vt:lpstr>
      <vt:lpstr>11-13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Praphensri Puttaluck (TH)</dc:creator>
  <cp:lastModifiedBy>Pinanong Ruthaiwat (TH)</cp:lastModifiedBy>
  <cp:lastPrinted>2024-11-12T06:29:09Z</cp:lastPrinted>
  <dcterms:created xsi:type="dcterms:W3CDTF">2024-11-12T05:25:53Z</dcterms:created>
  <dcterms:modified xsi:type="dcterms:W3CDTF">2024-11-12T06:40:18Z</dcterms:modified>
</cp:coreProperties>
</file>