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Sept Q3'24\"/>
    </mc:Choice>
  </mc:AlternateContent>
  <xr:revisionPtr revIDLastSave="0" documentId="13_ncr:1_{613990E7-43DD-4423-97B0-5719694782CA}" xr6:coauthVersionLast="47" xr6:coauthVersionMax="47" xr10:uidLastSave="{00000000-0000-0000-0000-000000000000}"/>
  <bookViews>
    <workbookView xWindow="-120" yWindow="-120" windowWidth="21840" windowHeight="13020" tabRatio="516" activeTab="5" xr2:uid="{768322D8-D2BB-42D8-A1C9-69FE841B9467}"/>
  </bookViews>
  <sheets>
    <sheet name="2-4" sheetId="1" r:id="rId1"/>
    <sheet name="5-6 (3M)" sheetId="8" r:id="rId2"/>
    <sheet name="7-8 (9M)" sheetId="9" r:id="rId3"/>
    <sheet name="9 Consolidated" sheetId="10" r:id="rId4"/>
    <sheet name="10 Company " sheetId="13" r:id="rId5"/>
    <sheet name="11-13" sheetId="1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" i="9" l="1"/>
  <c r="G39" i="9"/>
  <c r="K41" i="15"/>
  <c r="G41" i="15"/>
  <c r="M17" i="9" l="1"/>
  <c r="W28" i="10"/>
  <c r="I104" i="15" l="1"/>
  <c r="K104" i="15"/>
  <c r="M104" i="15"/>
  <c r="L19" i="13" l="1"/>
  <c r="L18" i="13"/>
  <c r="Q29" i="10"/>
  <c r="S29" i="10" s="1"/>
  <c r="W29" i="10" s="1"/>
  <c r="Q27" i="10"/>
  <c r="S27" i="10" s="1"/>
  <c r="W27" i="10" s="1"/>
  <c r="Q26" i="10"/>
  <c r="S26" i="10" s="1"/>
  <c r="W26" i="10" s="1"/>
  <c r="Q24" i="10"/>
  <c r="S24" i="10" s="1"/>
  <c r="W24" i="10" s="1"/>
  <c r="M29" i="9"/>
  <c r="M33" i="9" s="1"/>
  <c r="M39" i="9" s="1"/>
  <c r="K17" i="9"/>
  <c r="K29" i="9" s="1"/>
  <c r="I17" i="9"/>
  <c r="I29" i="9" s="1"/>
  <c r="I33" i="9" s="1"/>
  <c r="I39" i="9" s="1"/>
  <c r="G17" i="9"/>
  <c r="G29" i="9" s="1"/>
  <c r="M17" i="8"/>
  <c r="K17" i="8"/>
  <c r="I17" i="8"/>
  <c r="G17" i="8"/>
  <c r="M139" i="15"/>
  <c r="K139" i="15"/>
  <c r="I139" i="15"/>
  <c r="G139" i="15"/>
  <c r="A124" i="15"/>
  <c r="M119" i="15"/>
  <c r="K119" i="15"/>
  <c r="I119" i="15"/>
  <c r="G119" i="15"/>
  <c r="G104" i="15"/>
  <c r="A65" i="15"/>
  <c r="A127" i="15" s="1"/>
  <c r="A63" i="15"/>
  <c r="A125" i="15" s="1"/>
  <c r="M59" i="15"/>
  <c r="K59" i="15"/>
  <c r="I59" i="15"/>
  <c r="G54" i="15"/>
  <c r="G59" i="15" s="1"/>
  <c r="M141" i="1" l="1"/>
  <c r="M145" i="1" s="1"/>
  <c r="K141" i="1"/>
  <c r="K145" i="1" s="1"/>
  <c r="I141" i="1"/>
  <c r="I145" i="1" s="1"/>
  <c r="G141" i="1"/>
  <c r="G145" i="1" s="1"/>
  <c r="I29" i="1"/>
  <c r="L21" i="13" l="1"/>
  <c r="J21" i="13"/>
  <c r="H21" i="13"/>
  <c r="F21" i="13"/>
  <c r="D21" i="13"/>
  <c r="H15" i="13"/>
  <c r="F15" i="13"/>
  <c r="D15" i="13"/>
  <c r="A3" i="13"/>
  <c r="M85" i="1"/>
  <c r="K85" i="1"/>
  <c r="I85" i="1"/>
  <c r="G85" i="1"/>
  <c r="M29" i="1"/>
  <c r="K29" i="1"/>
  <c r="G29" i="1"/>
  <c r="I28" i="8" l="1"/>
  <c r="K28" i="8"/>
  <c r="M28" i="8"/>
  <c r="G28" i="8"/>
  <c r="K73" i="8"/>
  <c r="G73" i="8"/>
  <c r="K82" i="8"/>
  <c r="G82" i="8"/>
  <c r="U31" i="10" l="1"/>
  <c r="O31" i="10"/>
  <c r="M31" i="10"/>
  <c r="K31" i="10"/>
  <c r="I31" i="10"/>
  <c r="G31" i="10"/>
  <c r="E31" i="10"/>
  <c r="Q31" i="10"/>
  <c r="M82" i="9"/>
  <c r="M73" i="9"/>
  <c r="M49" i="9"/>
  <c r="I82" i="9"/>
  <c r="I73" i="9"/>
  <c r="I49" i="9"/>
  <c r="M82" i="8"/>
  <c r="M73" i="8"/>
  <c r="M32" i="8"/>
  <c r="M38" i="8" s="1"/>
  <c r="M42" i="8" s="1"/>
  <c r="I82" i="8"/>
  <c r="I73" i="8"/>
  <c r="I32" i="8"/>
  <c r="I38" i="8" s="1"/>
  <c r="I42" i="8" s="1"/>
  <c r="U21" i="10"/>
  <c r="O21" i="10"/>
  <c r="M21" i="10"/>
  <c r="K21" i="10"/>
  <c r="I21" i="10"/>
  <c r="G21" i="10"/>
  <c r="E21" i="10"/>
  <c r="A3" i="10"/>
  <c r="K82" i="9"/>
  <c r="G82" i="9"/>
  <c r="K73" i="9"/>
  <c r="G73" i="9"/>
  <c r="K49" i="9"/>
  <c r="G49" i="9"/>
  <c r="K32" i="8"/>
  <c r="K38" i="8" s="1"/>
  <c r="K42" i="8" s="1"/>
  <c r="G32" i="8"/>
  <c r="G38" i="8" l="1"/>
  <c r="G42" i="8" s="1"/>
  <c r="J15" i="13"/>
  <c r="L15" i="13"/>
  <c r="M55" i="9"/>
  <c r="K55" i="9"/>
  <c r="I55" i="9"/>
  <c r="G55" i="9"/>
  <c r="W31" i="10"/>
  <c r="S31" i="10"/>
  <c r="Q21" i="10"/>
  <c r="W21" i="10"/>
  <c r="G47" i="1"/>
  <c r="S21" i="10" l="1"/>
  <c r="A164" i="1" l="1"/>
  <c r="A111" i="1"/>
  <c r="A110" i="1"/>
  <c r="M98" i="1"/>
  <c r="K98" i="1"/>
  <c r="I98" i="1"/>
  <c r="G98" i="1"/>
  <c r="A59" i="1"/>
  <c r="A113" i="1" s="1"/>
  <c r="A57" i="1"/>
  <c r="M47" i="1"/>
  <c r="K47" i="1"/>
  <c r="I47" i="1"/>
  <c r="G49" i="1" l="1"/>
  <c r="I49" i="1"/>
  <c r="G100" i="1"/>
  <c r="G147" i="1" s="1"/>
  <c r="K49" i="1"/>
  <c r="M100" i="1"/>
  <c r="M147" i="1" s="1"/>
  <c r="M49" i="1"/>
  <c r="I100" i="1"/>
  <c r="I147" i="1" s="1"/>
  <c r="K100" i="1"/>
  <c r="K147" i="1" s="1"/>
</calcChain>
</file>

<file path=xl/sharedStrings.xml><?xml version="1.0" encoding="utf-8"?>
<sst xmlns="http://schemas.openxmlformats.org/spreadsheetml/2006/main" count="608" uniqueCount="289">
  <si>
    <t>Principal Capital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</si>
  <si>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</si>
  <si>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</si>
  <si>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</si>
  <si>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</si>
  <si>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</si>
  <si>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</si>
  <si>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</si>
  <si>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</si>
  <si>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</si>
  <si>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</si>
  <si>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</si>
  <si>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</si>
  <si>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</si>
  <si>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</si>
  <si>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Short-term fixed deposits</t>
  </si>
  <si>
    <t>Current portion of lease receivables, net</t>
  </si>
  <si>
    <t>Inventories, net</t>
  </si>
  <si>
    <t>Other current assets</t>
  </si>
  <si>
    <t>Total current assets</t>
  </si>
  <si>
    <t>Non-current assets</t>
  </si>
  <si>
    <t>Restricted deposits at financial institutions</t>
  </si>
  <si>
    <t>Investment property, net</t>
  </si>
  <si>
    <t>Property, plant and equipment, net</t>
  </si>
  <si>
    <t>Intangible assets, net</t>
  </si>
  <si>
    <t>Right-of-use assets, net</t>
  </si>
  <si>
    <t>Deferred tax assets</t>
  </si>
  <si>
    <t>Other non-current assets</t>
  </si>
  <si>
    <t>Total non-current assets</t>
  </si>
  <si>
    <t>Total assets</t>
  </si>
  <si>
    <t>Director _____________________________________  Director _____________________________________</t>
  </si>
  <si>
    <t>The accompanying notes are an integral part of this interim financial information.</t>
  </si>
  <si>
    <t>Liabilities and equity</t>
  </si>
  <si>
    <t>Current liabilities</t>
  </si>
  <si>
    <t>Short-term borrowings from related parties</t>
  </si>
  <si>
    <t>Current portion of lease liabilities</t>
  </si>
  <si>
    <t>Current portion of long-term borrowings</t>
  </si>
  <si>
    <t>from financial institutions</t>
  </si>
  <si>
    <t>from a subsidiary</t>
  </si>
  <si>
    <t>Deposits received from customers - current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</si>
  <si>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</si>
  <si>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</si>
  <si>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</si>
  <si>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</si>
  <si>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</si>
  <si>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Long-term borrowings from a subsidiary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</si>
  <si>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</si>
  <si>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</si>
  <si>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</si>
  <si>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</si>
  <si>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</si>
  <si>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Note</t>
  </si>
  <si>
    <t>Equity</t>
  </si>
  <si>
    <t>Share capital</t>
  </si>
  <si>
    <t>Authorised share capital</t>
  </si>
  <si>
    <t>at a par value of Baht 1 each</t>
  </si>
  <si>
    <t>Issued and paid-up share capital</t>
  </si>
  <si>
    <t>3,808,570,502 paid-up ordinary shares</t>
  </si>
  <si>
    <t>Premium on paid-up share capital</t>
  </si>
  <si>
    <t>Retained earnings (deficits)</t>
  </si>
  <si>
    <t>Appropriated - 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</si>
  <si>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</si>
  <si>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</si>
  <si>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</si>
  <si>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</si>
  <si>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</si>
  <si>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</si>
  <si>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 </t>
  </si>
  <si>
    <t>Revenues from sales and services</t>
  </si>
  <si>
    <t>Costs of sales and services</t>
  </si>
  <si>
    <t>Other income</t>
  </si>
  <si>
    <t>Selling expenses</t>
  </si>
  <si>
    <t>Administrative expenses</t>
  </si>
  <si>
    <t>Other expenses</t>
  </si>
  <si>
    <t>Finance costs</t>
  </si>
  <si>
    <t>Other comprehensive income</t>
  </si>
  <si>
    <t>for the period</t>
  </si>
  <si>
    <t>Owner of the parent</t>
  </si>
  <si>
    <t xml:space="preserve">Total comprehensive income </t>
  </si>
  <si>
    <t>(expense) attributable to:</t>
  </si>
  <si>
    <t>Statement of Changes in Equity</t>
  </si>
  <si>
    <t>Consolidated financial information (Unaudited)</t>
  </si>
  <si>
    <t>Attributable to owners of the parent</t>
  </si>
  <si>
    <t>Difference arising</t>
  </si>
  <si>
    <t>Issued and</t>
  </si>
  <si>
    <t>from business</t>
  </si>
  <si>
    <t>from change in</t>
  </si>
  <si>
    <t>Total other</t>
  </si>
  <si>
    <t>paid-up</t>
  </si>
  <si>
    <t>Premium on</t>
  </si>
  <si>
    <t>Appropriated -</t>
  </si>
  <si>
    <t>combination under</t>
  </si>
  <si>
    <t>ownership interest</t>
  </si>
  <si>
    <t>components</t>
  </si>
  <si>
    <t>Total owners</t>
  </si>
  <si>
    <t>Non-controlling</t>
  </si>
  <si>
    <t>share capital</t>
  </si>
  <si>
    <t>legal reserve</t>
  </si>
  <si>
    <t>Unappropriated</t>
  </si>
  <si>
    <t>common control</t>
  </si>
  <si>
    <t>in subsidiaries</t>
  </si>
  <si>
    <t>of equity</t>
  </si>
  <si>
    <t>of the parent</t>
  </si>
  <si>
    <t>interests</t>
  </si>
  <si>
    <t>Separate financial information (Unaudited)</t>
  </si>
  <si>
    <t>Issued and paid-up</t>
  </si>
  <si>
    <t xml:space="preserve">Statement of Cash Flows </t>
  </si>
  <si>
    <t>Cash flows from operating activities</t>
  </si>
  <si>
    <t>Profit (loss) before income tax</t>
  </si>
  <si>
    <t>Adjustments for:</t>
  </si>
  <si>
    <t>Depreciation and amortisation</t>
  </si>
  <si>
    <t>Realised gains on disposals of financial assets</t>
  </si>
  <si>
    <t>measured at fair value through profit or loss</t>
  </si>
  <si>
    <t>Employee benefit expenses</t>
  </si>
  <si>
    <t>Interest income</t>
  </si>
  <si>
    <t>in operating assets and liabilities</t>
  </si>
  <si>
    <t>and prepayments</t>
  </si>
  <si>
    <t>Inventories</t>
  </si>
  <si>
    <t>Advances received from customers</t>
  </si>
  <si>
    <t>Deposits received from customers</t>
  </si>
  <si>
    <t>Interest paid</t>
  </si>
  <si>
    <t>Income tax paid</t>
  </si>
  <si>
    <t>Cash flows from investing activities</t>
  </si>
  <si>
    <t>Purchases of short-term investments</t>
  </si>
  <si>
    <t>Cash received from lease receivables</t>
  </si>
  <si>
    <t>Cash received from interest income</t>
  </si>
  <si>
    <t>Proceeds from disposals of equipment</t>
  </si>
  <si>
    <t>Purchases of investment property</t>
  </si>
  <si>
    <t>Purchases of intangible assets</t>
  </si>
  <si>
    <t>Cash flows from financing activities</t>
  </si>
  <si>
    <t>Payments for financing fee</t>
  </si>
  <si>
    <t>Non-cash transactions</t>
  </si>
  <si>
    <t>Purchases of plant and equipment not yet paid for</t>
  </si>
  <si>
    <t xml:space="preserve">of financial assets measured at fair value </t>
  </si>
  <si>
    <t>2023</t>
  </si>
  <si>
    <t>Short-term loans to subsidiaries</t>
  </si>
  <si>
    <t>4,189,427,552 ordinary shares</t>
  </si>
  <si>
    <t>Revenues from healthcare services</t>
  </si>
  <si>
    <t>Costs of healthcare services</t>
  </si>
  <si>
    <t>Other comprehensive income (expense) :</t>
  </si>
  <si>
    <t>Items that will not be reclassified to profit or loss</t>
  </si>
  <si>
    <t>Remeasurements of employee</t>
  </si>
  <si>
    <t xml:space="preserve">   benefit obligations</t>
  </si>
  <si>
    <t>Deferred income tax on remeasurements</t>
  </si>
  <si>
    <t>of employee benefit obligations</t>
  </si>
  <si>
    <t>for the period, net of tax</t>
  </si>
  <si>
    <t>Total comprehensive expense for the period</t>
  </si>
  <si>
    <t>Dividend income</t>
  </si>
  <si>
    <t>Loss on write-offs of inventories</t>
  </si>
  <si>
    <t>Profit (loss) from operating activities before changes</t>
  </si>
  <si>
    <t>Net cash generated from (used in) operating activities</t>
  </si>
  <si>
    <t>Purchases of right-of-use assets</t>
  </si>
  <si>
    <t xml:space="preserve">Total items that will not be reclassified </t>
  </si>
  <si>
    <t>to profit or loss</t>
  </si>
  <si>
    <t>Proceeds from borrowings from financial institutions</t>
  </si>
  <si>
    <t>Repayments of borrowings from financial institutions</t>
  </si>
  <si>
    <t>Proceeds from borrowings from related parties</t>
  </si>
  <si>
    <t xml:space="preserve">Current portion of long-term loans </t>
  </si>
  <si>
    <t>to a subsidiary</t>
  </si>
  <si>
    <t>Payments for short-term loans to subsidiaries</t>
  </si>
  <si>
    <t>Payments for long-term loans to a subsidiary</t>
  </si>
  <si>
    <t>Purchases for financial assets measured at fair value</t>
  </si>
  <si>
    <t>Payments for lease liabilities</t>
  </si>
  <si>
    <t>Short-term borrowings from financial institutions</t>
  </si>
  <si>
    <t>of a subsidiary</t>
  </si>
  <si>
    <t>2024</t>
  </si>
  <si>
    <t>and prepayments, net</t>
  </si>
  <si>
    <t>Investment in an associate and joint ventures</t>
  </si>
  <si>
    <t>Trade and other payables</t>
  </si>
  <si>
    <t>Trade receivables, other receivables</t>
  </si>
  <si>
    <t>Income tax received</t>
  </si>
  <si>
    <t>Net cash generated from (used in) financing activities</t>
  </si>
  <si>
    <t>6, 7</t>
  </si>
  <si>
    <t>Gross profit (loss)</t>
  </si>
  <si>
    <t xml:space="preserve">Trade receivables, other receivables </t>
  </si>
  <si>
    <t>Goodwill</t>
  </si>
  <si>
    <t>Payments for hospital acquisition</t>
  </si>
  <si>
    <t>Cash received from dividend income</t>
  </si>
  <si>
    <t>Purchases of plant and equipment</t>
  </si>
  <si>
    <t xml:space="preserve">Advance payment for land purchase deposit </t>
  </si>
  <si>
    <t>Net cash generated from (used in) investing activities</t>
  </si>
  <si>
    <t>Dividends paid to non-controlling interests</t>
  </si>
  <si>
    <t>Purchases of equipment under lease contracts</t>
  </si>
  <si>
    <t>Reversal of deposit for right-of-use assets</t>
  </si>
  <si>
    <t>Net increase (decrease) in cash and cash equivalents</t>
  </si>
  <si>
    <t>16, 20</t>
  </si>
  <si>
    <t xml:space="preserve">   -  From continuing operations</t>
  </si>
  <si>
    <t xml:space="preserve">   -  From discontinued operations</t>
  </si>
  <si>
    <t>owners of the Company</t>
  </si>
  <si>
    <t>continuing operations -</t>
  </si>
  <si>
    <t>from continuing operations</t>
  </si>
  <si>
    <t xml:space="preserve">discontinued operations </t>
  </si>
  <si>
    <t>-</t>
  </si>
  <si>
    <t>From continuing operations</t>
  </si>
  <si>
    <t>From discontinued operations</t>
  </si>
  <si>
    <t xml:space="preserve">continuing operations - </t>
  </si>
  <si>
    <t xml:space="preserve">from discontinued operations </t>
  </si>
  <si>
    <t>Repayments for borrowings from related parties</t>
  </si>
  <si>
    <t>continuing operations</t>
  </si>
  <si>
    <t>Basic loss per share</t>
  </si>
  <si>
    <t>Loss per share from</t>
  </si>
  <si>
    <t>Reversal (loss) of expected credit losses</t>
  </si>
  <si>
    <t xml:space="preserve">Share of loss from an associate </t>
  </si>
  <si>
    <t xml:space="preserve">Proceeds from ordinary shares issued </t>
  </si>
  <si>
    <t>Write-offs withholding tax receivables</t>
  </si>
  <si>
    <t xml:space="preserve">Loss on write-offs investment in an associate </t>
  </si>
  <si>
    <t>Loss on write-offs of intangible assets</t>
  </si>
  <si>
    <t>Loss on impairment of building improvements</t>
  </si>
  <si>
    <t>Opening balance as at 31 December 2023</t>
  </si>
  <si>
    <t>Opening balance as at 31 December 2022</t>
  </si>
  <si>
    <t>Unrealised gains on changes in fair values</t>
  </si>
  <si>
    <t>Shares acquisition payables</t>
  </si>
  <si>
    <t>Allowance for (reversal of) expected credit losses</t>
  </si>
  <si>
    <t>Allowance for (reversal of) of inventories obsolescence</t>
  </si>
  <si>
    <t>Payments for investment in joint ventures</t>
  </si>
  <si>
    <t>Payments for deposit for hospital acquisition</t>
  </si>
  <si>
    <r>
      <t>Statement of Changes in Equity</t>
    </r>
    <r>
      <rPr>
        <sz val="10"/>
        <rFont val="Arial"/>
        <family val="2"/>
      </rPr>
      <t xml:space="preserve"> (Cont'd)</t>
    </r>
  </si>
  <si>
    <r>
      <t xml:space="preserve">Statement of Cash Flows </t>
    </r>
    <r>
      <rPr>
        <sz val="10"/>
        <rFont val="Arial"/>
        <family val="2"/>
      </rPr>
      <t>(Cont’d)</t>
    </r>
  </si>
  <si>
    <t>Loss from change in an estimation of term of leases</t>
  </si>
  <si>
    <t>Long-term loans to subsidiaries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</si>
  <si>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</si>
  <si>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Liabilities and equity </t>
    </r>
    <r>
      <rPr>
        <sz val="10"/>
        <rFont val="Arial"/>
        <family val="2"/>
      </rPr>
      <t>(Cont'd)</t>
    </r>
  </si>
  <si>
    <r>
      <t>Statement of Comprehensive Income</t>
    </r>
    <r>
      <rPr>
        <sz val="10"/>
        <rFont val="Arial"/>
        <family val="2"/>
      </rPr>
      <t xml:space="preserve"> (Cont’d)</t>
    </r>
  </si>
  <si>
    <r>
      <t>Statement of Comprehensive Income</t>
    </r>
    <r>
      <rPr>
        <sz val="10"/>
        <color theme="1"/>
        <rFont val="Arial"/>
        <family val="2"/>
      </rPr>
      <t xml:space="preserve"> (Cont’d)</t>
    </r>
  </si>
  <si>
    <t>Cash and cash equivalents at the end of the period</t>
  </si>
  <si>
    <t>Cash and cash equivalents at the beginning of the period, net</t>
  </si>
  <si>
    <t>Decrease in restricted deposits at financial institutions</t>
  </si>
  <si>
    <t>Proceeds from disposals of short-term investments</t>
  </si>
  <si>
    <t>Cash received from short-term loans to subsidiaries</t>
  </si>
  <si>
    <t>Cash received from long-term loans to a subsidiary</t>
  </si>
  <si>
    <t>Payments for increased in share capital of a subsidiary</t>
  </si>
  <si>
    <t>Proceeds from ordinary shares issued of a subsidiary</t>
  </si>
  <si>
    <t>As at 30 September 2024</t>
  </si>
  <si>
    <t>30 September</t>
  </si>
  <si>
    <t>For the three-month period ended 30 September 2024</t>
  </si>
  <si>
    <t>For the three-month period ended 30  September 2024</t>
  </si>
  <si>
    <t>For the nine-month period ended 30 September 2024</t>
  </si>
  <si>
    <t>Closing balance as at 30 September 2023</t>
  </si>
  <si>
    <t>Closing balance as at 30 September 2024</t>
  </si>
  <si>
    <t>Payments for a hospital acquisition payable</t>
  </si>
  <si>
    <t xml:space="preserve">Significant non-cash transactions for the nine-month period </t>
  </si>
  <si>
    <t>Dividends payment</t>
  </si>
  <si>
    <t xml:space="preserve">Share of loss from an associate and joint ventures </t>
  </si>
  <si>
    <t>using the equity method</t>
  </si>
  <si>
    <t>and joint ventures using equity method</t>
  </si>
  <si>
    <t>Reversal of expected credit losses</t>
  </si>
  <si>
    <t>Gain on disposal of a subsidiary</t>
  </si>
  <si>
    <t>Payments for transaction costs of disposal of investment</t>
  </si>
  <si>
    <t xml:space="preserve">Accrued expense for transaction costs of disposal </t>
  </si>
  <si>
    <t>9, 20</t>
  </si>
  <si>
    <t xml:space="preserve">Proceeds from disposal of investment in </t>
  </si>
  <si>
    <t>Payments for acquisition in a</t>
  </si>
  <si>
    <t>subsidiary's ownership interest</t>
  </si>
  <si>
    <t>Net loss on lease termination</t>
  </si>
  <si>
    <t>Profit (loss) before income tax expense</t>
  </si>
  <si>
    <t>Profit (loss) for the period from</t>
  </si>
  <si>
    <t>Profit (loss) for the period</t>
  </si>
  <si>
    <t>Total comprehensive income (expense)</t>
  </si>
  <si>
    <t xml:space="preserve">Total comprehensive income (expense) </t>
  </si>
  <si>
    <t>Profit (loss) attributable to:</t>
  </si>
  <si>
    <t>Profit (Loss) attributable to:</t>
  </si>
  <si>
    <t xml:space="preserve">Earnings (loss) per share from </t>
  </si>
  <si>
    <t>Basic earnings (loss) per share</t>
  </si>
  <si>
    <t xml:space="preserve">Earnings (loss) per share - </t>
  </si>
  <si>
    <t>Earnings (loss) per share -</t>
  </si>
  <si>
    <t>Share of profit (loss) from an associate</t>
  </si>
  <si>
    <t>Payments for short-term fixed deposits</t>
  </si>
  <si>
    <t>Proceeds for short-term fixed deposits</t>
  </si>
  <si>
    <t>Gross profit</t>
  </si>
  <si>
    <t>Cash generated from operating activities</t>
  </si>
  <si>
    <t>Change in ownership interest in a subsidiary</t>
  </si>
  <si>
    <t>Total comprehensive income for the period</t>
  </si>
  <si>
    <t>Retained earnings</t>
  </si>
  <si>
    <t>Payments for a subsidiary establishment</t>
  </si>
  <si>
    <t>subsidiaries - net of cash disposed</t>
  </si>
  <si>
    <t>Investment in subsidiaries</t>
  </si>
  <si>
    <t>Corporate income tax payables</t>
  </si>
  <si>
    <t>Gain on disposal of a subsidiaries</t>
  </si>
  <si>
    <t>Loss before income tax expense</t>
  </si>
  <si>
    <t xml:space="preserve">Loss for the period from </t>
  </si>
  <si>
    <t>Loss on disposals of equipment</t>
  </si>
  <si>
    <t>ended 30 September are as follows:</t>
  </si>
  <si>
    <t xml:space="preserve">Transferring liabilities from </t>
  </si>
  <si>
    <t>disposal of a subsidiaries</t>
  </si>
  <si>
    <t>of investment in a subsidiaries</t>
  </si>
  <si>
    <t>Income tax expense (income)</t>
  </si>
  <si>
    <t xml:space="preserve">Profit from discontinued operations: </t>
  </si>
  <si>
    <t>- Profit for the period from</t>
  </si>
  <si>
    <t xml:space="preserve">- Gain on disposal of discontinued operations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</si>
</sst>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;\(#,##0.0\)"/>
    <numFmt numFmtId="168" formatCode="#,##0;\ \(#,##0\);\-"/>
    <numFmt numFmtId="169" formatCode="_(#,##0_);\(#,##0\);_(&quot;-&quot;??_)"/>
    <numFmt numFmtId="170" formatCode="_(* #,##0_);_(* \(#,##0\);_(* &quot;-&quot;??_);_(@_)"/>
    <numFmt numFmtId="171" formatCode="#,##0.000;\(#,##0.000\);\-"/>
    <numFmt numFmtId="172" formatCode="#,##0.00;\(#,##0.00\);\-"/>
    <numFmt numFmtId="173" formatCode="_-* #,##0_-;\-* #,##0_-;_-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  <charset val="222"/>
    </font>
    <font>
      <sz val="10"/>
      <color rgb="FF000000"/>
      <name val="Times New Roman"/>
      <family val="1"/>
      <charset val="222"/>
    </font>
    <font>
      <sz val="10"/>
      <name val="ApFont"/>
      <charset val="222"/>
    </font>
    <font>
      <sz val="11"/>
      <color rgb="FF0061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4" fillId="0" borderId="0"/>
    <xf numFmtId="0" fontId="7" fillId="3" borderId="0" applyNumberFormat="0" applyBorder="0" applyAlignment="0" applyProtection="0"/>
  </cellStyleXfs>
  <cellXfs count="237">
    <xf numFmtId="0" fontId="0" fillId="0" borderId="0" xfId="0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5" fontId="8" fillId="0" borderId="0" xfId="0" quotePrefix="1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165" fontId="2" fillId="2" borderId="0" xfId="2" applyNumberFormat="1" applyFont="1" applyFill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4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2" fillId="0" borderId="0" xfId="5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2" borderId="1" xfId="2" applyNumberFormat="1" applyFont="1" applyFill="1" applyBorder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0" borderId="0" xfId="4" applyNumberFormat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2" fillId="2" borderId="1" xfId="7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6" fontId="2" fillId="2" borderId="0" xfId="6" applyNumberFormat="1" applyFont="1" applyFill="1" applyAlignment="1">
      <alignment horizontal="right" vertical="center" wrapText="1"/>
    </xf>
    <xf numFmtId="166" fontId="2" fillId="0" borderId="0" xfId="6" applyNumberFormat="1" applyFont="1" applyAlignment="1">
      <alignment horizontal="right" vertical="center" wrapText="1"/>
    </xf>
    <xf numFmtId="168" fontId="2" fillId="0" borderId="0" xfId="0" applyNumberFormat="1" applyFont="1" applyAlignment="1">
      <alignment horizontal="center" vertical="center"/>
    </xf>
    <xf numFmtId="166" fontId="2" fillId="2" borderId="0" xfId="7" applyNumberFormat="1" applyFont="1" applyFill="1" applyAlignment="1">
      <alignment horizontal="right" vertical="center"/>
    </xf>
    <xf numFmtId="166" fontId="2" fillId="0" borderId="0" xfId="7" applyNumberFormat="1" applyFont="1" applyAlignment="1">
      <alignment horizontal="right" vertical="center"/>
    </xf>
    <xf numFmtId="165" fontId="2" fillId="2" borderId="0" xfId="7" applyNumberFormat="1" applyFont="1" applyFill="1" applyAlignment="1">
      <alignment horizontal="right" vertical="center"/>
    </xf>
    <xf numFmtId="165" fontId="2" fillId="0" borderId="0" xfId="7" applyNumberFormat="1" applyFont="1" applyAlignment="1">
      <alignment horizontal="right" vertical="center"/>
    </xf>
    <xf numFmtId="166" fontId="2" fillId="2" borderId="1" xfId="7" applyNumberFormat="1" applyFont="1" applyFill="1" applyBorder="1" applyAlignment="1">
      <alignment horizontal="right" vertical="center"/>
    </xf>
    <xf numFmtId="166" fontId="2" fillId="0" borderId="1" xfId="7" applyNumberFormat="1" applyFont="1" applyBorder="1" applyAlignment="1">
      <alignment horizontal="right" vertical="center"/>
    </xf>
    <xf numFmtId="165" fontId="2" fillId="0" borderId="1" xfId="7" applyNumberFormat="1" applyFont="1" applyBorder="1" applyAlignment="1">
      <alignment horizontal="right" vertical="center"/>
    </xf>
    <xf numFmtId="165" fontId="2" fillId="0" borderId="0" xfId="8" applyNumberFormat="1" applyFont="1" applyAlignment="1">
      <alignment horizontal="right" vertical="center"/>
    </xf>
    <xf numFmtId="165" fontId="2" fillId="2" borderId="1" xfId="8" applyNumberFormat="1" applyFont="1" applyFill="1" applyBorder="1" applyAlignment="1">
      <alignment horizontal="right" vertical="center"/>
    </xf>
    <xf numFmtId="165" fontId="2" fillId="0" borderId="1" xfId="8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5" fontId="2" fillId="2" borderId="0" xfId="8" applyNumberFormat="1" applyFont="1" applyFill="1" applyAlignment="1">
      <alignment horizontal="right" vertical="center"/>
    </xf>
    <xf numFmtId="165" fontId="2" fillId="2" borderId="2" xfId="7" applyNumberFormat="1" applyFont="1" applyFill="1" applyBorder="1" applyAlignment="1">
      <alignment horizontal="right" vertical="center"/>
    </xf>
    <xf numFmtId="165" fontId="2" fillId="2" borderId="2" xfId="8" applyNumberFormat="1" applyFont="1" applyFill="1" applyBorder="1" applyAlignment="1">
      <alignment horizontal="right" vertical="center"/>
    </xf>
    <xf numFmtId="171" fontId="2" fillId="2" borderId="2" xfId="0" applyNumberFormat="1" applyFont="1" applyFill="1" applyBorder="1" applyAlignment="1">
      <alignment vertical="center"/>
    </xf>
    <xf numFmtId="171" fontId="2" fillId="0" borderId="0" xfId="0" applyNumberFormat="1" applyFont="1" applyAlignment="1">
      <alignment vertical="center"/>
    </xf>
    <xf numFmtId="171" fontId="2" fillId="0" borderId="2" xfId="0" applyNumberFormat="1" applyFont="1" applyBorder="1" applyAlignment="1">
      <alignment vertical="center"/>
    </xf>
    <xf numFmtId="165" fontId="2" fillId="0" borderId="2" xfId="7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70" fontId="10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 wrapText="1"/>
    </xf>
    <xf numFmtId="166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 wrapText="1"/>
    </xf>
    <xf numFmtId="166" fontId="10" fillId="0" borderId="0" xfId="0" applyNumberFormat="1" applyFont="1" applyAlignment="1">
      <alignment horizontal="right" vertical="center" wrapText="1"/>
    </xf>
    <xf numFmtId="165" fontId="10" fillId="0" borderId="0" xfId="0" applyNumberFormat="1" applyFont="1" applyAlignment="1">
      <alignment horizontal="right" vertical="center" wrapText="1"/>
    </xf>
    <xf numFmtId="168" fontId="2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8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8" fontId="2" fillId="0" borderId="2" xfId="0" applyNumberFormat="1" applyFont="1" applyBorder="1" applyAlignment="1">
      <alignment horizontal="right" vertical="center"/>
    </xf>
    <xf numFmtId="168" fontId="2" fillId="2" borderId="2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/>
    </xf>
    <xf numFmtId="168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168" fontId="2" fillId="0" borderId="0" xfId="0" applyNumberFormat="1" applyFont="1" applyAlignment="1">
      <alignment horizontal="centerContinuous" vertical="center"/>
    </xf>
    <xf numFmtId="0" fontId="1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68" fontId="2" fillId="0" borderId="0" xfId="1" applyNumberFormat="1" applyFont="1" applyAlignment="1">
      <alignment vertical="center"/>
    </xf>
    <xf numFmtId="168" fontId="2" fillId="0" borderId="0" xfId="9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 wrapText="1"/>
    </xf>
    <xf numFmtId="165" fontId="2" fillId="0" borderId="1" xfId="1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centerContinuous" vertical="center"/>
    </xf>
    <xf numFmtId="166" fontId="10" fillId="0" borderId="0" xfId="0" applyNumberFormat="1" applyFont="1" applyAlignment="1">
      <alignment horizontal="centerContinuous" vertical="center"/>
    </xf>
    <xf numFmtId="0" fontId="2" fillId="0" borderId="0" xfId="0" applyFont="1"/>
    <xf numFmtId="0" fontId="10" fillId="0" borderId="1" xfId="0" applyFont="1" applyBorder="1" applyAlignment="1">
      <alignment horizontal="centerContinuous" vertical="center"/>
    </xf>
    <xf numFmtId="165" fontId="10" fillId="0" borderId="1" xfId="0" applyNumberFormat="1" applyFont="1" applyBorder="1" applyAlignment="1">
      <alignment horizontal="centerContinuous" vertical="center"/>
    </xf>
    <xf numFmtId="166" fontId="10" fillId="0" borderId="1" xfId="0" applyNumberFormat="1" applyFont="1" applyBorder="1" applyAlignment="1">
      <alignment horizontal="centerContinuous" vertical="center"/>
    </xf>
    <xf numFmtId="165" fontId="10" fillId="0" borderId="0" xfId="0" quotePrefix="1" applyNumberFormat="1" applyFont="1" applyAlignment="1">
      <alignment horizontal="right" vertical="center"/>
    </xf>
    <xf numFmtId="165" fontId="10" fillId="0" borderId="0" xfId="0" quotePrefix="1" applyNumberFormat="1" applyFont="1" applyAlignment="1">
      <alignment horizontal="right" vertical="center" wrapText="1"/>
    </xf>
    <xf numFmtId="165" fontId="10" fillId="0" borderId="1" xfId="0" applyNumberFormat="1" applyFont="1" applyBorder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10" fillId="2" borderId="0" xfId="0" applyNumberFormat="1" applyFont="1" applyFill="1" applyAlignment="1">
      <alignment horizontal="center" vertical="center"/>
    </xf>
    <xf numFmtId="166" fontId="2" fillId="0" borderId="0" xfId="3" quotePrefix="1" applyNumberFormat="1" applyFont="1" applyAlignment="1">
      <alignment horizontal="center" vertical="center"/>
    </xf>
    <xf numFmtId="165" fontId="2" fillId="0" borderId="0" xfId="12" applyNumberFormat="1" applyFont="1" applyFill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2" fillId="2" borderId="2" xfId="4" applyNumberFormat="1" applyFont="1" applyFill="1" applyBorder="1" applyAlignment="1">
      <alignment horizontal="right" vertical="center"/>
    </xf>
    <xf numFmtId="165" fontId="2" fillId="0" borderId="2" xfId="4" applyNumberFormat="1" applyFont="1" applyFill="1" applyBorder="1" applyAlignment="1">
      <alignment horizontal="right" vertical="center"/>
    </xf>
    <xf numFmtId="165" fontId="2" fillId="0" borderId="0" xfId="5" applyNumberFormat="1" applyFont="1" applyFill="1" applyBorder="1" applyAlignment="1">
      <alignment horizontal="right" vertical="center"/>
    </xf>
    <xf numFmtId="166" fontId="2" fillId="2" borderId="0" xfId="1" applyNumberFormat="1" applyFont="1" applyFill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168" fontId="2" fillId="2" borderId="0" xfId="0" applyNumberFormat="1" applyFont="1" applyFill="1" applyAlignment="1">
      <alignment horizontal="centerContinuous" vertical="center"/>
    </xf>
    <xf numFmtId="0" fontId="2" fillId="0" borderId="0" xfId="12" applyFont="1" applyFill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168" fontId="9" fillId="0" borderId="0" xfId="0" applyNumberFormat="1" applyFont="1" applyAlignment="1">
      <alignment horizontal="centerContinuous" vertical="center"/>
    </xf>
    <xf numFmtId="0" fontId="9" fillId="0" borderId="1" xfId="0" applyFont="1" applyBorder="1" applyAlignment="1">
      <alignment horizontal="centerContinuous" vertical="center"/>
    </xf>
    <xf numFmtId="168" fontId="9" fillId="0" borderId="1" xfId="0" applyNumberFormat="1" applyFont="1" applyBorder="1" applyAlignment="1">
      <alignment horizontal="centerContinuous" vertical="center"/>
    </xf>
    <xf numFmtId="166" fontId="8" fillId="0" borderId="0" xfId="0" applyNumberFormat="1" applyFont="1" applyAlignment="1">
      <alignment horizontal="right" vertical="center" wrapText="1"/>
    </xf>
    <xf numFmtId="168" fontId="9" fillId="2" borderId="0" xfId="0" applyNumberFormat="1" applyFont="1" applyFill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6" fontId="9" fillId="2" borderId="0" xfId="6" applyNumberFormat="1" applyFont="1" applyFill="1" applyAlignment="1">
      <alignment horizontal="right" vertical="center" wrapText="1"/>
    </xf>
    <xf numFmtId="166" fontId="9" fillId="0" borderId="0" xfId="6" applyNumberFormat="1" applyFont="1" applyAlignment="1">
      <alignment horizontal="right" vertical="center" wrapText="1"/>
    </xf>
    <xf numFmtId="165" fontId="9" fillId="2" borderId="0" xfId="7" applyNumberFormat="1" applyFont="1" applyFill="1" applyAlignment="1">
      <alignment horizontal="right" vertical="center"/>
    </xf>
    <xf numFmtId="165" fontId="9" fillId="0" borderId="0" xfId="7" applyNumberFormat="1" applyFont="1" applyAlignment="1">
      <alignment horizontal="right" vertical="center"/>
    </xf>
    <xf numFmtId="165" fontId="9" fillId="2" borderId="1" xfId="7" applyNumberFormat="1" applyFont="1" applyFill="1" applyBorder="1" applyAlignment="1">
      <alignment horizontal="right" vertical="center"/>
    </xf>
    <xf numFmtId="165" fontId="9" fillId="0" borderId="1" xfId="7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9" fontId="9" fillId="0" borderId="0" xfId="0" applyNumberFormat="1" applyFont="1" applyAlignment="1">
      <alignment horizontal="center" vertical="center"/>
    </xf>
    <xf numFmtId="165" fontId="9" fillId="2" borderId="1" xfId="8" applyNumberFormat="1" applyFont="1" applyFill="1" applyBorder="1" applyAlignment="1">
      <alignment horizontal="right" vertical="center"/>
    </xf>
    <xf numFmtId="165" fontId="9" fillId="0" borderId="0" xfId="8" applyNumberFormat="1" applyFont="1" applyAlignment="1">
      <alignment horizontal="right" vertical="center"/>
    </xf>
    <xf numFmtId="165" fontId="9" fillId="0" borderId="1" xfId="8" applyNumberFormat="1" applyFont="1" applyBorder="1" applyAlignment="1">
      <alignment horizontal="right" vertical="center"/>
    </xf>
    <xf numFmtId="165" fontId="9" fillId="2" borderId="0" xfId="8" applyNumberFormat="1" applyFont="1" applyFill="1" applyAlignment="1">
      <alignment horizontal="right" vertical="center"/>
    </xf>
    <xf numFmtId="171" fontId="9" fillId="0" borderId="0" xfId="0" applyNumberFormat="1" applyFont="1" applyAlignment="1">
      <alignment vertical="center"/>
    </xf>
    <xf numFmtId="0" fontId="9" fillId="2" borderId="0" xfId="0" applyFont="1" applyFill="1" applyAlignment="1">
      <alignment vertical="center"/>
    </xf>
    <xf numFmtId="165" fontId="9" fillId="2" borderId="2" xfId="7" applyNumberFormat="1" applyFont="1" applyFill="1" applyBorder="1" applyAlignment="1">
      <alignment horizontal="right" vertical="center"/>
    </xf>
    <xf numFmtId="165" fontId="9" fillId="0" borderId="2" xfId="7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70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 wrapText="1"/>
    </xf>
    <xf numFmtId="3" fontId="9" fillId="2" borderId="0" xfId="0" applyNumberFormat="1" applyFont="1" applyFill="1" applyAlignment="1">
      <alignment horizontal="right" vertical="center" wrapText="1"/>
    </xf>
    <xf numFmtId="165" fontId="9" fillId="2" borderId="2" xfId="8" applyNumberFormat="1" applyFont="1" applyFill="1" applyBorder="1" applyAlignment="1">
      <alignment horizontal="right" vertical="center"/>
    </xf>
    <xf numFmtId="165" fontId="9" fillId="0" borderId="2" xfId="8" applyNumberFormat="1" applyFont="1" applyBorder="1" applyAlignment="1">
      <alignment horizontal="right" vertical="center"/>
    </xf>
    <xf numFmtId="0" fontId="9" fillId="0" borderId="0" xfId="0" quotePrefix="1" applyFont="1" applyAlignment="1">
      <alignment vertical="center"/>
    </xf>
    <xf numFmtId="171" fontId="9" fillId="2" borderId="2" xfId="0" applyNumberFormat="1" applyFont="1" applyFill="1" applyBorder="1" applyAlignment="1">
      <alignment vertical="center"/>
    </xf>
    <xf numFmtId="171" fontId="9" fillId="0" borderId="0" xfId="0" applyNumberFormat="1" applyFont="1" applyAlignment="1">
      <alignment horizontal="right" vertical="center"/>
    </xf>
    <xf numFmtId="171" fontId="9" fillId="0" borderId="2" xfId="0" applyNumberFormat="1" applyFont="1" applyBorder="1" applyAlignment="1">
      <alignment vertical="center"/>
    </xf>
    <xf numFmtId="0" fontId="9" fillId="0" borderId="0" xfId="12" applyFont="1" applyFill="1" applyAlignment="1">
      <alignment vertical="center"/>
    </xf>
    <xf numFmtId="172" fontId="9" fillId="0" borderId="0" xfId="8" applyNumberFormat="1" applyFont="1" applyAlignment="1">
      <alignment horizontal="right" vertical="center"/>
    </xf>
    <xf numFmtId="172" fontId="9" fillId="2" borderId="0" xfId="8" applyNumberFormat="1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Continuous" vertical="center"/>
    </xf>
    <xf numFmtId="0" fontId="12" fillId="0" borderId="0" xfId="0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0" fontId="11" fillId="0" borderId="0" xfId="0" applyFont="1"/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" vertical="center"/>
    </xf>
    <xf numFmtId="165" fontId="12" fillId="0" borderId="0" xfId="0" quotePrefix="1" applyNumberFormat="1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0" fontId="12" fillId="0" borderId="1" xfId="0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right" vertical="center" wrapText="1"/>
    </xf>
    <xf numFmtId="166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168" fontId="11" fillId="2" borderId="0" xfId="0" applyNumberFormat="1" applyFont="1" applyFill="1" applyAlignment="1">
      <alignment vertical="center"/>
    </xf>
    <xf numFmtId="168" fontId="11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8" fontId="11" fillId="2" borderId="0" xfId="1" applyNumberFormat="1" applyFont="1" applyFill="1" applyAlignment="1">
      <alignment vertical="center"/>
    </xf>
    <xf numFmtId="168" fontId="11" fillId="0" borderId="0" xfId="1" applyNumberFormat="1" applyFont="1" applyAlignment="1">
      <alignment vertical="center"/>
    </xf>
    <xf numFmtId="168" fontId="11" fillId="0" borderId="0" xfId="1" applyNumberFormat="1" applyFont="1" applyFill="1" applyAlignment="1">
      <alignment vertical="center"/>
    </xf>
    <xf numFmtId="168" fontId="11" fillId="2" borderId="0" xfId="9" applyNumberFormat="1" applyFont="1" applyFill="1" applyBorder="1" applyAlignment="1">
      <alignment horizontal="right" vertical="center"/>
    </xf>
    <xf numFmtId="168" fontId="11" fillId="0" borderId="0" xfId="9" applyNumberFormat="1" applyFont="1" applyFill="1" applyBorder="1" applyAlignment="1">
      <alignment horizontal="right" vertical="center"/>
    </xf>
    <xf numFmtId="168" fontId="11" fillId="2" borderId="0" xfId="1" applyNumberFormat="1" applyFont="1" applyFill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11" fillId="2" borderId="0" xfId="1" applyNumberFormat="1" applyFont="1" applyFill="1" applyBorder="1" applyAlignment="1">
      <alignment horizontal="right" vertical="center"/>
    </xf>
    <xf numFmtId="168" fontId="11" fillId="0" borderId="0" xfId="1" applyNumberFormat="1" applyFont="1" applyBorder="1" applyAlignment="1">
      <alignment vertical="center"/>
    </xf>
    <xf numFmtId="168" fontId="11" fillId="0" borderId="0" xfId="1" applyNumberFormat="1" applyFont="1" applyFill="1" applyBorder="1" applyAlignment="1">
      <alignment horizontal="right" vertical="center"/>
    </xf>
    <xf numFmtId="168" fontId="11" fillId="2" borderId="0" xfId="1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vertical="center"/>
    </xf>
    <xf numFmtId="168" fontId="11" fillId="2" borderId="1" xfId="1" applyNumberFormat="1" applyFont="1" applyFill="1" applyBorder="1" applyAlignment="1">
      <alignment horizontal="right" vertical="center"/>
    </xf>
    <xf numFmtId="168" fontId="11" fillId="0" borderId="1" xfId="1" applyNumberFormat="1" applyFont="1" applyFill="1" applyBorder="1" applyAlignment="1">
      <alignment horizontal="right" vertical="center"/>
    </xf>
    <xf numFmtId="168" fontId="11" fillId="2" borderId="1" xfId="1" applyNumberFormat="1" applyFont="1" applyFill="1" applyBorder="1" applyAlignment="1">
      <alignment vertical="center"/>
    </xf>
    <xf numFmtId="168" fontId="11" fillId="0" borderId="1" xfId="1" applyNumberFormat="1" applyFont="1" applyFill="1" applyBorder="1" applyAlignment="1">
      <alignment vertical="center"/>
    </xf>
    <xf numFmtId="168" fontId="11" fillId="2" borderId="1" xfId="9" applyNumberFormat="1" applyFont="1" applyFill="1" applyBorder="1" applyAlignment="1">
      <alignment horizontal="right" vertical="center"/>
    </xf>
    <xf numFmtId="168" fontId="11" fillId="0" borderId="1" xfId="9" applyNumberFormat="1" applyFont="1" applyFill="1" applyBorder="1" applyAlignment="1">
      <alignment horizontal="right" vertical="center"/>
    </xf>
    <xf numFmtId="168" fontId="11" fillId="2" borderId="0" xfId="0" applyNumberFormat="1" applyFont="1" applyFill="1" applyAlignment="1">
      <alignment horizontal="right" vertical="center"/>
    </xf>
    <xf numFmtId="168" fontId="11" fillId="0" borderId="0" xfId="0" applyNumberFormat="1" applyFont="1" applyAlignment="1">
      <alignment horizontal="right" vertical="center"/>
    </xf>
    <xf numFmtId="165" fontId="11" fillId="0" borderId="0" xfId="3" applyNumberFormat="1" applyFont="1" applyAlignment="1">
      <alignment horizontal="center" vertical="center"/>
    </xf>
    <xf numFmtId="168" fontId="11" fillId="2" borderId="1" xfId="0" applyNumberFormat="1" applyFont="1" applyFill="1" applyBorder="1" applyAlignment="1">
      <alignment horizontal="right" vertical="center"/>
    </xf>
    <xf numFmtId="168" fontId="11" fillId="0" borderId="1" xfId="0" applyNumberFormat="1" applyFont="1" applyBorder="1" applyAlignment="1">
      <alignment horizontal="right" vertical="center"/>
    </xf>
    <xf numFmtId="168" fontId="12" fillId="2" borderId="0" xfId="0" applyNumberFormat="1" applyFont="1" applyFill="1" applyAlignment="1">
      <alignment horizontal="right" vertical="center"/>
    </xf>
    <xf numFmtId="168" fontId="12" fillId="0" borderId="0" xfId="0" applyNumberFormat="1" applyFont="1" applyAlignment="1">
      <alignment horizontal="right" vertical="center"/>
    </xf>
    <xf numFmtId="0" fontId="11" fillId="2" borderId="0" xfId="0" applyFont="1" applyFill="1" applyAlignment="1">
      <alignment vertical="center"/>
    </xf>
    <xf numFmtId="165" fontId="11" fillId="2" borderId="0" xfId="0" applyNumberFormat="1" applyFont="1" applyFill="1" applyAlignment="1">
      <alignment horizontal="right" vertical="center"/>
    </xf>
    <xf numFmtId="173" fontId="11" fillId="0" borderId="0" xfId="1" applyNumberFormat="1" applyFont="1"/>
    <xf numFmtId="173" fontId="11" fillId="2" borderId="0" xfId="1" applyNumberFormat="1" applyFont="1" applyFill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166" fontId="11" fillId="0" borderId="0" xfId="3" applyNumberFormat="1" applyFont="1" applyAlignment="1">
      <alignment horizontal="center" vertical="center"/>
    </xf>
    <xf numFmtId="168" fontId="11" fillId="2" borderId="4" xfId="1" applyNumberFormat="1" applyFont="1" applyFill="1" applyBorder="1" applyAlignment="1">
      <alignment vertical="center"/>
    </xf>
    <xf numFmtId="168" fontId="11" fillId="0" borderId="4" xfId="1" applyNumberFormat="1" applyFont="1" applyFill="1" applyBorder="1" applyAlignment="1">
      <alignment vertical="center"/>
    </xf>
    <xf numFmtId="0" fontId="11" fillId="0" borderId="0" xfId="12" applyFont="1" applyFill="1" applyAlignment="1">
      <alignment vertical="center"/>
    </xf>
    <xf numFmtId="168" fontId="11" fillId="2" borderId="2" xfId="0" applyNumberFormat="1" applyFont="1" applyFill="1" applyBorder="1" applyAlignment="1">
      <alignment horizontal="right" vertical="center"/>
    </xf>
    <xf numFmtId="168" fontId="11" fillId="0" borderId="2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166" fontId="10" fillId="0" borderId="0" xfId="0" applyNumberFormat="1" applyFont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166" fontId="8" fillId="0" borderId="0" xfId="0" applyNumberFormat="1" applyFont="1" applyAlignment="1">
      <alignment horizontal="center" vertical="center"/>
    </xf>
    <xf numFmtId="166" fontId="10" fillId="0" borderId="3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</cellXfs>
  <cellStyles count="13">
    <cellStyle name="Comma" xfId="1" builtinId="3"/>
    <cellStyle name="Comma 10 17" xfId="10" xr:uid="{CB2845A0-28CE-4E20-8B2B-627AF2C14DDB}"/>
    <cellStyle name="Comma_Akara 2010 2 2" xfId="4" xr:uid="{D50A6120-58A8-4B6F-A23D-249D2665AA30}"/>
    <cellStyle name="Comma_Akara 2010 2 2 2" xfId="2" xr:uid="{D667EA16-A819-4CD5-B13A-5B546E8B0303}"/>
    <cellStyle name="Comma_Akara 2010 3" xfId="5" xr:uid="{18A3473E-CDF2-4FE7-B688-D1FF2D88A67B}"/>
    <cellStyle name="Comma_Akara_3 years FS_Eng_v 19 March" xfId="9" xr:uid="{3A9C9022-55C0-4E95-B3C2-3D43A0CD53CD}"/>
    <cellStyle name="Good" xfId="12" builtinId="26"/>
    <cellStyle name="Normal" xfId="0" builtinId="0"/>
    <cellStyle name="Normal 6" xfId="11" xr:uid="{EF4035AA-F5EC-4AFB-8DE7-1C523B5EC5A2}"/>
    <cellStyle name="Normal_Akara 2010" xfId="3" xr:uid="{3B2352BE-0BAA-4EFF-A3A8-E002DD334BF4}"/>
    <cellStyle name="Normal_Akara_3 years FS_Eng_v 19 March" xfId="7" xr:uid="{9CCFEBBE-1B06-4B03-84ED-61A287C7F3D3}"/>
    <cellStyle name="Normal_Akara_June Eng09" xfId="6" xr:uid="{C8ED9842-8390-4E47-96FA-53B080568108}"/>
    <cellStyle name="Normal_SPRCstatement01-Eng" xfId="8" xr:uid="{FED24478-B680-457B-B36B-DC584E26311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3F56E-7AE7-4D86-B347-E36C9A603B9F}">
  <sheetPr>
    <tabColor theme="8" tint="0.79998168889431442"/>
  </sheetPr>
  <dimension ref="A1:M164"/>
  <sheetViews>
    <sheetView topLeftCell="A148" zoomScaleNormal="100" zoomScaleSheetLayoutView="80" workbookViewId="0">
      <selection activeCell="A164" sqref="A164:M164"/>
    </sheetView>
  </sheetViews>
  <sheetFormatPr defaultColWidth="9.42578125" defaultRowHeight="16.5" customHeight="1"/>
  <cols>
    <col min="1" max="3" width="1.5703125" style="107" customWidth="1"/>
    <col min="4" max="4" width="34.7109375" style="107" customWidth="1"/>
    <col min="5" max="5" width="5.42578125" style="107" customWidth="1"/>
    <col min="6" max="6" width="0.5703125" style="107" customWidth="1"/>
    <col min="7" max="7" width="13.7109375" style="107" customWidth="1"/>
    <col min="8" max="8" width="0.5703125" style="107" customWidth="1"/>
    <col min="9" max="9" width="13.7109375" style="107" customWidth="1"/>
    <col min="10" max="10" width="0.5703125" style="107" customWidth="1"/>
    <col min="11" max="11" width="13.7109375" style="107" customWidth="1"/>
    <col min="12" max="12" width="0.5703125" style="107" customWidth="1"/>
    <col min="13" max="13" width="13.7109375" style="107" customWidth="1"/>
    <col min="14" max="16384" width="9.42578125" style="107"/>
  </cols>
  <sheetData>
    <row r="1" spans="1:13" ht="16.5" customHeight="1">
      <c r="A1" s="58" t="s">
        <v>0</v>
      </c>
      <c r="B1" s="58"/>
      <c r="C1" s="92"/>
      <c r="D1" s="92"/>
      <c r="E1" s="93"/>
      <c r="F1" s="92"/>
      <c r="G1" s="105"/>
      <c r="H1" s="106"/>
      <c r="I1" s="92"/>
      <c r="J1" s="106"/>
      <c r="K1" s="105"/>
      <c r="L1" s="106"/>
      <c r="M1" s="106"/>
    </row>
    <row r="2" spans="1:13" ht="16.5" customHeight="1">
      <c r="A2" s="58" t="s">
        <v>1</v>
      </c>
      <c r="B2" s="58"/>
      <c r="C2" s="92"/>
      <c r="D2" s="92"/>
      <c r="E2" s="93"/>
      <c r="F2" s="92"/>
      <c r="G2" s="105"/>
      <c r="H2" s="106"/>
      <c r="I2" s="92"/>
      <c r="J2" s="106"/>
      <c r="K2" s="105"/>
      <c r="L2" s="106"/>
      <c r="M2" s="106"/>
    </row>
    <row r="3" spans="1:13" ht="16.5" customHeight="1">
      <c r="A3" s="88" t="s">
        <v>232</v>
      </c>
      <c r="B3" s="88"/>
      <c r="C3" s="108"/>
      <c r="D3" s="108"/>
      <c r="E3" s="101"/>
      <c r="F3" s="108"/>
      <c r="G3" s="109"/>
      <c r="H3" s="110"/>
      <c r="I3" s="108"/>
      <c r="J3" s="110"/>
      <c r="K3" s="109"/>
      <c r="L3" s="110"/>
      <c r="M3" s="110"/>
    </row>
    <row r="4" spans="1:13" ht="15.6" customHeight="1">
      <c r="A4" s="58"/>
      <c r="B4" s="58"/>
      <c r="C4" s="92"/>
      <c r="D4" s="92"/>
      <c r="E4" s="93"/>
      <c r="F4" s="92"/>
      <c r="G4" s="105"/>
      <c r="H4" s="106"/>
      <c r="I4" s="92"/>
      <c r="J4" s="106"/>
      <c r="K4" s="105"/>
      <c r="L4" s="106"/>
      <c r="M4" s="106"/>
    </row>
    <row r="5" spans="1:13" ht="15.6" customHeight="1">
      <c r="A5" s="58"/>
      <c r="B5" s="58"/>
      <c r="C5" s="92"/>
      <c r="D5" s="92"/>
      <c r="E5" s="93"/>
      <c r="F5" s="92"/>
      <c r="G5" s="105"/>
      <c r="H5" s="106"/>
      <c r="I5" s="92"/>
      <c r="J5" s="106"/>
      <c r="K5" s="105"/>
      <c r="L5" s="106"/>
      <c r="M5" s="106"/>
    </row>
    <row r="6" spans="1:13" ht="15.6" customHeight="1">
      <c r="A6" s="58"/>
      <c r="B6" s="58"/>
      <c r="C6" s="92"/>
      <c r="D6" s="92"/>
      <c r="E6" s="93"/>
      <c r="F6" s="92"/>
      <c r="G6" s="226" t="s">
        <v>2</v>
      </c>
      <c r="H6" s="226"/>
      <c r="I6" s="226"/>
      <c r="J6" s="67"/>
      <c r="K6" s="226" t="s">
        <v>3</v>
      </c>
      <c r="L6" s="226"/>
      <c r="M6" s="226"/>
    </row>
    <row r="7" spans="1:13" ht="15.6" customHeight="1">
      <c r="A7" s="58"/>
      <c r="B7" s="58"/>
      <c r="C7" s="92"/>
      <c r="D7" s="92"/>
      <c r="E7" s="93"/>
      <c r="F7" s="92"/>
      <c r="G7" s="227" t="s">
        <v>4</v>
      </c>
      <c r="H7" s="227"/>
      <c r="I7" s="227"/>
      <c r="J7" s="67"/>
      <c r="K7" s="227" t="s">
        <v>4</v>
      </c>
      <c r="L7" s="227"/>
      <c r="M7" s="227"/>
    </row>
    <row r="8" spans="1:13" ht="15.6" customHeight="1">
      <c r="A8" s="58"/>
      <c r="B8" s="58"/>
      <c r="C8" s="92"/>
      <c r="D8" s="92"/>
      <c r="E8" s="93"/>
      <c r="F8" s="92"/>
      <c r="G8" s="71" t="s">
        <v>5</v>
      </c>
      <c r="H8" s="67"/>
      <c r="I8" s="67" t="s">
        <v>6</v>
      </c>
      <c r="J8" s="67"/>
      <c r="K8" s="71" t="s">
        <v>5</v>
      </c>
      <c r="L8" s="67"/>
      <c r="M8" s="67" t="s">
        <v>6</v>
      </c>
    </row>
    <row r="9" spans="1:13" ht="15.6" customHeight="1">
      <c r="A9" s="58"/>
      <c r="B9" s="58"/>
      <c r="C9" s="92"/>
      <c r="D9" s="92"/>
      <c r="E9" s="93"/>
      <c r="F9" s="92"/>
      <c r="G9" s="111" t="s">
        <v>233</v>
      </c>
      <c r="H9" s="67"/>
      <c r="I9" s="67" t="s">
        <v>7</v>
      </c>
      <c r="J9" s="67"/>
      <c r="K9" s="111" t="s">
        <v>233</v>
      </c>
      <c r="L9" s="67"/>
      <c r="M9" s="67" t="s">
        <v>7</v>
      </c>
    </row>
    <row r="10" spans="1:13" ht="15.6" customHeight="1">
      <c r="A10" s="35"/>
      <c r="B10" s="35"/>
      <c r="C10" s="35"/>
      <c r="D10" s="35"/>
      <c r="E10" s="18"/>
      <c r="F10" s="35"/>
      <c r="G10" s="112" t="s">
        <v>165</v>
      </c>
      <c r="H10" s="74"/>
      <c r="I10" s="112" t="s">
        <v>134</v>
      </c>
      <c r="J10" s="74"/>
      <c r="K10" s="112" t="s">
        <v>165</v>
      </c>
      <c r="L10" s="74"/>
      <c r="M10" s="112" t="s">
        <v>134</v>
      </c>
    </row>
    <row r="11" spans="1:13" ht="15.6" customHeight="1">
      <c r="A11" s="35"/>
      <c r="B11" s="35"/>
      <c r="C11" s="35"/>
      <c r="D11" s="35"/>
      <c r="E11" s="101" t="s">
        <v>8</v>
      </c>
      <c r="F11" s="35"/>
      <c r="G11" s="113" t="s">
        <v>9</v>
      </c>
      <c r="H11" s="102"/>
      <c r="I11" s="72" t="s">
        <v>9</v>
      </c>
      <c r="J11" s="102"/>
      <c r="K11" s="113" t="s">
        <v>9</v>
      </c>
      <c r="L11" s="35"/>
      <c r="M11" s="72" t="s">
        <v>9</v>
      </c>
    </row>
    <row r="12" spans="1:13" ht="15.6" customHeight="1">
      <c r="A12" s="69" t="s">
        <v>10</v>
      </c>
      <c r="B12" s="49"/>
      <c r="C12" s="18"/>
      <c r="D12" s="18"/>
      <c r="E12" s="35"/>
      <c r="F12" s="18"/>
      <c r="G12" s="29"/>
      <c r="H12" s="32"/>
      <c r="I12" s="18"/>
      <c r="J12" s="32"/>
      <c r="K12" s="29"/>
      <c r="L12" s="32"/>
      <c r="M12" s="32"/>
    </row>
    <row r="13" spans="1:13" ht="15.6" customHeight="1">
      <c r="A13" s="69"/>
      <c r="B13" s="49"/>
      <c r="C13" s="18"/>
      <c r="D13" s="18"/>
      <c r="E13" s="35"/>
      <c r="F13" s="18"/>
      <c r="G13" s="29"/>
      <c r="H13" s="32"/>
      <c r="I13" s="18"/>
      <c r="J13" s="32"/>
      <c r="K13" s="29"/>
      <c r="L13" s="32"/>
      <c r="M13" s="32"/>
    </row>
    <row r="14" spans="1:13" ht="15.6" customHeight="1">
      <c r="A14" s="69" t="s">
        <v>11</v>
      </c>
      <c r="B14" s="49"/>
      <c r="C14" s="18"/>
      <c r="D14" s="18"/>
      <c r="E14" s="35"/>
      <c r="F14" s="18"/>
      <c r="G14" s="29"/>
      <c r="H14" s="32"/>
      <c r="I14" s="18"/>
      <c r="J14" s="32"/>
      <c r="K14" s="29"/>
      <c r="L14" s="32"/>
      <c r="M14" s="32"/>
    </row>
    <row r="15" spans="1:13" ht="15.6" customHeight="1">
      <c r="A15" s="69"/>
      <c r="B15" s="49"/>
      <c r="C15" s="18"/>
      <c r="D15" s="18"/>
      <c r="E15" s="35"/>
      <c r="F15" s="18"/>
      <c r="G15" s="29"/>
      <c r="H15" s="32"/>
      <c r="I15" s="18"/>
      <c r="J15" s="32"/>
      <c r="K15" s="29"/>
      <c r="L15" s="32"/>
      <c r="M15" s="32"/>
    </row>
    <row r="16" spans="1:13" ht="15.6" customHeight="1">
      <c r="A16" s="18" t="s">
        <v>12</v>
      </c>
      <c r="B16" s="18"/>
      <c r="C16" s="18"/>
      <c r="D16" s="18"/>
      <c r="E16" s="114"/>
      <c r="F16" s="114"/>
      <c r="G16" s="11">
        <v>354095760</v>
      </c>
      <c r="H16" s="12"/>
      <c r="I16" s="13">
        <v>520112962</v>
      </c>
      <c r="J16" s="12"/>
      <c r="K16" s="11">
        <v>57837367</v>
      </c>
      <c r="L16" s="12"/>
      <c r="M16" s="14">
        <v>59519693</v>
      </c>
    </row>
    <row r="17" spans="1:13" ht="15.6" customHeight="1">
      <c r="A17" s="18" t="s">
        <v>13</v>
      </c>
      <c r="B17" s="18"/>
      <c r="C17" s="18"/>
      <c r="D17" s="18"/>
      <c r="E17" s="114"/>
      <c r="F17" s="114"/>
      <c r="G17" s="23"/>
      <c r="H17" s="25"/>
      <c r="I17" s="17"/>
      <c r="J17" s="25"/>
      <c r="K17" s="23"/>
      <c r="L17" s="18"/>
      <c r="M17" s="25"/>
    </row>
    <row r="18" spans="1:13" ht="15.6" customHeight="1">
      <c r="A18" s="18"/>
      <c r="B18" s="18" t="s">
        <v>14</v>
      </c>
      <c r="C18" s="18"/>
      <c r="D18" s="18"/>
      <c r="E18" s="114" t="s">
        <v>172</v>
      </c>
      <c r="F18" s="114"/>
      <c r="G18" s="11">
        <v>439931343</v>
      </c>
      <c r="H18" s="12"/>
      <c r="I18" s="13">
        <v>8120</v>
      </c>
      <c r="J18" s="12"/>
      <c r="K18" s="11">
        <v>439931343</v>
      </c>
      <c r="L18" s="12"/>
      <c r="M18" s="14">
        <v>0</v>
      </c>
    </row>
    <row r="19" spans="1:13" ht="15.6" customHeight="1">
      <c r="A19" s="18" t="s">
        <v>15</v>
      </c>
      <c r="B19" s="18"/>
      <c r="C19" s="18"/>
      <c r="D19" s="18"/>
      <c r="E19" s="114"/>
      <c r="F19" s="114"/>
      <c r="G19" s="11">
        <v>847286469</v>
      </c>
      <c r="H19" s="12"/>
      <c r="I19" s="14">
        <v>3303041</v>
      </c>
      <c r="J19" s="12"/>
      <c r="K19" s="11">
        <v>846000000</v>
      </c>
      <c r="L19" s="12"/>
      <c r="M19" s="14">
        <v>0</v>
      </c>
    </row>
    <row r="20" spans="1:13" ht="15.6" customHeight="1">
      <c r="A20" s="18" t="s">
        <v>169</v>
      </c>
      <c r="B20" s="18"/>
      <c r="C20" s="18"/>
      <c r="D20" s="18"/>
      <c r="E20" s="97"/>
      <c r="F20" s="114"/>
      <c r="G20" s="23"/>
      <c r="H20" s="25"/>
      <c r="I20" s="14"/>
      <c r="J20" s="17"/>
      <c r="K20" s="23"/>
      <c r="L20" s="17"/>
      <c r="M20" s="13"/>
    </row>
    <row r="21" spans="1:13" ht="15.6" customHeight="1">
      <c r="A21" s="18"/>
      <c r="B21" s="18" t="s">
        <v>166</v>
      </c>
      <c r="C21" s="18"/>
      <c r="D21" s="18"/>
      <c r="E21" s="97">
        <v>8</v>
      </c>
      <c r="F21" s="114"/>
      <c r="G21" s="23">
        <v>730650686</v>
      </c>
      <c r="H21" s="25"/>
      <c r="I21" s="14">
        <v>626101611</v>
      </c>
      <c r="J21" s="17"/>
      <c r="K21" s="23">
        <v>120836517</v>
      </c>
      <c r="L21" s="17"/>
      <c r="M21" s="13">
        <v>119903609</v>
      </c>
    </row>
    <row r="22" spans="1:13" ht="15.6" customHeight="1">
      <c r="A22" s="18" t="s">
        <v>16</v>
      </c>
      <c r="B22" s="18"/>
      <c r="C22" s="18"/>
      <c r="D22" s="18"/>
      <c r="E22" s="97"/>
      <c r="F22" s="114"/>
      <c r="G22" s="11">
        <v>0</v>
      </c>
      <c r="H22" s="12"/>
      <c r="I22" s="14">
        <v>0</v>
      </c>
      <c r="J22" s="12"/>
      <c r="K22" s="11">
        <v>156813</v>
      </c>
      <c r="L22" s="12"/>
      <c r="M22" s="14">
        <v>1546910</v>
      </c>
    </row>
    <row r="23" spans="1:13" ht="15.6" customHeight="1">
      <c r="A23" s="18" t="s">
        <v>135</v>
      </c>
      <c r="B23" s="18"/>
      <c r="C23" s="18"/>
      <c r="D23" s="18"/>
      <c r="E23" s="97">
        <v>20</v>
      </c>
      <c r="F23" s="114"/>
      <c r="G23" s="11">
        <v>0</v>
      </c>
      <c r="H23" s="12"/>
      <c r="I23" s="14">
        <v>0</v>
      </c>
      <c r="J23" s="12"/>
      <c r="K23" s="11">
        <v>30524712</v>
      </c>
      <c r="L23" s="12"/>
      <c r="M23" s="14">
        <v>78174599</v>
      </c>
    </row>
    <row r="24" spans="1:13" ht="15.6" customHeight="1">
      <c r="A24" s="32" t="s">
        <v>157</v>
      </c>
      <c r="B24" s="18"/>
      <c r="C24" s="18"/>
      <c r="D24" s="18"/>
      <c r="E24" s="97"/>
      <c r="F24" s="114"/>
      <c r="G24" s="11"/>
      <c r="H24" s="12"/>
      <c r="I24" s="14"/>
      <c r="J24" s="12"/>
      <c r="K24" s="11"/>
      <c r="L24" s="12"/>
      <c r="M24" s="14"/>
    </row>
    <row r="25" spans="1:13" ht="15.6" customHeight="1">
      <c r="A25" s="32"/>
      <c r="B25" s="32" t="s">
        <v>158</v>
      </c>
      <c r="C25" s="32"/>
      <c r="E25" s="97">
        <v>20</v>
      </c>
      <c r="F25" s="114"/>
      <c r="G25" s="11">
        <v>0</v>
      </c>
      <c r="H25" s="18"/>
      <c r="I25" s="14">
        <v>0</v>
      </c>
      <c r="J25" s="18"/>
      <c r="K25" s="11">
        <v>34222694</v>
      </c>
      <c r="L25" s="18"/>
      <c r="M25" s="14">
        <v>29784467</v>
      </c>
    </row>
    <row r="26" spans="1:13" ht="15.6" customHeight="1">
      <c r="A26" s="18" t="s">
        <v>17</v>
      </c>
      <c r="B26" s="18"/>
      <c r="C26" s="18"/>
      <c r="D26" s="18"/>
      <c r="E26" s="114"/>
      <c r="F26" s="114"/>
      <c r="G26" s="11">
        <v>133227784</v>
      </c>
      <c r="H26" s="12"/>
      <c r="I26" s="14">
        <v>143411542</v>
      </c>
      <c r="J26" s="12"/>
      <c r="K26" s="11">
        <v>16273088</v>
      </c>
      <c r="L26" s="12"/>
      <c r="M26" s="14">
        <v>14563096</v>
      </c>
    </row>
    <row r="27" spans="1:13" ht="15.6" customHeight="1">
      <c r="A27" s="18" t="s">
        <v>18</v>
      </c>
      <c r="B27" s="18"/>
      <c r="C27" s="18"/>
      <c r="D27" s="18"/>
      <c r="E27" s="114"/>
      <c r="F27" s="114"/>
      <c r="G27" s="19">
        <v>8292485</v>
      </c>
      <c r="H27" s="18"/>
      <c r="I27" s="20">
        <v>4440464</v>
      </c>
      <c r="J27" s="18"/>
      <c r="K27" s="21">
        <v>336633</v>
      </c>
      <c r="L27" s="18"/>
      <c r="M27" s="22">
        <v>356716</v>
      </c>
    </row>
    <row r="28" spans="1:13" ht="15.6" customHeight="1">
      <c r="A28" s="18"/>
      <c r="B28" s="18"/>
      <c r="C28" s="18"/>
      <c r="D28" s="18"/>
      <c r="E28" s="115"/>
      <c r="F28" s="114"/>
      <c r="G28" s="23"/>
      <c r="H28" s="25"/>
      <c r="I28" s="25"/>
      <c r="J28" s="25"/>
      <c r="K28" s="23"/>
      <c r="L28" s="18"/>
      <c r="M28" s="25"/>
    </row>
    <row r="29" spans="1:13" ht="15.6" customHeight="1">
      <c r="A29" s="69" t="s">
        <v>19</v>
      </c>
      <c r="B29" s="18"/>
      <c r="C29" s="18"/>
      <c r="D29" s="18"/>
      <c r="E29" s="114"/>
      <c r="F29" s="114"/>
      <c r="G29" s="26">
        <f>SUM(G16:G27)</f>
        <v>2513484527</v>
      </c>
      <c r="H29" s="25"/>
      <c r="I29" s="27">
        <f>SUM(I16:I27)</f>
        <v>1297377740</v>
      </c>
      <c r="J29" s="25"/>
      <c r="K29" s="26">
        <f>SUM(K16:K27)</f>
        <v>1546119167</v>
      </c>
      <c r="L29" s="25"/>
      <c r="M29" s="27">
        <f>SUM(M16:M27)</f>
        <v>303849090</v>
      </c>
    </row>
    <row r="30" spans="1:13" ht="15.6" customHeight="1">
      <c r="A30" s="32"/>
      <c r="B30" s="18"/>
      <c r="C30" s="18"/>
      <c r="D30" s="18"/>
      <c r="E30" s="114"/>
      <c r="F30" s="114"/>
      <c r="G30" s="23"/>
      <c r="H30" s="25"/>
      <c r="I30" s="25"/>
      <c r="J30" s="25"/>
      <c r="K30" s="23"/>
      <c r="L30" s="25"/>
      <c r="M30" s="25"/>
    </row>
    <row r="31" spans="1:13" ht="15.6" customHeight="1">
      <c r="A31" s="69" t="s">
        <v>20</v>
      </c>
      <c r="B31" s="18"/>
      <c r="C31" s="18"/>
      <c r="D31" s="18"/>
      <c r="E31" s="114"/>
      <c r="F31" s="114"/>
      <c r="G31" s="23"/>
      <c r="H31" s="25"/>
      <c r="I31" s="25"/>
      <c r="J31" s="25"/>
      <c r="K31" s="23"/>
      <c r="L31" s="25"/>
      <c r="M31" s="25"/>
    </row>
    <row r="32" spans="1:13" ht="15.6" customHeight="1">
      <c r="A32" s="69"/>
      <c r="B32" s="18"/>
      <c r="C32" s="18"/>
      <c r="D32" s="18"/>
      <c r="E32" s="114"/>
      <c r="F32" s="114"/>
      <c r="G32" s="23"/>
      <c r="H32" s="25"/>
      <c r="I32" s="25"/>
      <c r="J32" s="25"/>
      <c r="K32" s="23"/>
      <c r="L32" s="25"/>
      <c r="M32" s="25"/>
    </row>
    <row r="33" spans="1:13" ht="15.6" customHeight="1">
      <c r="A33" s="18" t="s">
        <v>21</v>
      </c>
      <c r="B33" s="18"/>
      <c r="C33" s="18"/>
      <c r="D33" s="18"/>
      <c r="E33" s="97"/>
      <c r="F33" s="114"/>
      <c r="G33" s="23">
        <v>2140000</v>
      </c>
      <c r="H33" s="24"/>
      <c r="I33" s="25">
        <v>2640000</v>
      </c>
      <c r="J33" s="24"/>
      <c r="K33" s="23">
        <v>0</v>
      </c>
      <c r="L33" s="24"/>
      <c r="M33" s="25">
        <v>0</v>
      </c>
    </row>
    <row r="34" spans="1:13" ht="15.6" customHeight="1">
      <c r="A34" s="18" t="s">
        <v>167</v>
      </c>
      <c r="B34" s="18"/>
      <c r="C34" s="18"/>
      <c r="D34" s="18"/>
      <c r="E34" s="97">
        <v>10</v>
      </c>
      <c r="F34" s="114"/>
      <c r="G34" s="23">
        <v>779395537</v>
      </c>
      <c r="H34" s="24"/>
      <c r="I34" s="25">
        <v>685634213</v>
      </c>
      <c r="J34" s="24"/>
      <c r="K34" s="23">
        <v>0</v>
      </c>
      <c r="L34" s="24"/>
      <c r="M34" s="25">
        <v>0</v>
      </c>
    </row>
    <row r="35" spans="1:13" ht="15.6" customHeight="1">
      <c r="A35" s="18" t="s">
        <v>275</v>
      </c>
      <c r="B35" s="18"/>
      <c r="C35" s="18"/>
      <c r="D35" s="18"/>
      <c r="E35" s="97">
        <v>10</v>
      </c>
      <c r="F35" s="114"/>
      <c r="G35" s="23">
        <v>0</v>
      </c>
      <c r="H35" s="24"/>
      <c r="I35" s="25">
        <v>0</v>
      </c>
      <c r="J35" s="24"/>
      <c r="K35" s="23">
        <v>4707747676</v>
      </c>
      <c r="L35" s="24"/>
      <c r="M35" s="25">
        <v>10483803197</v>
      </c>
    </row>
    <row r="36" spans="1:13" ht="15.6" customHeight="1">
      <c r="A36" s="18" t="s">
        <v>13</v>
      </c>
      <c r="B36" s="18"/>
      <c r="C36" s="18"/>
      <c r="D36" s="18"/>
      <c r="E36" s="97"/>
      <c r="F36" s="114"/>
      <c r="G36" s="23"/>
      <c r="H36" s="25"/>
      <c r="I36" s="25"/>
      <c r="J36" s="25"/>
      <c r="K36" s="23"/>
      <c r="L36" s="25"/>
      <c r="M36" s="25"/>
    </row>
    <row r="37" spans="1:13" ht="15.6" customHeight="1">
      <c r="A37" s="18"/>
      <c r="B37" s="18" t="s">
        <v>14</v>
      </c>
      <c r="C37" s="18"/>
      <c r="D37" s="18"/>
      <c r="E37" s="114" t="s">
        <v>172</v>
      </c>
      <c r="F37" s="114"/>
      <c r="G37" s="116">
        <v>611250</v>
      </c>
      <c r="H37" s="24"/>
      <c r="I37" s="25">
        <v>611250</v>
      </c>
      <c r="J37" s="24"/>
      <c r="K37" s="23">
        <v>330000</v>
      </c>
      <c r="L37" s="24"/>
      <c r="M37" s="25">
        <v>330000</v>
      </c>
    </row>
    <row r="38" spans="1:13" ht="15.6" customHeight="1">
      <c r="A38" s="32" t="s">
        <v>219</v>
      </c>
      <c r="B38" s="18"/>
      <c r="C38" s="18"/>
      <c r="D38" s="18"/>
      <c r="E38" s="97">
        <v>20</v>
      </c>
      <c r="F38" s="114"/>
      <c r="G38" s="23">
        <v>0</v>
      </c>
      <c r="H38" s="24"/>
      <c r="I38" s="25">
        <v>0</v>
      </c>
      <c r="J38" s="24"/>
      <c r="K38" s="23">
        <v>2940846934</v>
      </c>
      <c r="L38" s="24"/>
      <c r="M38" s="25">
        <v>2172489602</v>
      </c>
    </row>
    <row r="39" spans="1:13" ht="15.6" customHeight="1">
      <c r="A39" s="18" t="s">
        <v>22</v>
      </c>
      <c r="B39" s="18"/>
      <c r="C39" s="18"/>
      <c r="D39" s="18"/>
      <c r="E39" s="97">
        <v>11</v>
      </c>
      <c r="F39" s="114"/>
      <c r="G39" s="23">
        <v>189457165</v>
      </c>
      <c r="H39" s="24"/>
      <c r="I39" s="25">
        <v>1098286354</v>
      </c>
      <c r="J39" s="24"/>
      <c r="K39" s="23">
        <v>0</v>
      </c>
      <c r="L39" s="24"/>
      <c r="M39" s="25">
        <v>0</v>
      </c>
    </row>
    <row r="40" spans="1:13" ht="15.6" customHeight="1">
      <c r="A40" s="18" t="s">
        <v>23</v>
      </c>
      <c r="B40" s="18"/>
      <c r="C40" s="18"/>
      <c r="D40" s="18"/>
      <c r="E40" s="97">
        <v>12</v>
      </c>
      <c r="F40" s="114"/>
      <c r="G40" s="23">
        <v>8883368167</v>
      </c>
      <c r="H40" s="24"/>
      <c r="I40" s="25">
        <v>11780273162</v>
      </c>
      <c r="J40" s="24"/>
      <c r="K40" s="23">
        <v>2152185914</v>
      </c>
      <c r="L40" s="24"/>
      <c r="M40" s="25">
        <v>2030308873</v>
      </c>
    </row>
    <row r="41" spans="1:13" ht="15.6" customHeight="1">
      <c r="A41" s="18" t="s">
        <v>24</v>
      </c>
      <c r="B41" s="18"/>
      <c r="C41" s="18"/>
      <c r="D41" s="18"/>
      <c r="E41" s="97">
        <v>13</v>
      </c>
      <c r="F41" s="114"/>
      <c r="G41" s="23">
        <v>207117126</v>
      </c>
      <c r="H41" s="24"/>
      <c r="I41" s="25">
        <v>218628665</v>
      </c>
      <c r="J41" s="24"/>
      <c r="K41" s="23">
        <v>9726020</v>
      </c>
      <c r="L41" s="24"/>
      <c r="M41" s="25">
        <v>2739293</v>
      </c>
    </row>
    <row r="42" spans="1:13" ht="15.6" customHeight="1">
      <c r="A42" s="18" t="s">
        <v>25</v>
      </c>
      <c r="B42" s="18"/>
      <c r="C42" s="18"/>
      <c r="D42" s="18"/>
      <c r="E42" s="97">
        <v>14</v>
      </c>
      <c r="F42" s="114"/>
      <c r="G42" s="23">
        <v>583453729</v>
      </c>
      <c r="H42" s="24"/>
      <c r="I42" s="25">
        <v>514237357</v>
      </c>
      <c r="J42" s="24"/>
      <c r="K42" s="23">
        <v>129986383</v>
      </c>
      <c r="L42" s="24"/>
      <c r="M42" s="25">
        <v>191271426</v>
      </c>
    </row>
    <row r="43" spans="1:13" ht="15.6" customHeight="1">
      <c r="A43" s="18" t="s">
        <v>175</v>
      </c>
      <c r="B43" s="18"/>
      <c r="C43" s="18"/>
      <c r="D43" s="18"/>
      <c r="E43" s="114"/>
      <c r="F43" s="114"/>
      <c r="G43" s="23">
        <v>2054875364</v>
      </c>
      <c r="H43" s="24"/>
      <c r="I43" s="25">
        <v>2054875364</v>
      </c>
      <c r="J43" s="24"/>
      <c r="K43" s="23">
        <v>0</v>
      </c>
      <c r="L43" s="24"/>
      <c r="M43" s="25">
        <v>0</v>
      </c>
    </row>
    <row r="44" spans="1:13" ht="15.6" customHeight="1">
      <c r="A44" s="18" t="s">
        <v>26</v>
      </c>
      <c r="B44" s="18"/>
      <c r="C44" s="18"/>
      <c r="D44" s="18"/>
      <c r="E44" s="114"/>
      <c r="F44" s="114"/>
      <c r="G44" s="23">
        <v>23693156</v>
      </c>
      <c r="H44" s="24"/>
      <c r="I44" s="25">
        <v>2883150</v>
      </c>
      <c r="J44" s="24"/>
      <c r="K44" s="23">
        <v>0</v>
      </c>
      <c r="L44" s="24"/>
      <c r="M44" s="25">
        <v>0</v>
      </c>
    </row>
    <row r="45" spans="1:13" ht="15.6" customHeight="1">
      <c r="A45" s="18" t="s">
        <v>27</v>
      </c>
      <c r="B45" s="18"/>
      <c r="C45" s="18"/>
      <c r="D45" s="18"/>
      <c r="E45" s="114"/>
      <c r="F45" s="114"/>
      <c r="G45" s="26">
        <v>262074179</v>
      </c>
      <c r="H45" s="24"/>
      <c r="I45" s="27">
        <v>228075873</v>
      </c>
      <c r="J45" s="24"/>
      <c r="K45" s="26">
        <v>78915376</v>
      </c>
      <c r="L45" s="24"/>
      <c r="M45" s="27">
        <v>68552203</v>
      </c>
    </row>
    <row r="46" spans="1:13" ht="15.6" customHeight="1">
      <c r="A46" s="18"/>
      <c r="B46" s="18"/>
      <c r="C46" s="18"/>
      <c r="D46" s="18"/>
      <c r="E46" s="114"/>
      <c r="F46" s="114"/>
      <c r="G46" s="23"/>
      <c r="H46" s="25"/>
      <c r="I46" s="25"/>
      <c r="J46" s="25"/>
      <c r="K46" s="23"/>
      <c r="L46" s="25"/>
      <c r="M46" s="25"/>
    </row>
    <row r="47" spans="1:13" ht="15.6" customHeight="1">
      <c r="A47" s="69" t="s">
        <v>28</v>
      </c>
      <c r="B47" s="18"/>
      <c r="C47" s="18"/>
      <c r="D47" s="18"/>
      <c r="E47" s="114"/>
      <c r="F47" s="114"/>
      <c r="G47" s="26">
        <f>SUM(G33:G45)</f>
        <v>12986185673</v>
      </c>
      <c r="H47" s="25"/>
      <c r="I47" s="27">
        <f>SUM(I33:I45)</f>
        <v>16586145388</v>
      </c>
      <c r="J47" s="25"/>
      <c r="K47" s="26">
        <f>SUM(K33:K45)</f>
        <v>10019738303</v>
      </c>
      <c r="L47" s="18"/>
      <c r="M47" s="27">
        <f>SUM(M33:M45)</f>
        <v>14949494594</v>
      </c>
    </row>
    <row r="48" spans="1:13" ht="15.6" customHeight="1">
      <c r="A48" s="32"/>
      <c r="B48" s="18"/>
      <c r="C48" s="18"/>
      <c r="D48" s="18"/>
      <c r="E48" s="114"/>
      <c r="F48" s="114"/>
      <c r="G48" s="23"/>
      <c r="H48" s="25"/>
      <c r="I48" s="25"/>
      <c r="J48" s="25"/>
      <c r="K48" s="23"/>
      <c r="L48" s="18"/>
      <c r="M48" s="25"/>
    </row>
    <row r="49" spans="1:13" ht="15.6" customHeight="1" thickBot="1">
      <c r="A49" s="69" t="s">
        <v>29</v>
      </c>
      <c r="B49" s="18"/>
      <c r="C49" s="18"/>
      <c r="D49" s="18"/>
      <c r="E49" s="102"/>
      <c r="F49" s="102"/>
      <c r="G49" s="79">
        <f>SUM(G29,G47)</f>
        <v>15499670200</v>
      </c>
      <c r="H49" s="25"/>
      <c r="I49" s="77">
        <f>SUM(I29,I47)</f>
        <v>17883523128</v>
      </c>
      <c r="J49" s="25"/>
      <c r="K49" s="79">
        <f>SUM(K29,K47)</f>
        <v>11565857470</v>
      </c>
      <c r="L49" s="18"/>
      <c r="M49" s="77">
        <f>SUM(M29,M47)</f>
        <v>15253343684</v>
      </c>
    </row>
    <row r="50" spans="1:13" ht="18.75" customHeight="1" thickTop="1">
      <c r="A50" s="69"/>
      <c r="B50" s="18"/>
      <c r="C50" s="18"/>
      <c r="D50" s="18"/>
      <c r="E50" s="102"/>
      <c r="F50" s="102"/>
      <c r="G50" s="25"/>
      <c r="H50" s="25"/>
      <c r="I50" s="25"/>
      <c r="J50" s="25"/>
      <c r="K50" s="25"/>
      <c r="L50" s="18"/>
      <c r="M50" s="25"/>
    </row>
    <row r="51" spans="1:13" ht="19.5" customHeight="1">
      <c r="A51" s="69"/>
      <c r="B51" s="18"/>
      <c r="C51" s="18"/>
      <c r="D51" s="18"/>
      <c r="E51" s="102"/>
      <c r="F51" s="102"/>
      <c r="G51" s="25"/>
      <c r="H51" s="25"/>
      <c r="I51" s="25"/>
      <c r="J51" s="25"/>
      <c r="K51" s="25"/>
      <c r="L51" s="18"/>
      <c r="M51" s="25"/>
    </row>
    <row r="52" spans="1:13" ht="19.5" customHeight="1">
      <c r="A52" s="69"/>
      <c r="B52" s="18"/>
      <c r="C52" s="18"/>
      <c r="D52" s="18"/>
      <c r="E52" s="102"/>
      <c r="F52" s="102"/>
      <c r="G52" s="25"/>
      <c r="H52" s="25"/>
      <c r="I52" s="25"/>
      <c r="J52" s="25"/>
      <c r="K52" s="25"/>
      <c r="L52" s="18"/>
      <c r="M52" s="25"/>
    </row>
    <row r="53" spans="1:13" ht="15.6" customHeight="1">
      <c r="A53" s="228" t="s">
        <v>30</v>
      </c>
      <c r="B53" s="228"/>
      <c r="C53" s="228"/>
      <c r="D53" s="228"/>
      <c r="E53" s="228"/>
      <c r="F53" s="228"/>
      <c r="G53" s="228"/>
      <c r="H53" s="228"/>
      <c r="I53" s="228"/>
      <c r="J53" s="228"/>
      <c r="K53" s="228"/>
      <c r="L53" s="228"/>
      <c r="M53" s="228"/>
    </row>
    <row r="54" spans="1:13" ht="27" customHeight="1">
      <c r="A54" s="35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</row>
    <row r="55" spans="1:13" ht="15" customHeight="1">
      <c r="A55" s="35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</row>
    <row r="56" spans="1:13" ht="22.15" customHeight="1">
      <c r="A56" s="225" t="s">
        <v>31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</row>
    <row r="57" spans="1:13" ht="16.5" customHeight="1">
      <c r="A57" s="58" t="str">
        <f>A1</f>
        <v>Principal Capital Public Company Limited</v>
      </c>
      <c r="B57" s="58"/>
      <c r="C57" s="92"/>
      <c r="D57" s="92"/>
      <c r="E57" s="93"/>
      <c r="F57" s="92"/>
      <c r="G57" s="105"/>
      <c r="H57" s="106"/>
      <c r="I57" s="92"/>
      <c r="J57" s="106"/>
      <c r="K57" s="105"/>
      <c r="L57" s="106"/>
      <c r="M57" s="106"/>
    </row>
    <row r="58" spans="1:13" ht="16.5" customHeight="1">
      <c r="A58" s="58" t="s">
        <v>220</v>
      </c>
      <c r="B58" s="58"/>
      <c r="C58" s="92"/>
      <c r="D58" s="92"/>
      <c r="E58" s="93"/>
      <c r="F58" s="92"/>
      <c r="G58" s="105"/>
      <c r="H58" s="106"/>
      <c r="I58" s="92"/>
      <c r="J58" s="106"/>
      <c r="K58" s="105"/>
      <c r="L58" s="106"/>
      <c r="M58" s="106"/>
    </row>
    <row r="59" spans="1:13" ht="16.5" customHeight="1">
      <c r="A59" s="88" t="str">
        <f>A3</f>
        <v>As at 30 September 2024</v>
      </c>
      <c r="B59" s="88"/>
      <c r="C59" s="108"/>
      <c r="D59" s="108"/>
      <c r="E59" s="101"/>
      <c r="F59" s="108"/>
      <c r="G59" s="109"/>
      <c r="H59" s="110"/>
      <c r="I59" s="108"/>
      <c r="J59" s="110"/>
      <c r="K59" s="109"/>
      <c r="L59" s="110"/>
      <c r="M59" s="110"/>
    </row>
    <row r="60" spans="1:13" ht="16.5" customHeight="1">
      <c r="A60" s="58"/>
      <c r="B60" s="58"/>
      <c r="C60" s="92"/>
      <c r="D60" s="92"/>
      <c r="E60" s="93"/>
      <c r="F60" s="92"/>
      <c r="G60" s="105"/>
      <c r="H60" s="106"/>
      <c r="I60" s="92"/>
      <c r="J60" s="106"/>
      <c r="K60" s="105"/>
      <c r="L60" s="106"/>
      <c r="M60" s="106"/>
    </row>
    <row r="61" spans="1:13" ht="16.5" customHeight="1">
      <c r="A61" s="58"/>
      <c r="B61" s="58"/>
      <c r="C61" s="92"/>
      <c r="D61" s="92"/>
      <c r="E61" s="93"/>
      <c r="F61" s="92"/>
      <c r="G61" s="105"/>
      <c r="H61" s="106"/>
      <c r="I61" s="92"/>
      <c r="J61" s="106"/>
      <c r="K61" s="105"/>
      <c r="L61" s="106"/>
      <c r="M61" s="106"/>
    </row>
    <row r="62" spans="1:13" ht="16.5" customHeight="1">
      <c r="A62" s="58"/>
      <c r="B62" s="58"/>
      <c r="C62" s="92"/>
      <c r="D62" s="92"/>
      <c r="E62" s="93"/>
      <c r="F62" s="92"/>
      <c r="G62" s="226" t="s">
        <v>2</v>
      </c>
      <c r="H62" s="226"/>
      <c r="I62" s="226"/>
      <c r="J62" s="67"/>
      <c r="K62" s="226" t="s">
        <v>3</v>
      </c>
      <c r="L62" s="226"/>
      <c r="M62" s="226"/>
    </row>
    <row r="63" spans="1:13" ht="16.5" customHeight="1">
      <c r="A63" s="58"/>
      <c r="B63" s="58"/>
      <c r="C63" s="92"/>
      <c r="D63" s="92"/>
      <c r="E63" s="93"/>
      <c r="F63" s="92"/>
      <c r="G63" s="227" t="s">
        <v>4</v>
      </c>
      <c r="H63" s="227"/>
      <c r="I63" s="227"/>
      <c r="J63" s="67"/>
      <c r="K63" s="227" t="s">
        <v>4</v>
      </c>
      <c r="L63" s="227"/>
      <c r="M63" s="227"/>
    </row>
    <row r="64" spans="1:13" ht="16.5" customHeight="1">
      <c r="A64" s="58"/>
      <c r="B64" s="58"/>
      <c r="C64" s="92"/>
      <c r="D64" s="92"/>
      <c r="E64" s="93"/>
      <c r="F64" s="92"/>
      <c r="G64" s="71" t="s">
        <v>5</v>
      </c>
      <c r="H64" s="67"/>
      <c r="I64" s="67" t="s">
        <v>6</v>
      </c>
      <c r="J64" s="67"/>
      <c r="K64" s="71" t="s">
        <v>5</v>
      </c>
      <c r="L64" s="67"/>
      <c r="M64" s="67" t="s">
        <v>6</v>
      </c>
    </row>
    <row r="65" spans="1:13" ht="16.5" customHeight="1">
      <c r="A65" s="58"/>
      <c r="B65" s="58"/>
      <c r="C65" s="92"/>
      <c r="D65" s="92"/>
      <c r="E65" s="93"/>
      <c r="F65" s="92"/>
      <c r="G65" s="111" t="s">
        <v>233</v>
      </c>
      <c r="H65" s="67"/>
      <c r="I65" s="67" t="s">
        <v>7</v>
      </c>
      <c r="J65" s="67"/>
      <c r="K65" s="111" t="s">
        <v>233</v>
      </c>
      <c r="L65" s="67"/>
      <c r="M65" s="67" t="s">
        <v>7</v>
      </c>
    </row>
    <row r="66" spans="1:13" ht="16.5" customHeight="1">
      <c r="A66" s="58"/>
      <c r="B66" s="58"/>
      <c r="C66" s="92"/>
      <c r="D66" s="92"/>
      <c r="E66" s="93"/>
      <c r="F66" s="92"/>
      <c r="G66" s="112" t="s">
        <v>165</v>
      </c>
      <c r="H66" s="74"/>
      <c r="I66" s="112" t="s">
        <v>134</v>
      </c>
      <c r="J66" s="74"/>
      <c r="K66" s="112" t="s">
        <v>165</v>
      </c>
      <c r="L66" s="74"/>
      <c r="M66" s="112" t="s">
        <v>134</v>
      </c>
    </row>
    <row r="67" spans="1:13" ht="16.5" customHeight="1">
      <c r="A67" s="58"/>
      <c r="B67" s="58"/>
      <c r="C67" s="92"/>
      <c r="D67" s="92"/>
      <c r="E67" s="101" t="s">
        <v>8</v>
      </c>
      <c r="F67" s="92"/>
      <c r="G67" s="113" t="s">
        <v>9</v>
      </c>
      <c r="H67" s="102"/>
      <c r="I67" s="72" t="s">
        <v>9</v>
      </c>
      <c r="J67" s="102"/>
      <c r="K67" s="113" t="s">
        <v>9</v>
      </c>
      <c r="L67" s="35"/>
      <c r="M67" s="72" t="s">
        <v>9</v>
      </c>
    </row>
    <row r="68" spans="1:13" ht="16.5" customHeight="1">
      <c r="A68" s="70" t="s">
        <v>32</v>
      </c>
      <c r="B68" s="28"/>
      <c r="C68" s="28"/>
      <c r="D68" s="28"/>
      <c r="E68" s="117"/>
      <c r="F68" s="28"/>
      <c r="G68" s="29"/>
      <c r="H68" s="28"/>
      <c r="I68" s="28"/>
      <c r="J68" s="28"/>
      <c r="K68" s="29"/>
      <c r="L68" s="28"/>
      <c r="M68" s="28"/>
    </row>
    <row r="69" spans="1:13" ht="16.5" customHeight="1">
      <c r="A69" s="28"/>
      <c r="B69" s="28"/>
      <c r="C69" s="28"/>
      <c r="D69" s="118"/>
      <c r="E69" s="118"/>
      <c r="F69" s="118"/>
      <c r="G69" s="119"/>
      <c r="H69" s="71"/>
      <c r="I69" s="118"/>
      <c r="J69" s="71"/>
      <c r="K69" s="119"/>
      <c r="L69" s="71"/>
      <c r="M69" s="71"/>
    </row>
    <row r="70" spans="1:13" ht="16.5" customHeight="1">
      <c r="A70" s="70" t="s">
        <v>33</v>
      </c>
      <c r="B70" s="28"/>
      <c r="C70" s="28"/>
      <c r="D70" s="28"/>
      <c r="E70" s="117"/>
      <c r="F70" s="118"/>
      <c r="G70" s="119"/>
      <c r="H70" s="118"/>
      <c r="I70" s="118"/>
      <c r="J70" s="118"/>
      <c r="K70" s="119"/>
      <c r="L70" s="118"/>
      <c r="M70" s="118"/>
    </row>
    <row r="71" spans="1:13" ht="16.5" customHeight="1">
      <c r="A71" s="70"/>
      <c r="B71" s="28"/>
      <c r="C71" s="28"/>
      <c r="D71" s="28"/>
      <c r="E71" s="117"/>
      <c r="F71" s="118"/>
      <c r="G71" s="23"/>
      <c r="H71" s="118"/>
      <c r="I71" s="118"/>
      <c r="J71" s="118"/>
      <c r="K71" s="119"/>
      <c r="L71" s="118"/>
      <c r="M71" s="118"/>
    </row>
    <row r="72" spans="1:13" ht="16.5" customHeight="1">
      <c r="A72" s="28" t="s">
        <v>163</v>
      </c>
      <c r="B72" s="28"/>
      <c r="C72" s="28"/>
      <c r="D72" s="118"/>
      <c r="E72" s="35">
        <v>16</v>
      </c>
      <c r="F72" s="118"/>
      <c r="G72" s="116">
        <v>80000000</v>
      </c>
      <c r="H72" s="118"/>
      <c r="I72" s="28">
        <v>1526170992</v>
      </c>
      <c r="J72" s="117"/>
      <c r="K72" s="23">
        <v>0</v>
      </c>
      <c r="L72" s="118"/>
      <c r="M72" s="28">
        <v>1526170992</v>
      </c>
    </row>
    <row r="73" spans="1:13" ht="16.5" customHeight="1">
      <c r="A73" s="28" t="s">
        <v>168</v>
      </c>
      <c r="B73" s="28"/>
      <c r="C73" s="28"/>
      <c r="D73" s="28"/>
      <c r="E73" s="120">
        <v>15</v>
      </c>
      <c r="F73" s="117"/>
      <c r="G73" s="29">
        <v>907661707</v>
      </c>
      <c r="H73" s="13"/>
      <c r="I73" s="28">
        <v>695124435</v>
      </c>
      <c r="J73" s="13"/>
      <c r="K73" s="29">
        <v>111587659</v>
      </c>
      <c r="L73" s="13"/>
      <c r="M73" s="28">
        <v>91916229</v>
      </c>
    </row>
    <row r="74" spans="1:13" ht="16.5" customHeight="1">
      <c r="A74" s="28" t="s">
        <v>118</v>
      </c>
      <c r="B74" s="28"/>
      <c r="C74" s="28"/>
      <c r="D74" s="28"/>
      <c r="E74" s="120"/>
      <c r="F74" s="117"/>
      <c r="G74" s="29">
        <v>42537757</v>
      </c>
      <c r="H74" s="13"/>
      <c r="I74" s="28">
        <v>52389612</v>
      </c>
      <c r="J74" s="13"/>
      <c r="K74" s="29">
        <v>5819995</v>
      </c>
      <c r="L74" s="13"/>
      <c r="M74" s="28">
        <v>11964548</v>
      </c>
    </row>
    <row r="75" spans="1:13" ht="16.5" customHeight="1">
      <c r="A75" s="28" t="s">
        <v>34</v>
      </c>
      <c r="B75" s="18"/>
      <c r="C75" s="18"/>
      <c r="D75" s="18"/>
      <c r="E75" s="35" t="s">
        <v>185</v>
      </c>
      <c r="F75" s="117"/>
      <c r="G75" s="29">
        <v>0</v>
      </c>
      <c r="H75" s="13"/>
      <c r="I75" s="28">
        <v>0</v>
      </c>
      <c r="J75" s="13"/>
      <c r="K75" s="29">
        <v>122121916</v>
      </c>
      <c r="L75" s="13"/>
      <c r="M75" s="28">
        <v>557576729</v>
      </c>
    </row>
    <row r="76" spans="1:13" ht="16.5" customHeight="1">
      <c r="A76" s="28" t="s">
        <v>35</v>
      </c>
      <c r="B76" s="18"/>
      <c r="C76" s="18"/>
      <c r="D76" s="18"/>
      <c r="E76" s="35">
        <v>16</v>
      </c>
      <c r="F76" s="117"/>
      <c r="G76" s="29">
        <v>82930136</v>
      </c>
      <c r="H76" s="13"/>
      <c r="I76" s="28">
        <v>100198166</v>
      </c>
      <c r="J76" s="13"/>
      <c r="K76" s="29">
        <v>16337129</v>
      </c>
      <c r="L76" s="13"/>
      <c r="M76" s="28">
        <v>47363517</v>
      </c>
    </row>
    <row r="77" spans="1:13" ht="16.5" customHeight="1">
      <c r="A77" s="28" t="s">
        <v>36</v>
      </c>
      <c r="B77" s="28"/>
      <c r="C77" s="28"/>
      <c r="D77" s="28"/>
      <c r="E77" s="35"/>
      <c r="F77" s="117"/>
      <c r="G77" s="23"/>
      <c r="H77" s="25"/>
      <c r="I77" s="25"/>
      <c r="J77" s="25"/>
      <c r="K77" s="23"/>
      <c r="L77" s="118"/>
      <c r="M77" s="25"/>
    </row>
    <row r="78" spans="1:13" ht="16.5" customHeight="1">
      <c r="A78" s="28"/>
      <c r="B78" s="28" t="s">
        <v>37</v>
      </c>
      <c r="C78" s="28"/>
      <c r="D78" s="28"/>
      <c r="E78" s="35">
        <v>16</v>
      </c>
      <c r="F78" s="117"/>
      <c r="G78" s="29">
        <v>428384186</v>
      </c>
      <c r="H78" s="13"/>
      <c r="I78" s="28">
        <v>426683663</v>
      </c>
      <c r="J78" s="13"/>
      <c r="K78" s="29">
        <v>89117185</v>
      </c>
      <c r="L78" s="13"/>
      <c r="M78" s="28">
        <v>120818655</v>
      </c>
    </row>
    <row r="79" spans="1:13" ht="16.5" customHeight="1">
      <c r="A79" s="28" t="s">
        <v>36</v>
      </c>
      <c r="B79" s="28"/>
      <c r="C79" s="28"/>
      <c r="D79" s="28"/>
      <c r="E79" s="35"/>
      <c r="F79" s="117"/>
      <c r="G79" s="23"/>
      <c r="H79" s="25"/>
      <c r="I79" s="25"/>
      <c r="J79" s="25"/>
      <c r="K79" s="23"/>
      <c r="L79" s="118"/>
      <c r="M79" s="25"/>
    </row>
    <row r="80" spans="1:13" ht="16.5" customHeight="1">
      <c r="A80" s="28"/>
      <c r="B80" s="28" t="s">
        <v>38</v>
      </c>
      <c r="C80" s="28"/>
      <c r="D80" s="28"/>
      <c r="E80" s="35" t="s">
        <v>185</v>
      </c>
      <c r="F80" s="117"/>
      <c r="G80" s="29">
        <v>0</v>
      </c>
      <c r="H80" s="13"/>
      <c r="I80" s="28">
        <v>0</v>
      </c>
      <c r="J80" s="13"/>
      <c r="K80" s="29">
        <v>0</v>
      </c>
      <c r="L80" s="13"/>
      <c r="M80" s="28">
        <v>4962329</v>
      </c>
    </row>
    <row r="81" spans="1:13" ht="16.5" customHeight="1">
      <c r="A81" s="28" t="s">
        <v>276</v>
      </c>
      <c r="B81" s="28"/>
      <c r="C81" s="28"/>
      <c r="D81" s="121"/>
      <c r="E81" s="18"/>
      <c r="F81" s="117"/>
      <c r="G81" s="29">
        <v>16767009</v>
      </c>
      <c r="H81" s="13"/>
      <c r="I81" s="28">
        <v>24742940</v>
      </c>
      <c r="J81" s="13"/>
      <c r="K81" s="23">
        <v>0</v>
      </c>
      <c r="L81" s="13"/>
      <c r="M81" s="28">
        <v>0</v>
      </c>
    </row>
    <row r="82" spans="1:13" ht="16.5" customHeight="1">
      <c r="A82" s="28" t="s">
        <v>39</v>
      </c>
      <c r="B82" s="28"/>
      <c r="C82" s="28"/>
      <c r="D82" s="28"/>
      <c r="E82" s="28"/>
      <c r="F82" s="117"/>
      <c r="G82" s="29">
        <v>286800</v>
      </c>
      <c r="H82" s="13"/>
      <c r="I82" s="28">
        <v>20627235</v>
      </c>
      <c r="J82" s="13"/>
      <c r="K82" s="29">
        <v>286800</v>
      </c>
      <c r="L82" s="13"/>
      <c r="M82" s="28">
        <v>232800</v>
      </c>
    </row>
    <row r="83" spans="1:13" ht="16.5" customHeight="1">
      <c r="A83" s="18" t="s">
        <v>40</v>
      </c>
      <c r="B83" s="18"/>
      <c r="C83" s="18"/>
      <c r="D83" s="18"/>
      <c r="E83" s="35"/>
      <c r="F83" s="117"/>
      <c r="G83" s="19">
        <v>68999219</v>
      </c>
      <c r="H83" s="13"/>
      <c r="I83" s="20">
        <v>85044153</v>
      </c>
      <c r="J83" s="13"/>
      <c r="K83" s="19">
        <v>8992884</v>
      </c>
      <c r="L83" s="13"/>
      <c r="M83" s="20">
        <v>8895192</v>
      </c>
    </row>
    <row r="84" spans="1:13" ht="16.5" customHeight="1">
      <c r="A84" s="28"/>
      <c r="B84" s="28"/>
      <c r="C84" s="28"/>
      <c r="D84" s="118"/>
      <c r="E84" s="118"/>
      <c r="F84" s="118"/>
      <c r="G84" s="119"/>
      <c r="H84" s="71"/>
      <c r="I84" s="118"/>
      <c r="J84" s="71"/>
      <c r="K84" s="119"/>
      <c r="L84" s="71"/>
      <c r="M84" s="71"/>
    </row>
    <row r="85" spans="1:13" ht="16.5" customHeight="1">
      <c r="A85" s="70" t="s">
        <v>41</v>
      </c>
      <c r="B85" s="28"/>
      <c r="C85" s="28"/>
      <c r="D85" s="28"/>
      <c r="E85" s="117"/>
      <c r="F85" s="117"/>
      <c r="G85" s="26">
        <f>SUM(G71:G83)</f>
        <v>1627566814</v>
      </c>
      <c r="H85" s="25"/>
      <c r="I85" s="27">
        <f>SUM(I71:I83)</f>
        <v>2930981196</v>
      </c>
      <c r="J85" s="25"/>
      <c r="K85" s="26">
        <f>SUM(K71:K83)</f>
        <v>354263568</v>
      </c>
      <c r="L85" s="25"/>
      <c r="M85" s="27">
        <f>SUM(M71:M83)</f>
        <v>2369900991</v>
      </c>
    </row>
    <row r="86" spans="1:13" ht="16.5" customHeight="1">
      <c r="A86" s="28"/>
      <c r="B86" s="28"/>
      <c r="C86" s="28"/>
      <c r="D86" s="28"/>
      <c r="E86" s="117"/>
      <c r="F86" s="117"/>
      <c r="G86" s="23"/>
      <c r="H86" s="25"/>
      <c r="I86" s="25"/>
      <c r="J86" s="25"/>
      <c r="K86" s="23"/>
      <c r="L86" s="118"/>
      <c r="M86" s="25"/>
    </row>
    <row r="87" spans="1:13" ht="16.5" customHeight="1">
      <c r="A87" s="70" t="s">
        <v>42</v>
      </c>
      <c r="B87" s="28"/>
      <c r="C87" s="28"/>
      <c r="D87" s="28"/>
      <c r="E87" s="117"/>
      <c r="F87" s="117"/>
      <c r="G87" s="23"/>
      <c r="H87" s="25"/>
      <c r="I87" s="25"/>
      <c r="J87" s="25"/>
      <c r="K87" s="23"/>
      <c r="L87" s="118"/>
      <c r="M87" s="25"/>
    </row>
    <row r="88" spans="1:13" ht="16.5" customHeight="1">
      <c r="A88" s="28"/>
      <c r="B88" s="28"/>
      <c r="C88" s="28"/>
      <c r="D88" s="118"/>
      <c r="E88" s="118"/>
      <c r="F88" s="118"/>
      <c r="G88" s="119"/>
      <c r="H88" s="71"/>
      <c r="I88" s="118"/>
      <c r="J88" s="71"/>
      <c r="K88" s="119"/>
      <c r="L88" s="71"/>
      <c r="M88" s="71"/>
    </row>
    <row r="89" spans="1:13" ht="16.5" customHeight="1">
      <c r="A89" s="28" t="s">
        <v>43</v>
      </c>
      <c r="B89" s="28"/>
      <c r="C89" s="28"/>
      <c r="D89" s="28"/>
      <c r="E89" s="35">
        <v>16</v>
      </c>
      <c r="F89" s="117"/>
      <c r="G89" s="29">
        <v>361497082</v>
      </c>
      <c r="H89" s="13"/>
      <c r="I89" s="28">
        <v>264268235</v>
      </c>
      <c r="J89" s="13"/>
      <c r="K89" s="29">
        <v>82503546</v>
      </c>
      <c r="L89" s="13"/>
      <c r="M89" s="28">
        <v>90859984</v>
      </c>
    </row>
    <row r="90" spans="1:13" ht="16.5" customHeight="1">
      <c r="A90" s="28" t="s">
        <v>44</v>
      </c>
      <c r="B90" s="28"/>
      <c r="C90" s="28"/>
      <c r="D90" s="28"/>
      <c r="E90" s="35">
        <v>16</v>
      </c>
      <c r="F90" s="117"/>
      <c r="G90" s="29">
        <v>2800719251</v>
      </c>
      <c r="H90" s="13"/>
      <c r="I90" s="28">
        <v>4478772804</v>
      </c>
      <c r="J90" s="13"/>
      <c r="K90" s="29">
        <v>588604800</v>
      </c>
      <c r="L90" s="13"/>
      <c r="M90" s="28">
        <v>694000000</v>
      </c>
    </row>
    <row r="91" spans="1:13" ht="16.5" customHeight="1">
      <c r="A91" s="28" t="s">
        <v>45</v>
      </c>
      <c r="B91" s="28"/>
      <c r="C91" s="28"/>
      <c r="D91" s="28"/>
      <c r="E91" s="35" t="s">
        <v>185</v>
      </c>
      <c r="F91" s="117"/>
      <c r="G91" s="29">
        <v>0</v>
      </c>
      <c r="H91" s="13"/>
      <c r="I91" s="28">
        <v>0</v>
      </c>
      <c r="J91" s="13"/>
      <c r="K91" s="29">
        <v>0</v>
      </c>
      <c r="L91" s="13"/>
      <c r="M91" s="28">
        <v>1500000000</v>
      </c>
    </row>
    <row r="92" spans="1:13" ht="16.5" customHeight="1">
      <c r="A92" s="28" t="s">
        <v>119</v>
      </c>
      <c r="B92" s="28"/>
      <c r="C92" s="28"/>
      <c r="D92" s="28"/>
      <c r="E92" s="35"/>
      <c r="F92" s="117"/>
      <c r="G92" s="29">
        <v>0</v>
      </c>
      <c r="H92" s="13"/>
      <c r="I92" s="28">
        <v>25138010</v>
      </c>
      <c r="J92" s="13"/>
      <c r="K92" s="29">
        <v>0</v>
      </c>
      <c r="L92" s="13"/>
      <c r="M92" s="28">
        <v>0</v>
      </c>
    </row>
    <row r="93" spans="1:13" ht="16.5" customHeight="1">
      <c r="A93" s="28" t="s">
        <v>46</v>
      </c>
      <c r="B93" s="28"/>
      <c r="C93" s="28"/>
      <c r="D93" s="28"/>
      <c r="E93" s="35"/>
      <c r="F93" s="117"/>
      <c r="G93" s="29">
        <v>374571849</v>
      </c>
      <c r="H93" s="14"/>
      <c r="I93" s="28">
        <v>383150871</v>
      </c>
      <c r="J93" s="13"/>
      <c r="K93" s="29">
        <v>149824548</v>
      </c>
      <c r="L93" s="13"/>
      <c r="M93" s="28">
        <v>149837058</v>
      </c>
    </row>
    <row r="94" spans="1:13" ht="16.5" customHeight="1">
      <c r="A94" s="28" t="s">
        <v>47</v>
      </c>
      <c r="B94" s="28"/>
      <c r="C94" s="28"/>
      <c r="D94" s="28"/>
      <c r="E94" s="35"/>
      <c r="F94" s="117"/>
      <c r="G94" s="29">
        <v>195404831</v>
      </c>
      <c r="H94" s="13"/>
      <c r="I94" s="28">
        <v>181110521</v>
      </c>
      <c r="J94" s="14"/>
      <c r="K94" s="29">
        <v>29742554</v>
      </c>
      <c r="L94" s="14"/>
      <c r="M94" s="28">
        <v>33686511</v>
      </c>
    </row>
    <row r="95" spans="1:13" ht="16.5" customHeight="1">
      <c r="A95" s="18" t="s">
        <v>211</v>
      </c>
      <c r="B95" s="28"/>
      <c r="C95" s="28"/>
      <c r="D95" s="28"/>
      <c r="E95" s="35"/>
      <c r="F95" s="117"/>
      <c r="G95" s="29">
        <v>24363375</v>
      </c>
      <c r="H95" s="13"/>
      <c r="I95" s="28">
        <v>48592330</v>
      </c>
      <c r="J95" s="13"/>
      <c r="K95" s="29">
        <v>0</v>
      </c>
      <c r="L95" s="13"/>
      <c r="M95" s="28">
        <v>0</v>
      </c>
    </row>
    <row r="96" spans="1:13" ht="16.5" customHeight="1">
      <c r="A96" s="28" t="s">
        <v>48</v>
      </c>
      <c r="B96" s="28"/>
      <c r="C96" s="28"/>
      <c r="D96" s="28"/>
      <c r="E96" s="117"/>
      <c r="F96" s="117"/>
      <c r="G96" s="19">
        <v>18376738</v>
      </c>
      <c r="H96" s="30"/>
      <c r="I96" s="20">
        <v>3922555</v>
      </c>
      <c r="J96" s="13"/>
      <c r="K96" s="19">
        <v>6143224</v>
      </c>
      <c r="L96" s="13"/>
      <c r="M96" s="20">
        <v>2919456</v>
      </c>
    </row>
    <row r="97" spans="1:13" ht="16.5" customHeight="1">
      <c r="A97" s="28"/>
      <c r="B97" s="28"/>
      <c r="C97" s="28"/>
      <c r="D97" s="118"/>
      <c r="E97" s="118"/>
      <c r="F97" s="118"/>
      <c r="G97" s="119"/>
      <c r="H97" s="71"/>
      <c r="I97" s="118"/>
      <c r="J97" s="71"/>
      <c r="K97" s="119"/>
      <c r="L97" s="71"/>
      <c r="M97" s="71"/>
    </row>
    <row r="98" spans="1:13" ht="16.5" customHeight="1">
      <c r="A98" s="70" t="s">
        <v>49</v>
      </c>
      <c r="B98" s="28"/>
      <c r="C98" s="28"/>
      <c r="D98" s="28"/>
      <c r="E98" s="117"/>
      <c r="F98" s="117"/>
      <c r="G98" s="26">
        <f>SUM(G89:G96)</f>
        <v>3774933126</v>
      </c>
      <c r="H98" s="25"/>
      <c r="I98" s="27">
        <f>SUM(I89:I96)</f>
        <v>5384955326</v>
      </c>
      <c r="J98" s="25"/>
      <c r="K98" s="26">
        <f>SUM(K89:K96)</f>
        <v>856818672</v>
      </c>
      <c r="L98" s="118"/>
      <c r="M98" s="27">
        <f>SUM(M89:M96)</f>
        <v>2471303009</v>
      </c>
    </row>
    <row r="99" spans="1:13" ht="16.5" customHeight="1">
      <c r="A99" s="28"/>
      <c r="B99" s="28"/>
      <c r="C99" s="28"/>
      <c r="D99" s="118"/>
      <c r="E99" s="118"/>
      <c r="F99" s="118"/>
      <c r="G99" s="119"/>
      <c r="H99" s="71"/>
      <c r="I99" s="118"/>
      <c r="J99" s="71"/>
      <c r="K99" s="119"/>
      <c r="L99" s="71"/>
      <c r="M99" s="71"/>
    </row>
    <row r="100" spans="1:13" ht="16.5" customHeight="1">
      <c r="A100" s="70" t="s">
        <v>50</v>
      </c>
      <c r="B100" s="28"/>
      <c r="C100" s="28"/>
      <c r="D100" s="28"/>
      <c r="E100" s="117"/>
      <c r="F100" s="117"/>
      <c r="G100" s="26">
        <f>SUM(G85,G98)</f>
        <v>5402499940</v>
      </c>
      <c r="H100" s="25"/>
      <c r="I100" s="27">
        <f>SUM(I85,I98)</f>
        <v>8315936522</v>
      </c>
      <c r="J100" s="25"/>
      <c r="K100" s="26">
        <f>SUM(K85,K98)</f>
        <v>1211082240</v>
      </c>
      <c r="L100" s="118"/>
      <c r="M100" s="27">
        <f>SUM(M85,M98)</f>
        <v>4841204000</v>
      </c>
    </row>
    <row r="101" spans="1:13" ht="16.5" customHeight="1">
      <c r="A101" s="70"/>
      <c r="B101" s="28"/>
      <c r="C101" s="28"/>
      <c r="D101" s="28"/>
      <c r="E101" s="117"/>
      <c r="F101" s="117"/>
      <c r="G101" s="25"/>
      <c r="H101" s="25"/>
      <c r="I101" s="25"/>
      <c r="J101" s="25"/>
      <c r="K101" s="25"/>
      <c r="L101" s="118"/>
      <c r="M101" s="25"/>
    </row>
    <row r="102" spans="1:13" ht="20.25" customHeight="1">
      <c r="A102" s="70"/>
      <c r="B102" s="28"/>
      <c r="C102" s="28"/>
      <c r="D102" s="28"/>
      <c r="E102" s="117"/>
      <c r="F102" s="117"/>
      <c r="G102" s="25"/>
      <c r="H102" s="25"/>
      <c r="I102" s="25"/>
      <c r="J102" s="25"/>
      <c r="K102" s="25"/>
      <c r="L102" s="118"/>
      <c r="M102" s="25"/>
    </row>
    <row r="103" spans="1:13" ht="18" customHeight="1">
      <c r="A103" s="70"/>
      <c r="B103" s="28"/>
      <c r="C103" s="28"/>
      <c r="D103" s="28"/>
      <c r="E103" s="117"/>
      <c r="F103" s="117"/>
      <c r="G103" s="25"/>
      <c r="H103" s="25"/>
      <c r="I103" s="25"/>
      <c r="J103" s="25"/>
      <c r="K103" s="25"/>
      <c r="L103" s="118"/>
      <c r="M103" s="25"/>
    </row>
    <row r="104" spans="1:13" ht="17.25" customHeight="1">
      <c r="A104" s="70"/>
      <c r="B104" s="28"/>
      <c r="C104" s="28"/>
      <c r="D104" s="28"/>
      <c r="E104" s="117"/>
      <c r="F104" s="117"/>
      <c r="G104" s="25"/>
      <c r="H104" s="25"/>
      <c r="I104" s="25"/>
      <c r="J104" s="25"/>
      <c r="K104" s="25"/>
      <c r="L104" s="118"/>
      <c r="M104" s="25"/>
    </row>
    <row r="105" spans="1:13" ht="16.5" customHeight="1">
      <c r="A105" s="70"/>
      <c r="B105" s="28"/>
      <c r="C105" s="28"/>
      <c r="D105" s="28"/>
      <c r="E105" s="117"/>
      <c r="F105" s="117"/>
      <c r="G105" s="25"/>
      <c r="H105" s="25"/>
      <c r="I105" s="25"/>
      <c r="J105" s="25"/>
      <c r="K105" s="25"/>
      <c r="L105" s="118"/>
      <c r="M105" s="25"/>
    </row>
    <row r="106" spans="1:13" ht="16.5" customHeight="1">
      <c r="A106" s="70"/>
      <c r="B106" s="28"/>
      <c r="C106" s="28"/>
      <c r="D106" s="28"/>
      <c r="E106" s="117"/>
      <c r="F106" s="117"/>
      <c r="G106" s="25"/>
      <c r="H106" s="25"/>
      <c r="I106" s="25"/>
      <c r="J106" s="25"/>
      <c r="K106" s="25"/>
      <c r="L106" s="118"/>
      <c r="M106" s="25"/>
    </row>
    <row r="107" spans="1:13" ht="16.5" customHeight="1">
      <c r="A107" s="70"/>
      <c r="B107" s="28"/>
      <c r="C107" s="28"/>
      <c r="D107" s="28"/>
      <c r="E107" s="117"/>
      <c r="F107" s="117"/>
      <c r="G107" s="25"/>
      <c r="H107" s="25"/>
      <c r="I107" s="25"/>
      <c r="J107" s="25"/>
      <c r="K107" s="25"/>
      <c r="L107" s="118"/>
      <c r="M107" s="25"/>
    </row>
    <row r="108" spans="1:13" ht="16.5" customHeight="1">
      <c r="A108" s="70"/>
      <c r="B108" s="28"/>
      <c r="C108" s="28"/>
      <c r="D108" s="28"/>
      <c r="E108" s="117"/>
      <c r="F108" s="117"/>
      <c r="G108" s="25"/>
      <c r="H108" s="25"/>
      <c r="I108" s="25"/>
      <c r="J108" s="25"/>
      <c r="K108" s="25"/>
      <c r="L108" s="118"/>
      <c r="M108" s="25"/>
    </row>
    <row r="109" spans="1:13" ht="17.25" customHeight="1">
      <c r="A109" s="70"/>
      <c r="B109" s="28"/>
      <c r="C109" s="28"/>
      <c r="D109" s="28"/>
      <c r="E109" s="117"/>
      <c r="F109" s="117"/>
      <c r="G109" s="25"/>
      <c r="H109" s="25"/>
      <c r="I109" s="25"/>
      <c r="J109" s="25"/>
      <c r="K109" s="25"/>
      <c r="L109" s="118"/>
      <c r="M109" s="25"/>
    </row>
    <row r="110" spans="1:13" ht="22.15" customHeight="1">
      <c r="A110" s="225" t="str">
        <f>A56</f>
        <v>The accompanying notes are an integral part of this interim financial information.</v>
      </c>
      <c r="B110" s="225"/>
      <c r="C110" s="225"/>
      <c r="D110" s="225"/>
      <c r="E110" s="225"/>
      <c r="F110" s="225"/>
      <c r="G110" s="225"/>
      <c r="H110" s="225"/>
      <c r="I110" s="225"/>
      <c r="J110" s="225"/>
      <c r="K110" s="225"/>
      <c r="L110" s="225"/>
      <c r="M110" s="225"/>
    </row>
    <row r="111" spans="1:13" ht="16.5" customHeight="1">
      <c r="A111" s="58" t="str">
        <f>+A1</f>
        <v>Principal Capital Public Company Limited</v>
      </c>
      <c r="B111" s="28"/>
      <c r="C111" s="28"/>
      <c r="D111" s="28"/>
      <c r="E111" s="117"/>
      <c r="F111" s="117"/>
      <c r="G111" s="25"/>
      <c r="H111" s="25"/>
      <c r="I111" s="25"/>
      <c r="J111" s="25"/>
      <c r="K111" s="25"/>
      <c r="L111" s="118"/>
      <c r="M111" s="25"/>
    </row>
    <row r="112" spans="1:13" ht="16.5" customHeight="1">
      <c r="A112" s="58" t="s">
        <v>220</v>
      </c>
      <c r="B112" s="28"/>
      <c r="C112" s="28"/>
      <c r="D112" s="28"/>
      <c r="E112" s="117"/>
      <c r="F112" s="117"/>
      <c r="G112" s="25"/>
      <c r="H112" s="25"/>
      <c r="I112" s="25"/>
      <c r="J112" s="25"/>
      <c r="K112" s="25"/>
      <c r="L112" s="118"/>
      <c r="M112" s="25"/>
    </row>
    <row r="113" spans="1:13" ht="16.5" customHeight="1">
      <c r="A113" s="88" t="str">
        <f>A59</f>
        <v>As at 30 September 2024</v>
      </c>
      <c r="B113" s="20"/>
      <c r="C113" s="20"/>
      <c r="D113" s="20"/>
      <c r="E113" s="122"/>
      <c r="F113" s="122"/>
      <c r="G113" s="27"/>
      <c r="H113" s="27"/>
      <c r="I113" s="27"/>
      <c r="J113" s="27"/>
      <c r="K113" s="27"/>
      <c r="L113" s="123"/>
      <c r="M113" s="27"/>
    </row>
    <row r="114" spans="1:13" ht="16.5" customHeight="1">
      <c r="A114" s="70"/>
      <c r="B114" s="28"/>
      <c r="C114" s="28"/>
      <c r="D114" s="28"/>
      <c r="E114" s="117"/>
      <c r="F114" s="117"/>
      <c r="G114" s="25"/>
      <c r="H114" s="25"/>
      <c r="I114" s="25"/>
      <c r="J114" s="25"/>
      <c r="K114" s="25"/>
      <c r="L114" s="118"/>
      <c r="M114" s="25"/>
    </row>
    <row r="115" spans="1:13" ht="16.5" customHeight="1">
      <c r="A115" s="70"/>
      <c r="B115" s="28"/>
      <c r="C115" s="28"/>
      <c r="D115" s="28"/>
      <c r="E115" s="117"/>
      <c r="F115" s="117"/>
      <c r="G115" s="25"/>
      <c r="H115" s="25"/>
      <c r="I115" s="25"/>
      <c r="J115" s="25"/>
      <c r="K115" s="25"/>
      <c r="L115" s="118"/>
      <c r="M115" s="25"/>
    </row>
    <row r="116" spans="1:13" ht="16.5" customHeight="1">
      <c r="A116" s="58"/>
      <c r="B116" s="58"/>
      <c r="C116" s="92"/>
      <c r="D116" s="92"/>
      <c r="E116" s="93"/>
      <c r="F116" s="92"/>
      <c r="G116" s="226" t="s">
        <v>2</v>
      </c>
      <c r="H116" s="226"/>
      <c r="I116" s="226"/>
      <c r="J116" s="67"/>
      <c r="K116" s="226" t="s">
        <v>3</v>
      </c>
      <c r="L116" s="226"/>
      <c r="M116" s="226"/>
    </row>
    <row r="117" spans="1:13" ht="16.5" customHeight="1">
      <c r="A117" s="58"/>
      <c r="B117" s="58"/>
      <c r="C117" s="92"/>
      <c r="D117" s="92"/>
      <c r="E117" s="93"/>
      <c r="F117" s="92"/>
      <c r="G117" s="227" t="s">
        <v>4</v>
      </c>
      <c r="H117" s="227"/>
      <c r="I117" s="227"/>
      <c r="J117" s="67"/>
      <c r="K117" s="227" t="s">
        <v>4</v>
      </c>
      <c r="L117" s="227"/>
      <c r="M117" s="227"/>
    </row>
    <row r="118" spans="1:13" ht="16.5" customHeight="1">
      <c r="A118" s="58"/>
      <c r="B118" s="58"/>
      <c r="C118" s="92"/>
      <c r="D118" s="92"/>
      <c r="E118" s="93"/>
      <c r="F118" s="92"/>
      <c r="G118" s="71" t="s">
        <v>5</v>
      </c>
      <c r="H118" s="67"/>
      <c r="I118" s="67" t="s">
        <v>6</v>
      </c>
      <c r="J118" s="67"/>
      <c r="K118" s="71" t="s">
        <v>5</v>
      </c>
      <c r="L118" s="67"/>
      <c r="M118" s="67" t="s">
        <v>6</v>
      </c>
    </row>
    <row r="119" spans="1:13" ht="16.5" customHeight="1">
      <c r="A119" s="58"/>
      <c r="B119" s="58"/>
      <c r="C119" s="92"/>
      <c r="D119" s="92"/>
      <c r="E119" s="93"/>
      <c r="F119" s="92"/>
      <c r="G119" s="111" t="s">
        <v>233</v>
      </c>
      <c r="H119" s="67"/>
      <c r="I119" s="67" t="s">
        <v>7</v>
      </c>
      <c r="J119" s="67"/>
      <c r="K119" s="111" t="s">
        <v>233</v>
      </c>
      <c r="L119" s="67"/>
      <c r="M119" s="67" t="s">
        <v>7</v>
      </c>
    </row>
    <row r="120" spans="1:13" ht="16.5" customHeight="1">
      <c r="A120" s="35"/>
      <c r="B120" s="35"/>
      <c r="C120" s="35"/>
      <c r="D120" s="35"/>
      <c r="E120" s="93"/>
      <c r="F120" s="92"/>
      <c r="G120" s="112" t="s">
        <v>165</v>
      </c>
      <c r="H120" s="74"/>
      <c r="I120" s="112" t="s">
        <v>134</v>
      </c>
      <c r="J120" s="74"/>
      <c r="K120" s="112" t="s">
        <v>165</v>
      </c>
      <c r="L120" s="74"/>
      <c r="M120" s="112" t="s">
        <v>134</v>
      </c>
    </row>
    <row r="121" spans="1:13" ht="16.5" customHeight="1">
      <c r="A121" s="58"/>
      <c r="B121" s="58"/>
      <c r="C121" s="92"/>
      <c r="D121" s="92"/>
      <c r="E121" s="101" t="s">
        <v>51</v>
      </c>
      <c r="F121" s="92"/>
      <c r="G121" s="113" t="s">
        <v>9</v>
      </c>
      <c r="H121" s="102"/>
      <c r="I121" s="72" t="s">
        <v>9</v>
      </c>
      <c r="J121" s="102"/>
      <c r="K121" s="113" t="s">
        <v>9</v>
      </c>
      <c r="L121" s="35"/>
      <c r="M121" s="72" t="s">
        <v>9</v>
      </c>
    </row>
    <row r="122" spans="1:13" ht="16.5" customHeight="1">
      <c r="A122" s="49"/>
      <c r="B122" s="49"/>
      <c r="C122" s="18"/>
      <c r="D122" s="18"/>
      <c r="E122" s="35"/>
      <c r="F122" s="18"/>
      <c r="G122" s="29"/>
      <c r="H122" s="32"/>
      <c r="I122" s="18"/>
      <c r="J122" s="32"/>
      <c r="K122" s="29"/>
      <c r="L122" s="32"/>
      <c r="M122" s="32"/>
    </row>
    <row r="123" spans="1:13" ht="16.5" customHeight="1">
      <c r="A123" s="70" t="s">
        <v>221</v>
      </c>
      <c r="B123" s="28"/>
      <c r="C123" s="28"/>
      <c r="D123" s="28"/>
      <c r="E123" s="117"/>
      <c r="F123" s="28"/>
      <c r="G123" s="29"/>
      <c r="H123" s="28"/>
      <c r="I123" s="28"/>
      <c r="J123" s="28"/>
      <c r="K123" s="29"/>
      <c r="L123" s="28"/>
      <c r="M123" s="28"/>
    </row>
    <row r="124" spans="1:13" ht="16.5" customHeight="1">
      <c r="A124" s="70"/>
      <c r="B124" s="70"/>
      <c r="C124" s="28"/>
      <c r="D124" s="28"/>
      <c r="E124" s="117"/>
      <c r="F124" s="28"/>
      <c r="G124" s="29"/>
      <c r="H124" s="28"/>
      <c r="I124" s="28"/>
      <c r="J124" s="28"/>
      <c r="K124" s="29"/>
      <c r="L124" s="28"/>
      <c r="M124" s="28"/>
    </row>
    <row r="125" spans="1:13" ht="16.5" customHeight="1">
      <c r="A125" s="70" t="s">
        <v>52</v>
      </c>
      <c r="B125" s="28"/>
      <c r="C125" s="28"/>
      <c r="D125" s="28"/>
      <c r="E125" s="117"/>
      <c r="F125" s="117"/>
      <c r="G125" s="23"/>
      <c r="H125" s="25"/>
      <c r="I125" s="25"/>
      <c r="J125" s="25"/>
      <c r="K125" s="23"/>
      <c r="L125" s="118"/>
      <c r="M125" s="25"/>
    </row>
    <row r="126" spans="1:13" ht="16.5" customHeight="1">
      <c r="A126" s="28"/>
      <c r="B126" s="28"/>
      <c r="C126" s="28"/>
      <c r="D126" s="28"/>
      <c r="E126" s="117"/>
      <c r="F126" s="117"/>
      <c r="G126" s="23"/>
      <c r="H126" s="25"/>
      <c r="I126" s="25"/>
      <c r="J126" s="25"/>
      <c r="K126" s="23"/>
      <c r="L126" s="118"/>
      <c r="M126" s="25"/>
    </row>
    <row r="127" spans="1:13" ht="16.5" customHeight="1">
      <c r="A127" s="28" t="s">
        <v>53</v>
      </c>
      <c r="B127" s="28"/>
      <c r="C127" s="28"/>
      <c r="D127" s="28"/>
      <c r="E127" s="117">
        <v>18</v>
      </c>
      <c r="F127" s="117"/>
      <c r="G127" s="23"/>
      <c r="H127" s="25"/>
      <c r="I127" s="25"/>
      <c r="J127" s="25"/>
      <c r="K127" s="23"/>
      <c r="L127" s="118"/>
      <c r="M127" s="25"/>
    </row>
    <row r="128" spans="1:13" ht="16.5" customHeight="1">
      <c r="A128" s="28"/>
      <c r="B128" s="28" t="s">
        <v>54</v>
      </c>
      <c r="C128" s="28"/>
      <c r="D128" s="28"/>
      <c r="E128" s="18"/>
      <c r="F128" s="117"/>
      <c r="G128" s="23"/>
      <c r="H128" s="25"/>
      <c r="I128" s="25"/>
      <c r="J128" s="25"/>
      <c r="K128" s="23"/>
      <c r="L128" s="118"/>
      <c r="M128" s="25"/>
    </row>
    <row r="129" spans="1:13" ht="16.5" customHeight="1">
      <c r="A129" s="28"/>
      <c r="B129" s="28"/>
      <c r="C129" s="28" t="s">
        <v>136</v>
      </c>
      <c r="D129" s="28"/>
      <c r="E129" s="18"/>
      <c r="F129" s="117"/>
      <c r="G129" s="23"/>
      <c r="H129" s="25"/>
      <c r="I129" s="25"/>
      <c r="J129" s="25"/>
      <c r="K129" s="23"/>
      <c r="L129" s="118"/>
      <c r="M129" s="25"/>
    </row>
    <row r="130" spans="1:13" ht="16.5" customHeight="1" thickBot="1">
      <c r="A130" s="28"/>
      <c r="B130" s="28"/>
      <c r="D130" s="28" t="s">
        <v>55</v>
      </c>
      <c r="E130" s="18"/>
      <c r="F130" s="117"/>
      <c r="G130" s="124">
        <v>4189427552</v>
      </c>
      <c r="H130" s="25"/>
      <c r="I130" s="125">
        <v>4189427552</v>
      </c>
      <c r="J130" s="126"/>
      <c r="K130" s="124">
        <v>4189427552</v>
      </c>
      <c r="L130" s="126"/>
      <c r="M130" s="125">
        <v>4189427552</v>
      </c>
    </row>
    <row r="131" spans="1:13" ht="16.5" customHeight="1" thickTop="1">
      <c r="A131" s="28"/>
      <c r="B131" s="28"/>
      <c r="C131" s="28"/>
      <c r="D131" s="28"/>
      <c r="E131" s="117"/>
      <c r="F131" s="117"/>
      <c r="G131" s="23"/>
      <c r="H131" s="25"/>
      <c r="I131" s="25"/>
      <c r="J131" s="25"/>
      <c r="K131" s="23"/>
      <c r="L131" s="118"/>
      <c r="M131" s="25"/>
    </row>
    <row r="132" spans="1:13" ht="16.5" customHeight="1">
      <c r="A132" s="18"/>
      <c r="B132" s="28" t="s">
        <v>56</v>
      </c>
      <c r="C132" s="28"/>
      <c r="D132" s="28"/>
      <c r="E132" s="18"/>
      <c r="F132" s="117"/>
      <c r="G132" s="23"/>
      <c r="H132" s="25"/>
      <c r="I132" s="25"/>
      <c r="J132" s="25"/>
      <c r="K132" s="23"/>
      <c r="L132" s="118"/>
      <c r="M132" s="25"/>
    </row>
    <row r="133" spans="1:13" ht="16.5" customHeight="1">
      <c r="A133" s="18"/>
      <c r="B133" s="28"/>
      <c r="C133" s="28" t="s">
        <v>57</v>
      </c>
      <c r="D133" s="28"/>
      <c r="E133" s="18"/>
      <c r="F133" s="117"/>
      <c r="G133" s="23"/>
      <c r="H133" s="25"/>
      <c r="I133" s="25"/>
      <c r="J133" s="25"/>
      <c r="K133" s="23"/>
      <c r="L133" s="118"/>
      <c r="M133" s="25"/>
    </row>
    <row r="134" spans="1:13" ht="16.5" customHeight="1">
      <c r="A134" s="18"/>
      <c r="B134" s="28"/>
      <c r="D134" s="28" t="s">
        <v>55</v>
      </c>
      <c r="E134" s="18"/>
      <c r="F134" s="117"/>
      <c r="G134" s="11">
        <v>3808570502</v>
      </c>
      <c r="H134" s="14"/>
      <c r="I134" s="14">
        <v>3808570502</v>
      </c>
      <c r="J134" s="14"/>
      <c r="K134" s="11">
        <v>3808570502</v>
      </c>
      <c r="L134" s="14"/>
      <c r="M134" s="14">
        <v>3808570502</v>
      </c>
    </row>
    <row r="135" spans="1:13" ht="16.5" customHeight="1">
      <c r="A135" s="28" t="s">
        <v>58</v>
      </c>
      <c r="B135" s="28"/>
      <c r="C135" s="28"/>
      <c r="D135" s="28"/>
      <c r="E135" s="117"/>
      <c r="F135" s="117"/>
      <c r="G135" s="29">
        <v>6233379469</v>
      </c>
      <c r="H135" s="18"/>
      <c r="I135" s="28">
        <v>6233379469</v>
      </c>
      <c r="J135" s="18"/>
      <c r="K135" s="11">
        <v>6233379469</v>
      </c>
      <c r="L135" s="18"/>
      <c r="M135" s="28">
        <v>6233379469</v>
      </c>
    </row>
    <row r="136" spans="1:13" ht="16.5" customHeight="1">
      <c r="A136" s="28" t="s">
        <v>59</v>
      </c>
      <c r="B136" s="28"/>
      <c r="C136" s="28"/>
      <c r="D136" s="28"/>
      <c r="E136" s="117"/>
      <c r="F136" s="117"/>
      <c r="G136" s="29"/>
      <c r="H136" s="18"/>
      <c r="I136" s="18"/>
      <c r="J136" s="18"/>
      <c r="K136" s="127"/>
      <c r="L136" s="18"/>
      <c r="M136" s="18"/>
    </row>
    <row r="137" spans="1:13" ht="16.5" customHeight="1">
      <c r="A137" s="18"/>
      <c r="B137" s="28" t="s">
        <v>60</v>
      </c>
      <c r="C137" s="28"/>
      <c r="D137" s="28"/>
      <c r="E137" s="117"/>
      <c r="F137" s="117"/>
      <c r="G137" s="11">
        <v>73001321</v>
      </c>
      <c r="H137" s="18"/>
      <c r="I137" s="14">
        <v>73001321</v>
      </c>
      <c r="J137" s="18"/>
      <c r="K137" s="11">
        <v>73001321</v>
      </c>
      <c r="L137" s="18"/>
      <c r="M137" s="14">
        <v>73001321</v>
      </c>
    </row>
    <row r="138" spans="1:13" ht="16.5" customHeight="1">
      <c r="A138" s="18"/>
      <c r="B138" s="28" t="s">
        <v>61</v>
      </c>
      <c r="C138" s="28"/>
      <c r="D138" s="28"/>
      <c r="E138" s="117"/>
      <c r="F138" s="117"/>
      <c r="G138" s="31">
        <v>-948248029</v>
      </c>
      <c r="H138" s="18"/>
      <c r="I138" s="32">
        <v>-1511452631</v>
      </c>
      <c r="J138" s="18"/>
      <c r="K138" s="31">
        <v>239823938</v>
      </c>
      <c r="L138" s="18"/>
      <c r="M138" s="32">
        <v>297188392</v>
      </c>
    </row>
    <row r="139" spans="1:13" ht="16.5" customHeight="1">
      <c r="A139" s="18" t="s">
        <v>62</v>
      </c>
      <c r="B139" s="18"/>
      <c r="C139" s="28"/>
      <c r="D139" s="28"/>
      <c r="E139" s="117"/>
      <c r="F139" s="117"/>
      <c r="G139" s="33">
        <v>181421821</v>
      </c>
      <c r="H139" s="18"/>
      <c r="I139" s="104">
        <v>186507960</v>
      </c>
      <c r="J139" s="18"/>
      <c r="K139" s="33">
        <v>0</v>
      </c>
      <c r="L139" s="18"/>
      <c r="M139" s="104" t="s">
        <v>192</v>
      </c>
    </row>
    <row r="140" spans="1:13" ht="16.5" customHeight="1">
      <c r="A140" s="28"/>
      <c r="B140" s="28"/>
      <c r="C140" s="28"/>
      <c r="D140" s="28"/>
      <c r="E140" s="117"/>
      <c r="F140" s="117"/>
      <c r="G140" s="23"/>
      <c r="H140" s="25"/>
      <c r="I140" s="25"/>
      <c r="J140" s="25"/>
      <c r="K140" s="23"/>
      <c r="L140" s="28"/>
      <c r="M140" s="25"/>
    </row>
    <row r="141" spans="1:13" ht="16.5" customHeight="1">
      <c r="A141" s="70" t="s">
        <v>63</v>
      </c>
      <c r="B141" s="70"/>
      <c r="C141" s="28"/>
      <c r="D141" s="28"/>
      <c r="E141" s="117"/>
      <c r="F141" s="117"/>
      <c r="G141" s="23">
        <f>SUM(G134:G139)</f>
        <v>9348125084</v>
      </c>
      <c r="H141" s="25"/>
      <c r="I141" s="25">
        <f>SUM(I134:I139)</f>
        <v>8790006621</v>
      </c>
      <c r="J141" s="25"/>
      <c r="K141" s="23">
        <f>SUM(K134:K139)</f>
        <v>10354775230</v>
      </c>
      <c r="L141" s="28"/>
      <c r="M141" s="25">
        <f>SUM(M134:M139)</f>
        <v>10412139684</v>
      </c>
    </row>
    <row r="142" spans="1:13" ht="16.5" customHeight="1">
      <c r="A142" s="70"/>
      <c r="B142" s="70"/>
      <c r="C142" s="28"/>
      <c r="D142" s="28"/>
      <c r="E142" s="117"/>
      <c r="F142" s="117"/>
      <c r="G142" s="23"/>
      <c r="H142" s="25"/>
      <c r="I142" s="25"/>
      <c r="J142" s="25"/>
      <c r="K142" s="23"/>
      <c r="L142" s="28"/>
      <c r="M142" s="25"/>
    </row>
    <row r="143" spans="1:13" ht="16.5" customHeight="1">
      <c r="A143" s="28" t="s">
        <v>64</v>
      </c>
      <c r="B143" s="28"/>
      <c r="C143" s="28"/>
      <c r="D143" s="28"/>
      <c r="E143" s="117"/>
      <c r="F143" s="117"/>
      <c r="G143" s="33">
        <v>749045176</v>
      </c>
      <c r="H143" s="14"/>
      <c r="I143" s="22">
        <v>777579985</v>
      </c>
      <c r="J143" s="14"/>
      <c r="K143" s="21">
        <v>0</v>
      </c>
      <c r="L143" s="14"/>
      <c r="M143" s="22">
        <v>0</v>
      </c>
    </row>
    <row r="144" spans="1:13" ht="16.5" customHeight="1">
      <c r="A144" s="28"/>
      <c r="B144" s="28"/>
      <c r="C144" s="28"/>
      <c r="D144" s="28"/>
      <c r="E144" s="117"/>
      <c r="F144" s="117"/>
      <c r="G144" s="23"/>
      <c r="H144" s="25"/>
      <c r="I144" s="25"/>
      <c r="J144" s="25"/>
      <c r="K144" s="23"/>
      <c r="L144" s="28"/>
      <c r="M144" s="25"/>
    </row>
    <row r="145" spans="1:13" ht="16.5" customHeight="1">
      <c r="A145" s="70" t="s">
        <v>65</v>
      </c>
      <c r="B145" s="28"/>
      <c r="C145" s="28"/>
      <c r="D145" s="28"/>
      <c r="E145" s="117"/>
      <c r="F145" s="117"/>
      <c r="G145" s="34">
        <f>SUM(G141,G143)</f>
        <v>10097170260</v>
      </c>
      <c r="H145" s="25"/>
      <c r="I145" s="65">
        <f>SUM(I141,I143)</f>
        <v>9567586606</v>
      </c>
      <c r="J145" s="25"/>
      <c r="K145" s="34">
        <f>SUM(K141,K143)</f>
        <v>10354775230</v>
      </c>
      <c r="L145" s="28"/>
      <c r="M145" s="27">
        <f>SUM(M141,M143)</f>
        <v>10412139684</v>
      </c>
    </row>
    <row r="146" spans="1:13" ht="16.5" customHeight="1">
      <c r="A146" s="70"/>
      <c r="B146" s="28"/>
      <c r="C146" s="28"/>
      <c r="D146" s="28"/>
      <c r="E146" s="117"/>
      <c r="F146" s="117"/>
      <c r="G146" s="23"/>
      <c r="H146" s="25"/>
      <c r="I146" s="25"/>
      <c r="J146" s="25"/>
      <c r="K146" s="23"/>
      <c r="L146" s="25"/>
      <c r="M146" s="25"/>
    </row>
    <row r="147" spans="1:13" ht="16.5" customHeight="1" thickBot="1">
      <c r="A147" s="70" t="s">
        <v>66</v>
      </c>
      <c r="B147" s="70"/>
      <c r="C147" s="70"/>
      <c r="D147" s="28"/>
      <c r="E147" s="118"/>
      <c r="F147" s="118"/>
      <c r="G147" s="79">
        <f>SUM(G100+G145)</f>
        <v>15499670200</v>
      </c>
      <c r="H147" s="25"/>
      <c r="I147" s="77">
        <f>SUM(I100+I145)</f>
        <v>17883523128</v>
      </c>
      <c r="J147" s="25"/>
      <c r="K147" s="79">
        <f>SUM(K100+K145)</f>
        <v>11565857470</v>
      </c>
      <c r="L147" s="25"/>
      <c r="M147" s="77">
        <f>SUM(M100+M145)</f>
        <v>15253343684</v>
      </c>
    </row>
    <row r="148" spans="1:13" ht="16.5" customHeight="1" thickTop="1">
      <c r="A148" s="28"/>
      <c r="B148" s="28"/>
      <c r="C148" s="28"/>
      <c r="D148" s="28"/>
      <c r="E148" s="117"/>
      <c r="F148" s="117"/>
      <c r="G148" s="128"/>
      <c r="H148" s="25"/>
      <c r="I148" s="25"/>
      <c r="J148" s="25"/>
      <c r="K148" s="128"/>
      <c r="L148" s="25"/>
      <c r="M148" s="25"/>
    </row>
    <row r="149" spans="1:13" ht="16.5" customHeight="1">
      <c r="A149" s="28"/>
      <c r="B149" s="28"/>
      <c r="C149" s="28"/>
      <c r="D149" s="28"/>
      <c r="E149" s="117"/>
      <c r="F149" s="117"/>
      <c r="G149" s="62"/>
      <c r="H149" s="25"/>
      <c r="I149" s="62"/>
      <c r="J149" s="25"/>
      <c r="K149" s="62"/>
      <c r="L149" s="25"/>
      <c r="M149" s="62"/>
    </row>
    <row r="150" spans="1:13" ht="16.5" customHeight="1">
      <c r="A150" s="28"/>
      <c r="B150" s="28"/>
      <c r="C150" s="28"/>
      <c r="D150" s="28"/>
      <c r="E150" s="117"/>
      <c r="F150" s="117"/>
      <c r="G150" s="25"/>
      <c r="H150" s="25"/>
      <c r="I150" s="25"/>
      <c r="J150" s="25"/>
      <c r="K150" s="25"/>
      <c r="L150" s="25"/>
      <c r="M150" s="25"/>
    </row>
    <row r="151" spans="1:13" ht="16.5" customHeight="1">
      <c r="A151" s="28"/>
      <c r="B151" s="28"/>
      <c r="C151" s="28"/>
      <c r="D151" s="28"/>
      <c r="E151" s="117"/>
      <c r="F151" s="117"/>
      <c r="G151" s="25"/>
      <c r="H151" s="25"/>
      <c r="I151" s="25"/>
      <c r="J151" s="25"/>
      <c r="K151" s="25"/>
      <c r="L151" s="25"/>
      <c r="M151" s="25"/>
    </row>
    <row r="152" spans="1:13" ht="18.75" customHeight="1">
      <c r="A152" s="28"/>
      <c r="B152" s="28"/>
      <c r="C152" s="28"/>
      <c r="D152" s="28"/>
      <c r="E152" s="117"/>
      <c r="F152" s="117"/>
      <c r="G152" s="25"/>
      <c r="H152" s="25"/>
      <c r="I152" s="25"/>
      <c r="J152" s="25"/>
      <c r="K152" s="25"/>
      <c r="L152" s="25"/>
      <c r="M152" s="25"/>
    </row>
    <row r="153" spans="1:13" ht="16.5" customHeight="1">
      <c r="A153" s="28"/>
      <c r="B153" s="28"/>
      <c r="C153" s="28"/>
      <c r="D153" s="28"/>
      <c r="E153" s="117"/>
      <c r="F153" s="117"/>
      <c r="G153" s="25"/>
      <c r="H153" s="25"/>
      <c r="I153" s="25"/>
      <c r="J153" s="25"/>
      <c r="K153" s="25"/>
      <c r="L153" s="25"/>
      <c r="M153" s="25"/>
    </row>
    <row r="154" spans="1:13" ht="16.5" customHeight="1">
      <c r="A154" s="28"/>
      <c r="B154" s="28"/>
      <c r="C154" s="28"/>
      <c r="D154" s="28"/>
      <c r="E154" s="117"/>
      <c r="F154" s="117"/>
      <c r="G154" s="25"/>
      <c r="H154" s="25"/>
      <c r="I154" s="25"/>
      <c r="J154" s="25"/>
      <c r="K154" s="25"/>
      <c r="L154" s="25"/>
      <c r="M154" s="25"/>
    </row>
    <row r="155" spans="1:13" ht="21" customHeight="1">
      <c r="A155" s="28"/>
      <c r="B155" s="28"/>
      <c r="C155" s="28"/>
      <c r="D155" s="28"/>
      <c r="E155" s="117"/>
      <c r="F155" s="117"/>
      <c r="G155" s="25"/>
      <c r="H155" s="25"/>
      <c r="I155" s="25"/>
      <c r="J155" s="25"/>
      <c r="K155" s="25"/>
      <c r="L155" s="25"/>
      <c r="M155" s="25"/>
    </row>
    <row r="156" spans="1:13" ht="16.5" customHeight="1">
      <c r="A156" s="28"/>
      <c r="B156" s="28"/>
      <c r="C156" s="28"/>
      <c r="D156" s="28"/>
      <c r="E156" s="117"/>
      <c r="F156" s="117"/>
      <c r="G156" s="25"/>
      <c r="H156" s="25"/>
      <c r="I156" s="25"/>
      <c r="J156" s="25"/>
      <c r="K156" s="25"/>
      <c r="L156" s="25"/>
      <c r="M156" s="25"/>
    </row>
    <row r="157" spans="1:13" ht="16.5" customHeight="1">
      <c r="A157" s="28"/>
      <c r="B157" s="28"/>
      <c r="C157" s="28"/>
      <c r="D157" s="28"/>
      <c r="E157" s="117"/>
      <c r="F157" s="117"/>
      <c r="G157" s="25"/>
      <c r="H157" s="25"/>
      <c r="I157" s="25"/>
      <c r="J157" s="25"/>
      <c r="K157" s="25"/>
      <c r="L157" s="25"/>
      <c r="M157" s="25"/>
    </row>
    <row r="158" spans="1:13" ht="16.5" customHeight="1">
      <c r="A158" s="28"/>
      <c r="B158" s="28"/>
      <c r="C158" s="28"/>
      <c r="D158" s="28"/>
      <c r="E158" s="117"/>
      <c r="F158" s="117"/>
      <c r="G158" s="25"/>
      <c r="H158" s="25"/>
      <c r="I158" s="25"/>
      <c r="J158" s="25"/>
      <c r="K158" s="25"/>
      <c r="L158" s="25"/>
      <c r="M158" s="25"/>
    </row>
    <row r="159" spans="1:13" ht="16.5" customHeight="1">
      <c r="A159" s="28"/>
      <c r="B159" s="28"/>
      <c r="C159" s="28"/>
      <c r="D159" s="28"/>
      <c r="E159" s="117"/>
      <c r="F159" s="117"/>
      <c r="G159" s="25"/>
      <c r="H159" s="25"/>
      <c r="I159" s="25"/>
      <c r="J159" s="25"/>
      <c r="K159" s="25"/>
      <c r="L159" s="25"/>
      <c r="M159" s="25"/>
    </row>
    <row r="160" spans="1:13" ht="16.5" customHeight="1">
      <c r="A160" s="28"/>
      <c r="B160" s="28"/>
      <c r="C160" s="28"/>
      <c r="D160" s="28"/>
      <c r="E160" s="117"/>
      <c r="F160" s="117"/>
      <c r="G160" s="25"/>
      <c r="H160" s="25"/>
      <c r="I160" s="25"/>
      <c r="J160" s="25"/>
      <c r="K160" s="25"/>
      <c r="L160" s="25"/>
      <c r="M160" s="25"/>
    </row>
    <row r="161" spans="1:13" ht="16.5" customHeight="1">
      <c r="A161" s="28"/>
      <c r="B161" s="28"/>
      <c r="C161" s="28"/>
      <c r="D161" s="28"/>
      <c r="E161" s="117"/>
      <c r="F161" s="117"/>
      <c r="G161" s="25"/>
      <c r="H161" s="25"/>
      <c r="I161" s="25"/>
      <c r="J161" s="25"/>
      <c r="K161" s="25"/>
      <c r="L161" s="25"/>
      <c r="M161" s="25"/>
    </row>
    <row r="162" spans="1:13" ht="16.5" customHeight="1">
      <c r="A162" s="28"/>
      <c r="B162" s="28"/>
      <c r="C162" s="28"/>
      <c r="D162" s="28"/>
      <c r="E162" s="117"/>
      <c r="F162" s="117"/>
      <c r="G162" s="25"/>
      <c r="H162" s="25"/>
      <c r="I162" s="25"/>
      <c r="J162" s="25"/>
      <c r="K162" s="25"/>
      <c r="L162" s="25"/>
      <c r="M162" s="25"/>
    </row>
    <row r="163" spans="1:13" ht="16.5" customHeight="1">
      <c r="A163" s="28"/>
      <c r="B163" s="28"/>
      <c r="C163" s="28"/>
      <c r="D163" s="28"/>
      <c r="E163" s="117"/>
      <c r="F163" s="117"/>
      <c r="G163" s="25"/>
      <c r="H163" s="25"/>
      <c r="I163" s="25"/>
      <c r="J163" s="25"/>
      <c r="K163" s="25"/>
      <c r="L163" s="25"/>
      <c r="M163" s="25"/>
    </row>
    <row r="164" spans="1:13" ht="22.15" customHeight="1">
      <c r="A164" s="225" t="str">
        <f>A56</f>
        <v>The accompanying notes are an integral part of this interim financial information.</v>
      </c>
      <c r="B164" s="225"/>
      <c r="C164" s="225"/>
      <c r="D164" s="225"/>
      <c r="E164" s="225"/>
      <c r="F164" s="225"/>
      <c r="G164" s="225"/>
      <c r="H164" s="225"/>
      <c r="I164" s="225"/>
      <c r="J164" s="225"/>
      <c r="K164" s="225"/>
      <c r="L164" s="225"/>
      <c r="M164" s="225"/>
    </row>
  </sheetData>
  <mergeCells count="16">
    <mergeCell ref="G117:I117"/>
    <mergeCell ref="K117:M117"/>
    <mergeCell ref="A164:M164"/>
    <mergeCell ref="G62:I62"/>
    <mergeCell ref="K62:M62"/>
    <mergeCell ref="G63:I63"/>
    <mergeCell ref="K63:M63"/>
    <mergeCell ref="A110:M110"/>
    <mergeCell ref="G116:I116"/>
    <mergeCell ref="K116:M116"/>
    <mergeCell ref="A56:M56"/>
    <mergeCell ref="G6:I6"/>
    <mergeCell ref="K6:M6"/>
    <mergeCell ref="G7:I7"/>
    <mergeCell ref="K7:M7"/>
    <mergeCell ref="A53:M53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6" max="16383" man="1"/>
    <brk id="110" max="16383" man="1"/>
  </rowBreaks>
  <ignoredErrors>
    <ignoredError sqref="H10 J10 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BFEC6-41B2-4942-9190-BFCEA1384DB8}">
  <sheetPr>
    <tabColor theme="8" tint="0.79998168889431442"/>
  </sheetPr>
  <dimension ref="A1:M110"/>
  <sheetViews>
    <sheetView zoomScale="110" zoomScaleNormal="110" zoomScaleSheetLayoutView="80" workbookViewId="0">
      <selection activeCell="D15" sqref="D15"/>
    </sheetView>
  </sheetViews>
  <sheetFormatPr defaultColWidth="9.42578125" defaultRowHeight="16.5" customHeight="1"/>
  <cols>
    <col min="1" max="3" width="1.5703125" style="107" customWidth="1"/>
    <col min="4" max="4" width="34" style="107" customWidth="1"/>
    <col min="5" max="5" width="5.7109375" style="107" customWidth="1"/>
    <col min="6" max="6" width="0.5703125" style="107" customWidth="1"/>
    <col min="7" max="7" width="14.7109375" style="107" customWidth="1"/>
    <col min="8" max="8" width="0.5703125" style="107" customWidth="1"/>
    <col min="9" max="9" width="14.7109375" style="107" customWidth="1"/>
    <col min="10" max="10" width="0.5703125" style="107" customWidth="1"/>
    <col min="11" max="11" width="14.7109375" style="107" customWidth="1"/>
    <col min="12" max="12" width="0.5703125" style="107" customWidth="1"/>
    <col min="13" max="13" width="14.7109375" style="107" customWidth="1"/>
    <col min="14" max="16384" width="9.42578125" style="107"/>
  </cols>
  <sheetData>
    <row r="1" spans="1:13" ht="16.5" customHeight="1">
      <c r="A1" s="58" t="s">
        <v>0</v>
      </c>
      <c r="B1" s="58"/>
      <c r="C1" s="86"/>
      <c r="D1" s="86"/>
      <c r="E1" s="86"/>
      <c r="F1" s="86"/>
      <c r="G1" s="86"/>
      <c r="H1" s="86"/>
      <c r="I1" s="86"/>
      <c r="J1" s="86"/>
      <c r="K1" s="87"/>
      <c r="L1" s="87"/>
      <c r="M1" s="87"/>
    </row>
    <row r="2" spans="1:13" ht="16.5" customHeight="1">
      <c r="A2" s="58" t="s">
        <v>67</v>
      </c>
      <c r="B2" s="58"/>
      <c r="C2" s="86"/>
      <c r="D2" s="86"/>
      <c r="E2" s="86"/>
      <c r="F2" s="86"/>
      <c r="G2" s="86"/>
      <c r="H2" s="86"/>
      <c r="I2" s="86"/>
      <c r="J2" s="86"/>
      <c r="K2" s="87"/>
      <c r="L2" s="87"/>
      <c r="M2" s="87"/>
    </row>
    <row r="3" spans="1:13" ht="16.5" customHeight="1">
      <c r="A3" s="88" t="s">
        <v>234</v>
      </c>
      <c r="B3" s="88"/>
      <c r="C3" s="89"/>
      <c r="D3" s="89"/>
      <c r="E3" s="89"/>
      <c r="F3" s="89"/>
      <c r="G3" s="89"/>
      <c r="H3" s="89"/>
      <c r="I3" s="89"/>
      <c r="J3" s="89"/>
      <c r="K3" s="91"/>
      <c r="L3" s="91"/>
      <c r="M3" s="91"/>
    </row>
    <row r="4" spans="1:13" ht="16.5" customHeight="1">
      <c r="A4" s="58"/>
      <c r="B4" s="58"/>
      <c r="C4" s="86"/>
      <c r="D4" s="86"/>
      <c r="E4" s="86"/>
      <c r="F4" s="86"/>
      <c r="G4" s="86"/>
      <c r="H4" s="86"/>
      <c r="I4" s="86"/>
      <c r="J4" s="86"/>
      <c r="K4" s="87"/>
      <c r="L4" s="87"/>
      <c r="M4" s="87"/>
    </row>
    <row r="5" spans="1:13" ht="16.5" customHeight="1">
      <c r="A5" s="58"/>
      <c r="B5" s="58"/>
      <c r="C5" s="86"/>
      <c r="D5" s="86"/>
      <c r="E5" s="86"/>
      <c r="F5" s="86"/>
      <c r="G5" s="86"/>
      <c r="H5" s="86"/>
      <c r="I5" s="86"/>
      <c r="J5" s="86"/>
      <c r="K5" s="87"/>
      <c r="L5" s="87"/>
      <c r="M5" s="87"/>
    </row>
    <row r="6" spans="1:13" ht="16.5" customHeight="1">
      <c r="A6" s="58"/>
      <c r="B6" s="58"/>
      <c r="C6" s="92"/>
      <c r="D6" s="92"/>
      <c r="E6" s="93"/>
      <c r="F6" s="92"/>
      <c r="G6" s="226" t="s">
        <v>2</v>
      </c>
      <c r="H6" s="226"/>
      <c r="I6" s="226" t="s">
        <v>2</v>
      </c>
      <c r="J6" s="67"/>
      <c r="K6" s="226" t="s">
        <v>3</v>
      </c>
      <c r="L6" s="226"/>
      <c r="M6" s="226" t="s">
        <v>3</v>
      </c>
    </row>
    <row r="7" spans="1:13" ht="16.5" customHeight="1">
      <c r="A7" s="58"/>
      <c r="B7" s="58"/>
      <c r="C7" s="92"/>
      <c r="D7" s="92"/>
      <c r="E7" s="93"/>
      <c r="F7" s="92"/>
      <c r="G7" s="227" t="s">
        <v>4</v>
      </c>
      <c r="H7" s="227"/>
      <c r="I7" s="227" t="s">
        <v>4</v>
      </c>
      <c r="J7" s="67"/>
      <c r="K7" s="227" t="s">
        <v>4</v>
      </c>
      <c r="L7" s="227"/>
      <c r="M7" s="227" t="s">
        <v>4</v>
      </c>
    </row>
    <row r="8" spans="1:13" ht="16.5" customHeight="1">
      <c r="A8" s="86"/>
      <c r="B8" s="86"/>
      <c r="C8" s="86"/>
      <c r="D8" s="86"/>
      <c r="E8" s="93"/>
      <c r="F8" s="92"/>
      <c r="G8" s="67" t="s">
        <v>5</v>
      </c>
      <c r="H8" s="67"/>
      <c r="I8" s="67" t="s">
        <v>5</v>
      </c>
      <c r="J8" s="49"/>
      <c r="K8" s="67" t="s">
        <v>5</v>
      </c>
      <c r="L8" s="93"/>
      <c r="M8" s="67" t="s">
        <v>5</v>
      </c>
    </row>
    <row r="9" spans="1:13" ht="16.5" customHeight="1">
      <c r="A9" s="18"/>
      <c r="B9" s="18"/>
      <c r="C9" s="18"/>
      <c r="D9" s="18"/>
      <c r="E9" s="35"/>
      <c r="F9" s="93"/>
      <c r="G9" s="112" t="s">
        <v>165</v>
      </c>
      <c r="H9" s="73"/>
      <c r="I9" s="112" t="s">
        <v>134</v>
      </c>
      <c r="J9" s="93"/>
      <c r="K9" s="112" t="s">
        <v>165</v>
      </c>
      <c r="L9" s="73"/>
      <c r="M9" s="112" t="s">
        <v>134</v>
      </c>
    </row>
    <row r="10" spans="1:13" ht="16.5" customHeight="1">
      <c r="A10" s="18"/>
      <c r="B10" s="18"/>
      <c r="C10" s="18"/>
      <c r="D10" s="18"/>
      <c r="E10" s="101" t="s">
        <v>8</v>
      </c>
      <c r="F10" s="35"/>
      <c r="G10" s="72" t="s">
        <v>9</v>
      </c>
      <c r="H10" s="73"/>
      <c r="I10" s="72" t="s">
        <v>9</v>
      </c>
      <c r="J10" s="35"/>
      <c r="K10" s="72" t="s">
        <v>9</v>
      </c>
      <c r="L10" s="102"/>
      <c r="M10" s="72" t="s">
        <v>9</v>
      </c>
    </row>
    <row r="11" spans="1:13" ht="15" customHeight="1">
      <c r="A11" s="18"/>
      <c r="B11" s="18"/>
      <c r="C11" s="18"/>
      <c r="D11" s="18"/>
      <c r="E11" s="35"/>
      <c r="F11" s="35"/>
      <c r="G11" s="23"/>
      <c r="H11" s="25"/>
      <c r="I11" s="25"/>
      <c r="J11" s="35"/>
      <c r="K11" s="23"/>
      <c r="L11" s="38"/>
      <c r="M11" s="25"/>
    </row>
    <row r="12" spans="1:13" ht="16.5" customHeight="1">
      <c r="A12" s="18" t="s">
        <v>137</v>
      </c>
      <c r="B12" s="18"/>
      <c r="C12" s="18"/>
      <c r="D12" s="18"/>
      <c r="E12" s="35">
        <v>5</v>
      </c>
      <c r="F12" s="35"/>
      <c r="G12" s="36">
        <v>1617056401</v>
      </c>
      <c r="H12" s="25"/>
      <c r="I12" s="37">
        <v>1476506535</v>
      </c>
      <c r="J12" s="35"/>
      <c r="K12" s="36">
        <v>198073377</v>
      </c>
      <c r="L12" s="38"/>
      <c r="M12" s="37">
        <v>154768851</v>
      </c>
    </row>
    <row r="13" spans="1:13" ht="16.5" customHeight="1">
      <c r="A13" s="18" t="s">
        <v>68</v>
      </c>
      <c r="B13" s="18"/>
      <c r="C13" s="18"/>
      <c r="D13" s="18"/>
      <c r="E13" s="35">
        <v>5</v>
      </c>
      <c r="F13" s="35"/>
      <c r="G13" s="39">
        <v>1616290</v>
      </c>
      <c r="H13" s="25"/>
      <c r="I13" s="40">
        <v>825000</v>
      </c>
      <c r="J13" s="25"/>
      <c r="K13" s="41">
        <v>16105289</v>
      </c>
      <c r="L13" s="25"/>
      <c r="M13" s="42">
        <v>19827161</v>
      </c>
    </row>
    <row r="14" spans="1:13" ht="16.5" customHeight="1">
      <c r="A14" s="18" t="s">
        <v>138</v>
      </c>
      <c r="B14" s="18"/>
      <c r="C14" s="18"/>
      <c r="D14" s="18"/>
      <c r="E14" s="35"/>
      <c r="F14" s="35"/>
      <c r="G14" s="39">
        <v>-1217393785</v>
      </c>
      <c r="H14" s="25"/>
      <c r="I14" s="40">
        <v>-1123365887</v>
      </c>
      <c r="J14" s="25"/>
      <c r="K14" s="41">
        <v>-171597390</v>
      </c>
      <c r="L14" s="25"/>
      <c r="M14" s="42">
        <v>-145474528</v>
      </c>
    </row>
    <row r="15" spans="1:13" ht="16.5" customHeight="1">
      <c r="A15" s="18" t="s">
        <v>69</v>
      </c>
      <c r="B15" s="18"/>
      <c r="C15" s="18"/>
      <c r="D15" s="18"/>
      <c r="E15" s="35"/>
      <c r="F15" s="35"/>
      <c r="G15" s="43">
        <v>-1178644</v>
      </c>
      <c r="H15" s="25"/>
      <c r="I15" s="44">
        <v>-459210</v>
      </c>
      <c r="J15" s="25"/>
      <c r="K15" s="34">
        <v>-11838432</v>
      </c>
      <c r="L15" s="25"/>
      <c r="M15" s="45">
        <v>-9509345</v>
      </c>
    </row>
    <row r="16" spans="1:13" ht="15" customHeight="1">
      <c r="A16" s="50"/>
      <c r="B16" s="18"/>
      <c r="C16" s="18"/>
      <c r="D16" s="18"/>
      <c r="E16" s="35"/>
      <c r="F16" s="18"/>
      <c r="G16" s="23"/>
      <c r="H16" s="25"/>
      <c r="I16" s="25"/>
      <c r="J16" s="25"/>
      <c r="K16" s="23"/>
      <c r="L16" s="25"/>
      <c r="M16" s="25"/>
    </row>
    <row r="17" spans="1:13" ht="16.5" customHeight="1">
      <c r="A17" s="58" t="s">
        <v>268</v>
      </c>
      <c r="B17" s="18"/>
      <c r="C17" s="18"/>
      <c r="D17" s="18"/>
      <c r="E17" s="35"/>
      <c r="F17" s="18"/>
      <c r="G17" s="23">
        <f>SUM(G12:G15)</f>
        <v>400100262</v>
      </c>
      <c r="H17" s="25"/>
      <c r="I17" s="25">
        <f>SUM(I12:I15)</f>
        <v>353506438</v>
      </c>
      <c r="J17" s="25"/>
      <c r="K17" s="23">
        <f>SUM(K12:K15)</f>
        <v>30742844</v>
      </c>
      <c r="L17" s="25"/>
      <c r="M17" s="25">
        <f>SUM(M12:M15)</f>
        <v>19612139</v>
      </c>
    </row>
    <row r="18" spans="1:13" ht="16.5" customHeight="1">
      <c r="A18" s="18" t="s">
        <v>70</v>
      </c>
      <c r="B18" s="18"/>
      <c r="C18" s="18"/>
      <c r="D18" s="18"/>
      <c r="E18" s="35"/>
      <c r="F18" s="18"/>
      <c r="G18" s="41">
        <v>18870823</v>
      </c>
      <c r="H18" s="25"/>
      <c r="I18" s="42">
        <v>16843901</v>
      </c>
      <c r="J18" s="25"/>
      <c r="K18" s="41">
        <v>35096490</v>
      </c>
      <c r="L18" s="25"/>
      <c r="M18" s="42">
        <v>14084274</v>
      </c>
    </row>
    <row r="19" spans="1:13" ht="16.5" customHeight="1">
      <c r="A19" s="18" t="s">
        <v>246</v>
      </c>
      <c r="B19" s="18"/>
      <c r="C19" s="18"/>
      <c r="D19" s="18"/>
      <c r="E19" s="35">
        <v>10</v>
      </c>
      <c r="F19" s="18"/>
      <c r="G19" s="41">
        <v>0</v>
      </c>
      <c r="H19" s="25"/>
      <c r="I19" s="42">
        <v>0</v>
      </c>
      <c r="J19" s="25"/>
      <c r="K19" s="41">
        <v>17938542</v>
      </c>
      <c r="L19" s="25"/>
      <c r="M19" s="42">
        <v>0</v>
      </c>
    </row>
    <row r="20" spans="1:13" ht="16.5" customHeight="1">
      <c r="A20" s="18" t="s">
        <v>71</v>
      </c>
      <c r="B20" s="18"/>
      <c r="C20" s="18"/>
      <c r="D20" s="18"/>
      <c r="E20" s="35"/>
      <c r="F20" s="18"/>
      <c r="G20" s="41">
        <v>-18769514</v>
      </c>
      <c r="H20" s="25"/>
      <c r="I20" s="42">
        <v>-17008353</v>
      </c>
      <c r="J20" s="25"/>
      <c r="K20" s="41">
        <v>-2107000</v>
      </c>
      <c r="L20" s="25"/>
      <c r="M20" s="42">
        <v>-1687783</v>
      </c>
    </row>
    <row r="21" spans="1:13" ht="16.5" customHeight="1">
      <c r="A21" s="18" t="s">
        <v>72</v>
      </c>
      <c r="B21" s="18"/>
      <c r="C21" s="18"/>
      <c r="D21" s="18"/>
      <c r="E21" s="18"/>
      <c r="F21" s="18"/>
      <c r="G21" s="41">
        <v>-320927493</v>
      </c>
      <c r="H21" s="25"/>
      <c r="I21" s="42">
        <v>-321932595</v>
      </c>
      <c r="J21" s="25"/>
      <c r="K21" s="41">
        <v>-69533236</v>
      </c>
      <c r="L21" s="25"/>
      <c r="M21" s="42">
        <v>-65584993</v>
      </c>
    </row>
    <row r="22" spans="1:13" ht="16.5" customHeight="1">
      <c r="A22" s="18" t="s">
        <v>245</v>
      </c>
      <c r="B22" s="18"/>
      <c r="C22" s="18"/>
      <c r="D22" s="18"/>
      <c r="E22" s="18"/>
      <c r="F22" s="18"/>
      <c r="G22" s="41">
        <v>5172405</v>
      </c>
      <c r="H22" s="25"/>
      <c r="I22" s="42">
        <v>26689795</v>
      </c>
      <c r="J22" s="25"/>
      <c r="K22" s="41">
        <v>2547750</v>
      </c>
      <c r="L22" s="25"/>
      <c r="M22" s="42">
        <v>20909757</v>
      </c>
    </row>
    <row r="23" spans="1:13" ht="16.5" customHeight="1">
      <c r="A23" s="18" t="s">
        <v>73</v>
      </c>
      <c r="B23" s="18"/>
      <c r="C23" s="18"/>
      <c r="D23" s="18"/>
      <c r="E23" s="18"/>
      <c r="F23" s="18"/>
      <c r="G23" s="41">
        <v>-5878591</v>
      </c>
      <c r="H23" s="25"/>
      <c r="I23" s="42">
        <v>-6564500</v>
      </c>
      <c r="J23" s="25"/>
      <c r="K23" s="41">
        <v>-564449</v>
      </c>
      <c r="L23" s="25"/>
      <c r="M23" s="42">
        <v>-578956</v>
      </c>
    </row>
    <row r="24" spans="1:13" ht="16.5" customHeight="1">
      <c r="A24" s="18" t="s">
        <v>74</v>
      </c>
      <c r="B24" s="18"/>
      <c r="C24" s="18"/>
      <c r="D24" s="18"/>
      <c r="E24" s="35"/>
      <c r="F24" s="35"/>
      <c r="G24" s="41">
        <v>-43792457</v>
      </c>
      <c r="H24" s="25"/>
      <c r="I24" s="42">
        <v>-46604041</v>
      </c>
      <c r="J24" s="25"/>
      <c r="K24" s="41">
        <v>-22253156</v>
      </c>
      <c r="L24" s="25"/>
      <c r="M24" s="42">
        <v>-28377407</v>
      </c>
    </row>
    <row r="25" spans="1:13" ht="16.5" customHeight="1">
      <c r="A25" s="18" t="s">
        <v>265</v>
      </c>
      <c r="B25" s="18"/>
      <c r="C25" s="18"/>
      <c r="D25" s="18"/>
      <c r="E25" s="35"/>
      <c r="F25" s="35"/>
      <c r="G25" s="41"/>
      <c r="H25" s="25"/>
      <c r="I25" s="42"/>
      <c r="J25" s="25"/>
      <c r="K25" s="41"/>
      <c r="L25" s="25"/>
      <c r="M25" s="42"/>
    </row>
    <row r="26" spans="1:13" ht="15" customHeight="1">
      <c r="A26" s="50"/>
      <c r="B26" s="18" t="s">
        <v>244</v>
      </c>
      <c r="C26" s="18"/>
      <c r="D26" s="18"/>
      <c r="E26" s="35"/>
      <c r="F26" s="35"/>
      <c r="G26" s="34">
        <v>-2294495</v>
      </c>
      <c r="H26" s="25"/>
      <c r="I26" s="45">
        <v>17214</v>
      </c>
      <c r="J26" s="25"/>
      <c r="K26" s="34">
        <v>0</v>
      </c>
      <c r="L26" s="25"/>
      <c r="M26" s="45">
        <v>0</v>
      </c>
    </row>
    <row r="27" spans="1:13" ht="15" customHeight="1">
      <c r="A27" s="50"/>
      <c r="B27" s="18"/>
      <c r="C27" s="18"/>
      <c r="D27" s="18"/>
      <c r="E27" s="35"/>
      <c r="F27" s="35"/>
      <c r="G27" s="41"/>
      <c r="H27" s="25"/>
      <c r="I27" s="42"/>
      <c r="J27" s="25"/>
      <c r="K27" s="41"/>
      <c r="L27" s="25"/>
      <c r="M27" s="42"/>
    </row>
    <row r="28" spans="1:13" ht="16.5" customHeight="1">
      <c r="A28" s="58" t="s">
        <v>254</v>
      </c>
      <c r="B28" s="18"/>
      <c r="C28" s="18"/>
      <c r="D28" s="18"/>
      <c r="E28" s="18"/>
      <c r="F28" s="18"/>
      <c r="G28" s="23">
        <f>SUM(G17:G26)</f>
        <v>32480940</v>
      </c>
      <c r="H28" s="25"/>
      <c r="I28" s="25">
        <f>SUM(I17:I26)</f>
        <v>4947859</v>
      </c>
      <c r="J28" s="25"/>
      <c r="K28" s="23">
        <f>SUM(K17:K26)</f>
        <v>-8132215</v>
      </c>
      <c r="L28" s="25"/>
      <c r="M28" s="25">
        <f>SUM(M17:M26)</f>
        <v>-41622969</v>
      </c>
    </row>
    <row r="29" spans="1:13" ht="16.5" customHeight="1">
      <c r="A29" s="50" t="s">
        <v>285</v>
      </c>
      <c r="B29" s="18"/>
      <c r="C29" s="18"/>
      <c r="D29" s="18"/>
      <c r="E29" s="129">
        <v>17</v>
      </c>
      <c r="F29" s="129"/>
      <c r="G29" s="34">
        <v>-24281882</v>
      </c>
      <c r="H29" s="25"/>
      <c r="I29" s="45">
        <v>-16447700</v>
      </c>
      <c r="J29" s="25"/>
      <c r="K29" s="34">
        <v>932090</v>
      </c>
      <c r="L29" s="25"/>
      <c r="M29" s="45">
        <v>1585910</v>
      </c>
    </row>
    <row r="30" spans="1:13" ht="15" customHeight="1">
      <c r="A30" s="50"/>
      <c r="B30" s="18"/>
      <c r="C30" s="18"/>
      <c r="D30" s="18"/>
      <c r="E30" s="129"/>
      <c r="F30" s="129"/>
      <c r="G30" s="23"/>
      <c r="H30" s="25"/>
      <c r="I30" s="25"/>
      <c r="J30" s="25"/>
      <c r="K30" s="23"/>
      <c r="L30" s="25"/>
      <c r="M30" s="25"/>
    </row>
    <row r="31" spans="1:13" ht="16.5" customHeight="1">
      <c r="A31" s="58" t="s">
        <v>255</v>
      </c>
      <c r="B31" s="58"/>
      <c r="C31" s="49"/>
      <c r="D31" s="18"/>
      <c r="E31" s="35"/>
      <c r="F31" s="35"/>
      <c r="G31" s="23"/>
      <c r="H31" s="25"/>
      <c r="I31" s="25"/>
      <c r="J31" s="25"/>
      <c r="K31" s="23"/>
      <c r="L31" s="25"/>
      <c r="M31" s="25"/>
    </row>
    <row r="32" spans="1:13" ht="16.5" customHeight="1">
      <c r="A32" s="18"/>
      <c r="B32" s="58" t="s">
        <v>198</v>
      </c>
      <c r="C32" s="50"/>
      <c r="D32" s="50"/>
      <c r="E32" s="35"/>
      <c r="F32" s="35"/>
      <c r="G32" s="23">
        <f>SUM(G28:G29)</f>
        <v>8199058</v>
      </c>
      <c r="H32" s="25"/>
      <c r="I32" s="25">
        <f>SUM(I28:I29)</f>
        <v>-11499841</v>
      </c>
      <c r="J32" s="25"/>
      <c r="K32" s="23">
        <f>SUM(K28:K29)</f>
        <v>-7200125</v>
      </c>
      <c r="L32" s="25"/>
      <c r="M32" s="25">
        <f>SUM(M28:M29)</f>
        <v>-40037059</v>
      </c>
    </row>
    <row r="33" spans="1:13" ht="16.5" customHeight="1">
      <c r="A33" s="18" t="s">
        <v>286</v>
      </c>
      <c r="B33" s="58"/>
      <c r="C33" s="50"/>
      <c r="D33" s="50"/>
      <c r="E33" s="35"/>
      <c r="F33" s="35"/>
      <c r="G33" s="23"/>
      <c r="H33" s="25"/>
      <c r="I33" s="25"/>
      <c r="J33" s="25"/>
      <c r="K33" s="23"/>
      <c r="L33" s="25"/>
      <c r="M33" s="25"/>
    </row>
    <row r="34" spans="1:13" ht="16.5" customHeight="1">
      <c r="B34" s="224" t="s">
        <v>287</v>
      </c>
      <c r="C34" s="58"/>
      <c r="D34" s="50"/>
      <c r="E34" s="35"/>
      <c r="F34" s="35"/>
      <c r="G34" s="23"/>
      <c r="H34" s="25"/>
      <c r="I34" s="25"/>
      <c r="J34" s="25"/>
      <c r="K34" s="23"/>
      <c r="L34" s="25"/>
      <c r="M34" s="25"/>
    </row>
    <row r="35" spans="1:13" ht="16.5" customHeight="1">
      <c r="B35" s="18"/>
      <c r="C35" s="50" t="s">
        <v>191</v>
      </c>
      <c r="D35" s="50"/>
      <c r="E35" s="35">
        <v>9</v>
      </c>
      <c r="F35" s="35"/>
      <c r="G35" s="41">
        <v>38908272</v>
      </c>
      <c r="H35" s="46"/>
      <c r="I35" s="42">
        <v>49910941</v>
      </c>
      <c r="J35" s="46"/>
      <c r="K35" s="41">
        <v>0</v>
      </c>
      <c r="L35" s="46"/>
      <c r="M35" s="42">
        <v>0</v>
      </c>
    </row>
    <row r="36" spans="1:13" ht="16.5" customHeight="1">
      <c r="B36" s="224" t="s">
        <v>288</v>
      </c>
      <c r="C36" s="50"/>
      <c r="D36" s="50"/>
      <c r="E36" s="35">
        <v>9</v>
      </c>
      <c r="F36" s="35"/>
      <c r="G36" s="47">
        <v>700848181</v>
      </c>
      <c r="H36" s="46"/>
      <c r="I36" s="48">
        <v>0</v>
      </c>
      <c r="J36" s="46"/>
      <c r="K36" s="47">
        <v>0</v>
      </c>
      <c r="L36" s="46"/>
      <c r="M36" s="48">
        <v>0</v>
      </c>
    </row>
    <row r="37" spans="1:13" ht="16.5" customHeight="1">
      <c r="A37" s="18"/>
      <c r="B37" s="58"/>
      <c r="C37" s="50"/>
      <c r="D37" s="50"/>
      <c r="E37" s="35"/>
      <c r="F37" s="35"/>
      <c r="G37" s="41"/>
      <c r="H37" s="46"/>
      <c r="I37" s="42"/>
      <c r="J37" s="46"/>
      <c r="K37" s="41"/>
      <c r="L37" s="46"/>
      <c r="M37" s="42"/>
    </row>
    <row r="38" spans="1:13" ht="16.5" customHeight="1">
      <c r="A38" s="49" t="s">
        <v>256</v>
      </c>
      <c r="B38" s="58"/>
      <c r="C38" s="50"/>
      <c r="D38" s="50"/>
      <c r="E38" s="35"/>
      <c r="F38" s="35"/>
      <c r="G38" s="41">
        <f>SUM(G32:G36)</f>
        <v>747955511</v>
      </c>
      <c r="H38" s="46"/>
      <c r="I38" s="42">
        <f>SUM(I32:I36)</f>
        <v>38411100</v>
      </c>
      <c r="J38" s="46"/>
      <c r="K38" s="41">
        <f>SUM(K32:K36)</f>
        <v>-7200125</v>
      </c>
      <c r="L38" s="46"/>
      <c r="M38" s="42">
        <f>SUM(M32:M36)</f>
        <v>-40037059</v>
      </c>
    </row>
    <row r="39" spans="1:13" ht="16.5" customHeight="1">
      <c r="A39" s="18" t="s">
        <v>75</v>
      </c>
      <c r="B39" s="49"/>
      <c r="C39" s="18"/>
      <c r="D39" s="18"/>
      <c r="E39" s="35"/>
      <c r="F39" s="35"/>
      <c r="G39" s="34">
        <v>0</v>
      </c>
      <c r="H39" s="46"/>
      <c r="I39" s="45">
        <v>0</v>
      </c>
      <c r="J39" s="46"/>
      <c r="K39" s="47">
        <v>0</v>
      </c>
      <c r="L39" s="46"/>
      <c r="M39" s="48">
        <v>0</v>
      </c>
    </row>
    <row r="40" spans="1:13" ht="16.5" customHeight="1">
      <c r="A40" s="18"/>
      <c r="B40" s="50"/>
      <c r="C40" s="49"/>
      <c r="D40" s="18"/>
      <c r="E40" s="35"/>
      <c r="F40" s="35"/>
      <c r="G40" s="41"/>
      <c r="H40" s="46"/>
      <c r="I40" s="42"/>
      <c r="J40" s="46"/>
      <c r="K40" s="51"/>
      <c r="L40" s="46"/>
      <c r="M40" s="46"/>
    </row>
    <row r="41" spans="1:13" ht="16.5" customHeight="1">
      <c r="A41" s="49" t="s">
        <v>258</v>
      </c>
      <c r="B41" s="58"/>
      <c r="C41" s="49"/>
      <c r="D41" s="18"/>
      <c r="E41" s="35"/>
      <c r="F41" s="35"/>
      <c r="G41" s="23"/>
      <c r="H41" s="25"/>
      <c r="I41" s="25"/>
      <c r="J41" s="25"/>
      <c r="K41" s="23"/>
      <c r="L41" s="25"/>
      <c r="M41" s="25"/>
    </row>
    <row r="42" spans="1:13" ht="16.5" customHeight="1" thickBot="1">
      <c r="A42" s="18"/>
      <c r="B42" s="58" t="s">
        <v>76</v>
      </c>
      <c r="C42" s="49"/>
      <c r="D42" s="18"/>
      <c r="E42" s="35"/>
      <c r="F42" s="35"/>
      <c r="G42" s="52">
        <f>G38+G39</f>
        <v>747955511</v>
      </c>
      <c r="H42" s="46"/>
      <c r="I42" s="57">
        <f>I38+I39</f>
        <v>38411100</v>
      </c>
      <c r="J42" s="46"/>
      <c r="K42" s="52">
        <f>K38+K39</f>
        <v>-7200125</v>
      </c>
      <c r="L42" s="46"/>
      <c r="M42" s="57">
        <f>M38+M39</f>
        <v>-40037059</v>
      </c>
    </row>
    <row r="43" spans="1:13" ht="16.5" customHeight="1" thickTop="1">
      <c r="A43" s="18"/>
      <c r="B43" s="50"/>
      <c r="C43" s="18"/>
      <c r="D43" s="49"/>
      <c r="E43" s="35"/>
      <c r="F43" s="35"/>
      <c r="G43" s="42"/>
      <c r="H43" s="46"/>
      <c r="I43" s="42"/>
      <c r="J43" s="46"/>
      <c r="K43" s="46"/>
      <c r="L43" s="46"/>
      <c r="M43" s="46"/>
    </row>
    <row r="44" spans="1:13" ht="16.5" customHeight="1">
      <c r="A44" s="18"/>
      <c r="B44" s="50"/>
      <c r="C44" s="50"/>
      <c r="D44" s="49"/>
      <c r="E44" s="35"/>
      <c r="F44" s="35"/>
      <c r="G44" s="46"/>
      <c r="H44" s="46"/>
      <c r="I44" s="46"/>
      <c r="J44" s="46"/>
      <c r="K44" s="46"/>
      <c r="L44" s="46"/>
      <c r="M44" s="46"/>
    </row>
    <row r="45" spans="1:13" ht="16.5" customHeight="1">
      <c r="A45" s="18"/>
      <c r="B45" s="50"/>
      <c r="C45" s="49"/>
      <c r="D45" s="18"/>
      <c r="E45" s="35"/>
      <c r="F45" s="35"/>
      <c r="G45" s="42"/>
      <c r="H45" s="46"/>
      <c r="I45" s="42"/>
      <c r="J45" s="46"/>
      <c r="K45" s="46"/>
      <c r="L45" s="46"/>
      <c r="M45" s="46"/>
    </row>
    <row r="46" spans="1:13" ht="16.5" customHeight="1">
      <c r="A46" s="18"/>
      <c r="B46" s="50"/>
      <c r="C46" s="49"/>
      <c r="D46" s="18"/>
      <c r="E46" s="35"/>
      <c r="F46" s="35"/>
      <c r="G46" s="42"/>
      <c r="H46" s="46"/>
      <c r="I46" s="42"/>
      <c r="J46" s="46"/>
      <c r="K46" s="46"/>
      <c r="L46" s="46"/>
      <c r="M46" s="46"/>
    </row>
    <row r="47" spans="1:13" ht="16.5" customHeight="1">
      <c r="A47" s="18"/>
      <c r="B47" s="50"/>
      <c r="C47" s="49"/>
      <c r="D47" s="18"/>
      <c r="E47" s="35"/>
      <c r="F47" s="35"/>
      <c r="G47" s="42"/>
      <c r="H47" s="46"/>
      <c r="I47" s="42"/>
      <c r="J47" s="46"/>
      <c r="K47" s="46"/>
      <c r="L47" s="46"/>
      <c r="M47" s="46"/>
    </row>
    <row r="48" spans="1:13" ht="16.5" customHeight="1">
      <c r="A48" s="18"/>
      <c r="B48" s="50"/>
      <c r="C48" s="49"/>
      <c r="D48" s="18"/>
      <c r="E48" s="35"/>
      <c r="F48" s="35"/>
      <c r="G48" s="42"/>
      <c r="H48" s="46"/>
      <c r="I48" s="42"/>
      <c r="J48" s="46"/>
      <c r="K48" s="46"/>
      <c r="L48" s="46"/>
      <c r="M48" s="46"/>
    </row>
    <row r="49" spans="1:13" ht="16.5" customHeight="1">
      <c r="A49" s="18"/>
      <c r="B49" s="50"/>
      <c r="C49" s="49"/>
      <c r="D49" s="18"/>
      <c r="E49" s="35"/>
      <c r="F49" s="35"/>
      <c r="G49" s="42"/>
      <c r="H49" s="46"/>
      <c r="I49" s="42"/>
      <c r="J49" s="46"/>
      <c r="K49" s="46"/>
      <c r="L49" s="46"/>
      <c r="M49" s="46"/>
    </row>
    <row r="50" spans="1:13" ht="13.5" customHeight="1">
      <c r="B50" s="18"/>
      <c r="C50" s="18"/>
      <c r="D50" s="49"/>
      <c r="E50" s="35"/>
      <c r="F50" s="35"/>
      <c r="G50" s="42"/>
      <c r="H50" s="46"/>
      <c r="I50" s="42"/>
      <c r="J50" s="46"/>
      <c r="K50" s="46"/>
      <c r="L50" s="46"/>
      <c r="M50" s="46"/>
    </row>
    <row r="51" spans="1:13" ht="15.6" customHeight="1">
      <c r="A51" s="49"/>
      <c r="B51" s="49"/>
      <c r="C51" s="18"/>
      <c r="D51" s="18"/>
      <c r="E51" s="35"/>
      <c r="F51" s="35"/>
      <c r="G51" s="42"/>
      <c r="H51" s="46"/>
      <c r="I51" s="42"/>
      <c r="J51" s="46"/>
      <c r="K51" s="46"/>
      <c r="L51" s="46"/>
      <c r="M51" s="46"/>
    </row>
    <row r="52" spans="1:13" ht="16.5" customHeight="1">
      <c r="A52" s="49"/>
      <c r="B52" s="49"/>
      <c r="C52" s="18"/>
      <c r="D52" s="18"/>
      <c r="E52" s="35"/>
      <c r="F52" s="35"/>
      <c r="G52" s="42"/>
      <c r="H52" s="46"/>
      <c r="I52" s="42"/>
      <c r="J52" s="46"/>
      <c r="K52" s="46"/>
      <c r="L52" s="46"/>
      <c r="M52" s="46"/>
    </row>
    <row r="53" spans="1:13" ht="16.5" customHeight="1">
      <c r="A53" s="49"/>
      <c r="B53" s="58"/>
      <c r="C53" s="49"/>
      <c r="D53" s="18"/>
      <c r="E53" s="35"/>
      <c r="F53" s="35"/>
      <c r="G53" s="25"/>
      <c r="H53" s="25"/>
      <c r="I53" s="25"/>
      <c r="J53" s="25"/>
      <c r="K53" s="25"/>
      <c r="L53" s="25"/>
      <c r="M53" s="25"/>
    </row>
    <row r="54" spans="1:13" ht="16.5" customHeight="1">
      <c r="A54" s="49"/>
      <c r="B54" s="58"/>
      <c r="C54" s="49"/>
      <c r="D54" s="18"/>
      <c r="E54" s="35"/>
      <c r="F54" s="35"/>
      <c r="G54" s="25"/>
      <c r="H54" s="25"/>
      <c r="I54" s="25"/>
      <c r="J54" s="25"/>
      <c r="K54" s="25"/>
      <c r="L54" s="25"/>
      <c r="M54" s="25"/>
    </row>
    <row r="55" spans="1:13" ht="16.5" customHeight="1">
      <c r="A55" s="18"/>
      <c r="B55" s="58"/>
      <c r="C55" s="49"/>
      <c r="D55" s="18"/>
      <c r="E55" s="35"/>
      <c r="F55" s="35"/>
      <c r="G55" s="42"/>
      <c r="H55" s="46"/>
      <c r="I55" s="42"/>
      <c r="J55" s="46"/>
      <c r="K55" s="42"/>
      <c r="L55" s="46"/>
      <c r="M55" s="42"/>
    </row>
    <row r="56" spans="1:13" ht="13.5" customHeight="1">
      <c r="A56" s="18"/>
      <c r="B56" s="58"/>
      <c r="C56" s="49"/>
      <c r="D56" s="18"/>
      <c r="E56" s="35"/>
      <c r="F56" s="35"/>
      <c r="G56" s="25"/>
      <c r="H56" s="25"/>
      <c r="I56" s="25"/>
      <c r="J56" s="25"/>
      <c r="K56" s="25"/>
      <c r="L56" s="25"/>
      <c r="M56" s="25"/>
    </row>
    <row r="57" spans="1:13" ht="22.15" customHeight="1">
      <c r="A57" s="225" t="s">
        <v>31</v>
      </c>
      <c r="B57" s="225"/>
      <c r="C57" s="225"/>
      <c r="D57" s="225"/>
      <c r="E57" s="225"/>
      <c r="F57" s="225"/>
      <c r="G57" s="225"/>
      <c r="H57" s="225"/>
      <c r="I57" s="225"/>
      <c r="J57" s="225"/>
      <c r="K57" s="225"/>
      <c r="L57" s="225"/>
      <c r="M57" s="225"/>
    </row>
    <row r="58" spans="1:13" ht="16.5" customHeight="1">
      <c r="A58" s="58" t="s">
        <v>0</v>
      </c>
      <c r="B58" s="58"/>
      <c r="C58" s="86"/>
      <c r="D58" s="86"/>
      <c r="E58" s="86"/>
      <c r="F58" s="86"/>
      <c r="G58" s="86"/>
      <c r="H58" s="86"/>
      <c r="I58" s="86"/>
      <c r="J58" s="86"/>
      <c r="K58" s="87"/>
      <c r="L58" s="87"/>
      <c r="M58" s="87"/>
    </row>
    <row r="59" spans="1:13" ht="16.5" customHeight="1">
      <c r="A59" s="58" t="s">
        <v>222</v>
      </c>
      <c r="B59" s="58"/>
      <c r="C59" s="86"/>
      <c r="D59" s="86"/>
      <c r="E59" s="86"/>
      <c r="F59" s="86"/>
      <c r="G59" s="86"/>
      <c r="H59" s="86"/>
      <c r="I59" s="86"/>
      <c r="J59" s="86"/>
      <c r="K59" s="87"/>
      <c r="L59" s="87"/>
      <c r="M59" s="87"/>
    </row>
    <row r="60" spans="1:13" ht="16.5" customHeight="1">
      <c r="A60" s="88" t="s">
        <v>235</v>
      </c>
      <c r="B60" s="88"/>
      <c r="C60" s="89"/>
      <c r="D60" s="89"/>
      <c r="E60" s="89"/>
      <c r="F60" s="89"/>
      <c r="G60" s="89"/>
      <c r="H60" s="89"/>
      <c r="I60" s="89"/>
      <c r="J60" s="89"/>
      <c r="K60" s="91"/>
      <c r="L60" s="91"/>
      <c r="M60" s="91"/>
    </row>
    <row r="61" spans="1:13" ht="16.5" customHeight="1">
      <c r="A61" s="58"/>
      <c r="B61" s="58"/>
      <c r="C61" s="86"/>
      <c r="D61" s="86"/>
      <c r="E61" s="86"/>
      <c r="F61" s="86"/>
      <c r="G61" s="86"/>
      <c r="H61" s="86"/>
      <c r="I61" s="86"/>
      <c r="J61" s="86"/>
      <c r="K61" s="87"/>
      <c r="L61" s="87"/>
      <c r="M61" s="87"/>
    </row>
    <row r="62" spans="1:13" ht="16.5" customHeight="1">
      <c r="A62" s="58"/>
      <c r="B62" s="58"/>
      <c r="C62" s="86"/>
      <c r="D62" s="86"/>
      <c r="E62" s="86"/>
      <c r="F62" s="86"/>
      <c r="G62" s="86"/>
      <c r="H62" s="86"/>
      <c r="I62" s="86"/>
      <c r="J62" s="86"/>
      <c r="K62" s="87"/>
      <c r="L62" s="87"/>
      <c r="M62" s="87"/>
    </row>
    <row r="63" spans="1:13" ht="16.5" customHeight="1">
      <c r="A63" s="58"/>
      <c r="B63" s="58"/>
      <c r="C63" s="92"/>
      <c r="D63" s="92"/>
      <c r="E63" s="93"/>
      <c r="F63" s="92"/>
      <c r="G63" s="226" t="s">
        <v>2</v>
      </c>
      <c r="H63" s="226"/>
      <c r="I63" s="226" t="s">
        <v>2</v>
      </c>
      <c r="J63" s="67"/>
      <c r="K63" s="226" t="s">
        <v>3</v>
      </c>
      <c r="L63" s="226"/>
      <c r="M63" s="226" t="s">
        <v>3</v>
      </c>
    </row>
    <row r="64" spans="1:13" ht="16.5" customHeight="1">
      <c r="A64" s="58"/>
      <c r="B64" s="58"/>
      <c r="C64" s="92"/>
      <c r="D64" s="92"/>
      <c r="E64" s="93"/>
      <c r="F64" s="92"/>
      <c r="G64" s="227" t="s">
        <v>4</v>
      </c>
      <c r="H64" s="227"/>
      <c r="I64" s="227" t="s">
        <v>4</v>
      </c>
      <c r="J64" s="67"/>
      <c r="K64" s="227" t="s">
        <v>4</v>
      </c>
      <c r="L64" s="227"/>
      <c r="M64" s="227" t="s">
        <v>4</v>
      </c>
    </row>
    <row r="65" spans="1:13" ht="16.5" customHeight="1">
      <c r="A65" s="86"/>
      <c r="B65" s="86"/>
      <c r="C65" s="86"/>
      <c r="D65" s="86"/>
      <c r="E65" s="93"/>
      <c r="F65" s="92"/>
      <c r="G65" s="67" t="s">
        <v>5</v>
      </c>
      <c r="H65" s="67"/>
      <c r="I65" s="67" t="s">
        <v>5</v>
      </c>
      <c r="J65" s="49"/>
      <c r="K65" s="67" t="s">
        <v>5</v>
      </c>
      <c r="L65" s="93"/>
      <c r="M65" s="67" t="s">
        <v>5</v>
      </c>
    </row>
    <row r="66" spans="1:13" ht="16.5" customHeight="1">
      <c r="A66" s="18"/>
      <c r="B66" s="18"/>
      <c r="C66" s="18"/>
      <c r="D66" s="18"/>
      <c r="E66" s="35"/>
      <c r="F66" s="93"/>
      <c r="G66" s="112" t="s">
        <v>165</v>
      </c>
      <c r="H66" s="73"/>
      <c r="I66" s="112" t="s">
        <v>134</v>
      </c>
      <c r="J66" s="93"/>
      <c r="K66" s="112" t="s">
        <v>165</v>
      </c>
      <c r="L66" s="73"/>
      <c r="M66" s="112" t="s">
        <v>134</v>
      </c>
    </row>
    <row r="67" spans="1:13" ht="16.5" customHeight="1">
      <c r="A67" s="18"/>
      <c r="B67" s="18"/>
      <c r="C67" s="18"/>
      <c r="D67" s="18"/>
      <c r="E67" s="101" t="s">
        <v>8</v>
      </c>
      <c r="F67" s="35"/>
      <c r="G67" s="72" t="s">
        <v>9</v>
      </c>
      <c r="H67" s="73"/>
      <c r="I67" s="72" t="s">
        <v>9</v>
      </c>
      <c r="J67" s="35"/>
      <c r="K67" s="72" t="s">
        <v>9</v>
      </c>
      <c r="L67" s="102"/>
      <c r="M67" s="72" t="s">
        <v>9</v>
      </c>
    </row>
    <row r="68" spans="1:13" ht="16.5" customHeight="1">
      <c r="A68" s="58"/>
      <c r="B68" s="58"/>
      <c r="C68" s="86"/>
      <c r="D68" s="86"/>
      <c r="E68" s="86"/>
      <c r="F68" s="86"/>
      <c r="G68" s="130"/>
      <c r="H68" s="86"/>
      <c r="I68" s="86"/>
      <c r="J68" s="86"/>
      <c r="K68" s="131"/>
      <c r="L68" s="87"/>
      <c r="M68" s="87"/>
    </row>
    <row r="69" spans="1:13" ht="16.5" customHeight="1">
      <c r="A69" s="49" t="s">
        <v>259</v>
      </c>
      <c r="B69" s="18"/>
      <c r="C69" s="49"/>
      <c r="D69" s="18"/>
      <c r="E69" s="35"/>
      <c r="F69" s="35"/>
      <c r="G69" s="23"/>
      <c r="H69" s="25"/>
      <c r="I69" s="25"/>
      <c r="J69" s="25"/>
      <c r="K69" s="23"/>
      <c r="L69" s="25"/>
      <c r="M69" s="25"/>
    </row>
    <row r="70" spans="1:13" ht="16.5" customHeight="1">
      <c r="A70" s="18" t="s">
        <v>77</v>
      </c>
      <c r="B70" s="18"/>
      <c r="C70" s="18"/>
      <c r="D70" s="49"/>
      <c r="E70" s="35"/>
      <c r="F70" s="35"/>
      <c r="G70" s="51">
        <v>741294952</v>
      </c>
      <c r="H70" s="25"/>
      <c r="I70" s="46">
        <v>31950728</v>
      </c>
      <c r="J70" s="25"/>
      <c r="K70" s="51">
        <v>-7200125</v>
      </c>
      <c r="L70" s="25"/>
      <c r="M70" s="46">
        <v>-40037059</v>
      </c>
    </row>
    <row r="71" spans="1:13" ht="16.5" customHeight="1">
      <c r="A71" s="18" t="s">
        <v>64</v>
      </c>
      <c r="B71" s="18"/>
      <c r="C71" s="18"/>
      <c r="D71" s="49"/>
      <c r="E71" s="35"/>
      <c r="F71" s="35"/>
      <c r="G71" s="47">
        <v>6660559</v>
      </c>
      <c r="H71" s="25"/>
      <c r="I71" s="48">
        <v>6460372</v>
      </c>
      <c r="J71" s="25"/>
      <c r="K71" s="47">
        <v>0</v>
      </c>
      <c r="L71" s="25"/>
      <c r="M71" s="48">
        <v>0</v>
      </c>
    </row>
    <row r="72" spans="1:13" ht="15" customHeight="1">
      <c r="A72" s="58"/>
      <c r="B72" s="59"/>
      <c r="C72" s="59"/>
      <c r="D72" s="18"/>
      <c r="E72" s="18"/>
      <c r="F72" s="35"/>
      <c r="G72" s="61"/>
      <c r="H72" s="60"/>
      <c r="I72" s="60"/>
      <c r="J72" s="60"/>
      <c r="K72" s="61"/>
      <c r="L72" s="60"/>
      <c r="M72" s="60"/>
    </row>
    <row r="73" spans="1:13" ht="16.5" customHeight="1" thickBot="1">
      <c r="A73" s="58"/>
      <c r="B73" s="59"/>
      <c r="C73" s="59"/>
      <c r="D73" s="18"/>
      <c r="E73" s="18"/>
      <c r="F73" s="18"/>
      <c r="G73" s="53">
        <f t="shared" ref="G73" si="0">SUM(G70:G71)</f>
        <v>747955511</v>
      </c>
      <c r="H73" s="25"/>
      <c r="I73" s="77">
        <f>SUM(I70:I71)</f>
        <v>38411100</v>
      </c>
      <c r="J73" s="25"/>
      <c r="K73" s="53">
        <f t="shared" ref="K73" si="1">SUM(K70:K71)</f>
        <v>-7200125</v>
      </c>
      <c r="L73" s="25"/>
      <c r="M73" s="77">
        <f>SUM(M70:M71)</f>
        <v>-40037059</v>
      </c>
    </row>
    <row r="74" spans="1:13" ht="15" customHeight="1" thickTop="1">
      <c r="A74" s="18"/>
      <c r="B74" s="18"/>
      <c r="C74" s="49"/>
      <c r="D74" s="18"/>
      <c r="E74" s="35"/>
      <c r="F74" s="35"/>
      <c r="G74" s="23"/>
      <c r="H74" s="25"/>
      <c r="I74" s="25"/>
      <c r="J74" s="25"/>
      <c r="K74" s="23"/>
      <c r="L74" s="25"/>
      <c r="M74" s="25"/>
    </row>
    <row r="75" spans="1:13" ht="16.5" customHeight="1">
      <c r="A75" s="58" t="s">
        <v>78</v>
      </c>
      <c r="B75" s="18"/>
      <c r="C75" s="49"/>
      <c r="D75" s="18"/>
      <c r="E75" s="35"/>
      <c r="F75" s="35"/>
      <c r="G75" s="23"/>
      <c r="H75" s="25"/>
      <c r="I75" s="25"/>
      <c r="J75" s="25"/>
      <c r="K75" s="23"/>
      <c r="L75" s="25"/>
      <c r="M75" s="25"/>
    </row>
    <row r="76" spans="1:13" ht="16.5" customHeight="1">
      <c r="A76" s="50"/>
      <c r="B76" s="49" t="s">
        <v>79</v>
      </c>
      <c r="C76" s="49"/>
      <c r="D76" s="18"/>
      <c r="E76" s="18"/>
      <c r="F76" s="35"/>
      <c r="G76" s="23"/>
      <c r="H76" s="25"/>
      <c r="I76" s="25"/>
      <c r="J76" s="25"/>
      <c r="K76" s="23"/>
      <c r="L76" s="25"/>
      <c r="M76" s="25"/>
    </row>
    <row r="77" spans="1:13" ht="16.5" customHeight="1">
      <c r="B77" s="18" t="s">
        <v>77</v>
      </c>
      <c r="C77" s="49"/>
      <c r="D77" s="18"/>
      <c r="E77" s="18"/>
      <c r="F77" s="35"/>
      <c r="G77" s="23"/>
      <c r="H77" s="25"/>
      <c r="I77" s="25"/>
      <c r="J77" s="25"/>
      <c r="K77" s="23"/>
      <c r="L77" s="25"/>
      <c r="M77" s="25"/>
    </row>
    <row r="78" spans="1:13" ht="16.5" customHeight="1">
      <c r="B78" s="18" t="s">
        <v>186</v>
      </c>
      <c r="C78" s="18"/>
      <c r="D78" s="49"/>
      <c r="E78" s="35"/>
      <c r="F78" s="35"/>
      <c r="G78" s="51">
        <v>1538499</v>
      </c>
      <c r="H78" s="46"/>
      <c r="I78" s="46">
        <v>-17960212</v>
      </c>
      <c r="J78" s="46"/>
      <c r="K78" s="51">
        <v>-7200125</v>
      </c>
      <c r="L78" s="46"/>
      <c r="M78" s="46">
        <v>-40037059</v>
      </c>
    </row>
    <row r="79" spans="1:13" ht="16.5" customHeight="1">
      <c r="A79" s="18"/>
      <c r="B79" s="18" t="s">
        <v>187</v>
      </c>
      <c r="C79" s="18"/>
      <c r="D79" s="49"/>
      <c r="E79" s="35">
        <v>9</v>
      </c>
      <c r="F79" s="35"/>
      <c r="G79" s="51">
        <v>739756453</v>
      </c>
      <c r="H79" s="46"/>
      <c r="I79" s="46">
        <v>49910940</v>
      </c>
      <c r="J79" s="46"/>
      <c r="K79" s="51">
        <v>0</v>
      </c>
      <c r="L79" s="46"/>
      <c r="M79" s="46">
        <v>0</v>
      </c>
    </row>
    <row r="80" spans="1:13" ht="16.5" customHeight="1">
      <c r="B80" s="18" t="s">
        <v>64</v>
      </c>
      <c r="C80" s="18"/>
      <c r="D80" s="49"/>
      <c r="E80" s="35"/>
      <c r="F80" s="35"/>
      <c r="G80" s="47">
        <v>6660559</v>
      </c>
      <c r="H80" s="46"/>
      <c r="I80" s="48">
        <v>6460372</v>
      </c>
      <c r="J80" s="46"/>
      <c r="K80" s="47">
        <v>0</v>
      </c>
      <c r="L80" s="46"/>
      <c r="M80" s="48">
        <v>0</v>
      </c>
    </row>
    <row r="81" spans="1:13" ht="15" customHeight="1">
      <c r="A81" s="59"/>
      <c r="B81" s="18"/>
      <c r="C81" s="59"/>
      <c r="D81" s="18"/>
      <c r="E81" s="18"/>
      <c r="F81" s="35"/>
      <c r="G81" s="61"/>
      <c r="H81" s="60"/>
      <c r="I81" s="60"/>
      <c r="J81" s="60"/>
      <c r="K81" s="61"/>
      <c r="L81" s="60"/>
      <c r="M81" s="60"/>
    </row>
    <row r="82" spans="1:13" ht="16.5" customHeight="1" thickBot="1">
      <c r="A82" s="58"/>
      <c r="B82" s="59"/>
      <c r="C82" s="59"/>
      <c r="D82" s="18"/>
      <c r="E82" s="18"/>
      <c r="F82" s="18"/>
      <c r="G82" s="53">
        <f t="shared" ref="G82" si="2">SUM(G78:G80)</f>
        <v>747955511</v>
      </c>
      <c r="H82" s="25"/>
      <c r="I82" s="77">
        <f>SUM(I78:I80)</f>
        <v>38411100</v>
      </c>
      <c r="J82" s="25"/>
      <c r="K82" s="53">
        <f t="shared" ref="K82" si="3">SUM(K78:K80)</f>
        <v>-7200125</v>
      </c>
      <c r="L82" s="25"/>
      <c r="M82" s="77">
        <f>SUM(M78:M80)</f>
        <v>-40037059</v>
      </c>
    </row>
    <row r="83" spans="1:13" ht="15" customHeight="1" thickTop="1">
      <c r="A83" s="58"/>
      <c r="B83" s="59"/>
      <c r="C83" s="59"/>
      <c r="D83" s="18"/>
      <c r="E83" s="18"/>
      <c r="F83" s="18"/>
      <c r="G83" s="23"/>
      <c r="H83" s="25"/>
      <c r="I83" s="25"/>
      <c r="J83" s="25"/>
      <c r="K83" s="23"/>
      <c r="L83" s="25"/>
      <c r="M83" s="25"/>
    </row>
    <row r="84" spans="1:13" ht="16.5" customHeight="1">
      <c r="A84" s="58" t="s">
        <v>261</v>
      </c>
      <c r="B84" s="18"/>
      <c r="C84" s="49"/>
      <c r="D84" s="132"/>
      <c r="F84" s="35"/>
      <c r="G84" s="23"/>
      <c r="H84" s="25"/>
      <c r="I84" s="25"/>
      <c r="J84" s="25"/>
      <c r="K84" s="23"/>
      <c r="L84" s="25"/>
      <c r="M84" s="25"/>
    </row>
    <row r="85" spans="1:13" ht="16.5" customHeight="1">
      <c r="A85" s="58"/>
      <c r="B85" s="58" t="s">
        <v>189</v>
      </c>
      <c r="C85" s="49"/>
      <c r="D85" s="132"/>
      <c r="E85" s="35"/>
      <c r="F85" s="35"/>
      <c r="G85" s="23"/>
      <c r="H85" s="25"/>
      <c r="I85" s="25"/>
      <c r="J85" s="25"/>
      <c r="K85" s="23"/>
      <c r="L85" s="25"/>
      <c r="M85" s="25"/>
    </row>
    <row r="86" spans="1:13" ht="16.5" customHeight="1">
      <c r="A86" s="58"/>
      <c r="B86" s="133" t="s">
        <v>188</v>
      </c>
      <c r="C86" s="49"/>
      <c r="D86" s="132"/>
      <c r="E86" s="35">
        <v>19</v>
      </c>
      <c r="F86" s="35"/>
      <c r="G86" s="23"/>
      <c r="H86" s="25"/>
      <c r="I86" s="25"/>
      <c r="J86" s="25"/>
      <c r="K86" s="23"/>
      <c r="L86" s="25"/>
      <c r="M86" s="25"/>
    </row>
    <row r="87" spans="1:13" ht="15" customHeight="1">
      <c r="A87" s="18"/>
      <c r="B87" s="18"/>
      <c r="C87" s="18"/>
      <c r="D87" s="18"/>
      <c r="E87" s="35"/>
      <c r="F87" s="35"/>
      <c r="G87" s="23"/>
      <c r="H87" s="35"/>
      <c r="I87" s="25"/>
      <c r="J87" s="35"/>
      <c r="K87" s="23"/>
      <c r="L87" s="35"/>
      <c r="M87" s="25"/>
    </row>
    <row r="88" spans="1:13" ht="16.5" customHeight="1" thickBot="1">
      <c r="A88" s="18" t="s">
        <v>262</v>
      </c>
      <c r="B88" s="18"/>
      <c r="C88" s="18"/>
      <c r="D88" s="132"/>
      <c r="E88" s="35"/>
      <c r="F88" s="35"/>
      <c r="G88" s="54">
        <v>4.0000000000000002E-4</v>
      </c>
      <c r="H88" s="55"/>
      <c r="I88" s="56">
        <v>-5.0000000000000001E-3</v>
      </c>
      <c r="J88" s="55"/>
      <c r="K88" s="54">
        <v>-2E-3</v>
      </c>
      <c r="L88" s="55"/>
      <c r="M88" s="56">
        <v>-1.0999999999999999E-2</v>
      </c>
    </row>
    <row r="89" spans="1:13" ht="21" customHeight="1" thickTop="1">
      <c r="A89" s="18"/>
      <c r="B89" s="18"/>
      <c r="C89" s="18"/>
      <c r="D89" s="18"/>
      <c r="E89" s="35"/>
      <c r="F89" s="35"/>
      <c r="G89" s="23"/>
      <c r="H89" s="55"/>
      <c r="I89" s="55"/>
      <c r="J89" s="55"/>
      <c r="K89" s="23"/>
      <c r="L89" s="55"/>
      <c r="M89" s="55"/>
    </row>
    <row r="90" spans="1:13" ht="16.5" customHeight="1">
      <c r="A90" s="58" t="s">
        <v>263</v>
      </c>
      <c r="B90" s="18"/>
      <c r="C90" s="49"/>
      <c r="D90" s="132"/>
      <c r="F90" s="35"/>
      <c r="G90" s="23"/>
      <c r="H90" s="25"/>
      <c r="I90" s="25"/>
      <c r="J90" s="25"/>
      <c r="K90" s="23"/>
      <c r="L90" s="25"/>
      <c r="M90" s="25"/>
    </row>
    <row r="91" spans="1:13" ht="16.5" customHeight="1">
      <c r="A91" s="58"/>
      <c r="B91" s="58" t="s">
        <v>188</v>
      </c>
      <c r="C91" s="49"/>
      <c r="D91" s="132"/>
      <c r="E91" s="35">
        <v>19</v>
      </c>
      <c r="F91" s="35"/>
      <c r="G91" s="23"/>
      <c r="H91" s="25"/>
      <c r="I91" s="25"/>
      <c r="J91" s="25"/>
      <c r="K91" s="23"/>
      <c r="L91" s="25"/>
      <c r="M91" s="25"/>
    </row>
    <row r="92" spans="1:13" ht="15" customHeight="1">
      <c r="A92" s="18"/>
      <c r="B92" s="18"/>
      <c r="C92" s="18"/>
      <c r="D92" s="18"/>
      <c r="E92" s="35"/>
      <c r="F92" s="35"/>
      <c r="G92" s="23"/>
      <c r="H92" s="35"/>
      <c r="I92" s="25"/>
      <c r="J92" s="35"/>
      <c r="K92" s="23"/>
      <c r="L92" s="35"/>
      <c r="M92" s="25"/>
    </row>
    <row r="93" spans="1:13" ht="16.5" customHeight="1" thickBot="1">
      <c r="A93" s="18" t="s">
        <v>262</v>
      </c>
      <c r="B93" s="18"/>
      <c r="C93" s="18"/>
      <c r="D93" s="132"/>
      <c r="E93" s="35"/>
      <c r="F93" s="35"/>
      <c r="G93" s="54">
        <v>0.19500000000000001</v>
      </c>
      <c r="H93" s="55"/>
      <c r="I93" s="56">
        <v>8.0000000000000002E-3</v>
      </c>
      <c r="J93" s="55"/>
      <c r="K93" s="54">
        <v>-2E-3</v>
      </c>
      <c r="L93" s="55"/>
      <c r="M93" s="56">
        <v>-1.0999999999999999E-2</v>
      </c>
    </row>
    <row r="94" spans="1:13" ht="21" customHeight="1" thickTop="1">
      <c r="A94" s="18"/>
      <c r="B94" s="18"/>
      <c r="C94" s="18"/>
      <c r="D94" s="18"/>
      <c r="E94" s="35"/>
      <c r="F94" s="35"/>
      <c r="G94" s="55"/>
      <c r="H94" s="55"/>
      <c r="I94" s="55"/>
      <c r="J94" s="55"/>
      <c r="K94" s="55"/>
      <c r="L94" s="55"/>
      <c r="M94" s="55"/>
    </row>
    <row r="95" spans="1:13" ht="21" customHeight="1">
      <c r="A95" s="18"/>
      <c r="B95" s="18"/>
      <c r="C95" s="18"/>
      <c r="D95" s="18"/>
      <c r="E95" s="35"/>
      <c r="F95" s="35"/>
      <c r="G95" s="55"/>
      <c r="H95" s="55"/>
      <c r="I95" s="55"/>
      <c r="J95" s="55"/>
      <c r="K95" s="55"/>
      <c r="L95" s="55"/>
      <c r="M95" s="55"/>
    </row>
    <row r="96" spans="1:13" ht="21" customHeight="1">
      <c r="A96" s="18"/>
      <c r="B96" s="18"/>
      <c r="C96" s="18"/>
      <c r="D96" s="18"/>
      <c r="E96" s="35"/>
      <c r="F96" s="35"/>
      <c r="G96" s="55"/>
      <c r="H96" s="55"/>
      <c r="I96" s="55"/>
      <c r="J96" s="55"/>
      <c r="K96" s="55"/>
      <c r="L96" s="55"/>
      <c r="M96" s="55"/>
    </row>
    <row r="97" spans="1:13" ht="18" customHeight="1">
      <c r="A97" s="18"/>
      <c r="B97" s="18"/>
      <c r="C97" s="18"/>
      <c r="D97" s="18"/>
      <c r="E97" s="35"/>
      <c r="F97" s="35"/>
      <c r="G97" s="55"/>
      <c r="H97" s="55"/>
      <c r="I97" s="55"/>
      <c r="J97" s="55"/>
      <c r="K97" s="55"/>
      <c r="L97" s="55"/>
      <c r="M97" s="55"/>
    </row>
    <row r="98" spans="1:13" ht="21" customHeight="1">
      <c r="A98" s="18"/>
      <c r="B98" s="18"/>
      <c r="C98" s="18"/>
      <c r="D98" s="18"/>
      <c r="E98" s="35"/>
      <c r="F98" s="35"/>
      <c r="G98" s="55"/>
      <c r="H98" s="55"/>
      <c r="I98" s="55"/>
      <c r="J98" s="55"/>
      <c r="K98" s="55"/>
      <c r="L98" s="55"/>
      <c r="M98" s="55"/>
    </row>
    <row r="99" spans="1:13" ht="21" customHeight="1">
      <c r="A99" s="18"/>
      <c r="B99" s="18"/>
      <c r="C99" s="18"/>
      <c r="D99" s="18"/>
      <c r="E99" s="35"/>
      <c r="F99" s="35"/>
      <c r="G99" s="55"/>
      <c r="H99" s="55"/>
      <c r="I99" s="55"/>
      <c r="J99" s="55"/>
      <c r="K99" s="55"/>
      <c r="L99" s="55"/>
      <c r="M99" s="55"/>
    </row>
    <row r="100" spans="1:13" ht="21" customHeight="1">
      <c r="A100" s="18"/>
      <c r="B100" s="18"/>
      <c r="C100" s="18"/>
      <c r="D100" s="18"/>
      <c r="E100" s="35"/>
      <c r="F100" s="35"/>
      <c r="G100" s="55"/>
      <c r="H100" s="55"/>
      <c r="I100" s="55"/>
      <c r="J100" s="55"/>
      <c r="K100" s="55"/>
      <c r="L100" s="55"/>
      <c r="M100" s="55"/>
    </row>
    <row r="101" spans="1:13" ht="21" customHeight="1">
      <c r="A101" s="18"/>
      <c r="B101" s="18"/>
      <c r="C101" s="18"/>
      <c r="D101" s="18"/>
      <c r="E101" s="35"/>
      <c r="F101" s="35"/>
      <c r="G101" s="55"/>
      <c r="H101" s="55"/>
      <c r="I101" s="55"/>
      <c r="J101" s="55"/>
      <c r="K101" s="55"/>
      <c r="L101" s="55"/>
      <c r="M101" s="55"/>
    </row>
    <row r="102" spans="1:13" ht="21" customHeight="1">
      <c r="A102" s="18"/>
      <c r="B102" s="18"/>
      <c r="C102" s="18"/>
      <c r="D102" s="18"/>
      <c r="E102" s="35"/>
      <c r="F102" s="35"/>
      <c r="G102" s="55"/>
      <c r="H102" s="55"/>
      <c r="I102" s="55"/>
      <c r="J102" s="55"/>
      <c r="K102" s="55"/>
      <c r="L102" s="55"/>
      <c r="M102" s="55"/>
    </row>
    <row r="103" spans="1:13" ht="16.5" customHeight="1">
      <c r="A103" s="18"/>
      <c r="B103" s="18"/>
      <c r="C103" s="18"/>
      <c r="D103" s="18"/>
      <c r="E103" s="35"/>
      <c r="F103" s="35"/>
      <c r="G103" s="55"/>
      <c r="H103" s="55"/>
      <c r="I103" s="55"/>
      <c r="J103" s="55"/>
      <c r="K103" s="55"/>
      <c r="L103" s="55"/>
      <c r="M103" s="55"/>
    </row>
    <row r="104" spans="1:13" ht="21" customHeight="1">
      <c r="A104" s="18"/>
      <c r="B104" s="18"/>
      <c r="C104" s="18"/>
      <c r="D104" s="18"/>
      <c r="E104" s="35"/>
      <c r="F104" s="35"/>
      <c r="G104" s="55"/>
      <c r="H104" s="55"/>
      <c r="I104" s="55"/>
      <c r="J104" s="55"/>
      <c r="K104" s="55"/>
      <c r="L104" s="55"/>
      <c r="M104" s="55"/>
    </row>
    <row r="105" spans="1:13" ht="21" customHeight="1">
      <c r="A105" s="18"/>
      <c r="B105" s="18"/>
      <c r="C105" s="18"/>
      <c r="D105" s="18"/>
      <c r="E105" s="35"/>
      <c r="F105" s="35"/>
      <c r="G105" s="55"/>
      <c r="H105" s="55"/>
      <c r="I105" s="55"/>
      <c r="J105" s="55"/>
      <c r="K105" s="55"/>
      <c r="L105" s="55"/>
      <c r="M105" s="55"/>
    </row>
    <row r="106" spans="1:13" ht="21" customHeight="1">
      <c r="A106" s="18"/>
      <c r="B106" s="18"/>
      <c r="C106" s="18"/>
      <c r="D106" s="18"/>
      <c r="E106" s="35"/>
      <c r="F106" s="35"/>
      <c r="G106" s="55"/>
      <c r="H106" s="55"/>
      <c r="I106" s="55"/>
      <c r="J106" s="55"/>
      <c r="K106" s="55"/>
      <c r="L106" s="55"/>
      <c r="M106" s="55"/>
    </row>
    <row r="107" spans="1:13" ht="21" customHeight="1">
      <c r="A107" s="18"/>
      <c r="B107" s="18"/>
      <c r="C107" s="18"/>
      <c r="D107" s="18"/>
      <c r="E107" s="35"/>
      <c r="F107" s="35"/>
      <c r="G107" s="55"/>
      <c r="H107" s="55"/>
      <c r="I107" s="55"/>
      <c r="J107" s="55"/>
      <c r="K107" s="55"/>
      <c r="L107" s="55"/>
      <c r="M107" s="55"/>
    </row>
    <row r="108" spans="1:13" ht="21" customHeight="1">
      <c r="A108" s="18"/>
      <c r="B108" s="18"/>
      <c r="C108" s="18"/>
      <c r="D108" s="18"/>
      <c r="E108" s="35"/>
      <c r="F108" s="35"/>
      <c r="G108" s="55"/>
      <c r="H108" s="55"/>
      <c r="I108" s="55"/>
      <c r="J108" s="55"/>
      <c r="K108" s="55"/>
      <c r="L108" s="55"/>
      <c r="M108" s="55"/>
    </row>
    <row r="109" spans="1:13" ht="14.25" customHeight="1">
      <c r="A109" s="18"/>
      <c r="B109" s="18"/>
      <c r="C109" s="18"/>
      <c r="D109" s="18"/>
      <c r="E109" s="35"/>
      <c r="F109" s="35"/>
      <c r="G109" s="55"/>
      <c r="H109" s="55"/>
      <c r="I109" s="55"/>
      <c r="J109" s="55"/>
      <c r="K109" s="55"/>
      <c r="L109" s="55"/>
      <c r="M109" s="55"/>
    </row>
    <row r="110" spans="1:13" ht="22.15" customHeight="1">
      <c r="A110" s="225" t="s">
        <v>31</v>
      </c>
      <c r="B110" s="225"/>
      <c r="C110" s="225"/>
      <c r="D110" s="225"/>
      <c r="E110" s="225"/>
      <c r="F110" s="225"/>
      <c r="G110" s="225"/>
      <c r="H110" s="225"/>
      <c r="I110" s="225"/>
      <c r="J110" s="225"/>
      <c r="K110" s="225"/>
      <c r="L110" s="225"/>
      <c r="M110" s="225"/>
    </row>
  </sheetData>
  <mergeCells count="10">
    <mergeCell ref="G64:I64"/>
    <mergeCell ref="K64:M64"/>
    <mergeCell ref="A110:M110"/>
    <mergeCell ref="G6:I6"/>
    <mergeCell ref="K6:M6"/>
    <mergeCell ref="G7:I7"/>
    <mergeCell ref="K7:M7"/>
    <mergeCell ref="A57:M57"/>
    <mergeCell ref="G63:I63"/>
    <mergeCell ref="K63:M63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5E725-55FA-491F-8C41-439CB99ABECF}">
  <sheetPr>
    <tabColor theme="8" tint="0.79998168889431442"/>
  </sheetPr>
  <dimension ref="A1:M113"/>
  <sheetViews>
    <sheetView topLeftCell="A47" zoomScaleNormal="100" zoomScaleSheetLayoutView="90" workbookViewId="0">
      <selection activeCell="A113" sqref="A113:M113"/>
    </sheetView>
  </sheetViews>
  <sheetFormatPr defaultColWidth="9.42578125" defaultRowHeight="16.5" customHeight="1"/>
  <cols>
    <col min="1" max="3" width="1.5703125" style="4" customWidth="1"/>
    <col min="4" max="4" width="34.7109375" style="4" customWidth="1"/>
    <col min="5" max="5" width="5.7109375" style="4" customWidth="1"/>
    <col min="6" max="6" width="0.5703125" style="4" customWidth="1"/>
    <col min="7" max="7" width="14.7109375" style="4" customWidth="1"/>
    <col min="8" max="8" width="0.5703125" style="4" customWidth="1"/>
    <col min="9" max="9" width="14.7109375" style="4" customWidth="1"/>
    <col min="10" max="10" width="0.5703125" style="4" customWidth="1"/>
    <col min="11" max="11" width="14.28515625" style="4" customWidth="1"/>
    <col min="12" max="12" width="0.5703125" style="4" customWidth="1"/>
    <col min="13" max="13" width="14.28515625" style="4" customWidth="1"/>
    <col min="14" max="16384" width="9.42578125" style="4"/>
  </cols>
  <sheetData>
    <row r="1" spans="1:13" ht="16.5" customHeight="1">
      <c r="A1" s="1" t="s">
        <v>0</v>
      </c>
      <c r="B1" s="1"/>
      <c r="C1" s="134"/>
      <c r="D1" s="134"/>
      <c r="E1" s="134"/>
      <c r="F1" s="134"/>
      <c r="G1" s="134"/>
      <c r="H1" s="134"/>
      <c r="I1" s="134"/>
      <c r="J1" s="134"/>
      <c r="K1" s="135"/>
      <c r="L1" s="135"/>
      <c r="M1" s="135"/>
    </row>
    <row r="2" spans="1:13" ht="16.5" customHeight="1">
      <c r="A2" s="1" t="s">
        <v>67</v>
      </c>
      <c r="B2" s="1"/>
      <c r="C2" s="134"/>
      <c r="D2" s="134"/>
      <c r="E2" s="134"/>
      <c r="F2" s="134"/>
      <c r="G2" s="134"/>
      <c r="H2" s="134"/>
      <c r="I2" s="134"/>
      <c r="J2" s="134"/>
      <c r="K2" s="135"/>
      <c r="L2" s="135"/>
      <c r="M2" s="135"/>
    </row>
    <row r="3" spans="1:13" ht="16.5" customHeight="1">
      <c r="A3" s="5" t="s">
        <v>236</v>
      </c>
      <c r="B3" s="5"/>
      <c r="C3" s="136"/>
      <c r="D3" s="136"/>
      <c r="E3" s="136"/>
      <c r="F3" s="136"/>
      <c r="G3" s="136"/>
      <c r="H3" s="136"/>
      <c r="I3" s="136"/>
      <c r="J3" s="136"/>
      <c r="K3" s="137"/>
      <c r="L3" s="137"/>
      <c r="M3" s="137"/>
    </row>
    <row r="4" spans="1:13" ht="16.5" customHeight="1">
      <c r="A4" s="1"/>
      <c r="B4" s="1"/>
      <c r="C4" s="134"/>
      <c r="D4" s="134"/>
      <c r="E4" s="134"/>
      <c r="F4" s="134"/>
      <c r="G4" s="134"/>
      <c r="H4" s="134"/>
      <c r="I4" s="134"/>
      <c r="J4" s="134"/>
      <c r="K4" s="135"/>
      <c r="L4" s="135"/>
      <c r="M4" s="135"/>
    </row>
    <row r="5" spans="1:13" ht="16.5" customHeight="1">
      <c r="A5" s="1"/>
      <c r="B5" s="1"/>
      <c r="C5" s="134"/>
      <c r="D5" s="134"/>
      <c r="E5" s="134"/>
      <c r="F5" s="134"/>
      <c r="G5" s="134"/>
      <c r="H5" s="134"/>
      <c r="I5" s="134"/>
      <c r="J5" s="134"/>
      <c r="K5" s="135"/>
      <c r="L5" s="135"/>
      <c r="M5" s="135"/>
    </row>
    <row r="6" spans="1:13" ht="16.5" customHeight="1">
      <c r="A6" s="1"/>
      <c r="B6" s="1"/>
      <c r="C6" s="2"/>
      <c r="D6" s="2"/>
      <c r="E6" s="3"/>
      <c r="F6" s="2"/>
      <c r="G6" s="231" t="s">
        <v>2</v>
      </c>
      <c r="H6" s="231"/>
      <c r="I6" s="231" t="s">
        <v>2</v>
      </c>
      <c r="J6" s="7"/>
      <c r="K6" s="231" t="s">
        <v>3</v>
      </c>
      <c r="L6" s="231"/>
      <c r="M6" s="231" t="s">
        <v>3</v>
      </c>
    </row>
    <row r="7" spans="1:13" ht="16.5" customHeight="1">
      <c r="A7" s="1"/>
      <c r="B7" s="1"/>
      <c r="C7" s="2"/>
      <c r="D7" s="2"/>
      <c r="E7" s="3"/>
      <c r="F7" s="2"/>
      <c r="G7" s="229" t="s">
        <v>4</v>
      </c>
      <c r="H7" s="229"/>
      <c r="I7" s="229" t="s">
        <v>4</v>
      </c>
      <c r="J7" s="7"/>
      <c r="K7" s="229" t="s">
        <v>4</v>
      </c>
      <c r="L7" s="229"/>
      <c r="M7" s="229" t="s">
        <v>4</v>
      </c>
    </row>
    <row r="8" spans="1:13" ht="16.5" customHeight="1">
      <c r="A8" s="134"/>
      <c r="B8" s="134"/>
      <c r="C8" s="134"/>
      <c r="D8" s="134"/>
      <c r="E8" s="3"/>
      <c r="F8" s="2"/>
      <c r="G8" s="7" t="s">
        <v>5</v>
      </c>
      <c r="H8" s="7"/>
      <c r="I8" s="7" t="s">
        <v>5</v>
      </c>
      <c r="J8" s="10"/>
      <c r="K8" s="7" t="s">
        <v>5</v>
      </c>
      <c r="L8" s="3"/>
      <c r="M8" s="7" t="s">
        <v>5</v>
      </c>
    </row>
    <row r="9" spans="1:13" ht="16.5" customHeight="1">
      <c r="A9" s="8"/>
      <c r="B9" s="8"/>
      <c r="C9" s="8"/>
      <c r="D9" s="8"/>
      <c r="E9" s="100"/>
      <c r="F9" s="3"/>
      <c r="G9" s="9" t="s">
        <v>165</v>
      </c>
      <c r="H9" s="138"/>
      <c r="I9" s="9" t="s">
        <v>134</v>
      </c>
      <c r="J9" s="3"/>
      <c r="K9" s="9" t="s">
        <v>165</v>
      </c>
      <c r="L9" s="138"/>
      <c r="M9" s="9" t="s">
        <v>134</v>
      </c>
    </row>
    <row r="10" spans="1:13" ht="16.5" customHeight="1">
      <c r="A10" s="8"/>
      <c r="B10" s="8"/>
      <c r="C10" s="8"/>
      <c r="D10" s="8"/>
      <c r="E10" s="6" t="s">
        <v>8</v>
      </c>
      <c r="F10" s="100"/>
      <c r="G10" s="103" t="s">
        <v>9</v>
      </c>
      <c r="H10" s="138"/>
      <c r="I10" s="103" t="s">
        <v>9</v>
      </c>
      <c r="J10" s="100"/>
      <c r="K10" s="103" t="s">
        <v>9</v>
      </c>
      <c r="L10" s="99"/>
      <c r="M10" s="103" t="s">
        <v>9</v>
      </c>
    </row>
    <row r="11" spans="1:13" ht="15.6" customHeight="1">
      <c r="A11" s="8"/>
      <c r="B11" s="8"/>
      <c r="C11" s="8"/>
      <c r="D11" s="8"/>
      <c r="E11" s="100"/>
      <c r="F11" s="100"/>
      <c r="G11" s="15"/>
      <c r="H11" s="16"/>
      <c r="I11" s="16"/>
      <c r="J11" s="100"/>
      <c r="K11" s="139"/>
      <c r="L11" s="140"/>
      <c r="M11" s="140"/>
    </row>
    <row r="12" spans="1:13" ht="16.5" customHeight="1">
      <c r="A12" s="8" t="s">
        <v>137</v>
      </c>
      <c r="B12" s="8"/>
      <c r="C12" s="8"/>
      <c r="D12" s="8"/>
      <c r="E12" s="100">
        <v>5</v>
      </c>
      <c r="F12" s="100"/>
      <c r="G12" s="141">
        <v>4303138077</v>
      </c>
      <c r="H12" s="16"/>
      <c r="I12" s="142">
        <v>3689580238</v>
      </c>
      <c r="J12" s="100"/>
      <c r="K12" s="141">
        <v>533202256</v>
      </c>
      <c r="L12" s="140"/>
      <c r="M12" s="142">
        <v>332867013</v>
      </c>
    </row>
    <row r="13" spans="1:13" ht="16.5" customHeight="1">
      <c r="A13" s="8" t="s">
        <v>68</v>
      </c>
      <c r="B13" s="8"/>
      <c r="C13" s="8"/>
      <c r="D13" s="8"/>
      <c r="E13" s="100">
        <v>5</v>
      </c>
      <c r="F13" s="100"/>
      <c r="G13" s="143">
        <v>2876290</v>
      </c>
      <c r="H13" s="16"/>
      <c r="I13" s="144">
        <v>2475000</v>
      </c>
      <c r="J13" s="16"/>
      <c r="K13" s="143">
        <v>59132666</v>
      </c>
      <c r="L13" s="16"/>
      <c r="M13" s="144">
        <v>58677161</v>
      </c>
    </row>
    <row r="14" spans="1:13" ht="16.5" customHeight="1">
      <c r="A14" s="8" t="s">
        <v>138</v>
      </c>
      <c r="B14" s="8"/>
      <c r="C14" s="8"/>
      <c r="D14" s="8"/>
      <c r="E14" s="100"/>
      <c r="F14" s="100"/>
      <c r="G14" s="143">
        <v>-3393155779</v>
      </c>
      <c r="H14" s="16"/>
      <c r="I14" s="144">
        <v>-3048641682</v>
      </c>
      <c r="J14" s="16"/>
      <c r="K14" s="143">
        <v>-488455695</v>
      </c>
      <c r="L14" s="16"/>
      <c r="M14" s="144">
        <v>-393236888</v>
      </c>
    </row>
    <row r="15" spans="1:13" ht="16.5" customHeight="1">
      <c r="A15" s="8" t="s">
        <v>69</v>
      </c>
      <c r="B15" s="8"/>
      <c r="C15" s="8"/>
      <c r="D15" s="8"/>
      <c r="E15" s="100"/>
      <c r="F15" s="100"/>
      <c r="G15" s="145">
        <v>-2479359</v>
      </c>
      <c r="H15" s="16"/>
      <c r="I15" s="146">
        <v>-1611169</v>
      </c>
      <c r="J15" s="16"/>
      <c r="K15" s="145">
        <v>-40984212</v>
      </c>
      <c r="L15" s="16"/>
      <c r="M15" s="146">
        <v>-35478298</v>
      </c>
    </row>
    <row r="16" spans="1:13" ht="15.6" customHeight="1">
      <c r="A16" s="147"/>
      <c r="B16" s="8"/>
      <c r="C16" s="8"/>
      <c r="D16" s="8"/>
      <c r="E16" s="100"/>
      <c r="F16" s="8"/>
      <c r="G16" s="15"/>
      <c r="H16" s="16"/>
      <c r="I16" s="16"/>
      <c r="J16" s="16"/>
      <c r="K16" s="15"/>
      <c r="L16" s="16"/>
      <c r="M16" s="16"/>
    </row>
    <row r="17" spans="1:13" ht="16.5" customHeight="1">
      <c r="A17" s="1" t="s">
        <v>173</v>
      </c>
      <c r="B17" s="8"/>
      <c r="C17" s="8"/>
      <c r="D17" s="8"/>
      <c r="E17" s="100"/>
      <c r="F17" s="8"/>
      <c r="G17" s="15">
        <f>SUM(G12:G15)</f>
        <v>910379229</v>
      </c>
      <c r="H17" s="16"/>
      <c r="I17" s="16">
        <f>SUM(I12:I15)</f>
        <v>641802387</v>
      </c>
      <c r="J17" s="16"/>
      <c r="K17" s="15">
        <f>SUM(K12:K15)</f>
        <v>62895015</v>
      </c>
      <c r="L17" s="16"/>
      <c r="M17" s="16">
        <f>SUM(M12:M15)</f>
        <v>-37171012</v>
      </c>
    </row>
    <row r="18" spans="1:13" ht="16.5" customHeight="1">
      <c r="A18" s="8" t="s">
        <v>70</v>
      </c>
      <c r="B18" s="8"/>
      <c r="C18" s="8"/>
      <c r="D18" s="8"/>
      <c r="E18" s="100"/>
      <c r="F18" s="8"/>
      <c r="G18" s="143">
        <v>62325757</v>
      </c>
      <c r="H18" s="16"/>
      <c r="I18" s="144">
        <v>54558788</v>
      </c>
      <c r="J18" s="16"/>
      <c r="K18" s="143">
        <v>99364048</v>
      </c>
      <c r="L18" s="16"/>
      <c r="M18" s="144">
        <v>40811021</v>
      </c>
    </row>
    <row r="19" spans="1:13" ht="16.5" customHeight="1">
      <c r="A19" s="8" t="s">
        <v>147</v>
      </c>
      <c r="B19" s="8"/>
      <c r="C19" s="8"/>
      <c r="D19" s="8"/>
      <c r="E19" s="100"/>
      <c r="F19" s="8"/>
      <c r="G19" s="143">
        <v>0</v>
      </c>
      <c r="H19" s="16"/>
      <c r="I19" s="144">
        <v>0</v>
      </c>
      <c r="J19" s="16"/>
      <c r="K19" s="143">
        <v>55764554</v>
      </c>
      <c r="L19" s="16"/>
      <c r="M19" s="144">
        <v>204027908</v>
      </c>
    </row>
    <row r="20" spans="1:13" ht="16.5" customHeight="1">
      <c r="A20" s="8" t="s">
        <v>246</v>
      </c>
      <c r="B20" s="8"/>
      <c r="C20" s="8"/>
      <c r="D20" s="8"/>
      <c r="E20" s="100">
        <v>10</v>
      </c>
      <c r="F20" s="8"/>
      <c r="G20" s="143">
        <v>0</v>
      </c>
      <c r="H20" s="16"/>
      <c r="I20" s="144">
        <v>0</v>
      </c>
      <c r="J20" s="16"/>
      <c r="K20" s="143">
        <v>17938542</v>
      </c>
      <c r="L20" s="16"/>
      <c r="M20" s="144">
        <v>0</v>
      </c>
    </row>
    <row r="21" spans="1:13" ht="16.5" customHeight="1">
      <c r="A21" s="8" t="s">
        <v>71</v>
      </c>
      <c r="B21" s="8"/>
      <c r="C21" s="8"/>
      <c r="D21" s="8"/>
      <c r="E21" s="100"/>
      <c r="F21" s="8"/>
      <c r="G21" s="143">
        <v>-57844505</v>
      </c>
      <c r="H21" s="16"/>
      <c r="I21" s="144">
        <v>-52462079</v>
      </c>
      <c r="J21" s="16"/>
      <c r="K21" s="143">
        <v>-5368971</v>
      </c>
      <c r="L21" s="16"/>
      <c r="M21" s="144">
        <v>-5374864</v>
      </c>
    </row>
    <row r="22" spans="1:13" ht="16.5" customHeight="1">
      <c r="A22" s="8" t="s">
        <v>72</v>
      </c>
      <c r="B22" s="8"/>
      <c r="C22" s="8"/>
      <c r="D22" s="8"/>
      <c r="E22" s="8"/>
      <c r="F22" s="8"/>
      <c r="G22" s="143">
        <v>-962808346</v>
      </c>
      <c r="H22" s="16"/>
      <c r="I22" s="144">
        <v>-891812673</v>
      </c>
      <c r="J22" s="16"/>
      <c r="K22" s="143">
        <v>-185671878</v>
      </c>
      <c r="L22" s="16"/>
      <c r="M22" s="144">
        <v>-159292082</v>
      </c>
    </row>
    <row r="23" spans="1:13" ht="16.5" customHeight="1">
      <c r="A23" s="8" t="s">
        <v>201</v>
      </c>
      <c r="B23" s="8"/>
      <c r="C23" s="8"/>
      <c r="D23" s="8"/>
      <c r="E23" s="8"/>
      <c r="F23" s="8"/>
      <c r="G23" s="143">
        <v>17856057</v>
      </c>
      <c r="H23" s="16"/>
      <c r="I23" s="144">
        <v>-177017334</v>
      </c>
      <c r="J23" s="16"/>
      <c r="K23" s="143">
        <v>6699863</v>
      </c>
      <c r="L23" s="16"/>
      <c r="M23" s="144">
        <v>-143587931</v>
      </c>
    </row>
    <row r="24" spans="1:13" ht="16.5" customHeight="1">
      <c r="A24" s="8" t="s">
        <v>73</v>
      </c>
      <c r="B24" s="8"/>
      <c r="C24" s="8"/>
      <c r="D24" s="8"/>
      <c r="E24" s="8"/>
      <c r="F24" s="8"/>
      <c r="G24" s="143">
        <v>-22016772</v>
      </c>
      <c r="H24" s="16"/>
      <c r="I24" s="144">
        <v>-17548801</v>
      </c>
      <c r="J24" s="16"/>
      <c r="K24" s="143">
        <v>-1095438</v>
      </c>
      <c r="L24" s="16"/>
      <c r="M24" s="144">
        <v>-1116778</v>
      </c>
    </row>
    <row r="25" spans="1:13" ht="16.5" customHeight="1">
      <c r="A25" s="8" t="s">
        <v>74</v>
      </c>
      <c r="B25" s="8"/>
      <c r="C25" s="8"/>
      <c r="D25" s="8"/>
      <c r="E25" s="100"/>
      <c r="F25" s="100"/>
      <c r="G25" s="143">
        <v>-168026684</v>
      </c>
      <c r="H25" s="16"/>
      <c r="I25" s="144">
        <v>-132124925</v>
      </c>
      <c r="J25" s="16"/>
      <c r="K25" s="143">
        <v>-107902699</v>
      </c>
      <c r="L25" s="16"/>
      <c r="M25" s="144">
        <v>-82888765</v>
      </c>
    </row>
    <row r="26" spans="1:13" ht="16.5" customHeight="1">
      <c r="A26" s="8" t="s">
        <v>202</v>
      </c>
      <c r="B26" s="8"/>
      <c r="C26" s="8"/>
      <c r="D26" s="8"/>
      <c r="G26" s="143"/>
      <c r="H26" s="16"/>
      <c r="I26" s="144"/>
      <c r="J26" s="16"/>
      <c r="K26" s="143"/>
      <c r="L26" s="16"/>
      <c r="M26" s="144"/>
    </row>
    <row r="27" spans="1:13" ht="15.6" customHeight="1">
      <c r="A27" s="147"/>
      <c r="B27" s="8" t="s">
        <v>244</v>
      </c>
      <c r="C27" s="8"/>
      <c r="D27" s="8"/>
      <c r="E27" s="100">
        <v>10</v>
      </c>
      <c r="F27" s="100"/>
      <c r="G27" s="145">
        <v>-14303026</v>
      </c>
      <c r="H27" s="16"/>
      <c r="I27" s="146">
        <v>-91924</v>
      </c>
      <c r="J27" s="16"/>
      <c r="K27" s="145">
        <v>0</v>
      </c>
      <c r="L27" s="16"/>
      <c r="M27" s="146">
        <v>0</v>
      </c>
    </row>
    <row r="28" spans="1:13" ht="15.6" customHeight="1">
      <c r="A28" s="147"/>
      <c r="B28" s="8"/>
      <c r="C28" s="8"/>
      <c r="D28" s="8"/>
      <c r="E28" s="100"/>
      <c r="F28" s="100"/>
      <c r="G28" s="143"/>
      <c r="H28" s="16"/>
      <c r="I28" s="144"/>
      <c r="J28" s="16"/>
      <c r="K28" s="143"/>
      <c r="L28" s="16"/>
      <c r="M28" s="144"/>
    </row>
    <row r="29" spans="1:13" ht="16.5" customHeight="1">
      <c r="A29" s="1" t="s">
        <v>278</v>
      </c>
      <c r="B29" s="8"/>
      <c r="C29" s="8"/>
      <c r="D29" s="8"/>
      <c r="E29" s="8"/>
      <c r="F29" s="8"/>
      <c r="G29" s="15">
        <f>SUM(G17:G27)</f>
        <v>-234438290</v>
      </c>
      <c r="H29" s="16"/>
      <c r="I29" s="16">
        <f>SUM(I17:I27)</f>
        <v>-574696561</v>
      </c>
      <c r="J29" s="16"/>
      <c r="K29" s="15">
        <f>SUM(K17:K27)</f>
        <v>-57376964</v>
      </c>
      <c r="L29" s="16"/>
      <c r="M29" s="16">
        <f>SUM(M17:M27)</f>
        <v>-184592503</v>
      </c>
    </row>
    <row r="30" spans="1:13" ht="16.5" customHeight="1">
      <c r="A30" s="147" t="s">
        <v>285</v>
      </c>
      <c r="B30" s="8"/>
      <c r="C30" s="8"/>
      <c r="D30" s="8"/>
      <c r="E30" s="148">
        <v>17</v>
      </c>
      <c r="F30" s="148"/>
      <c r="G30" s="145">
        <v>-32660936</v>
      </c>
      <c r="H30" s="16"/>
      <c r="I30" s="146">
        <v>-24732217</v>
      </c>
      <c r="J30" s="16"/>
      <c r="K30" s="145">
        <v>12510</v>
      </c>
      <c r="L30" s="16"/>
      <c r="M30" s="146">
        <v>-415003</v>
      </c>
    </row>
    <row r="31" spans="1:13" ht="15.6" customHeight="1">
      <c r="A31" s="147"/>
      <c r="B31" s="8"/>
      <c r="C31" s="8"/>
      <c r="D31" s="8"/>
      <c r="E31" s="148"/>
      <c r="F31" s="148"/>
      <c r="G31" s="15"/>
      <c r="H31" s="16"/>
      <c r="I31" s="16"/>
      <c r="J31" s="16"/>
      <c r="K31" s="15"/>
      <c r="L31" s="16"/>
      <c r="M31" s="16"/>
    </row>
    <row r="32" spans="1:13" ht="15.6" customHeight="1">
      <c r="A32" s="1" t="s">
        <v>279</v>
      </c>
      <c r="B32" s="1"/>
      <c r="C32" s="10"/>
      <c r="D32" s="8"/>
      <c r="E32" s="148"/>
      <c r="F32" s="148"/>
      <c r="G32" s="15"/>
      <c r="H32" s="16"/>
      <c r="I32" s="16"/>
      <c r="J32" s="16"/>
      <c r="K32" s="15"/>
      <c r="L32" s="16"/>
      <c r="M32" s="16"/>
    </row>
    <row r="33" spans="1:13" ht="15.6" customHeight="1">
      <c r="A33" s="8"/>
      <c r="B33" s="1" t="s">
        <v>198</v>
      </c>
      <c r="C33" s="147"/>
      <c r="D33" s="147"/>
      <c r="E33" s="148"/>
      <c r="F33" s="148"/>
      <c r="G33" s="15">
        <v>-267099226</v>
      </c>
      <c r="H33" s="16"/>
      <c r="I33" s="16">
        <f>SUM(I29:I30)</f>
        <v>-599428778</v>
      </c>
      <c r="J33" s="16"/>
      <c r="K33" s="15">
        <v>-57364454</v>
      </c>
      <c r="L33" s="16"/>
      <c r="M33" s="16">
        <f>SUM(M29:M30)</f>
        <v>-185007506</v>
      </c>
    </row>
    <row r="34" spans="1:13" ht="15.6" customHeight="1">
      <c r="A34" s="18" t="s">
        <v>286</v>
      </c>
      <c r="B34" s="58"/>
      <c r="C34" s="50"/>
      <c r="D34" s="147"/>
      <c r="E34" s="148"/>
      <c r="F34" s="148"/>
      <c r="G34" s="15"/>
      <c r="H34" s="16"/>
      <c r="I34" s="16"/>
      <c r="J34" s="16"/>
      <c r="K34" s="15"/>
      <c r="L34" s="16"/>
      <c r="M34" s="16"/>
    </row>
    <row r="35" spans="1:13" ht="15.6" customHeight="1">
      <c r="A35" s="107"/>
      <c r="B35" s="224" t="s">
        <v>287</v>
      </c>
      <c r="C35" s="58"/>
      <c r="D35" s="147"/>
      <c r="E35" s="148"/>
      <c r="F35" s="148"/>
      <c r="G35" s="15"/>
      <c r="H35" s="16"/>
      <c r="I35" s="16"/>
      <c r="J35" s="16"/>
      <c r="K35" s="15"/>
      <c r="L35" s="16"/>
      <c r="M35" s="16"/>
    </row>
    <row r="36" spans="1:13" ht="15.6" customHeight="1">
      <c r="A36" s="107"/>
      <c r="B36" s="18"/>
      <c r="C36" s="50" t="s">
        <v>191</v>
      </c>
      <c r="D36" s="147"/>
      <c r="E36" s="148">
        <v>9</v>
      </c>
      <c r="F36" s="148"/>
      <c r="G36" s="15">
        <v>123763991</v>
      </c>
      <c r="H36" s="16"/>
      <c r="I36" s="16">
        <v>95294463</v>
      </c>
      <c r="J36" s="16"/>
      <c r="K36" s="15">
        <v>0</v>
      </c>
      <c r="L36" s="16"/>
      <c r="M36" s="16">
        <v>0</v>
      </c>
    </row>
    <row r="37" spans="1:13" ht="15.6" customHeight="1">
      <c r="A37" s="107"/>
      <c r="B37" s="224" t="s">
        <v>288</v>
      </c>
      <c r="C37" s="50"/>
      <c r="D37" s="147"/>
      <c r="E37" s="148">
        <v>9</v>
      </c>
      <c r="F37" s="148"/>
      <c r="G37" s="149">
        <v>700848181</v>
      </c>
      <c r="H37" s="150"/>
      <c r="I37" s="151">
        <v>0</v>
      </c>
      <c r="J37" s="150"/>
      <c r="K37" s="149">
        <v>0</v>
      </c>
      <c r="L37" s="150"/>
      <c r="M37" s="151" t="s">
        <v>192</v>
      </c>
    </row>
    <row r="38" spans="1:13" ht="15.6" customHeight="1">
      <c r="A38" s="8"/>
      <c r="B38" s="147"/>
      <c r="C38" s="147"/>
      <c r="D38" s="147"/>
      <c r="E38" s="148"/>
      <c r="F38" s="148"/>
      <c r="G38" s="15"/>
      <c r="H38" s="16"/>
      <c r="I38" s="16"/>
      <c r="J38" s="16"/>
      <c r="K38" s="15"/>
      <c r="L38" s="16"/>
      <c r="M38" s="16"/>
    </row>
    <row r="39" spans="1:13" ht="16.5" customHeight="1">
      <c r="A39" s="1" t="s">
        <v>256</v>
      </c>
      <c r="B39" s="1"/>
      <c r="C39" s="10"/>
      <c r="D39" s="8"/>
      <c r="E39" s="100"/>
      <c r="F39" s="100"/>
      <c r="G39" s="152">
        <f>SUM(G33:G37)</f>
        <v>557512946</v>
      </c>
      <c r="H39" s="150"/>
      <c r="I39" s="150">
        <f>SUM(I33:I37)</f>
        <v>-504134315</v>
      </c>
      <c r="J39" s="150"/>
      <c r="K39" s="152">
        <f>SUM(K33:K37)</f>
        <v>-57364454</v>
      </c>
      <c r="L39" s="150"/>
      <c r="M39" s="150">
        <f>SUM(M33:M37)</f>
        <v>-185007506</v>
      </c>
    </row>
    <row r="40" spans="1:13" ht="16.5" customHeight="1">
      <c r="A40" s="8"/>
      <c r="B40" s="8"/>
      <c r="C40" s="8"/>
      <c r="D40" s="8"/>
      <c r="E40" s="100"/>
      <c r="F40" s="100"/>
      <c r="G40" s="15"/>
      <c r="H40" s="153"/>
      <c r="I40" s="16"/>
      <c r="J40" s="153"/>
      <c r="K40" s="15"/>
      <c r="L40" s="153"/>
      <c r="M40" s="16"/>
    </row>
    <row r="41" spans="1:13" ht="15.6" customHeight="1">
      <c r="A41" s="10" t="s">
        <v>139</v>
      </c>
      <c r="B41" s="10"/>
      <c r="C41" s="10"/>
      <c r="D41" s="10"/>
      <c r="E41" s="100"/>
      <c r="F41" s="100"/>
      <c r="G41" s="143"/>
      <c r="H41" s="8"/>
      <c r="I41" s="144"/>
      <c r="J41" s="8"/>
      <c r="K41" s="154"/>
      <c r="L41" s="8"/>
      <c r="M41" s="8"/>
    </row>
    <row r="42" spans="1:13" ht="16.5" customHeight="1">
      <c r="A42" s="8" t="s">
        <v>140</v>
      </c>
      <c r="B42" s="8"/>
      <c r="C42" s="8"/>
      <c r="D42" s="8"/>
      <c r="E42" s="100"/>
      <c r="F42" s="100"/>
      <c r="G42" s="143"/>
      <c r="H42" s="8"/>
      <c r="I42" s="144"/>
      <c r="J42" s="8"/>
      <c r="K42" s="154"/>
      <c r="L42" s="8"/>
      <c r="M42" s="8"/>
    </row>
    <row r="43" spans="1:13" ht="16.5" customHeight="1">
      <c r="A43" s="8"/>
      <c r="B43" s="147" t="s">
        <v>141</v>
      </c>
      <c r="C43" s="10"/>
      <c r="D43" s="10"/>
      <c r="E43" s="100"/>
      <c r="F43" s="100"/>
      <c r="G43" s="143"/>
      <c r="H43" s="8"/>
      <c r="I43" s="144"/>
      <c r="J43" s="8"/>
      <c r="K43" s="154"/>
      <c r="L43" s="8"/>
      <c r="M43" s="8"/>
    </row>
    <row r="44" spans="1:13" ht="15.6" customHeight="1">
      <c r="A44" s="8"/>
      <c r="B44" s="147" t="s">
        <v>142</v>
      </c>
      <c r="C44" s="147"/>
      <c r="D44" s="147"/>
      <c r="E44" s="100"/>
      <c r="F44" s="100"/>
      <c r="G44" s="152">
        <v>0</v>
      </c>
      <c r="H44" s="150"/>
      <c r="I44" s="150">
        <v>3197734</v>
      </c>
      <c r="J44" s="150"/>
      <c r="K44" s="152">
        <v>0</v>
      </c>
      <c r="L44" s="150"/>
      <c r="M44" s="150">
        <v>13625</v>
      </c>
    </row>
    <row r="45" spans="1:13" ht="16.5" customHeight="1">
      <c r="A45" s="8"/>
      <c r="B45" s="147" t="s">
        <v>143</v>
      </c>
      <c r="C45" s="8"/>
      <c r="D45" s="10"/>
      <c r="E45" s="100"/>
      <c r="F45" s="100"/>
      <c r="G45" s="143"/>
      <c r="H45" s="150"/>
      <c r="I45" s="144"/>
      <c r="J45" s="150"/>
      <c r="K45" s="152"/>
      <c r="L45" s="150"/>
      <c r="M45" s="150"/>
    </row>
    <row r="46" spans="1:13" ht="16.5" customHeight="1">
      <c r="A46" s="8"/>
      <c r="B46" s="147"/>
      <c r="C46" s="147" t="s">
        <v>144</v>
      </c>
      <c r="D46" s="10"/>
      <c r="E46" s="100"/>
      <c r="F46" s="100"/>
      <c r="G46" s="149">
        <v>0</v>
      </c>
      <c r="H46" s="150"/>
      <c r="I46" s="151">
        <v>-639547</v>
      </c>
      <c r="J46" s="150"/>
      <c r="K46" s="149">
        <v>0</v>
      </c>
      <c r="L46" s="150"/>
      <c r="M46" s="151">
        <v>-2725</v>
      </c>
    </row>
    <row r="47" spans="1:13" ht="16.5" customHeight="1">
      <c r="A47" s="8"/>
      <c r="B47" s="147"/>
      <c r="C47" s="10"/>
      <c r="D47" s="8"/>
      <c r="E47" s="100"/>
      <c r="F47" s="100"/>
      <c r="G47" s="143"/>
      <c r="H47" s="150"/>
      <c r="I47" s="144"/>
      <c r="J47" s="150"/>
      <c r="K47" s="152"/>
      <c r="L47" s="150"/>
      <c r="M47" s="150"/>
    </row>
    <row r="48" spans="1:13" ht="16.5" customHeight="1">
      <c r="A48" s="8" t="s">
        <v>152</v>
      </c>
      <c r="B48" s="147"/>
      <c r="C48" s="10"/>
      <c r="D48" s="8"/>
      <c r="E48" s="100"/>
      <c r="F48" s="100"/>
      <c r="G48" s="143"/>
      <c r="H48" s="150"/>
      <c r="I48" s="144"/>
      <c r="J48" s="150"/>
      <c r="K48" s="152"/>
      <c r="L48" s="150"/>
      <c r="M48" s="150"/>
    </row>
    <row r="49" spans="1:13" ht="15.6" customHeight="1">
      <c r="B49" s="8" t="s">
        <v>153</v>
      </c>
      <c r="C49" s="8"/>
      <c r="D49" s="10"/>
      <c r="E49" s="100"/>
      <c r="F49" s="100"/>
      <c r="G49" s="145">
        <f>SUM(G44:G46)</f>
        <v>0</v>
      </c>
      <c r="H49" s="150"/>
      <c r="I49" s="146">
        <f>SUM(I44:I46)</f>
        <v>2558187</v>
      </c>
      <c r="J49" s="150"/>
      <c r="K49" s="149">
        <f>SUM(K44:K46)</f>
        <v>0</v>
      </c>
      <c r="L49" s="150"/>
      <c r="M49" s="151">
        <f>SUM(M44:M46)</f>
        <v>10900</v>
      </c>
    </row>
    <row r="50" spans="1:13" ht="16.5" customHeight="1">
      <c r="A50" s="8"/>
      <c r="B50" s="147"/>
      <c r="C50" s="10"/>
      <c r="D50" s="8"/>
      <c r="E50" s="100"/>
      <c r="F50" s="100"/>
      <c r="G50" s="143"/>
      <c r="H50" s="150"/>
      <c r="I50" s="144"/>
      <c r="J50" s="150"/>
      <c r="K50" s="152"/>
      <c r="L50" s="150"/>
      <c r="M50" s="150"/>
    </row>
    <row r="51" spans="1:13" ht="15.6" customHeight="1">
      <c r="A51" s="10" t="s">
        <v>75</v>
      </c>
      <c r="B51" s="10"/>
      <c r="C51" s="8"/>
      <c r="D51" s="8"/>
      <c r="E51" s="100"/>
      <c r="F51" s="100"/>
      <c r="G51" s="143"/>
      <c r="H51" s="150"/>
      <c r="I51" s="144"/>
      <c r="J51" s="150"/>
      <c r="K51" s="152"/>
      <c r="L51" s="150"/>
      <c r="M51" s="150"/>
    </row>
    <row r="52" spans="1:13" ht="16.5" customHeight="1">
      <c r="A52" s="10"/>
      <c r="B52" s="10" t="s">
        <v>145</v>
      </c>
      <c r="C52" s="8"/>
      <c r="D52" s="8"/>
      <c r="E52" s="100"/>
      <c r="F52" s="100"/>
      <c r="G52" s="145">
        <v>0</v>
      </c>
      <c r="H52" s="150"/>
      <c r="I52" s="146">
        <v>2558187</v>
      </c>
      <c r="J52" s="150"/>
      <c r="K52" s="149">
        <v>0</v>
      </c>
      <c r="L52" s="150"/>
      <c r="M52" s="151">
        <v>10900</v>
      </c>
    </row>
    <row r="53" spans="1:13" ht="16.5" customHeight="1">
      <c r="A53" s="8"/>
      <c r="B53" s="147"/>
      <c r="C53" s="10"/>
      <c r="D53" s="8"/>
      <c r="E53" s="100"/>
      <c r="F53" s="100"/>
      <c r="G53" s="143"/>
      <c r="H53" s="150"/>
      <c r="I53" s="144"/>
      <c r="J53" s="150"/>
      <c r="K53" s="152"/>
      <c r="L53" s="150"/>
      <c r="M53" s="150"/>
    </row>
    <row r="54" spans="1:13" ht="16.5" customHeight="1">
      <c r="A54" s="10" t="s">
        <v>257</v>
      </c>
      <c r="B54" s="147"/>
      <c r="C54" s="10"/>
      <c r="D54" s="8"/>
      <c r="E54" s="100"/>
      <c r="F54" s="100"/>
      <c r="G54" s="143"/>
      <c r="H54" s="8"/>
      <c r="I54" s="144"/>
      <c r="J54" s="8"/>
      <c r="K54" s="154"/>
      <c r="L54" s="8"/>
      <c r="M54" s="8"/>
    </row>
    <row r="55" spans="1:13" ht="15.75" customHeight="1" thickBot="1">
      <c r="A55" s="10"/>
      <c r="B55" s="1" t="s">
        <v>76</v>
      </c>
      <c r="C55" s="10"/>
      <c r="D55" s="8"/>
      <c r="E55" s="100"/>
      <c r="F55" s="100"/>
      <c r="G55" s="155">
        <f>SUM(G39,G52)</f>
        <v>557512946</v>
      </c>
      <c r="H55" s="150"/>
      <c r="I55" s="156">
        <f>SUM(I39,I52)</f>
        <v>-501576128</v>
      </c>
      <c r="J55" s="150"/>
      <c r="K55" s="155">
        <f>SUM(K39,K52)</f>
        <v>-57364454</v>
      </c>
      <c r="L55" s="150"/>
      <c r="M55" s="156">
        <f>SUM(M39,M52)</f>
        <v>-184996606</v>
      </c>
    </row>
    <row r="56" spans="1:13" ht="18.75" customHeight="1" thickTop="1">
      <c r="A56" s="8"/>
      <c r="B56" s="8"/>
      <c r="C56" s="8"/>
      <c r="D56" s="8"/>
      <c r="E56" s="8"/>
      <c r="F56" s="8"/>
      <c r="G56" s="8"/>
      <c r="H56" s="8"/>
      <c r="I56" s="8"/>
      <c r="J56" s="8"/>
      <c r="K56" s="157"/>
      <c r="L56" s="157"/>
      <c r="M56" s="157"/>
    </row>
    <row r="57" spans="1:13" ht="22.35" customHeight="1">
      <c r="A57" s="230" t="s">
        <v>31</v>
      </c>
      <c r="B57" s="230"/>
      <c r="C57" s="230"/>
      <c r="D57" s="230"/>
      <c r="E57" s="230"/>
      <c r="F57" s="230"/>
      <c r="G57" s="230"/>
      <c r="H57" s="230"/>
      <c r="I57" s="230"/>
      <c r="J57" s="230"/>
      <c r="K57" s="230"/>
      <c r="L57" s="230"/>
      <c r="M57" s="230"/>
    </row>
    <row r="58" spans="1:13" ht="16.5" customHeight="1">
      <c r="A58" s="1" t="s">
        <v>0</v>
      </c>
      <c r="B58" s="1"/>
      <c r="C58" s="134"/>
      <c r="D58" s="134"/>
      <c r="E58" s="134"/>
      <c r="F58" s="134"/>
      <c r="G58" s="134"/>
      <c r="H58" s="134"/>
      <c r="I58" s="134"/>
      <c r="J58" s="134"/>
      <c r="K58" s="135"/>
      <c r="L58" s="135"/>
      <c r="M58" s="135"/>
    </row>
    <row r="59" spans="1:13" ht="16.5" customHeight="1">
      <c r="A59" s="1" t="s">
        <v>223</v>
      </c>
      <c r="B59" s="1"/>
      <c r="C59" s="134"/>
      <c r="D59" s="134"/>
      <c r="E59" s="134"/>
      <c r="F59" s="134"/>
      <c r="G59" s="134"/>
      <c r="H59" s="134"/>
      <c r="I59" s="134"/>
      <c r="J59" s="134"/>
      <c r="K59" s="135"/>
      <c r="L59" s="135"/>
      <c r="M59" s="135"/>
    </row>
    <row r="60" spans="1:13" ht="16.5" customHeight="1">
      <c r="A60" s="5" t="s">
        <v>236</v>
      </c>
      <c r="B60" s="5"/>
      <c r="C60" s="136"/>
      <c r="D60" s="136"/>
      <c r="E60" s="136"/>
      <c r="F60" s="136"/>
      <c r="G60" s="136"/>
      <c r="H60" s="136"/>
      <c r="I60" s="136"/>
      <c r="J60" s="136"/>
      <c r="K60" s="137"/>
      <c r="L60" s="137"/>
      <c r="M60" s="137"/>
    </row>
    <row r="61" spans="1:13" ht="16.5" customHeight="1">
      <c r="A61" s="1"/>
      <c r="B61" s="1"/>
      <c r="C61" s="134"/>
      <c r="D61" s="134"/>
      <c r="E61" s="134"/>
      <c r="F61" s="134"/>
      <c r="G61" s="134"/>
      <c r="H61" s="134"/>
      <c r="I61" s="134"/>
      <c r="J61" s="134"/>
      <c r="K61" s="135"/>
      <c r="L61" s="135"/>
      <c r="M61" s="135"/>
    </row>
    <row r="62" spans="1:13" ht="16.5" customHeight="1">
      <c r="A62" s="1"/>
      <c r="B62" s="1"/>
      <c r="C62" s="134"/>
      <c r="D62" s="134"/>
      <c r="E62" s="134"/>
      <c r="F62" s="134"/>
      <c r="G62" s="134"/>
      <c r="H62" s="134"/>
      <c r="I62" s="134"/>
      <c r="J62" s="134"/>
      <c r="K62" s="135"/>
      <c r="L62" s="135"/>
      <c r="M62" s="135"/>
    </row>
    <row r="63" spans="1:13" ht="16.5" customHeight="1">
      <c r="A63" s="1"/>
      <c r="B63" s="1"/>
      <c r="C63" s="2"/>
      <c r="D63" s="2"/>
      <c r="E63" s="3"/>
      <c r="F63" s="2"/>
      <c r="G63" s="231" t="s">
        <v>2</v>
      </c>
      <c r="H63" s="231"/>
      <c r="I63" s="231" t="s">
        <v>2</v>
      </c>
      <c r="J63" s="7"/>
      <c r="K63" s="231" t="s">
        <v>3</v>
      </c>
      <c r="L63" s="231"/>
      <c r="M63" s="231" t="s">
        <v>3</v>
      </c>
    </row>
    <row r="64" spans="1:13" ht="16.5" customHeight="1">
      <c r="A64" s="1"/>
      <c r="B64" s="1"/>
      <c r="C64" s="2"/>
      <c r="D64" s="2"/>
      <c r="E64" s="3"/>
      <c r="F64" s="2"/>
      <c r="G64" s="229" t="s">
        <v>4</v>
      </c>
      <c r="H64" s="229"/>
      <c r="I64" s="229" t="s">
        <v>4</v>
      </c>
      <c r="J64" s="7"/>
      <c r="K64" s="229" t="s">
        <v>4</v>
      </c>
      <c r="L64" s="229"/>
      <c r="M64" s="229" t="s">
        <v>4</v>
      </c>
    </row>
    <row r="65" spans="1:13" ht="16.5" customHeight="1">
      <c r="A65" s="134"/>
      <c r="B65" s="134"/>
      <c r="C65" s="134"/>
      <c r="D65" s="134"/>
      <c r="E65" s="3"/>
      <c r="F65" s="2"/>
      <c r="G65" s="7" t="s">
        <v>5</v>
      </c>
      <c r="H65" s="7"/>
      <c r="I65" s="7" t="s">
        <v>5</v>
      </c>
      <c r="J65" s="10"/>
      <c r="K65" s="7" t="s">
        <v>5</v>
      </c>
      <c r="L65" s="3"/>
      <c r="M65" s="7" t="s">
        <v>5</v>
      </c>
    </row>
    <row r="66" spans="1:13" ht="16.5" customHeight="1">
      <c r="A66" s="8"/>
      <c r="B66" s="8"/>
      <c r="C66" s="8"/>
      <c r="D66" s="8"/>
      <c r="E66" s="100"/>
      <c r="F66" s="3"/>
      <c r="G66" s="9" t="s">
        <v>165</v>
      </c>
      <c r="H66" s="138"/>
      <c r="I66" s="9" t="s">
        <v>134</v>
      </c>
      <c r="J66" s="3"/>
      <c r="K66" s="9" t="s">
        <v>165</v>
      </c>
      <c r="L66" s="138"/>
      <c r="M66" s="9" t="s">
        <v>134</v>
      </c>
    </row>
    <row r="67" spans="1:13" ht="16.5" customHeight="1">
      <c r="A67" s="8"/>
      <c r="B67" s="8"/>
      <c r="C67" s="8"/>
      <c r="D67" s="8"/>
      <c r="E67" s="6" t="s">
        <v>8</v>
      </c>
      <c r="F67" s="100"/>
      <c r="G67" s="103" t="s">
        <v>9</v>
      </c>
      <c r="H67" s="138"/>
      <c r="I67" s="103" t="s">
        <v>9</v>
      </c>
      <c r="J67" s="100"/>
      <c r="K67" s="103" t="s">
        <v>9</v>
      </c>
      <c r="L67" s="99"/>
      <c r="M67" s="103" t="s">
        <v>9</v>
      </c>
    </row>
    <row r="68" spans="1:13" ht="16.5" customHeight="1">
      <c r="A68" s="8"/>
      <c r="B68" s="8"/>
      <c r="C68" s="8"/>
      <c r="D68" s="8"/>
      <c r="E68" s="100"/>
      <c r="F68" s="100"/>
      <c r="G68" s="15"/>
      <c r="H68" s="16"/>
      <c r="I68" s="16"/>
      <c r="J68" s="100"/>
      <c r="K68" s="139"/>
      <c r="L68" s="140"/>
      <c r="M68" s="140"/>
    </row>
    <row r="69" spans="1:13" ht="16.5" customHeight="1">
      <c r="A69" s="10" t="s">
        <v>260</v>
      </c>
      <c r="B69" s="8"/>
      <c r="C69" s="10"/>
      <c r="D69" s="8"/>
      <c r="E69" s="100"/>
      <c r="F69" s="100"/>
      <c r="G69" s="143"/>
      <c r="H69" s="150"/>
      <c r="I69" s="144"/>
      <c r="J69" s="150"/>
      <c r="K69" s="152"/>
      <c r="L69" s="150"/>
      <c r="M69" s="150"/>
    </row>
    <row r="70" spans="1:13" ht="16.5" customHeight="1">
      <c r="A70" s="147"/>
      <c r="B70" s="8" t="s">
        <v>77</v>
      </c>
      <c r="C70" s="8"/>
      <c r="D70" s="10"/>
      <c r="E70" s="100"/>
      <c r="F70" s="100"/>
      <c r="G70" s="152">
        <v>563204602</v>
      </c>
      <c r="H70" s="150"/>
      <c r="I70" s="150">
        <v>-482950959</v>
      </c>
      <c r="J70" s="150"/>
      <c r="K70" s="152">
        <v>-57364454</v>
      </c>
      <c r="L70" s="150"/>
      <c r="M70" s="150">
        <v>-185007506</v>
      </c>
    </row>
    <row r="71" spans="1:13" ht="16.5" customHeight="1">
      <c r="A71" s="147"/>
      <c r="B71" s="8" t="s">
        <v>64</v>
      </c>
      <c r="C71" s="8"/>
      <c r="D71" s="10"/>
      <c r="E71" s="100"/>
      <c r="F71" s="100"/>
      <c r="G71" s="149">
        <v>-5691656</v>
      </c>
      <c r="H71" s="150"/>
      <c r="I71" s="151">
        <v>-21183356</v>
      </c>
      <c r="J71" s="150"/>
      <c r="K71" s="149">
        <v>0</v>
      </c>
      <c r="L71" s="150"/>
      <c r="M71" s="151">
        <v>0</v>
      </c>
    </row>
    <row r="72" spans="1:13" ht="16.5" customHeight="1">
      <c r="A72" s="1"/>
      <c r="B72" s="158"/>
      <c r="C72" s="158"/>
      <c r="D72" s="8"/>
      <c r="E72" s="8"/>
      <c r="F72" s="100"/>
      <c r="G72" s="143"/>
      <c r="H72" s="159"/>
      <c r="I72" s="144"/>
      <c r="J72" s="159"/>
      <c r="K72" s="160"/>
      <c r="L72" s="159"/>
      <c r="M72" s="159"/>
    </row>
    <row r="73" spans="1:13" ht="16.5" customHeight="1" thickBot="1">
      <c r="A73" s="1"/>
      <c r="B73" s="158"/>
      <c r="C73" s="158"/>
      <c r="D73" s="8"/>
      <c r="E73" s="8"/>
      <c r="F73" s="8"/>
      <c r="G73" s="155">
        <f>SUM(G70:G71)</f>
        <v>557512946</v>
      </c>
      <c r="H73" s="150"/>
      <c r="I73" s="156">
        <f>SUM(I70:I71)</f>
        <v>-504134315</v>
      </c>
      <c r="J73" s="150"/>
      <c r="K73" s="161">
        <f>SUM(K70:K71)</f>
        <v>-57364454</v>
      </c>
      <c r="L73" s="150"/>
      <c r="M73" s="162">
        <f>SUM(M70:M71)</f>
        <v>-185007506</v>
      </c>
    </row>
    <row r="74" spans="1:13" ht="16.5" customHeight="1" thickTop="1">
      <c r="A74" s="1"/>
      <c r="B74" s="158"/>
      <c r="C74" s="158"/>
      <c r="D74" s="8"/>
      <c r="E74" s="8"/>
      <c r="F74" s="8"/>
      <c r="G74" s="143"/>
      <c r="H74" s="150"/>
      <c r="I74" s="144"/>
      <c r="J74" s="150"/>
      <c r="K74" s="152"/>
      <c r="L74" s="150"/>
      <c r="M74" s="150"/>
    </row>
    <row r="75" spans="1:13" ht="16.5" customHeight="1">
      <c r="A75" s="1" t="s">
        <v>78</v>
      </c>
      <c r="B75" s="8"/>
      <c r="C75" s="10"/>
      <c r="D75" s="8"/>
      <c r="E75" s="100"/>
      <c r="F75" s="100"/>
      <c r="G75" s="143"/>
      <c r="H75" s="150"/>
      <c r="I75" s="144"/>
      <c r="J75" s="150"/>
      <c r="K75" s="143"/>
      <c r="L75" s="150"/>
      <c r="M75" s="144"/>
    </row>
    <row r="76" spans="1:13" ht="16.5" customHeight="1">
      <c r="A76" s="147"/>
      <c r="B76" s="10" t="s">
        <v>79</v>
      </c>
      <c r="C76" s="10"/>
      <c r="D76" s="8"/>
      <c r="E76" s="8"/>
      <c r="F76" s="100"/>
      <c r="G76" s="143"/>
      <c r="H76" s="150"/>
      <c r="I76" s="144"/>
      <c r="J76" s="150"/>
      <c r="K76" s="143"/>
      <c r="L76" s="150"/>
      <c r="M76" s="144"/>
    </row>
    <row r="77" spans="1:13" ht="16.5" customHeight="1">
      <c r="A77" s="147"/>
      <c r="B77" s="8" t="s">
        <v>77</v>
      </c>
      <c r="C77" s="8"/>
      <c r="D77" s="10"/>
      <c r="E77" s="100"/>
      <c r="F77" s="100"/>
      <c r="G77" s="143"/>
      <c r="H77" s="150"/>
      <c r="I77" s="144"/>
      <c r="J77" s="150"/>
      <c r="K77" s="143"/>
      <c r="L77" s="150"/>
      <c r="M77" s="144"/>
    </row>
    <row r="78" spans="1:13" ht="16.5" customHeight="1">
      <c r="A78" s="147"/>
      <c r="C78" s="163" t="s">
        <v>192</v>
      </c>
      <c r="D78" s="8" t="s">
        <v>193</v>
      </c>
      <c r="E78" s="100"/>
      <c r="F78" s="100"/>
      <c r="G78" s="143">
        <v>-261407570</v>
      </c>
      <c r="H78" s="150"/>
      <c r="I78" s="144">
        <v>-577639359</v>
      </c>
      <c r="J78" s="150"/>
      <c r="K78" s="143">
        <v>-57364454</v>
      </c>
      <c r="L78" s="150"/>
      <c r="M78" s="144">
        <v>-184996606</v>
      </c>
    </row>
    <row r="79" spans="1:13" ht="16.5" customHeight="1">
      <c r="A79" s="147"/>
      <c r="C79" s="163" t="s">
        <v>192</v>
      </c>
      <c r="D79" s="8" t="s">
        <v>194</v>
      </c>
      <c r="E79" s="100">
        <v>9</v>
      </c>
      <c r="F79" s="100"/>
      <c r="G79" s="143">
        <v>824612172</v>
      </c>
      <c r="H79" s="150"/>
      <c r="I79" s="144">
        <v>97141558</v>
      </c>
      <c r="J79" s="150"/>
      <c r="K79" s="143">
        <v>0</v>
      </c>
      <c r="L79" s="150"/>
      <c r="M79" s="144">
        <v>0</v>
      </c>
    </row>
    <row r="80" spans="1:13" ht="16.5" customHeight="1">
      <c r="A80" s="147"/>
      <c r="B80" s="8" t="s">
        <v>64</v>
      </c>
      <c r="C80" s="8"/>
      <c r="D80" s="10"/>
      <c r="E80" s="100"/>
      <c r="F80" s="100"/>
      <c r="G80" s="145">
        <v>-5691656</v>
      </c>
      <c r="H80" s="150"/>
      <c r="I80" s="146">
        <v>-21078327</v>
      </c>
      <c r="J80" s="150"/>
      <c r="K80" s="149">
        <v>0</v>
      </c>
      <c r="L80" s="150"/>
      <c r="M80" s="151">
        <v>0</v>
      </c>
    </row>
    <row r="81" spans="1:13" ht="16.5" customHeight="1">
      <c r="A81" s="1"/>
      <c r="B81" s="158"/>
      <c r="C81" s="158"/>
      <c r="D81" s="8"/>
      <c r="E81" s="8"/>
      <c r="F81" s="100"/>
      <c r="G81" s="143"/>
      <c r="H81" s="159"/>
      <c r="I81" s="144"/>
      <c r="J81" s="159"/>
      <c r="K81" s="160"/>
      <c r="L81" s="159"/>
      <c r="M81" s="159"/>
    </row>
    <row r="82" spans="1:13" ht="16.5" customHeight="1" thickBot="1">
      <c r="A82" s="1"/>
      <c r="B82" s="158"/>
      <c r="C82" s="158"/>
      <c r="D82" s="8"/>
      <c r="E82" s="8"/>
      <c r="F82" s="8"/>
      <c r="G82" s="155">
        <f>SUM(G77:G80)</f>
        <v>557512946</v>
      </c>
      <c r="H82" s="150"/>
      <c r="I82" s="156">
        <f>SUM(I77:I80)</f>
        <v>-501576128</v>
      </c>
      <c r="J82" s="150"/>
      <c r="K82" s="161">
        <f>SUM(K77:K80)</f>
        <v>-57364454</v>
      </c>
      <c r="L82" s="150"/>
      <c r="M82" s="162">
        <f>SUM(M77:M80)</f>
        <v>-184996606</v>
      </c>
    </row>
    <row r="83" spans="1:13" ht="16.5" customHeight="1" thickTop="1">
      <c r="A83" s="1"/>
      <c r="B83" s="158"/>
      <c r="C83" s="158"/>
      <c r="D83" s="8"/>
      <c r="E83" s="8"/>
      <c r="F83" s="8"/>
      <c r="G83" s="143"/>
      <c r="H83" s="150"/>
      <c r="I83" s="144"/>
      <c r="J83" s="150"/>
      <c r="K83" s="152"/>
      <c r="L83" s="150"/>
      <c r="M83" s="150"/>
    </row>
    <row r="84" spans="1:13" ht="16.5" customHeight="1">
      <c r="A84" s="1" t="s">
        <v>200</v>
      </c>
      <c r="B84" s="158"/>
      <c r="C84" s="158"/>
      <c r="D84" s="8"/>
      <c r="E84" s="8"/>
      <c r="F84" s="8"/>
      <c r="G84" s="143"/>
      <c r="H84" s="150"/>
      <c r="I84" s="144"/>
      <c r="J84" s="150"/>
      <c r="K84" s="152"/>
      <c r="L84" s="150"/>
      <c r="M84" s="150"/>
    </row>
    <row r="85" spans="1:13" ht="16.5" customHeight="1">
      <c r="A85" s="1"/>
      <c r="B85" s="158" t="s">
        <v>195</v>
      </c>
      <c r="C85" s="158"/>
      <c r="D85" s="8"/>
      <c r="E85" s="8"/>
      <c r="F85" s="8"/>
      <c r="G85" s="143"/>
      <c r="H85" s="150"/>
      <c r="I85" s="144"/>
      <c r="J85" s="150"/>
      <c r="K85" s="152"/>
      <c r="L85" s="150"/>
      <c r="M85" s="150"/>
    </row>
    <row r="86" spans="1:13" ht="16.5" customHeight="1">
      <c r="A86" s="1"/>
      <c r="B86" s="158" t="s">
        <v>188</v>
      </c>
      <c r="C86" s="158"/>
      <c r="D86" s="8"/>
      <c r="E86" s="100">
        <v>19</v>
      </c>
      <c r="F86" s="8"/>
      <c r="G86" s="143"/>
      <c r="H86" s="150"/>
      <c r="I86" s="144"/>
      <c r="J86" s="150"/>
      <c r="K86" s="152"/>
      <c r="L86" s="150"/>
      <c r="M86" s="150"/>
    </row>
    <row r="87" spans="1:13" ht="16.5" customHeight="1">
      <c r="A87" s="1"/>
      <c r="B87" s="158"/>
      <c r="C87" s="158"/>
      <c r="D87" s="8"/>
      <c r="E87" s="8"/>
      <c r="F87" s="8"/>
      <c r="G87" s="143"/>
      <c r="H87" s="150"/>
      <c r="I87" s="144"/>
      <c r="J87" s="150"/>
      <c r="K87" s="152"/>
      <c r="L87" s="150"/>
      <c r="M87" s="150"/>
    </row>
    <row r="88" spans="1:13" ht="16.5" customHeight="1" thickBot="1">
      <c r="A88" s="147" t="s">
        <v>199</v>
      </c>
      <c r="B88" s="158"/>
      <c r="C88" s="158"/>
      <c r="D88" s="8"/>
      <c r="E88" s="8"/>
      <c r="F88" s="8"/>
      <c r="G88" s="164">
        <v>-6.9000000000000006E-2</v>
      </c>
      <c r="H88" s="165"/>
      <c r="I88" s="166">
        <v>-0.152</v>
      </c>
      <c r="J88" s="153"/>
      <c r="K88" s="164">
        <v>-1.4999999999999999E-2</v>
      </c>
      <c r="L88" s="153"/>
      <c r="M88" s="166">
        <v>-4.9000000000000002E-2</v>
      </c>
    </row>
    <row r="89" spans="1:13" ht="16.5" customHeight="1" thickTop="1">
      <c r="A89" s="147"/>
      <c r="B89" s="158"/>
      <c r="C89" s="158"/>
      <c r="D89" s="8"/>
      <c r="E89" s="8"/>
      <c r="F89" s="8"/>
      <c r="G89" s="143"/>
      <c r="H89" s="150"/>
      <c r="I89" s="144"/>
      <c r="J89" s="150"/>
      <c r="K89" s="152"/>
      <c r="L89" s="150"/>
      <c r="M89" s="150"/>
    </row>
    <row r="90" spans="1:13" ht="16.5" customHeight="1">
      <c r="A90" s="1" t="s">
        <v>264</v>
      </c>
      <c r="B90" s="147"/>
      <c r="C90" s="8"/>
      <c r="D90" s="167"/>
      <c r="F90" s="100"/>
      <c r="G90" s="143"/>
      <c r="H90" s="168"/>
      <c r="I90" s="144"/>
      <c r="J90" s="168"/>
      <c r="K90" s="169"/>
      <c r="L90" s="168"/>
      <c r="M90" s="168"/>
    </row>
    <row r="91" spans="1:13" ht="16.5" customHeight="1">
      <c r="A91" s="8"/>
      <c r="B91" s="10" t="s">
        <v>188</v>
      </c>
      <c r="C91" s="8"/>
      <c r="D91" s="8"/>
      <c r="E91" s="100">
        <v>19</v>
      </c>
      <c r="F91" s="100"/>
      <c r="G91" s="143"/>
      <c r="H91" s="100"/>
      <c r="I91" s="144"/>
      <c r="J91" s="100"/>
      <c r="K91" s="170"/>
      <c r="L91" s="100"/>
      <c r="M91" s="100"/>
    </row>
    <row r="92" spans="1:13" ht="16.5" customHeight="1">
      <c r="A92" s="8"/>
      <c r="B92" s="10"/>
      <c r="C92" s="8"/>
      <c r="D92" s="8"/>
      <c r="E92" s="100"/>
      <c r="F92" s="100"/>
      <c r="G92" s="143"/>
      <c r="H92" s="100"/>
      <c r="I92" s="144"/>
      <c r="J92" s="100"/>
      <c r="K92" s="170"/>
      <c r="L92" s="100"/>
      <c r="M92" s="100"/>
    </row>
    <row r="93" spans="1:13" ht="16.5" customHeight="1" thickBot="1">
      <c r="A93" s="8" t="s">
        <v>262</v>
      </c>
      <c r="B93" s="8"/>
      <c r="C93" s="8"/>
      <c r="D93" s="167"/>
      <c r="E93" s="100"/>
      <c r="F93" s="100"/>
      <c r="G93" s="164">
        <v>0.14799999999999999</v>
      </c>
      <c r="H93" s="165"/>
      <c r="I93" s="166">
        <v>-0.127</v>
      </c>
      <c r="J93" s="153"/>
      <c r="K93" s="164">
        <v>-1.4999999999999999E-2</v>
      </c>
      <c r="L93" s="153"/>
      <c r="M93" s="166">
        <v>-4.9000000000000002E-2</v>
      </c>
    </row>
    <row r="94" spans="1:13" ht="16.5" customHeight="1" thickTop="1">
      <c r="A94" s="8"/>
      <c r="B94" s="8"/>
      <c r="C94" s="8"/>
      <c r="D94" s="8"/>
      <c r="E94" s="8"/>
      <c r="F94" s="8"/>
      <c r="G94" s="8"/>
      <c r="H94" s="8"/>
      <c r="I94" s="8"/>
      <c r="J94" s="8"/>
      <c r="K94" s="157"/>
      <c r="L94" s="157"/>
      <c r="M94" s="157"/>
    </row>
    <row r="95" spans="1:13" ht="16.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157"/>
      <c r="L95" s="157"/>
      <c r="M95" s="157"/>
    </row>
    <row r="96" spans="1:13" ht="16.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157"/>
      <c r="L96" s="157"/>
      <c r="M96" s="157"/>
    </row>
    <row r="97" spans="1:13" ht="16.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157"/>
      <c r="L97" s="157"/>
      <c r="M97" s="157"/>
    </row>
    <row r="98" spans="1:13" ht="16.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157"/>
      <c r="L98" s="157"/>
      <c r="M98" s="157"/>
    </row>
    <row r="99" spans="1:13" ht="16.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157"/>
      <c r="L99" s="157"/>
      <c r="M99" s="157"/>
    </row>
    <row r="100" spans="1:13" ht="16.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157"/>
      <c r="L100" s="157"/>
      <c r="M100" s="157"/>
    </row>
    <row r="101" spans="1:13" ht="1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157"/>
      <c r="L101" s="157"/>
      <c r="M101" s="157"/>
    </row>
    <row r="102" spans="1:13" ht="16.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157"/>
      <c r="L102" s="157"/>
      <c r="M102" s="157"/>
    </row>
    <row r="103" spans="1:13" ht="16.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157"/>
      <c r="L103" s="157"/>
      <c r="M103" s="157"/>
    </row>
    <row r="104" spans="1:13" ht="16.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157"/>
      <c r="L104" s="157"/>
      <c r="M104" s="157"/>
    </row>
    <row r="105" spans="1:13" ht="16.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157"/>
      <c r="L105" s="157"/>
      <c r="M105" s="157"/>
    </row>
    <row r="106" spans="1:13" ht="21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157"/>
      <c r="L106" s="157"/>
      <c r="M106" s="157"/>
    </row>
    <row r="107" spans="1:13" ht="21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157"/>
      <c r="L107" s="157"/>
      <c r="M107" s="157"/>
    </row>
    <row r="108" spans="1:13" ht="16.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157"/>
      <c r="L108" s="157"/>
      <c r="M108" s="157"/>
    </row>
    <row r="109" spans="1:13" ht="16.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157"/>
      <c r="L109" s="157"/>
      <c r="M109" s="157"/>
    </row>
    <row r="110" spans="1:13" ht="16.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157"/>
      <c r="L110" s="157"/>
      <c r="M110" s="157"/>
    </row>
    <row r="111" spans="1:13" ht="16.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157"/>
      <c r="L111" s="157"/>
      <c r="M111" s="157"/>
    </row>
    <row r="112" spans="1:13" ht="11.2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157"/>
      <c r="L112" s="157"/>
      <c r="M112" s="157"/>
    </row>
    <row r="113" spans="1:13" ht="22.35" customHeight="1">
      <c r="A113" s="230" t="s">
        <v>31</v>
      </c>
      <c r="B113" s="230"/>
      <c r="C113" s="230"/>
      <c r="D113" s="230"/>
      <c r="E113" s="230"/>
      <c r="F113" s="230"/>
      <c r="G113" s="230"/>
      <c r="H113" s="230"/>
      <c r="I113" s="230"/>
      <c r="J113" s="230"/>
      <c r="K113" s="230"/>
      <c r="L113" s="230"/>
      <c r="M113" s="230"/>
    </row>
  </sheetData>
  <mergeCells count="10">
    <mergeCell ref="G64:I64"/>
    <mergeCell ref="K64:M64"/>
    <mergeCell ref="A113:M113"/>
    <mergeCell ref="G6:I6"/>
    <mergeCell ref="K6:M6"/>
    <mergeCell ref="G7:I7"/>
    <mergeCell ref="K7:M7"/>
    <mergeCell ref="A57:M57"/>
    <mergeCell ref="G63:I63"/>
    <mergeCell ref="K63:M63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5F80F-9B97-4690-964C-4810C94A20B7}">
  <sheetPr>
    <tabColor theme="8" tint="0.79998168889431442"/>
  </sheetPr>
  <dimension ref="A1:W45"/>
  <sheetViews>
    <sheetView zoomScale="85" zoomScaleNormal="85" zoomScaleSheetLayoutView="80" workbookViewId="0">
      <selection activeCell="O25" sqref="O25"/>
    </sheetView>
  </sheetViews>
  <sheetFormatPr defaultColWidth="9.42578125" defaultRowHeight="16.5" customHeight="1"/>
  <cols>
    <col min="1" max="1" width="1.5703125" style="107" customWidth="1"/>
    <col min="2" max="2" width="33.42578125" style="107" customWidth="1"/>
    <col min="3" max="3" width="1.7109375" style="107" customWidth="1"/>
    <col min="4" max="4" width="2.7109375" style="107" customWidth="1"/>
    <col min="5" max="5" width="14.28515625" style="107" customWidth="1"/>
    <col min="6" max="6" width="0.7109375" style="107" customWidth="1"/>
    <col min="7" max="7" width="14.28515625" style="107" customWidth="1"/>
    <col min="8" max="8" width="0.7109375" style="107" customWidth="1"/>
    <col min="9" max="9" width="14.7109375" style="107" customWidth="1"/>
    <col min="10" max="10" width="0.7109375" style="107" customWidth="1"/>
    <col min="11" max="11" width="14.7109375" style="107" customWidth="1"/>
    <col min="12" max="12" width="0.7109375" style="107" customWidth="1"/>
    <col min="13" max="13" width="17.28515625" style="107" customWidth="1"/>
    <col min="14" max="14" width="0.7109375" style="107" customWidth="1"/>
    <col min="15" max="15" width="17.28515625" style="107" customWidth="1"/>
    <col min="16" max="16" width="0.7109375" style="107" customWidth="1"/>
    <col min="17" max="17" width="13.7109375" style="107" customWidth="1"/>
    <col min="18" max="18" width="0.7109375" style="107" customWidth="1"/>
    <col min="19" max="19" width="13.7109375" style="107" customWidth="1"/>
    <col min="20" max="20" width="0.7109375" style="107" customWidth="1"/>
    <col min="21" max="21" width="14.28515625" style="107" customWidth="1"/>
    <col min="22" max="22" width="0.7109375" style="107" customWidth="1"/>
    <col min="23" max="23" width="13.85546875" style="107" customWidth="1"/>
    <col min="24" max="16384" width="9.42578125" style="107"/>
  </cols>
  <sheetData>
    <row r="1" spans="1:23" ht="16.5" customHeight="1">
      <c r="A1" s="58" t="s">
        <v>0</v>
      </c>
      <c r="B1" s="18"/>
      <c r="C1" s="18"/>
      <c r="D1" s="18"/>
      <c r="E1" s="62"/>
      <c r="F1" s="32"/>
      <c r="G1" s="62"/>
      <c r="H1" s="32"/>
      <c r="I1" s="62"/>
      <c r="J1" s="3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25"/>
    </row>
    <row r="2" spans="1:23" ht="16.5" customHeight="1">
      <c r="A2" s="49" t="s">
        <v>80</v>
      </c>
      <c r="B2" s="18"/>
      <c r="C2" s="18"/>
      <c r="D2" s="18"/>
      <c r="E2" s="62"/>
      <c r="F2" s="32"/>
      <c r="G2" s="62"/>
      <c r="H2" s="32"/>
      <c r="I2" s="62"/>
      <c r="J2" s="3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32"/>
      <c r="W2" s="25"/>
    </row>
    <row r="3" spans="1:23" ht="16.5" customHeight="1">
      <c r="A3" s="63" t="str">
        <f>+'7-8 (9M)'!A3</f>
        <v>For the nine-month period ended 30 September 2024</v>
      </c>
      <c r="B3" s="64"/>
      <c r="C3" s="64"/>
      <c r="D3" s="64"/>
      <c r="E3" s="65"/>
      <c r="F3" s="66"/>
      <c r="G3" s="65"/>
      <c r="H3" s="66"/>
      <c r="I3" s="65"/>
      <c r="J3" s="66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6"/>
      <c r="W3" s="27"/>
    </row>
    <row r="4" spans="1:23" ht="16.5" customHeight="1">
      <c r="A4" s="49"/>
      <c r="B4" s="18"/>
      <c r="C4" s="18"/>
      <c r="D4" s="18"/>
      <c r="E4" s="62"/>
      <c r="F4" s="32"/>
      <c r="G4" s="62"/>
      <c r="H4" s="32"/>
      <c r="I4" s="62"/>
      <c r="J4" s="3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32"/>
      <c r="W4" s="25"/>
    </row>
    <row r="5" spans="1:23" ht="16.5" customHeight="1">
      <c r="A5" s="18"/>
      <c r="B5" s="18"/>
      <c r="C5" s="18"/>
      <c r="D5" s="18"/>
      <c r="E5" s="62"/>
      <c r="F5" s="32"/>
      <c r="G5" s="62"/>
      <c r="H5" s="32"/>
      <c r="I5" s="62"/>
      <c r="J5" s="3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32"/>
      <c r="W5" s="25"/>
    </row>
    <row r="6" spans="1:23" ht="16.5" customHeight="1">
      <c r="A6" s="18"/>
      <c r="B6" s="18"/>
      <c r="C6" s="18"/>
      <c r="D6" s="18"/>
      <c r="E6" s="227" t="s">
        <v>81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</row>
    <row r="7" spans="1:23" ht="16.5" customHeight="1">
      <c r="A7" s="18"/>
      <c r="B7" s="18"/>
      <c r="C7" s="18"/>
      <c r="D7" s="18"/>
      <c r="E7" s="232" t="s">
        <v>82</v>
      </c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102"/>
      <c r="U7" s="102"/>
      <c r="V7" s="102"/>
      <c r="W7" s="102"/>
    </row>
    <row r="8" spans="1:23" ht="16.5" customHeight="1">
      <c r="A8" s="49"/>
      <c r="B8" s="49"/>
      <c r="C8" s="49"/>
      <c r="D8" s="49"/>
      <c r="E8" s="67"/>
      <c r="F8" s="67"/>
      <c r="G8" s="49"/>
      <c r="H8" s="67"/>
      <c r="I8" s="227" t="s">
        <v>59</v>
      </c>
      <c r="J8" s="233"/>
      <c r="K8" s="233"/>
      <c r="L8" s="68"/>
      <c r="M8" s="234" t="s">
        <v>62</v>
      </c>
      <c r="N8" s="234"/>
      <c r="O8" s="234"/>
      <c r="P8" s="234"/>
      <c r="Q8" s="234"/>
      <c r="R8" s="68"/>
      <c r="S8" s="68"/>
      <c r="T8" s="68"/>
      <c r="U8" s="68"/>
      <c r="V8" s="69"/>
      <c r="W8" s="70"/>
    </row>
    <row r="9" spans="1:23" ht="16.5" customHeight="1">
      <c r="A9" s="49"/>
      <c r="B9" s="49"/>
      <c r="C9" s="49"/>
      <c r="D9" s="49"/>
      <c r="E9" s="49"/>
      <c r="F9" s="49"/>
      <c r="G9" s="49"/>
      <c r="H9" s="49"/>
      <c r="I9" s="68"/>
      <c r="J9" s="68"/>
      <c r="K9" s="68"/>
      <c r="L9" s="69"/>
      <c r="M9" s="67" t="s">
        <v>83</v>
      </c>
      <c r="N9" s="69"/>
      <c r="O9" s="67" t="s">
        <v>83</v>
      </c>
      <c r="P9" s="69"/>
      <c r="Q9" s="67"/>
      <c r="R9" s="69"/>
      <c r="S9" s="69"/>
      <c r="T9" s="69"/>
      <c r="U9" s="69"/>
      <c r="V9" s="69"/>
      <c r="W9" s="70"/>
    </row>
    <row r="10" spans="1:23" ht="16.5" customHeight="1">
      <c r="A10" s="49"/>
      <c r="B10" s="49"/>
      <c r="C10" s="49"/>
      <c r="D10" s="49"/>
      <c r="E10" s="67" t="s">
        <v>84</v>
      </c>
      <c r="F10" s="49"/>
      <c r="G10" s="49"/>
      <c r="H10" s="49"/>
      <c r="I10" s="49"/>
      <c r="J10" s="49"/>
      <c r="K10" s="49"/>
      <c r="L10" s="67"/>
      <c r="M10" s="67" t="s">
        <v>85</v>
      </c>
      <c r="N10" s="67"/>
      <c r="O10" s="67" t="s">
        <v>86</v>
      </c>
      <c r="P10" s="67"/>
      <c r="Q10" s="67" t="s">
        <v>87</v>
      </c>
      <c r="R10" s="67"/>
      <c r="S10" s="67"/>
      <c r="T10" s="67"/>
      <c r="U10" s="67"/>
      <c r="V10" s="69"/>
      <c r="W10" s="49"/>
    </row>
    <row r="11" spans="1:23" ht="16.5" customHeight="1">
      <c r="A11" s="49"/>
      <c r="B11" s="49"/>
      <c r="C11" s="49"/>
      <c r="D11" s="49"/>
      <c r="E11" s="67" t="s">
        <v>88</v>
      </c>
      <c r="F11" s="67"/>
      <c r="G11" s="67" t="s">
        <v>89</v>
      </c>
      <c r="H11" s="67"/>
      <c r="I11" s="67" t="s">
        <v>90</v>
      </c>
      <c r="J11" s="67"/>
      <c r="K11" s="69"/>
      <c r="L11" s="67"/>
      <c r="M11" s="67" t="s">
        <v>91</v>
      </c>
      <c r="N11" s="67"/>
      <c r="O11" s="67" t="s">
        <v>92</v>
      </c>
      <c r="P11" s="67"/>
      <c r="Q11" s="67" t="s">
        <v>93</v>
      </c>
      <c r="R11" s="67"/>
      <c r="S11" s="67" t="s">
        <v>94</v>
      </c>
      <c r="T11" s="67"/>
      <c r="U11" s="67" t="s">
        <v>95</v>
      </c>
      <c r="V11" s="69"/>
      <c r="W11" s="71"/>
    </row>
    <row r="12" spans="1:23" ht="16.5" customHeight="1">
      <c r="A12" s="49"/>
      <c r="B12" s="49"/>
      <c r="C12" s="49"/>
      <c r="D12" s="49"/>
      <c r="E12" s="67" t="s">
        <v>96</v>
      </c>
      <c r="F12" s="67"/>
      <c r="G12" s="67" t="s">
        <v>96</v>
      </c>
      <c r="H12" s="67"/>
      <c r="I12" s="67" t="s">
        <v>97</v>
      </c>
      <c r="J12" s="67"/>
      <c r="K12" s="67" t="s">
        <v>98</v>
      </c>
      <c r="L12" s="67"/>
      <c r="M12" s="67" t="s">
        <v>99</v>
      </c>
      <c r="N12" s="67"/>
      <c r="O12" s="67" t="s">
        <v>100</v>
      </c>
      <c r="P12" s="67"/>
      <c r="Q12" s="67" t="s">
        <v>101</v>
      </c>
      <c r="R12" s="67"/>
      <c r="S12" s="67" t="s">
        <v>102</v>
      </c>
      <c r="T12" s="67"/>
      <c r="U12" s="67" t="s">
        <v>103</v>
      </c>
      <c r="V12" s="69"/>
      <c r="W12" s="71" t="s">
        <v>65</v>
      </c>
    </row>
    <row r="13" spans="1:23" ht="16.5" customHeight="1">
      <c r="A13" s="49"/>
      <c r="B13" s="49"/>
      <c r="C13" s="93"/>
      <c r="D13" s="93"/>
      <c r="E13" s="72" t="s">
        <v>9</v>
      </c>
      <c r="F13" s="67"/>
      <c r="G13" s="72" t="s">
        <v>9</v>
      </c>
      <c r="H13" s="67"/>
      <c r="I13" s="72" t="s">
        <v>9</v>
      </c>
      <c r="J13" s="67"/>
      <c r="K13" s="72" t="s">
        <v>9</v>
      </c>
      <c r="L13" s="73"/>
      <c r="M13" s="72" t="s">
        <v>9</v>
      </c>
      <c r="N13" s="73"/>
      <c r="O13" s="72" t="s">
        <v>9</v>
      </c>
      <c r="P13" s="73"/>
      <c r="Q13" s="72" t="s">
        <v>9</v>
      </c>
      <c r="R13" s="73"/>
      <c r="S13" s="72" t="s">
        <v>9</v>
      </c>
      <c r="T13" s="73"/>
      <c r="U13" s="72" t="s">
        <v>9</v>
      </c>
      <c r="V13" s="67"/>
      <c r="W13" s="72" t="s">
        <v>9</v>
      </c>
    </row>
    <row r="14" spans="1:23" ht="16.5" customHeight="1">
      <c r="A14" s="49"/>
      <c r="B14" s="49"/>
      <c r="C14" s="49"/>
      <c r="D14" s="49"/>
      <c r="E14" s="73"/>
      <c r="F14" s="67"/>
      <c r="G14" s="73"/>
      <c r="H14" s="67"/>
      <c r="I14" s="73"/>
      <c r="J14" s="67"/>
      <c r="K14" s="73"/>
      <c r="L14" s="73"/>
      <c r="M14" s="49"/>
      <c r="N14" s="73"/>
      <c r="O14" s="49"/>
      <c r="P14" s="73"/>
      <c r="Q14" s="49"/>
      <c r="R14" s="73"/>
      <c r="S14" s="73"/>
      <c r="T14" s="73"/>
      <c r="U14" s="73"/>
      <c r="V14" s="67"/>
      <c r="W14" s="74"/>
    </row>
    <row r="15" spans="1:23" ht="16.5" customHeight="1">
      <c r="A15" s="58" t="s">
        <v>209</v>
      </c>
      <c r="B15" s="18"/>
      <c r="C15" s="18"/>
      <c r="D15" s="18"/>
      <c r="E15" s="25">
        <v>3808570502</v>
      </c>
      <c r="F15" s="28"/>
      <c r="G15" s="25">
        <v>6233379469</v>
      </c>
      <c r="H15" s="28"/>
      <c r="I15" s="25">
        <v>73001321</v>
      </c>
      <c r="J15" s="28"/>
      <c r="K15" s="25">
        <v>-829872931</v>
      </c>
      <c r="L15" s="25"/>
      <c r="M15" s="25">
        <v>764129669</v>
      </c>
      <c r="N15" s="25"/>
      <c r="O15" s="25">
        <v>-544088566</v>
      </c>
      <c r="P15" s="25"/>
      <c r="Q15" s="25">
        <v>220041103</v>
      </c>
      <c r="R15" s="25"/>
      <c r="S15" s="25">
        <v>9505119464</v>
      </c>
      <c r="T15" s="25"/>
      <c r="U15" s="25">
        <v>815815981</v>
      </c>
      <c r="V15" s="25"/>
      <c r="W15" s="25">
        <v>10320935445</v>
      </c>
    </row>
    <row r="16" spans="1:23" ht="16.5" customHeight="1">
      <c r="A16" s="50" t="s">
        <v>203</v>
      </c>
      <c r="B16" s="18"/>
      <c r="C16" s="18"/>
      <c r="D16" s="18"/>
      <c r="E16" s="25"/>
      <c r="F16" s="28"/>
      <c r="G16" s="25"/>
      <c r="H16" s="28"/>
      <c r="I16" s="25"/>
      <c r="J16" s="28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</row>
    <row r="17" spans="1:23" ht="16.5" customHeight="1">
      <c r="A17" s="4"/>
      <c r="B17" s="18" t="s">
        <v>164</v>
      </c>
      <c r="C17" s="18"/>
      <c r="D17" s="18"/>
      <c r="E17" s="25">
        <v>0</v>
      </c>
      <c r="F17" s="28"/>
      <c r="G17" s="25">
        <v>0</v>
      </c>
      <c r="H17" s="28"/>
      <c r="I17" s="25">
        <v>0</v>
      </c>
      <c r="J17" s="28"/>
      <c r="K17" s="25">
        <v>0</v>
      </c>
      <c r="L17" s="25"/>
      <c r="M17" s="25">
        <v>0</v>
      </c>
      <c r="N17" s="25"/>
      <c r="O17" s="25">
        <v>0</v>
      </c>
      <c r="P17" s="25"/>
      <c r="Q17" s="25">
        <v>0</v>
      </c>
      <c r="R17" s="25"/>
      <c r="S17" s="25">
        <v>0</v>
      </c>
      <c r="T17" s="25"/>
      <c r="U17" s="25">
        <v>16000000</v>
      </c>
      <c r="V17" s="25"/>
      <c r="W17" s="25">
        <v>16000000</v>
      </c>
    </row>
    <row r="18" spans="1:23" ht="16.5" customHeight="1">
      <c r="A18" s="50" t="s">
        <v>241</v>
      </c>
      <c r="B18" s="18"/>
      <c r="C18" s="18"/>
      <c r="D18" s="18"/>
      <c r="E18" s="25">
        <v>0</v>
      </c>
      <c r="F18" s="28"/>
      <c r="G18" s="25">
        <v>0</v>
      </c>
      <c r="H18" s="28"/>
      <c r="I18" s="25">
        <v>0</v>
      </c>
      <c r="J18" s="28"/>
      <c r="K18" s="25">
        <v>0</v>
      </c>
      <c r="L18" s="25"/>
      <c r="M18" s="25">
        <v>0</v>
      </c>
      <c r="N18" s="25"/>
      <c r="O18" s="25">
        <v>0</v>
      </c>
      <c r="P18" s="25"/>
      <c r="Q18" s="25">
        <v>0</v>
      </c>
      <c r="R18" s="25"/>
      <c r="S18" s="25">
        <v>0</v>
      </c>
      <c r="T18" s="25"/>
      <c r="U18" s="25">
        <v>-3360752</v>
      </c>
      <c r="V18" s="25"/>
      <c r="W18" s="25">
        <v>-3360752</v>
      </c>
    </row>
    <row r="19" spans="1:23" ht="16.5" customHeight="1">
      <c r="A19" s="50" t="s">
        <v>146</v>
      </c>
      <c r="B19" s="18"/>
      <c r="C19" s="18"/>
      <c r="D19" s="18"/>
      <c r="E19" s="75">
        <v>0</v>
      </c>
      <c r="F19" s="32"/>
      <c r="G19" s="75">
        <v>0</v>
      </c>
      <c r="H19" s="32"/>
      <c r="I19" s="75">
        <v>0</v>
      </c>
      <c r="J19" s="32"/>
      <c r="K19" s="75">
        <v>-480497801</v>
      </c>
      <c r="L19" s="76"/>
      <c r="M19" s="75">
        <v>0</v>
      </c>
      <c r="N19" s="76"/>
      <c r="O19" s="75">
        <v>0</v>
      </c>
      <c r="P19" s="76"/>
      <c r="Q19" s="27">
        <v>0</v>
      </c>
      <c r="R19" s="25"/>
      <c r="S19" s="27">
        <v>-480497801</v>
      </c>
      <c r="T19" s="76"/>
      <c r="U19" s="75">
        <v>-21078327</v>
      </c>
      <c r="V19" s="28"/>
      <c r="W19" s="27">
        <v>-501576128</v>
      </c>
    </row>
    <row r="20" spans="1:23" ht="16.5" customHeight="1">
      <c r="A20" s="50"/>
      <c r="B20" s="18"/>
      <c r="C20" s="18"/>
      <c r="D20" s="18"/>
      <c r="E20" s="25"/>
      <c r="F20" s="28"/>
      <c r="G20" s="25"/>
      <c r="H20" s="28"/>
      <c r="I20" s="25"/>
      <c r="J20" s="28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8"/>
      <c r="W20" s="25"/>
    </row>
    <row r="21" spans="1:23" ht="16.5" customHeight="1" thickBot="1">
      <c r="A21" s="58" t="s">
        <v>237</v>
      </c>
      <c r="B21" s="49"/>
      <c r="C21" s="49"/>
      <c r="D21" s="49"/>
      <c r="E21" s="77">
        <f>SUM(E15:E20)</f>
        <v>3808570502</v>
      </c>
      <c r="F21" s="28"/>
      <c r="G21" s="77">
        <f>SUM(G15:G20)</f>
        <v>6233379469</v>
      </c>
      <c r="H21" s="28"/>
      <c r="I21" s="77">
        <f>SUM(I15:I20)</f>
        <v>73001321</v>
      </c>
      <c r="J21" s="28"/>
      <c r="K21" s="77">
        <f>SUM(K15:K20)</f>
        <v>-1310370732</v>
      </c>
      <c r="L21" s="25"/>
      <c r="M21" s="77">
        <f>SUM(M15:M20)</f>
        <v>764129669</v>
      </c>
      <c r="N21" s="25"/>
      <c r="O21" s="77">
        <f>SUM(O15:O20)</f>
        <v>-544088566</v>
      </c>
      <c r="P21" s="25"/>
      <c r="Q21" s="77">
        <f>SUM(Q15:Q20)</f>
        <v>220041103</v>
      </c>
      <c r="R21" s="25"/>
      <c r="S21" s="77">
        <f>SUM(S15:S20)</f>
        <v>9024621663</v>
      </c>
      <c r="T21" s="25"/>
      <c r="U21" s="77">
        <f>SUM(U15:U20)</f>
        <v>807376902</v>
      </c>
      <c r="V21" s="28"/>
      <c r="W21" s="77">
        <f>SUM(W15:W20)</f>
        <v>9831998565</v>
      </c>
    </row>
    <row r="22" spans="1:23" ht="16.5" customHeight="1" thickTop="1">
      <c r="A22" s="58"/>
      <c r="B22" s="49"/>
      <c r="C22" s="49"/>
      <c r="D22" s="49"/>
      <c r="E22" s="25"/>
      <c r="F22" s="28"/>
      <c r="G22" s="25"/>
      <c r="H22" s="28"/>
      <c r="I22" s="25"/>
      <c r="J22" s="28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8"/>
      <c r="W22" s="25"/>
    </row>
    <row r="23" spans="1:23" ht="16.5" customHeight="1">
      <c r="A23" s="58"/>
      <c r="B23" s="49"/>
      <c r="C23" s="49"/>
      <c r="D23" s="49"/>
      <c r="E23" s="25"/>
      <c r="F23" s="28"/>
      <c r="G23" s="25"/>
      <c r="H23" s="28"/>
      <c r="I23" s="25"/>
      <c r="J23" s="28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8"/>
      <c r="W23" s="25"/>
    </row>
    <row r="24" spans="1:23" ht="16.5" customHeight="1">
      <c r="A24" s="58" t="s">
        <v>208</v>
      </c>
      <c r="B24" s="18"/>
      <c r="C24" s="18"/>
      <c r="D24" s="18"/>
      <c r="E24" s="23">
        <v>3808570502</v>
      </c>
      <c r="F24" s="28"/>
      <c r="G24" s="23">
        <v>6233379469</v>
      </c>
      <c r="H24" s="28"/>
      <c r="I24" s="23">
        <v>73001321</v>
      </c>
      <c r="J24" s="28"/>
      <c r="K24" s="23">
        <v>-1511452631</v>
      </c>
      <c r="L24" s="25"/>
      <c r="M24" s="23">
        <v>764129669</v>
      </c>
      <c r="N24" s="25"/>
      <c r="O24" s="23">
        <v>-577621709</v>
      </c>
      <c r="P24" s="25"/>
      <c r="Q24" s="23">
        <f t="shared" ref="Q24:Q29" si="0">SUM(M24:O24)</f>
        <v>186507960</v>
      </c>
      <c r="R24" s="25"/>
      <c r="S24" s="23">
        <f>SUM(Q24,E24:K24)</f>
        <v>8790006621</v>
      </c>
      <c r="T24" s="25"/>
      <c r="U24" s="23">
        <v>777579985</v>
      </c>
      <c r="V24" s="25"/>
      <c r="W24" s="23">
        <f>SUM(S24:U24)</f>
        <v>9567586606</v>
      </c>
    </row>
    <row r="25" spans="1:23" ht="16.5" customHeight="1">
      <c r="A25" s="50" t="s">
        <v>203</v>
      </c>
      <c r="B25" s="18"/>
      <c r="C25" s="18"/>
      <c r="D25" s="18"/>
      <c r="E25" s="23"/>
      <c r="F25" s="28"/>
      <c r="G25" s="23"/>
      <c r="H25" s="28"/>
      <c r="I25" s="23"/>
      <c r="J25" s="28"/>
      <c r="K25" s="23"/>
      <c r="L25" s="25"/>
      <c r="M25" s="23"/>
      <c r="N25" s="25"/>
      <c r="O25" s="23"/>
      <c r="P25" s="25"/>
      <c r="Q25" s="23"/>
      <c r="R25" s="25"/>
      <c r="S25" s="23"/>
      <c r="T25" s="25"/>
      <c r="U25" s="23"/>
      <c r="V25" s="25"/>
      <c r="W25" s="23"/>
    </row>
    <row r="26" spans="1:23" ht="16.5" customHeight="1">
      <c r="A26" s="50"/>
      <c r="B26" s="18" t="s">
        <v>164</v>
      </c>
      <c r="C26" s="18"/>
      <c r="D26" s="18"/>
      <c r="E26" s="23">
        <v>0</v>
      </c>
      <c r="F26" s="28"/>
      <c r="G26" s="23">
        <v>0</v>
      </c>
      <c r="H26" s="28"/>
      <c r="I26" s="23">
        <v>0</v>
      </c>
      <c r="J26" s="28"/>
      <c r="K26" s="23">
        <v>0</v>
      </c>
      <c r="L26" s="25"/>
      <c r="M26" s="23">
        <v>0</v>
      </c>
      <c r="N26" s="25"/>
      <c r="O26" s="23">
        <v>0</v>
      </c>
      <c r="P26" s="25"/>
      <c r="Q26" s="23">
        <f t="shared" si="0"/>
        <v>0</v>
      </c>
      <c r="R26" s="25"/>
      <c r="S26" s="23">
        <f>SUM(Q26,E26:K26)</f>
        <v>0</v>
      </c>
      <c r="T26" s="25"/>
      <c r="U26" s="23">
        <v>24000000</v>
      </c>
      <c r="V26" s="25"/>
      <c r="W26" s="23">
        <f>SUM(S26:U26)</f>
        <v>24000000</v>
      </c>
    </row>
    <row r="27" spans="1:23" ht="16.5" customHeight="1">
      <c r="A27" s="50" t="s">
        <v>241</v>
      </c>
      <c r="B27" s="18"/>
      <c r="C27" s="18"/>
      <c r="D27" s="18"/>
      <c r="E27" s="23">
        <v>0</v>
      </c>
      <c r="F27" s="28"/>
      <c r="G27" s="23">
        <v>0</v>
      </c>
      <c r="H27" s="28"/>
      <c r="I27" s="23">
        <v>0</v>
      </c>
      <c r="J27" s="28"/>
      <c r="K27" s="23">
        <v>0</v>
      </c>
      <c r="L27" s="25"/>
      <c r="M27" s="23">
        <v>0</v>
      </c>
      <c r="N27" s="25"/>
      <c r="O27" s="23">
        <v>0</v>
      </c>
      <c r="P27" s="25"/>
      <c r="Q27" s="23">
        <f t="shared" si="0"/>
        <v>0</v>
      </c>
      <c r="R27" s="25"/>
      <c r="S27" s="23">
        <f>SUM(Q27,E27:K27)</f>
        <v>0</v>
      </c>
      <c r="T27" s="25"/>
      <c r="U27" s="23">
        <v>-11929292</v>
      </c>
      <c r="V27" s="25"/>
      <c r="W27" s="23">
        <f>SUM(S27:U27)</f>
        <v>-11929292</v>
      </c>
    </row>
    <row r="28" spans="1:23" ht="16.5" customHeight="1">
      <c r="A28" s="50" t="s">
        <v>270</v>
      </c>
      <c r="B28" s="18"/>
      <c r="C28" s="18"/>
      <c r="D28" s="18"/>
      <c r="E28" s="23">
        <v>0</v>
      </c>
      <c r="F28" s="28"/>
      <c r="G28" s="23">
        <v>0</v>
      </c>
      <c r="H28" s="28"/>
      <c r="I28" s="23">
        <v>0</v>
      </c>
      <c r="J28" s="28"/>
      <c r="K28" s="23">
        <v>0</v>
      </c>
      <c r="L28" s="25"/>
      <c r="M28" s="23">
        <v>0</v>
      </c>
      <c r="N28" s="25"/>
      <c r="O28" s="23">
        <v>-5086139</v>
      </c>
      <c r="P28" s="25"/>
      <c r="Q28" s="23">
        <v>-5086139</v>
      </c>
      <c r="R28" s="25"/>
      <c r="S28" s="23">
        <v>-5086139</v>
      </c>
      <c r="T28" s="25"/>
      <c r="U28" s="23">
        <v>-34913861</v>
      </c>
      <c r="V28" s="25"/>
      <c r="W28" s="23">
        <f>SUM(S28:U28)</f>
        <v>-40000000</v>
      </c>
    </row>
    <row r="29" spans="1:23" ht="16.5" customHeight="1">
      <c r="A29" s="50" t="s">
        <v>271</v>
      </c>
      <c r="B29" s="18"/>
      <c r="C29" s="18"/>
      <c r="D29" s="18"/>
      <c r="E29" s="78">
        <v>0</v>
      </c>
      <c r="F29" s="32"/>
      <c r="G29" s="78">
        <v>0</v>
      </c>
      <c r="H29" s="32"/>
      <c r="I29" s="78">
        <v>0</v>
      </c>
      <c r="J29" s="32"/>
      <c r="K29" s="78">
        <v>563204602</v>
      </c>
      <c r="L29" s="76"/>
      <c r="M29" s="78">
        <v>0</v>
      </c>
      <c r="N29" s="76"/>
      <c r="O29" s="78">
        <v>0</v>
      </c>
      <c r="P29" s="76"/>
      <c r="Q29" s="26">
        <f t="shared" si="0"/>
        <v>0</v>
      </c>
      <c r="R29" s="25"/>
      <c r="S29" s="26">
        <f>SUM(Q29,E29:K29)</f>
        <v>563204602</v>
      </c>
      <c r="T29" s="76"/>
      <c r="U29" s="78">
        <v>-5691656</v>
      </c>
      <c r="V29" s="28"/>
      <c r="W29" s="26">
        <f>SUM(S29:U29)</f>
        <v>557512946</v>
      </c>
    </row>
    <row r="30" spans="1:23" ht="16.5" customHeight="1">
      <c r="A30" s="50"/>
      <c r="B30" s="18"/>
      <c r="C30" s="18"/>
      <c r="D30" s="18"/>
      <c r="E30" s="23"/>
      <c r="F30" s="28"/>
      <c r="G30" s="23"/>
      <c r="H30" s="28"/>
      <c r="I30" s="23"/>
      <c r="J30" s="28"/>
      <c r="K30" s="23"/>
      <c r="L30" s="25"/>
      <c r="M30" s="23"/>
      <c r="N30" s="25"/>
      <c r="O30" s="23"/>
      <c r="P30" s="25"/>
      <c r="Q30" s="23"/>
      <c r="R30" s="25"/>
      <c r="S30" s="23"/>
      <c r="T30" s="25"/>
      <c r="U30" s="23"/>
      <c r="V30" s="28"/>
      <c r="W30" s="23"/>
    </row>
    <row r="31" spans="1:23" ht="16.5" customHeight="1" thickBot="1">
      <c r="A31" s="58" t="s">
        <v>238</v>
      </c>
      <c r="B31" s="49"/>
      <c r="C31" s="49"/>
      <c r="D31" s="49"/>
      <c r="E31" s="79">
        <f>SUM(E24:E30)</f>
        <v>3808570502</v>
      </c>
      <c r="F31" s="28"/>
      <c r="G31" s="79">
        <f>SUM(G24:G30)</f>
        <v>6233379469</v>
      </c>
      <c r="H31" s="28"/>
      <c r="I31" s="79">
        <f>SUM(I24:I30)</f>
        <v>73001321</v>
      </c>
      <c r="J31" s="28"/>
      <c r="K31" s="79">
        <f>SUM(K24:K30)</f>
        <v>-948248029</v>
      </c>
      <c r="L31" s="25"/>
      <c r="M31" s="79">
        <f>SUM(M24:M30)</f>
        <v>764129669</v>
      </c>
      <c r="N31" s="25"/>
      <c r="O31" s="79">
        <f>SUM(O24:O30)</f>
        <v>-582707848</v>
      </c>
      <c r="P31" s="25"/>
      <c r="Q31" s="79">
        <f>SUM(Q24:Q30)</f>
        <v>181421821</v>
      </c>
      <c r="R31" s="25"/>
      <c r="S31" s="79">
        <f>SUM(S24:S30)</f>
        <v>9348125084</v>
      </c>
      <c r="T31" s="25"/>
      <c r="U31" s="79">
        <f>SUM(U24:U30)</f>
        <v>749045176</v>
      </c>
      <c r="V31" s="28"/>
      <c r="W31" s="79">
        <f>SUM(W24:W30)</f>
        <v>10097170260</v>
      </c>
    </row>
    <row r="32" spans="1:23" ht="16.5" customHeight="1" thickTop="1">
      <c r="A32" s="58"/>
      <c r="B32" s="49"/>
      <c r="C32" s="49"/>
      <c r="D32" s="49"/>
      <c r="E32" s="25"/>
      <c r="F32" s="28"/>
      <c r="G32" s="25"/>
      <c r="H32" s="28"/>
      <c r="I32" s="25"/>
      <c r="J32" s="28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8"/>
      <c r="W32" s="25"/>
    </row>
    <row r="33" spans="1:23" ht="16.5" customHeight="1">
      <c r="A33" s="58"/>
      <c r="B33" s="49"/>
      <c r="C33" s="49"/>
      <c r="D33" s="49"/>
      <c r="E33" s="25"/>
      <c r="F33" s="28"/>
      <c r="G33" s="25"/>
      <c r="H33" s="28"/>
      <c r="I33" s="25"/>
      <c r="J33" s="28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8"/>
      <c r="W33" s="25"/>
    </row>
    <row r="34" spans="1:23" ht="16.5" customHeight="1">
      <c r="A34" s="58"/>
      <c r="B34" s="49"/>
      <c r="C34" s="49"/>
      <c r="D34" s="49"/>
      <c r="E34" s="25"/>
      <c r="F34" s="28"/>
      <c r="G34" s="25"/>
      <c r="H34" s="28"/>
      <c r="I34" s="25"/>
      <c r="J34" s="28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8"/>
      <c r="W34" s="25"/>
    </row>
    <row r="35" spans="1:23" ht="16.5" customHeight="1">
      <c r="A35" s="58"/>
      <c r="B35" s="49"/>
      <c r="C35" s="49"/>
      <c r="D35" s="49"/>
      <c r="E35" s="25"/>
      <c r="F35" s="28"/>
      <c r="G35" s="25"/>
      <c r="H35" s="28"/>
      <c r="I35" s="25"/>
      <c r="J35" s="28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8"/>
      <c r="W35" s="25"/>
    </row>
    <row r="36" spans="1:23" ht="16.5" customHeight="1">
      <c r="A36" s="58"/>
      <c r="B36" s="49"/>
      <c r="C36" s="49"/>
      <c r="D36" s="49"/>
      <c r="E36" s="25"/>
      <c r="F36" s="28"/>
      <c r="G36" s="25"/>
      <c r="H36" s="28"/>
      <c r="I36" s="25"/>
      <c r="J36" s="28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8"/>
      <c r="W36" s="25"/>
    </row>
    <row r="37" spans="1:23" ht="16.5" customHeight="1">
      <c r="A37" s="58"/>
      <c r="B37" s="49"/>
      <c r="C37" s="49"/>
      <c r="D37" s="49"/>
      <c r="E37" s="25"/>
      <c r="F37" s="28"/>
      <c r="G37" s="25"/>
      <c r="H37" s="28"/>
      <c r="I37" s="25"/>
      <c r="J37" s="28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8"/>
      <c r="W37" s="25"/>
    </row>
    <row r="38" spans="1:23" ht="16.5" customHeight="1">
      <c r="A38" s="58"/>
      <c r="B38" s="49"/>
      <c r="C38" s="49"/>
      <c r="D38" s="49"/>
      <c r="E38" s="25"/>
      <c r="F38" s="28"/>
      <c r="G38" s="25"/>
      <c r="H38" s="28"/>
      <c r="I38" s="25"/>
      <c r="J38" s="28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8"/>
      <c r="W38" s="25"/>
    </row>
    <row r="39" spans="1:23" ht="16.5" customHeight="1">
      <c r="A39" s="58"/>
      <c r="B39" s="49"/>
      <c r="C39" s="49"/>
      <c r="D39" s="49"/>
      <c r="E39" s="25"/>
      <c r="F39" s="28"/>
      <c r="G39" s="25"/>
      <c r="H39" s="28"/>
      <c r="I39" s="25"/>
      <c r="J39" s="28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8"/>
      <c r="W39" s="25"/>
    </row>
    <row r="40" spans="1:23" ht="16.5" customHeight="1">
      <c r="A40" s="58"/>
      <c r="B40" s="49"/>
      <c r="C40" s="49"/>
      <c r="D40" s="49"/>
      <c r="E40" s="25"/>
      <c r="F40" s="28"/>
      <c r="G40" s="25"/>
      <c r="H40" s="28"/>
      <c r="I40" s="25"/>
      <c r="J40" s="28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8"/>
      <c r="W40" s="25"/>
    </row>
    <row r="41" spans="1:23" ht="16.5" customHeight="1">
      <c r="A41" s="58"/>
      <c r="B41" s="49"/>
      <c r="C41" s="49"/>
      <c r="D41" s="49"/>
      <c r="E41" s="25"/>
      <c r="F41" s="28"/>
      <c r="G41" s="25"/>
      <c r="H41" s="28"/>
      <c r="I41" s="25"/>
      <c r="J41" s="28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8"/>
      <c r="W41" s="25"/>
    </row>
    <row r="42" spans="1:23" ht="16.5" customHeight="1">
      <c r="A42" s="58"/>
      <c r="B42" s="49"/>
      <c r="C42" s="49"/>
      <c r="D42" s="49"/>
      <c r="E42" s="25"/>
      <c r="F42" s="28"/>
      <c r="G42" s="25"/>
      <c r="H42" s="28"/>
      <c r="I42" s="25"/>
      <c r="J42" s="28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8"/>
      <c r="W42" s="25"/>
    </row>
    <row r="43" spans="1:23" ht="16.5" customHeight="1">
      <c r="A43" s="58"/>
      <c r="B43" s="49"/>
      <c r="C43" s="49"/>
      <c r="D43" s="49"/>
      <c r="E43" s="25"/>
      <c r="F43" s="28"/>
      <c r="G43" s="25"/>
      <c r="H43" s="28"/>
      <c r="I43" s="25"/>
      <c r="J43" s="28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8"/>
      <c r="W43" s="25"/>
    </row>
    <row r="44" spans="1:23" ht="3.75" customHeight="1">
      <c r="A44" s="58"/>
      <c r="B44" s="49"/>
      <c r="C44" s="49"/>
      <c r="D44" s="49"/>
      <c r="E44" s="25"/>
      <c r="F44" s="28"/>
      <c r="G44" s="25"/>
      <c r="H44" s="28"/>
      <c r="I44" s="25"/>
      <c r="J44" s="28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8"/>
      <c r="W44" s="25"/>
    </row>
    <row r="45" spans="1:23" ht="22.35" customHeight="1">
      <c r="A45" s="225" t="s">
        <v>31</v>
      </c>
      <c r="B45" s="225"/>
      <c r="C45" s="225"/>
      <c r="D45" s="225"/>
      <c r="E45" s="225"/>
      <c r="F45" s="225"/>
      <c r="G45" s="225"/>
      <c r="H45" s="225"/>
      <c r="I45" s="225"/>
      <c r="J45" s="225"/>
      <c r="K45" s="225"/>
      <c r="L45" s="225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</row>
  </sheetData>
  <mergeCells count="5">
    <mergeCell ref="E6:W6"/>
    <mergeCell ref="E7:S7"/>
    <mergeCell ref="I8:K8"/>
    <mergeCell ref="M8:Q8"/>
    <mergeCell ref="A45:W45"/>
  </mergeCells>
  <pageMargins left="0.35" right="0.35" top="0.5" bottom="0.6" header="0.49" footer="0.4"/>
  <pageSetup paperSize="9" scale="73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92016-21F0-4BDD-AD40-2B3381D0E703}">
  <sheetPr>
    <tabColor theme="8" tint="0.79998168889431442"/>
  </sheetPr>
  <dimension ref="A1:L32"/>
  <sheetViews>
    <sheetView topLeftCell="A10" zoomScaleNormal="100" zoomScaleSheetLayoutView="80" workbookViewId="0">
      <selection activeCell="L32" sqref="L32"/>
    </sheetView>
  </sheetViews>
  <sheetFormatPr defaultColWidth="9.42578125" defaultRowHeight="16.5" customHeight="1"/>
  <cols>
    <col min="1" max="1" width="2" style="4" customWidth="1"/>
    <col min="2" max="2" width="39.5703125" style="4" customWidth="1"/>
    <col min="3" max="3" width="2.28515625" style="4" customWidth="1"/>
    <col min="4" max="4" width="17.5703125" style="4" customWidth="1"/>
    <col min="5" max="5" width="1.5703125" style="4" customWidth="1"/>
    <col min="6" max="6" width="15.5703125" style="4" customWidth="1"/>
    <col min="7" max="7" width="1.5703125" style="4" customWidth="1"/>
    <col min="8" max="8" width="15.5703125" style="4" customWidth="1"/>
    <col min="9" max="9" width="1.5703125" style="4" customWidth="1"/>
    <col min="10" max="10" width="15.5703125" style="4" customWidth="1"/>
    <col min="11" max="11" width="1.5703125" style="4" customWidth="1"/>
    <col min="12" max="12" width="15.5703125" style="4" customWidth="1"/>
    <col min="13" max="16384" width="9.42578125" style="4"/>
  </cols>
  <sheetData>
    <row r="1" spans="1:12" ht="16.5" customHeight="1">
      <c r="A1" s="58" t="s">
        <v>0</v>
      </c>
      <c r="B1" s="18"/>
      <c r="C1" s="18"/>
      <c r="D1" s="62"/>
      <c r="E1" s="32"/>
      <c r="F1" s="62"/>
      <c r="G1" s="32"/>
      <c r="H1" s="62"/>
      <c r="I1" s="32"/>
      <c r="J1" s="62"/>
      <c r="K1" s="62"/>
      <c r="L1" s="25"/>
    </row>
    <row r="2" spans="1:12" ht="16.5" customHeight="1">
      <c r="A2" s="49" t="s">
        <v>216</v>
      </c>
      <c r="B2" s="18"/>
      <c r="C2" s="18"/>
      <c r="D2" s="62"/>
      <c r="E2" s="32"/>
      <c r="F2" s="62"/>
      <c r="G2" s="32"/>
      <c r="H2" s="62"/>
      <c r="I2" s="32"/>
      <c r="J2" s="62"/>
      <c r="K2" s="32"/>
      <c r="L2" s="25"/>
    </row>
    <row r="3" spans="1:12" ht="16.5" customHeight="1">
      <c r="A3" s="63" t="str">
        <f>+'7-8 (9M)'!A3</f>
        <v>For the nine-month period ended 30 September 2024</v>
      </c>
      <c r="B3" s="64"/>
      <c r="C3" s="64"/>
      <c r="D3" s="65"/>
      <c r="E3" s="66"/>
      <c r="F3" s="65"/>
      <c r="G3" s="66"/>
      <c r="H3" s="65"/>
      <c r="I3" s="66"/>
      <c r="J3" s="65"/>
      <c r="K3" s="66"/>
      <c r="L3" s="27"/>
    </row>
    <row r="4" spans="1:12" ht="16.5" customHeight="1">
      <c r="A4" s="49"/>
      <c r="B4" s="18"/>
      <c r="C4" s="18"/>
      <c r="D4" s="62"/>
      <c r="E4" s="32"/>
      <c r="F4" s="62"/>
      <c r="G4" s="32"/>
      <c r="H4" s="62"/>
      <c r="I4" s="32"/>
      <c r="J4" s="62"/>
      <c r="K4" s="32"/>
      <c r="L4" s="25"/>
    </row>
    <row r="5" spans="1:12" ht="16.5" customHeight="1">
      <c r="A5" s="18"/>
      <c r="B5" s="18"/>
      <c r="C5" s="18"/>
      <c r="D5" s="62"/>
      <c r="E5" s="32"/>
      <c r="F5" s="62"/>
      <c r="G5" s="32"/>
      <c r="H5" s="62"/>
      <c r="I5" s="32"/>
      <c r="J5" s="62"/>
      <c r="K5" s="32"/>
      <c r="L5" s="25"/>
    </row>
    <row r="6" spans="1:12" ht="16.5" customHeight="1">
      <c r="A6" s="18"/>
      <c r="B6" s="18"/>
      <c r="C6" s="18"/>
      <c r="D6" s="227" t="s">
        <v>104</v>
      </c>
      <c r="E6" s="227"/>
      <c r="F6" s="227"/>
      <c r="G6" s="227"/>
      <c r="H6" s="227"/>
      <c r="I6" s="227"/>
      <c r="J6" s="227"/>
      <c r="K6" s="227"/>
      <c r="L6" s="227"/>
    </row>
    <row r="7" spans="1:12" ht="16.5" customHeight="1">
      <c r="A7" s="49"/>
      <c r="B7" s="49"/>
      <c r="C7" s="49"/>
      <c r="D7" s="67"/>
      <c r="E7" s="67"/>
      <c r="F7" s="49"/>
      <c r="G7" s="67"/>
      <c r="H7" s="232" t="s">
        <v>272</v>
      </c>
      <c r="I7" s="232"/>
      <c r="J7" s="232"/>
      <c r="K7" s="69"/>
      <c r="L7" s="70"/>
    </row>
    <row r="8" spans="1:12" ht="16.5" customHeight="1">
      <c r="A8" s="49"/>
      <c r="B8" s="49"/>
      <c r="C8" s="49"/>
      <c r="D8" s="67" t="s">
        <v>105</v>
      </c>
      <c r="E8" s="67"/>
      <c r="F8" s="67" t="s">
        <v>89</v>
      </c>
      <c r="G8" s="67"/>
      <c r="H8" s="67" t="s">
        <v>90</v>
      </c>
      <c r="I8" s="67"/>
      <c r="J8" s="69"/>
      <c r="K8" s="69"/>
      <c r="L8" s="70"/>
    </row>
    <row r="9" spans="1:12" ht="16.5" customHeight="1">
      <c r="A9" s="49"/>
      <c r="B9" s="49"/>
      <c r="C9" s="49"/>
      <c r="D9" s="67" t="s">
        <v>96</v>
      </c>
      <c r="E9" s="67"/>
      <c r="F9" s="67" t="s">
        <v>96</v>
      </c>
      <c r="G9" s="67"/>
      <c r="H9" s="67" t="s">
        <v>97</v>
      </c>
      <c r="I9" s="67"/>
      <c r="J9" s="67" t="s">
        <v>98</v>
      </c>
      <c r="K9" s="69"/>
      <c r="L9" s="71" t="s">
        <v>65</v>
      </c>
    </row>
    <row r="10" spans="1:12" ht="16.5" customHeight="1">
      <c r="A10" s="49"/>
      <c r="B10" s="49"/>
      <c r="C10" s="49"/>
      <c r="D10" s="80" t="s">
        <v>9</v>
      </c>
      <c r="E10" s="67"/>
      <c r="F10" s="80" t="s">
        <v>9</v>
      </c>
      <c r="G10" s="67"/>
      <c r="H10" s="80" t="s">
        <v>9</v>
      </c>
      <c r="I10" s="67"/>
      <c r="J10" s="80" t="s">
        <v>9</v>
      </c>
      <c r="K10" s="67"/>
      <c r="L10" s="80" t="s">
        <v>9</v>
      </c>
    </row>
    <row r="11" spans="1:12" ht="16.5" customHeight="1">
      <c r="A11" s="49"/>
      <c r="B11" s="49"/>
      <c r="C11" s="49"/>
      <c r="D11" s="67"/>
      <c r="E11" s="67"/>
      <c r="F11" s="67"/>
      <c r="G11" s="67"/>
      <c r="H11" s="49"/>
      <c r="I11" s="49"/>
      <c r="J11" s="49"/>
      <c r="K11" s="69"/>
      <c r="L11" s="70"/>
    </row>
    <row r="12" spans="1:12" ht="16.5" customHeight="1">
      <c r="A12" s="58" t="s">
        <v>209</v>
      </c>
      <c r="B12" s="18"/>
      <c r="C12" s="18"/>
      <c r="D12" s="25">
        <v>3808570502</v>
      </c>
      <c r="E12" s="28"/>
      <c r="F12" s="25">
        <v>6233379469</v>
      </c>
      <c r="G12" s="28"/>
      <c r="H12" s="25">
        <v>73001321</v>
      </c>
      <c r="I12" s="28"/>
      <c r="J12" s="25">
        <v>519021599</v>
      </c>
      <c r="K12" s="25"/>
      <c r="L12" s="25">
        <v>10633972891</v>
      </c>
    </row>
    <row r="13" spans="1:12" ht="16.5" customHeight="1">
      <c r="A13" s="50" t="s">
        <v>146</v>
      </c>
      <c r="B13" s="50"/>
      <c r="C13" s="50"/>
      <c r="D13" s="75">
        <v>0</v>
      </c>
      <c r="E13" s="32"/>
      <c r="F13" s="75">
        <v>0</v>
      </c>
      <c r="G13" s="32"/>
      <c r="H13" s="75">
        <v>0</v>
      </c>
      <c r="I13" s="32"/>
      <c r="J13" s="75">
        <v>-184996606</v>
      </c>
      <c r="K13" s="28"/>
      <c r="L13" s="75">
        <v>-184996606</v>
      </c>
    </row>
    <row r="14" spans="1:12" ht="16.5" customHeight="1">
      <c r="A14" s="50"/>
      <c r="B14" s="18"/>
      <c r="C14" s="18"/>
      <c r="D14" s="25"/>
      <c r="E14" s="28"/>
      <c r="F14" s="25"/>
      <c r="G14" s="28"/>
      <c r="H14" s="25"/>
      <c r="I14" s="28"/>
      <c r="J14" s="25"/>
      <c r="K14" s="28"/>
      <c r="L14" s="25"/>
    </row>
    <row r="15" spans="1:12" ht="16.5" customHeight="1" thickBot="1">
      <c r="A15" s="58" t="s">
        <v>237</v>
      </c>
      <c r="B15" s="49"/>
      <c r="C15" s="49"/>
      <c r="D15" s="81">
        <f>SUM(D12:D13)</f>
        <v>3808570502</v>
      </c>
      <c r="E15" s="28"/>
      <c r="F15" s="81">
        <f>SUM(F12:F13)</f>
        <v>6233379469</v>
      </c>
      <c r="G15" s="28"/>
      <c r="H15" s="81">
        <f>SUM(H12:H13)</f>
        <v>73001321</v>
      </c>
      <c r="I15" s="28"/>
      <c r="J15" s="81">
        <f>SUM(J12:J13)</f>
        <v>334024993</v>
      </c>
      <c r="K15" s="28"/>
      <c r="L15" s="81">
        <f>SUM(L12:L13)</f>
        <v>10448976285</v>
      </c>
    </row>
    <row r="16" spans="1:12" ht="16.5" customHeight="1" thickTop="1">
      <c r="A16" s="50"/>
      <c r="B16" s="18"/>
      <c r="C16" s="18"/>
      <c r="D16" s="76"/>
      <c r="E16" s="76"/>
      <c r="F16" s="76"/>
      <c r="G16" s="76"/>
      <c r="H16" s="76"/>
      <c r="I16" s="76"/>
      <c r="J16" s="76"/>
      <c r="K16" s="76"/>
      <c r="L16" s="76"/>
    </row>
    <row r="17" spans="1:12" ht="16.5" customHeight="1">
      <c r="A17" s="50"/>
      <c r="B17" s="18"/>
      <c r="C17" s="18"/>
      <c r="D17" s="76"/>
      <c r="E17" s="76"/>
      <c r="F17" s="76"/>
      <c r="G17" s="76"/>
      <c r="H17" s="76"/>
      <c r="I17" s="76"/>
      <c r="J17" s="76"/>
      <c r="K17" s="76"/>
      <c r="L17" s="76"/>
    </row>
    <row r="18" spans="1:12" ht="16.5" customHeight="1">
      <c r="A18" s="58" t="s">
        <v>208</v>
      </c>
      <c r="B18" s="18"/>
      <c r="C18" s="18"/>
      <c r="D18" s="23">
        <v>3808570502</v>
      </c>
      <c r="E18" s="28"/>
      <c r="F18" s="23">
        <v>6233379469</v>
      </c>
      <c r="G18" s="28"/>
      <c r="H18" s="23">
        <v>73001321</v>
      </c>
      <c r="I18" s="28"/>
      <c r="J18" s="23">
        <v>297188392</v>
      </c>
      <c r="K18" s="25"/>
      <c r="L18" s="23">
        <f>SUM(D18:J18)</f>
        <v>10412139684</v>
      </c>
    </row>
    <row r="19" spans="1:12" ht="16.5" customHeight="1">
      <c r="A19" s="50" t="s">
        <v>146</v>
      </c>
      <c r="B19" s="50"/>
      <c r="C19" s="50"/>
      <c r="D19" s="78">
        <v>0</v>
      </c>
      <c r="E19" s="32"/>
      <c r="F19" s="78">
        <v>0</v>
      </c>
      <c r="G19" s="32"/>
      <c r="H19" s="78">
        <v>0</v>
      </c>
      <c r="I19" s="32"/>
      <c r="J19" s="78">
        <v>-57364454</v>
      </c>
      <c r="K19" s="28"/>
      <c r="L19" s="26">
        <f>SUM(D19:J19)</f>
        <v>-57364454</v>
      </c>
    </row>
    <row r="20" spans="1:12" ht="16.5" customHeight="1">
      <c r="A20" s="50"/>
      <c r="B20" s="18"/>
      <c r="C20" s="18"/>
      <c r="D20" s="23"/>
      <c r="E20" s="28"/>
      <c r="F20" s="23"/>
      <c r="G20" s="28"/>
      <c r="H20" s="23"/>
      <c r="I20" s="28"/>
      <c r="J20" s="23"/>
      <c r="K20" s="28"/>
      <c r="L20" s="23"/>
    </row>
    <row r="21" spans="1:12" ht="16.5" customHeight="1" thickBot="1">
      <c r="A21" s="58" t="s">
        <v>238</v>
      </c>
      <c r="B21" s="49"/>
      <c r="C21" s="49"/>
      <c r="D21" s="82">
        <f>SUM(D18:D19)</f>
        <v>3808570502</v>
      </c>
      <c r="E21" s="28"/>
      <c r="F21" s="82">
        <f>SUM(F18:F19)</f>
        <v>6233379469</v>
      </c>
      <c r="G21" s="28"/>
      <c r="H21" s="82">
        <f>SUM(H18:H19)</f>
        <v>73001321</v>
      </c>
      <c r="I21" s="28"/>
      <c r="J21" s="82">
        <f>SUM(J18:J19)</f>
        <v>239823938</v>
      </c>
      <c r="K21" s="28"/>
      <c r="L21" s="82">
        <f>SUM(L18:L19)</f>
        <v>10354775230</v>
      </c>
    </row>
    <row r="22" spans="1:12" ht="16.5" customHeight="1" thickTop="1">
      <c r="A22" s="50"/>
      <c r="B22" s="18"/>
      <c r="C22" s="18"/>
      <c r="D22" s="76"/>
      <c r="E22" s="76"/>
      <c r="F22" s="76"/>
      <c r="G22" s="76"/>
      <c r="H22" s="76"/>
      <c r="I22" s="76"/>
      <c r="J22" s="76"/>
      <c r="K22" s="76"/>
      <c r="L22" s="76"/>
    </row>
    <row r="23" spans="1:12" ht="16.5" customHeight="1">
      <c r="A23" s="50"/>
      <c r="B23" s="18"/>
      <c r="C23" s="18"/>
      <c r="D23" s="76"/>
      <c r="E23" s="76"/>
      <c r="F23" s="76"/>
      <c r="G23" s="76"/>
      <c r="H23" s="76"/>
      <c r="I23" s="76"/>
      <c r="J23" s="76"/>
      <c r="K23" s="76"/>
      <c r="L23" s="76"/>
    </row>
    <row r="24" spans="1:12" ht="16.5" customHeight="1">
      <c r="A24" s="50"/>
      <c r="B24" s="18"/>
      <c r="C24" s="18"/>
      <c r="D24" s="76"/>
      <c r="E24" s="76"/>
      <c r="F24" s="76"/>
      <c r="G24" s="76"/>
      <c r="H24" s="76"/>
      <c r="I24" s="76"/>
      <c r="J24" s="76"/>
      <c r="K24" s="76"/>
      <c r="L24" s="76"/>
    </row>
    <row r="25" spans="1:12" ht="16.5" customHeight="1">
      <c r="A25" s="50"/>
      <c r="B25" s="18"/>
      <c r="C25" s="18"/>
      <c r="D25" s="76"/>
      <c r="E25" s="76"/>
      <c r="F25" s="76"/>
      <c r="G25" s="76"/>
      <c r="H25" s="76"/>
      <c r="I25" s="76"/>
      <c r="J25" s="76"/>
      <c r="K25" s="76"/>
      <c r="L25" s="76"/>
    </row>
    <row r="26" spans="1:12" ht="16.5" customHeight="1">
      <c r="A26" s="50"/>
      <c r="B26" s="18"/>
      <c r="C26" s="18"/>
      <c r="D26" s="76"/>
      <c r="E26" s="76"/>
      <c r="F26" s="76"/>
      <c r="G26" s="76"/>
      <c r="H26" s="76"/>
      <c r="I26" s="76"/>
      <c r="J26" s="76"/>
      <c r="K26" s="76"/>
      <c r="L26" s="76"/>
    </row>
    <row r="27" spans="1:12" ht="16.5" customHeight="1">
      <c r="A27" s="50"/>
      <c r="B27" s="18"/>
      <c r="C27" s="18"/>
      <c r="D27" s="76"/>
      <c r="E27" s="76"/>
      <c r="F27" s="76"/>
      <c r="G27" s="76"/>
      <c r="H27" s="76"/>
      <c r="I27" s="76"/>
      <c r="J27" s="76"/>
      <c r="K27" s="76"/>
      <c r="L27" s="76"/>
    </row>
    <row r="28" spans="1:12" ht="16.5" customHeight="1">
      <c r="A28" s="50"/>
      <c r="B28" s="18"/>
      <c r="C28" s="18"/>
      <c r="D28" s="76"/>
      <c r="E28" s="76"/>
      <c r="F28" s="76"/>
      <c r="G28" s="76"/>
      <c r="H28" s="76"/>
      <c r="I28" s="76"/>
      <c r="J28" s="76"/>
      <c r="K28" s="76"/>
      <c r="L28" s="76"/>
    </row>
    <row r="29" spans="1:12" ht="16.5" customHeight="1">
      <c r="A29" s="50"/>
      <c r="B29" s="18"/>
      <c r="C29" s="18"/>
      <c r="D29" s="76"/>
      <c r="E29" s="76"/>
      <c r="F29" s="76"/>
      <c r="G29" s="76"/>
      <c r="H29" s="76"/>
      <c r="I29" s="76"/>
      <c r="J29" s="76"/>
      <c r="K29" s="76"/>
      <c r="L29" s="76"/>
    </row>
    <row r="30" spans="1:12" ht="16.5" customHeight="1">
      <c r="A30" s="18"/>
      <c r="B30" s="18"/>
      <c r="C30" s="18"/>
      <c r="D30" s="76"/>
      <c r="E30" s="76"/>
      <c r="F30" s="76"/>
      <c r="G30" s="76"/>
      <c r="H30" s="76"/>
      <c r="I30" s="76"/>
      <c r="J30" s="18"/>
      <c r="K30" s="76"/>
      <c r="L30" s="76"/>
    </row>
    <row r="31" spans="1:12" ht="18.75" customHeight="1">
      <c r="A31" s="49"/>
      <c r="B31" s="49"/>
      <c r="C31" s="49"/>
      <c r="D31" s="67"/>
      <c r="E31" s="67"/>
      <c r="F31" s="67"/>
      <c r="G31" s="67"/>
      <c r="H31" s="49"/>
      <c r="I31" s="49"/>
      <c r="J31" s="49"/>
      <c r="K31" s="69"/>
      <c r="L31" s="70"/>
    </row>
    <row r="32" spans="1:12" ht="22.35" customHeight="1">
      <c r="A32" s="83" t="s">
        <v>31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</row>
  </sheetData>
  <mergeCells count="2">
    <mergeCell ref="D6:L6"/>
    <mergeCell ref="H7:J7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20134-B1C2-46EB-88F3-2F42EDBA161C}">
  <sheetPr>
    <tabColor theme="8" tint="0.79998168889431442"/>
  </sheetPr>
  <dimension ref="A1:M180"/>
  <sheetViews>
    <sheetView tabSelected="1" zoomScaleNormal="100" zoomScaleSheetLayoutView="85" workbookViewId="0">
      <selection activeCell="N1" sqref="N1"/>
    </sheetView>
  </sheetViews>
  <sheetFormatPr defaultColWidth="9.42578125" defaultRowHeight="16.5" customHeight="1"/>
  <cols>
    <col min="1" max="3" width="1.5703125" style="107" customWidth="1"/>
    <col min="4" max="4" width="40.7109375" style="107" customWidth="1"/>
    <col min="5" max="5" width="4.85546875" style="107" customWidth="1"/>
    <col min="6" max="6" width="0.5703125" style="107" customWidth="1"/>
    <col min="7" max="7" width="13.28515625" style="107" customWidth="1"/>
    <col min="8" max="8" width="0.5703125" style="107" customWidth="1"/>
    <col min="9" max="9" width="12.42578125" style="107" bestFit="1" customWidth="1"/>
    <col min="10" max="10" width="0.5703125" style="107" customWidth="1"/>
    <col min="11" max="11" width="13.5703125" style="107" customWidth="1"/>
    <col min="12" max="12" width="0.5703125" style="107" customWidth="1"/>
    <col min="13" max="13" width="13.5703125" style="107" customWidth="1"/>
    <col min="14" max="16384" width="9.42578125" style="107"/>
  </cols>
  <sheetData>
    <row r="1" spans="1:13" ht="16.5" customHeight="1">
      <c r="A1" s="58" t="s">
        <v>0</v>
      </c>
      <c r="B1" s="18"/>
      <c r="C1" s="18"/>
      <c r="D1" s="18"/>
      <c r="E1" s="35"/>
      <c r="F1" s="18"/>
      <c r="G1" s="76"/>
      <c r="H1" s="76"/>
      <c r="I1" s="76"/>
      <c r="J1" s="18"/>
      <c r="K1" s="76"/>
      <c r="L1" s="85"/>
      <c r="M1" s="76"/>
    </row>
    <row r="2" spans="1:13" ht="16.5" customHeight="1">
      <c r="A2" s="58" t="s">
        <v>106</v>
      </c>
      <c r="B2" s="18"/>
      <c r="C2" s="18"/>
      <c r="D2" s="86"/>
      <c r="E2" s="35"/>
      <c r="F2" s="86"/>
      <c r="G2" s="76"/>
      <c r="H2" s="76"/>
      <c r="I2" s="76"/>
      <c r="J2" s="86"/>
      <c r="K2" s="76"/>
      <c r="L2" s="87"/>
      <c r="M2" s="76"/>
    </row>
    <row r="3" spans="1:13" ht="16.5" customHeight="1">
      <c r="A3" s="88" t="s">
        <v>236</v>
      </c>
      <c r="B3" s="64"/>
      <c r="C3" s="64"/>
      <c r="D3" s="89"/>
      <c r="E3" s="90"/>
      <c r="F3" s="89"/>
      <c r="G3" s="75"/>
      <c r="H3" s="75"/>
      <c r="I3" s="75"/>
      <c r="J3" s="89"/>
      <c r="K3" s="75"/>
      <c r="L3" s="91"/>
      <c r="M3" s="75"/>
    </row>
    <row r="4" spans="1:13" ht="15" customHeight="1">
      <c r="A4" s="58"/>
      <c r="B4" s="86"/>
      <c r="C4" s="86"/>
      <c r="D4" s="86"/>
      <c r="E4" s="35"/>
      <c r="F4" s="86"/>
      <c r="G4" s="76"/>
      <c r="H4" s="76"/>
      <c r="I4" s="76"/>
      <c r="J4" s="86"/>
      <c r="K4" s="76"/>
      <c r="L4" s="87"/>
      <c r="M4" s="76"/>
    </row>
    <row r="5" spans="1:13" ht="15" customHeight="1">
      <c r="A5" s="58"/>
      <c r="B5" s="86"/>
      <c r="C5" s="86"/>
      <c r="D5" s="86"/>
      <c r="E5" s="35"/>
      <c r="F5" s="86"/>
      <c r="G5" s="76"/>
      <c r="H5" s="76"/>
      <c r="I5" s="76"/>
      <c r="J5" s="86"/>
      <c r="K5" s="76"/>
      <c r="L5" s="87"/>
      <c r="M5" s="76"/>
    </row>
    <row r="6" spans="1:13" s="176" customFormat="1" ht="15" customHeight="1">
      <c r="A6" s="172"/>
      <c r="B6" s="172"/>
      <c r="C6" s="173"/>
      <c r="D6" s="173"/>
      <c r="E6" s="174"/>
      <c r="F6" s="173"/>
      <c r="G6" s="235" t="s">
        <v>2</v>
      </c>
      <c r="H6" s="235"/>
      <c r="I6" s="235" t="s">
        <v>2</v>
      </c>
      <c r="J6" s="175"/>
      <c r="K6" s="235" t="s">
        <v>3</v>
      </c>
      <c r="L6" s="235"/>
      <c r="M6" s="235" t="s">
        <v>3</v>
      </c>
    </row>
    <row r="7" spans="1:13" s="176" customFormat="1" ht="15" customHeight="1">
      <c r="A7" s="172"/>
      <c r="B7" s="172"/>
      <c r="C7" s="173"/>
      <c r="D7" s="173"/>
      <c r="E7" s="174"/>
      <c r="F7" s="173"/>
      <c r="G7" s="236" t="s">
        <v>4</v>
      </c>
      <c r="H7" s="236"/>
      <c r="I7" s="236" t="s">
        <v>4</v>
      </c>
      <c r="J7" s="175"/>
      <c r="K7" s="236" t="s">
        <v>4</v>
      </c>
      <c r="L7" s="236"/>
      <c r="M7" s="236" t="s">
        <v>4</v>
      </c>
    </row>
    <row r="8" spans="1:13" s="176" customFormat="1" ht="15" customHeight="1">
      <c r="A8" s="177"/>
      <c r="B8" s="177"/>
      <c r="C8" s="177"/>
      <c r="D8" s="177"/>
      <c r="E8" s="174"/>
      <c r="F8" s="173"/>
      <c r="G8" s="175" t="s">
        <v>5</v>
      </c>
      <c r="H8" s="175"/>
      <c r="I8" s="175" t="s">
        <v>5</v>
      </c>
      <c r="J8" s="177"/>
      <c r="K8" s="175" t="s">
        <v>5</v>
      </c>
      <c r="L8" s="174"/>
      <c r="M8" s="175" t="s">
        <v>5</v>
      </c>
    </row>
    <row r="9" spans="1:13" s="176" customFormat="1" ht="15" customHeight="1">
      <c r="A9" s="171"/>
      <c r="B9" s="171"/>
      <c r="C9" s="171"/>
      <c r="D9" s="171"/>
      <c r="E9" s="178"/>
      <c r="F9" s="174"/>
      <c r="G9" s="179" t="s">
        <v>165</v>
      </c>
      <c r="H9" s="180"/>
      <c r="I9" s="179" t="s">
        <v>134</v>
      </c>
      <c r="J9" s="180"/>
      <c r="K9" s="179" t="s">
        <v>165</v>
      </c>
      <c r="L9" s="180"/>
      <c r="M9" s="179" t="s">
        <v>134</v>
      </c>
    </row>
    <row r="10" spans="1:13" s="176" customFormat="1" ht="15" customHeight="1">
      <c r="A10" s="171"/>
      <c r="B10" s="171"/>
      <c r="C10" s="171"/>
      <c r="D10" s="171"/>
      <c r="E10" s="181" t="s">
        <v>8</v>
      </c>
      <c r="F10" s="178"/>
      <c r="G10" s="182" t="s">
        <v>9</v>
      </c>
      <c r="H10" s="183"/>
      <c r="I10" s="182" t="s">
        <v>9</v>
      </c>
      <c r="J10" s="177"/>
      <c r="K10" s="182" t="s">
        <v>9</v>
      </c>
      <c r="L10" s="184"/>
      <c r="M10" s="182" t="s">
        <v>9</v>
      </c>
    </row>
    <row r="11" spans="1:13" s="176" customFormat="1" ht="15" customHeight="1">
      <c r="A11" s="187" t="s">
        <v>107</v>
      </c>
      <c r="B11" s="171"/>
      <c r="C11" s="171"/>
      <c r="D11" s="171"/>
      <c r="E11" s="174"/>
      <c r="F11" s="174"/>
      <c r="G11" s="211"/>
      <c r="H11" s="212"/>
      <c r="I11" s="212"/>
      <c r="J11" s="174"/>
      <c r="K11" s="211"/>
      <c r="L11" s="186"/>
      <c r="M11" s="212"/>
    </row>
    <row r="12" spans="1:13" s="176" customFormat="1" ht="15" customHeight="1">
      <c r="A12" s="171" t="s">
        <v>108</v>
      </c>
      <c r="B12" s="171"/>
      <c r="C12" s="171"/>
      <c r="D12" s="171"/>
      <c r="E12" s="174"/>
      <c r="F12" s="174"/>
      <c r="G12" s="193"/>
      <c r="H12" s="207"/>
      <c r="I12" s="194"/>
      <c r="J12" s="207"/>
      <c r="K12" s="193"/>
      <c r="L12" s="207"/>
      <c r="M12" s="194"/>
    </row>
    <row r="13" spans="1:13" s="176" customFormat="1" ht="15" customHeight="1">
      <c r="A13" s="171"/>
      <c r="B13" s="171" t="s">
        <v>192</v>
      </c>
      <c r="C13" s="171" t="s">
        <v>190</v>
      </c>
      <c r="D13" s="171"/>
      <c r="E13" s="174"/>
      <c r="F13" s="174"/>
      <c r="G13" s="193">
        <v>-234438290</v>
      </c>
      <c r="H13" s="207"/>
      <c r="I13" s="194">
        <v>-574696561</v>
      </c>
      <c r="J13" s="207"/>
      <c r="K13" s="193">
        <v>-57376964</v>
      </c>
      <c r="L13" s="207"/>
      <c r="M13" s="194">
        <v>-184592503</v>
      </c>
    </row>
    <row r="14" spans="1:13" s="176" customFormat="1" ht="15" customHeight="1">
      <c r="A14" s="171"/>
      <c r="B14" s="171" t="s">
        <v>192</v>
      </c>
      <c r="C14" s="171" t="s">
        <v>196</v>
      </c>
      <c r="D14" s="171"/>
      <c r="E14" s="174"/>
      <c r="F14" s="174"/>
      <c r="G14" s="193">
        <v>831268239</v>
      </c>
      <c r="H14" s="207"/>
      <c r="I14" s="194">
        <v>91522056</v>
      </c>
      <c r="J14" s="207"/>
      <c r="K14" s="193">
        <v>0</v>
      </c>
      <c r="L14" s="207"/>
      <c r="M14" s="194">
        <v>0</v>
      </c>
    </row>
    <row r="15" spans="1:13" s="176" customFormat="1" ht="15" customHeight="1">
      <c r="A15" s="171" t="s">
        <v>109</v>
      </c>
      <c r="B15" s="171"/>
      <c r="C15" s="171"/>
      <c r="D15" s="171"/>
      <c r="E15" s="178"/>
      <c r="F15" s="171"/>
      <c r="G15" s="206"/>
      <c r="H15" s="189"/>
      <c r="I15" s="207"/>
      <c r="J15" s="189"/>
      <c r="K15" s="206"/>
      <c r="L15" s="189"/>
      <c r="M15" s="207"/>
    </row>
    <row r="16" spans="1:13" s="176" customFormat="1" ht="15" customHeight="1">
      <c r="A16" s="171"/>
      <c r="B16" s="171" t="s">
        <v>110</v>
      </c>
      <c r="C16" s="171"/>
      <c r="D16" s="171"/>
      <c r="E16" s="178"/>
      <c r="F16" s="171"/>
      <c r="G16" s="193">
        <v>494746409</v>
      </c>
      <c r="H16" s="192"/>
      <c r="I16" s="194">
        <v>554243742</v>
      </c>
      <c r="J16" s="192"/>
      <c r="K16" s="193">
        <v>98879852</v>
      </c>
      <c r="L16" s="192"/>
      <c r="M16" s="194">
        <v>86727489</v>
      </c>
    </row>
    <row r="17" spans="1:13" s="176" customFormat="1" ht="15" customHeight="1">
      <c r="A17" s="171"/>
      <c r="B17" s="171" t="s">
        <v>212</v>
      </c>
      <c r="C17" s="171"/>
      <c r="D17" s="171"/>
      <c r="E17" s="178">
        <v>8</v>
      </c>
      <c r="F17" s="171"/>
      <c r="G17" s="193">
        <v>-17856057</v>
      </c>
      <c r="H17" s="192"/>
      <c r="I17" s="194">
        <v>177017334</v>
      </c>
      <c r="J17" s="192"/>
      <c r="K17" s="193">
        <v>-6699863</v>
      </c>
      <c r="L17" s="192"/>
      <c r="M17" s="194">
        <v>143587931</v>
      </c>
    </row>
    <row r="18" spans="1:13" s="176" customFormat="1" ht="15" customHeight="1">
      <c r="A18" s="171"/>
      <c r="B18" s="171" t="s">
        <v>213</v>
      </c>
      <c r="C18" s="171"/>
      <c r="D18" s="171"/>
      <c r="E18" s="178"/>
      <c r="F18" s="171"/>
      <c r="G18" s="193">
        <v>532719</v>
      </c>
      <c r="H18" s="192"/>
      <c r="I18" s="194">
        <v>-8493</v>
      </c>
      <c r="J18" s="192"/>
      <c r="K18" s="193">
        <v>324288</v>
      </c>
      <c r="L18" s="192"/>
      <c r="M18" s="194">
        <v>-56489</v>
      </c>
    </row>
    <row r="19" spans="1:13" s="176" customFormat="1" ht="15" customHeight="1">
      <c r="A19" s="171"/>
      <c r="B19" s="171" t="s">
        <v>204</v>
      </c>
      <c r="C19" s="171"/>
      <c r="D19" s="171"/>
      <c r="E19" s="178"/>
      <c r="F19" s="171"/>
      <c r="G19" s="193">
        <v>3030304</v>
      </c>
      <c r="H19" s="192"/>
      <c r="I19" s="194">
        <v>0</v>
      </c>
      <c r="J19" s="192"/>
      <c r="K19" s="193">
        <v>0</v>
      </c>
      <c r="L19" s="192"/>
      <c r="M19" s="194">
        <v>0</v>
      </c>
    </row>
    <row r="20" spans="1:13" s="176" customFormat="1" ht="15" customHeight="1">
      <c r="A20" s="171"/>
      <c r="B20" s="171" t="s">
        <v>111</v>
      </c>
      <c r="C20" s="171"/>
      <c r="D20" s="171"/>
      <c r="E20" s="178"/>
      <c r="F20" s="171"/>
      <c r="G20" s="206"/>
      <c r="H20" s="192"/>
      <c r="I20" s="207"/>
      <c r="J20" s="192"/>
      <c r="K20" s="193"/>
      <c r="L20" s="192"/>
      <c r="M20" s="194"/>
    </row>
    <row r="21" spans="1:13" s="176" customFormat="1" ht="15" customHeight="1">
      <c r="A21" s="171"/>
      <c r="B21" s="171"/>
      <c r="C21" s="171" t="s">
        <v>112</v>
      </c>
      <c r="D21" s="171"/>
      <c r="E21" s="178"/>
      <c r="F21" s="171"/>
      <c r="G21" s="206">
        <v>-3932102</v>
      </c>
      <c r="H21" s="192"/>
      <c r="I21" s="207">
        <v>-2767041</v>
      </c>
      <c r="J21" s="192"/>
      <c r="K21" s="193">
        <v>-3932102</v>
      </c>
      <c r="L21" s="192"/>
      <c r="M21" s="194">
        <v>-2767041</v>
      </c>
    </row>
    <row r="22" spans="1:13" s="176" customFormat="1" ht="15" customHeight="1">
      <c r="A22" s="171"/>
      <c r="B22" s="171" t="s">
        <v>210</v>
      </c>
      <c r="C22" s="171"/>
      <c r="D22" s="171"/>
      <c r="E22" s="178"/>
      <c r="F22" s="171"/>
      <c r="G22" s="213"/>
      <c r="H22" s="171"/>
      <c r="I22" s="171"/>
      <c r="J22" s="171"/>
      <c r="K22" s="213"/>
      <c r="L22" s="171"/>
      <c r="M22" s="171"/>
    </row>
    <row r="23" spans="1:13" s="176" customFormat="1" ht="15" customHeight="1">
      <c r="A23" s="171"/>
      <c r="B23" s="171"/>
      <c r="C23" s="171" t="s">
        <v>133</v>
      </c>
      <c r="D23" s="171"/>
      <c r="E23" s="178"/>
      <c r="F23" s="171"/>
      <c r="G23" s="206"/>
      <c r="H23" s="192"/>
      <c r="I23" s="207"/>
      <c r="J23" s="192"/>
      <c r="K23" s="206"/>
      <c r="L23" s="192"/>
      <c r="M23" s="207"/>
    </row>
    <row r="24" spans="1:13" s="176" customFormat="1" ht="15" customHeight="1">
      <c r="A24" s="171"/>
      <c r="B24" s="171"/>
      <c r="C24" s="171" t="s">
        <v>14</v>
      </c>
      <c r="D24" s="171"/>
      <c r="E24" s="178">
        <v>7</v>
      </c>
      <c r="F24" s="171"/>
      <c r="G24" s="206">
        <v>-1106012</v>
      </c>
      <c r="H24" s="192"/>
      <c r="I24" s="207">
        <v>-254826</v>
      </c>
      <c r="J24" s="192"/>
      <c r="K24" s="193">
        <v>-1106012</v>
      </c>
      <c r="L24" s="192"/>
      <c r="M24" s="194">
        <v>-254758</v>
      </c>
    </row>
    <row r="25" spans="1:13" s="176" customFormat="1" ht="15" customHeight="1">
      <c r="A25" s="171"/>
      <c r="B25" s="171" t="s">
        <v>148</v>
      </c>
      <c r="C25" s="171"/>
      <c r="D25" s="171"/>
      <c r="E25" s="178"/>
      <c r="F25" s="171"/>
      <c r="G25" s="214">
        <v>295067</v>
      </c>
      <c r="H25" s="192"/>
      <c r="I25" s="215">
        <v>270008</v>
      </c>
      <c r="J25" s="215"/>
      <c r="K25" s="206">
        <v>0</v>
      </c>
      <c r="L25" s="215"/>
      <c r="M25" s="207">
        <v>0</v>
      </c>
    </row>
    <row r="26" spans="1:13" s="176" customFormat="1" ht="15" customHeight="1">
      <c r="A26" s="171"/>
      <c r="B26" s="171" t="s">
        <v>277</v>
      </c>
      <c r="C26" s="171"/>
      <c r="D26" s="171"/>
      <c r="E26" s="178">
        <v>9</v>
      </c>
      <c r="F26" s="171"/>
      <c r="G26" s="214">
        <v>-700848181</v>
      </c>
      <c r="H26" s="192"/>
      <c r="I26" s="217">
        <v>0</v>
      </c>
      <c r="J26" s="215"/>
      <c r="K26" s="193">
        <v>-17938542</v>
      </c>
      <c r="L26" s="215"/>
      <c r="M26" s="207">
        <v>0</v>
      </c>
    </row>
    <row r="27" spans="1:13" s="176" customFormat="1" ht="15" customHeight="1">
      <c r="A27" s="171"/>
      <c r="B27" s="171" t="s">
        <v>205</v>
      </c>
      <c r="C27" s="171"/>
      <c r="D27" s="171"/>
      <c r="E27" s="178">
        <v>10</v>
      </c>
      <c r="F27" s="171"/>
      <c r="G27" s="206">
        <v>58748</v>
      </c>
      <c r="H27" s="192"/>
      <c r="I27" s="217">
        <v>0</v>
      </c>
      <c r="J27" s="215"/>
      <c r="K27" s="206">
        <v>0</v>
      </c>
      <c r="L27" s="215"/>
      <c r="M27" s="207">
        <v>0</v>
      </c>
    </row>
    <row r="28" spans="1:13" s="176" customFormat="1" ht="15" customHeight="1">
      <c r="A28" s="171"/>
      <c r="B28" s="171" t="s">
        <v>280</v>
      </c>
      <c r="C28" s="171"/>
      <c r="D28" s="171"/>
      <c r="E28" s="178"/>
      <c r="F28" s="171"/>
      <c r="G28" s="206">
        <v>27733</v>
      </c>
      <c r="H28" s="192"/>
      <c r="I28" s="215">
        <v>318512</v>
      </c>
      <c r="J28" s="215"/>
      <c r="K28" s="216">
        <v>294476</v>
      </c>
      <c r="L28" s="215"/>
      <c r="M28" s="215">
        <v>369116</v>
      </c>
    </row>
    <row r="29" spans="1:13" s="176" customFormat="1" ht="15" customHeight="1">
      <c r="A29" s="171"/>
      <c r="B29" s="171" t="s">
        <v>207</v>
      </c>
      <c r="C29" s="171"/>
      <c r="D29" s="171"/>
      <c r="E29" s="178">
        <v>12</v>
      </c>
      <c r="F29" s="171"/>
      <c r="G29" s="206">
        <v>4256135</v>
      </c>
      <c r="H29" s="192"/>
      <c r="I29" s="217">
        <v>0</v>
      </c>
      <c r="J29" s="192"/>
      <c r="K29" s="206">
        <v>0</v>
      </c>
      <c r="L29" s="192"/>
      <c r="M29" s="207">
        <v>0</v>
      </c>
    </row>
    <row r="30" spans="1:13" s="176" customFormat="1" ht="15" customHeight="1">
      <c r="A30" s="171"/>
      <c r="B30" s="171" t="s">
        <v>206</v>
      </c>
      <c r="C30" s="171"/>
      <c r="D30" s="171"/>
      <c r="E30" s="178">
        <v>13</v>
      </c>
      <c r="F30" s="171"/>
      <c r="G30" s="206">
        <v>1868175</v>
      </c>
      <c r="H30" s="192"/>
      <c r="I30" s="207">
        <v>0</v>
      </c>
      <c r="J30" s="192"/>
      <c r="K30" s="193">
        <v>0</v>
      </c>
      <c r="L30" s="192"/>
      <c r="M30" s="194">
        <v>0</v>
      </c>
    </row>
    <row r="31" spans="1:13" s="176" customFormat="1" ht="15" customHeight="1">
      <c r="A31" s="171"/>
      <c r="B31" s="171" t="s">
        <v>253</v>
      </c>
      <c r="C31" s="171"/>
      <c r="D31" s="171"/>
      <c r="E31" s="178"/>
      <c r="F31" s="171"/>
      <c r="G31" s="206">
        <v>0</v>
      </c>
      <c r="H31" s="192"/>
      <c r="I31" s="207">
        <v>729033</v>
      </c>
      <c r="J31" s="192"/>
      <c r="K31" s="193">
        <v>0</v>
      </c>
      <c r="L31" s="192"/>
      <c r="M31" s="194">
        <v>0</v>
      </c>
    </row>
    <row r="32" spans="1:13" s="176" customFormat="1" ht="15" customHeight="1">
      <c r="A32" s="171"/>
      <c r="B32" s="171" t="s">
        <v>218</v>
      </c>
      <c r="C32" s="171"/>
      <c r="D32" s="171"/>
      <c r="E32" s="178"/>
      <c r="F32" s="171"/>
      <c r="G32" s="206">
        <v>699485</v>
      </c>
      <c r="H32" s="192"/>
      <c r="I32" s="207">
        <v>0</v>
      </c>
      <c r="J32" s="192"/>
      <c r="K32" s="193">
        <v>0</v>
      </c>
      <c r="L32" s="192"/>
      <c r="M32" s="194">
        <v>0</v>
      </c>
    </row>
    <row r="33" spans="1:13" s="176" customFormat="1" ht="15" customHeight="1">
      <c r="A33" s="171"/>
      <c r="B33" s="171" t="s">
        <v>113</v>
      </c>
      <c r="C33" s="171"/>
      <c r="D33" s="171"/>
      <c r="E33" s="178"/>
      <c r="F33" s="171"/>
      <c r="G33" s="206">
        <v>28060515</v>
      </c>
      <c r="H33" s="192"/>
      <c r="I33" s="207">
        <v>28835520</v>
      </c>
      <c r="J33" s="192"/>
      <c r="K33" s="206">
        <v>6464929</v>
      </c>
      <c r="L33" s="192"/>
      <c r="M33" s="207">
        <v>5030631</v>
      </c>
    </row>
    <row r="34" spans="1:13" s="176" customFormat="1" ht="15" customHeight="1">
      <c r="A34" s="171"/>
      <c r="B34" s="171" t="s">
        <v>147</v>
      </c>
      <c r="C34" s="171"/>
      <c r="D34" s="171"/>
      <c r="E34" s="178"/>
      <c r="F34" s="171"/>
      <c r="G34" s="206">
        <v>0</v>
      </c>
      <c r="H34" s="192"/>
      <c r="I34" s="207">
        <v>0</v>
      </c>
      <c r="J34" s="192"/>
      <c r="K34" s="206">
        <v>-55764554</v>
      </c>
      <c r="L34" s="192"/>
      <c r="M34" s="207">
        <v>-204027908</v>
      </c>
    </row>
    <row r="35" spans="1:13" s="176" customFormat="1" ht="15" customHeight="1">
      <c r="A35" s="171"/>
      <c r="B35" s="171" t="s">
        <v>114</v>
      </c>
      <c r="C35" s="171"/>
      <c r="D35" s="171"/>
      <c r="E35" s="178"/>
      <c r="F35" s="171"/>
      <c r="G35" s="206">
        <v>-2484224</v>
      </c>
      <c r="H35" s="192"/>
      <c r="I35" s="207">
        <v>-896578</v>
      </c>
      <c r="J35" s="192"/>
      <c r="K35" s="206">
        <v>-81418923</v>
      </c>
      <c r="L35" s="192"/>
      <c r="M35" s="207">
        <v>-32913251</v>
      </c>
    </row>
    <row r="36" spans="1:13" s="176" customFormat="1" ht="15" customHeight="1">
      <c r="A36" s="171"/>
      <c r="B36" s="171" t="s">
        <v>74</v>
      </c>
      <c r="C36" s="171"/>
      <c r="D36" s="171"/>
      <c r="E36" s="178"/>
      <c r="F36" s="171"/>
      <c r="G36" s="206">
        <v>189365465</v>
      </c>
      <c r="H36" s="192"/>
      <c r="I36" s="207">
        <v>159825898</v>
      </c>
      <c r="J36" s="192"/>
      <c r="K36" s="206">
        <v>107902699</v>
      </c>
      <c r="L36" s="192"/>
      <c r="M36" s="207">
        <v>82888765</v>
      </c>
    </row>
    <row r="37" spans="1:13" s="176" customFormat="1" ht="15" customHeight="1">
      <c r="A37" s="171"/>
      <c r="B37" s="171" t="s">
        <v>242</v>
      </c>
      <c r="C37" s="171"/>
      <c r="D37" s="171"/>
      <c r="E37" s="178"/>
      <c r="F37" s="171"/>
      <c r="G37" s="206"/>
      <c r="H37" s="192"/>
      <c r="I37" s="207"/>
      <c r="J37" s="192"/>
      <c r="K37" s="206"/>
      <c r="L37" s="192"/>
      <c r="M37" s="207"/>
    </row>
    <row r="38" spans="1:13" s="176" customFormat="1" ht="15" customHeight="1">
      <c r="A38" s="171"/>
      <c r="B38" s="171"/>
      <c r="C38" s="171" t="s">
        <v>243</v>
      </c>
      <c r="D38" s="171"/>
      <c r="E38" s="171"/>
      <c r="F38" s="171"/>
      <c r="G38" s="209">
        <v>14303026</v>
      </c>
      <c r="H38" s="192"/>
      <c r="I38" s="210">
        <v>91924</v>
      </c>
      <c r="J38" s="192"/>
      <c r="K38" s="209">
        <v>0</v>
      </c>
      <c r="L38" s="192"/>
      <c r="M38" s="210">
        <v>0</v>
      </c>
    </row>
    <row r="39" spans="1:13" s="176" customFormat="1" ht="8.1" customHeight="1">
      <c r="A39" s="171"/>
      <c r="B39" s="171"/>
      <c r="C39" s="171"/>
      <c r="D39" s="171"/>
      <c r="E39" s="171"/>
      <c r="F39" s="171"/>
      <c r="G39" s="206"/>
      <c r="H39" s="192"/>
      <c r="I39" s="207"/>
      <c r="J39" s="192"/>
      <c r="K39" s="206"/>
      <c r="L39" s="192"/>
      <c r="M39" s="207"/>
    </row>
    <row r="40" spans="1:13" s="176" customFormat="1" ht="15" customHeight="1">
      <c r="A40" s="171" t="s">
        <v>149</v>
      </c>
      <c r="B40" s="171"/>
      <c r="C40" s="171"/>
      <c r="D40" s="171"/>
      <c r="E40" s="171"/>
      <c r="F40" s="171"/>
      <c r="G40" s="213"/>
      <c r="H40" s="171"/>
      <c r="I40" s="171"/>
      <c r="J40" s="171"/>
      <c r="K40" s="213"/>
      <c r="L40" s="171"/>
      <c r="M40" s="171"/>
    </row>
    <row r="41" spans="1:13" s="176" customFormat="1" ht="15" customHeight="1">
      <c r="A41" s="171"/>
      <c r="B41" s="171" t="s">
        <v>115</v>
      </c>
      <c r="C41" s="171"/>
      <c r="D41" s="171"/>
      <c r="E41" s="171"/>
      <c r="F41" s="171"/>
      <c r="G41" s="185">
        <f>SUM(G13:G38)</f>
        <v>607847154</v>
      </c>
      <c r="H41" s="171"/>
      <c r="I41" s="186">
        <v>434230528</v>
      </c>
      <c r="J41" s="171"/>
      <c r="K41" s="185">
        <f>SUM(K13:K38)</f>
        <v>-10370716</v>
      </c>
      <c r="L41" s="171"/>
      <c r="M41" s="186">
        <v>-106008018</v>
      </c>
    </row>
    <row r="42" spans="1:13" s="176" customFormat="1" ht="15" customHeight="1">
      <c r="A42" s="171"/>
      <c r="B42" s="171" t="s">
        <v>174</v>
      </c>
      <c r="C42" s="171"/>
      <c r="D42" s="171"/>
      <c r="E42" s="171"/>
      <c r="F42" s="171"/>
      <c r="G42" s="206"/>
      <c r="H42" s="192"/>
      <c r="I42" s="207"/>
      <c r="J42" s="192"/>
      <c r="K42" s="206"/>
      <c r="L42" s="192"/>
      <c r="M42" s="207"/>
    </row>
    <row r="43" spans="1:13" s="176" customFormat="1" ht="15" customHeight="1">
      <c r="A43" s="171"/>
      <c r="B43" s="171"/>
      <c r="C43" s="171" t="s">
        <v>116</v>
      </c>
      <c r="D43" s="171"/>
      <c r="E43" s="171"/>
      <c r="F43" s="171"/>
      <c r="G43" s="206">
        <v>-103216241</v>
      </c>
      <c r="H43" s="192"/>
      <c r="I43" s="207">
        <v>252410515</v>
      </c>
      <c r="J43" s="192"/>
      <c r="K43" s="191">
        <v>6547078</v>
      </c>
      <c r="L43" s="192"/>
      <c r="M43" s="192">
        <v>268751200</v>
      </c>
    </row>
    <row r="44" spans="1:13" s="176" customFormat="1" ht="15" customHeight="1">
      <c r="A44" s="171"/>
      <c r="B44" s="171" t="s">
        <v>117</v>
      </c>
      <c r="C44" s="171"/>
      <c r="D44" s="171"/>
      <c r="E44" s="218"/>
      <c r="F44" s="171"/>
      <c r="G44" s="206">
        <v>9079008</v>
      </c>
      <c r="H44" s="192"/>
      <c r="I44" s="207">
        <v>-4635996</v>
      </c>
      <c r="J44" s="192"/>
      <c r="K44" s="191">
        <v>-2034280</v>
      </c>
      <c r="L44" s="192"/>
      <c r="M44" s="192">
        <v>-1001585</v>
      </c>
    </row>
    <row r="45" spans="1:13" s="176" customFormat="1" ht="15" customHeight="1">
      <c r="A45" s="171"/>
      <c r="B45" s="171" t="s">
        <v>18</v>
      </c>
      <c r="C45" s="171"/>
      <c r="D45" s="171"/>
      <c r="E45" s="218"/>
      <c r="F45" s="171"/>
      <c r="G45" s="206">
        <v>-3576447</v>
      </c>
      <c r="H45" s="192"/>
      <c r="I45" s="207">
        <v>395875</v>
      </c>
      <c r="J45" s="192"/>
      <c r="K45" s="191">
        <v>20083</v>
      </c>
      <c r="L45" s="192"/>
      <c r="M45" s="192">
        <v>47642</v>
      </c>
    </row>
    <row r="46" spans="1:13" s="176" customFormat="1" ht="15" customHeight="1">
      <c r="A46" s="171"/>
      <c r="B46" s="171" t="s">
        <v>27</v>
      </c>
      <c r="C46" s="171"/>
      <c r="D46" s="171"/>
      <c r="E46" s="218"/>
      <c r="F46" s="171"/>
      <c r="G46" s="206">
        <v>26791105</v>
      </c>
      <c r="H46" s="192"/>
      <c r="I46" s="207">
        <v>10867302</v>
      </c>
      <c r="J46" s="192"/>
      <c r="K46" s="191">
        <v>11357784</v>
      </c>
      <c r="L46" s="192"/>
      <c r="M46" s="192">
        <v>3529524</v>
      </c>
    </row>
    <row r="47" spans="1:13" s="176" customFormat="1" ht="15" customHeight="1">
      <c r="A47" s="171"/>
      <c r="B47" s="171" t="s">
        <v>168</v>
      </c>
      <c r="C47" s="171"/>
      <c r="D47" s="171"/>
      <c r="E47" s="218"/>
      <c r="F47" s="171"/>
      <c r="G47" s="206">
        <v>136604265</v>
      </c>
      <c r="H47" s="192"/>
      <c r="I47" s="207">
        <v>146534293</v>
      </c>
      <c r="J47" s="192"/>
      <c r="K47" s="191">
        <v>15178341</v>
      </c>
      <c r="L47" s="192"/>
      <c r="M47" s="192">
        <v>2483103</v>
      </c>
    </row>
    <row r="48" spans="1:13" s="176" customFormat="1" ht="15" customHeight="1">
      <c r="A48" s="171"/>
      <c r="B48" s="171" t="s">
        <v>118</v>
      </c>
      <c r="C48" s="171"/>
      <c r="D48" s="171"/>
      <c r="E48" s="218"/>
      <c r="F48" s="171"/>
      <c r="G48" s="206">
        <v>7251706</v>
      </c>
      <c r="H48" s="192"/>
      <c r="I48" s="207">
        <v>5175690</v>
      </c>
      <c r="J48" s="192"/>
      <c r="K48" s="191">
        <v>-6144553</v>
      </c>
      <c r="L48" s="192"/>
      <c r="M48" s="192">
        <v>-76629</v>
      </c>
    </row>
    <row r="49" spans="1:13" s="176" customFormat="1" ht="15" customHeight="1">
      <c r="A49" s="171"/>
      <c r="B49" s="171" t="s">
        <v>119</v>
      </c>
      <c r="C49" s="171"/>
      <c r="D49" s="171"/>
      <c r="E49" s="218"/>
      <c r="F49" s="171"/>
      <c r="G49" s="206">
        <v>-4963102</v>
      </c>
      <c r="H49" s="192"/>
      <c r="I49" s="207">
        <v>2177844</v>
      </c>
      <c r="J49" s="192"/>
      <c r="K49" s="191">
        <v>54000</v>
      </c>
      <c r="L49" s="192"/>
      <c r="M49" s="192">
        <v>232800</v>
      </c>
    </row>
    <row r="50" spans="1:13" s="176" customFormat="1" ht="15" customHeight="1">
      <c r="A50" s="171"/>
      <c r="B50" s="171" t="s">
        <v>40</v>
      </c>
      <c r="C50" s="171"/>
      <c r="D50" s="171"/>
      <c r="E50" s="218"/>
      <c r="F50" s="171"/>
      <c r="G50" s="206">
        <v>812607</v>
      </c>
      <c r="H50" s="192"/>
      <c r="I50" s="207">
        <v>-13469404</v>
      </c>
      <c r="J50" s="192"/>
      <c r="K50" s="191">
        <v>97692</v>
      </c>
      <c r="L50" s="192"/>
      <c r="M50" s="192">
        <v>-3146774</v>
      </c>
    </row>
    <row r="51" spans="1:13" s="176" customFormat="1" ht="15" customHeight="1">
      <c r="A51" s="171"/>
      <c r="B51" s="171" t="s">
        <v>47</v>
      </c>
      <c r="C51" s="171"/>
      <c r="D51" s="171"/>
      <c r="E51" s="218"/>
      <c r="F51" s="171"/>
      <c r="G51" s="206">
        <v>-9277939</v>
      </c>
      <c r="H51" s="192"/>
      <c r="I51" s="207">
        <v>-13506353</v>
      </c>
      <c r="J51" s="192"/>
      <c r="K51" s="191">
        <v>-10408886</v>
      </c>
      <c r="L51" s="192"/>
      <c r="M51" s="192">
        <v>-781363</v>
      </c>
    </row>
    <row r="52" spans="1:13" s="176" customFormat="1" ht="15" customHeight="1">
      <c r="A52" s="171"/>
      <c r="B52" s="171" t="s">
        <v>48</v>
      </c>
      <c r="C52" s="171"/>
      <c r="D52" s="171"/>
      <c r="E52" s="218"/>
      <c r="F52" s="171"/>
      <c r="G52" s="209">
        <v>14454183</v>
      </c>
      <c r="H52" s="192"/>
      <c r="I52" s="210">
        <v>-9649590</v>
      </c>
      <c r="J52" s="192"/>
      <c r="K52" s="204">
        <v>3223768</v>
      </c>
      <c r="L52" s="192"/>
      <c r="M52" s="205">
        <v>1972316</v>
      </c>
    </row>
    <row r="53" spans="1:13" s="176" customFormat="1" ht="8.1" customHeight="1">
      <c r="A53" s="171"/>
      <c r="B53" s="171"/>
      <c r="C53" s="171"/>
      <c r="D53" s="171"/>
      <c r="E53" s="178"/>
      <c r="F53" s="171"/>
      <c r="G53" s="206"/>
      <c r="H53" s="192"/>
      <c r="I53" s="207"/>
      <c r="J53" s="192"/>
      <c r="K53" s="206"/>
      <c r="L53" s="192"/>
      <c r="M53" s="207"/>
    </row>
    <row r="54" spans="1:13" s="176" customFormat="1" ht="15" customHeight="1">
      <c r="A54" s="171" t="s">
        <v>269</v>
      </c>
      <c r="B54" s="171"/>
      <c r="C54" s="171"/>
      <c r="D54" s="171"/>
      <c r="E54" s="178"/>
      <c r="F54" s="171"/>
      <c r="G54" s="206">
        <f>SUM(G41:G52)</f>
        <v>681806299</v>
      </c>
      <c r="H54" s="207"/>
      <c r="I54" s="207">
        <v>810530704</v>
      </c>
      <c r="J54" s="207"/>
      <c r="K54" s="206">
        <v>7520311</v>
      </c>
      <c r="L54" s="207"/>
      <c r="M54" s="207">
        <v>166002216</v>
      </c>
    </row>
    <row r="55" spans="1:13" s="176" customFormat="1" ht="15" customHeight="1">
      <c r="A55" s="171"/>
      <c r="B55" s="171" t="s">
        <v>120</v>
      </c>
      <c r="C55" s="171"/>
      <c r="D55" s="171"/>
      <c r="E55" s="178"/>
      <c r="F55" s="171"/>
      <c r="G55" s="191">
        <v>-166070198</v>
      </c>
      <c r="H55" s="192"/>
      <c r="I55" s="192">
        <v>-125730893</v>
      </c>
      <c r="J55" s="192"/>
      <c r="K55" s="191">
        <v>-125987842</v>
      </c>
      <c r="L55" s="192"/>
      <c r="M55" s="192">
        <v>-88248973</v>
      </c>
    </row>
    <row r="56" spans="1:13" s="176" customFormat="1" ht="15" customHeight="1">
      <c r="A56" s="171"/>
      <c r="B56" s="171" t="s">
        <v>121</v>
      </c>
      <c r="C56" s="171"/>
      <c r="D56" s="171"/>
      <c r="E56" s="178"/>
      <c r="F56" s="171"/>
      <c r="G56" s="191">
        <v>-95945905</v>
      </c>
      <c r="H56" s="192"/>
      <c r="I56" s="192">
        <v>-93021175</v>
      </c>
      <c r="J56" s="192"/>
      <c r="K56" s="191">
        <v>-21720957</v>
      </c>
      <c r="L56" s="192"/>
      <c r="M56" s="192">
        <v>-8251772</v>
      </c>
    </row>
    <row r="57" spans="1:13" s="176" customFormat="1" ht="15" customHeight="1">
      <c r="A57" s="171"/>
      <c r="B57" s="171" t="s">
        <v>170</v>
      </c>
      <c r="C57" s="171"/>
      <c r="D57" s="171"/>
      <c r="E57" s="178"/>
      <c r="F57" s="171"/>
      <c r="G57" s="204">
        <v>13376935</v>
      </c>
      <c r="H57" s="192"/>
      <c r="I57" s="205">
        <v>4433102</v>
      </c>
      <c r="J57" s="192"/>
      <c r="K57" s="204">
        <v>0</v>
      </c>
      <c r="L57" s="192"/>
      <c r="M57" s="205">
        <v>0</v>
      </c>
    </row>
    <row r="58" spans="1:13" s="176" customFormat="1" ht="8.1" customHeight="1">
      <c r="A58" s="171"/>
      <c r="B58" s="171"/>
      <c r="C58" s="171"/>
      <c r="D58" s="171"/>
      <c r="E58" s="178"/>
      <c r="F58" s="171"/>
      <c r="G58" s="188"/>
      <c r="H58" s="189"/>
      <c r="I58" s="190"/>
      <c r="J58" s="189"/>
      <c r="K58" s="219"/>
      <c r="L58" s="189"/>
      <c r="M58" s="220"/>
    </row>
    <row r="59" spans="1:13" s="176" customFormat="1" ht="15" customHeight="1">
      <c r="A59" s="171" t="s">
        <v>150</v>
      </c>
      <c r="B59" s="171"/>
      <c r="C59" s="171"/>
      <c r="D59" s="171"/>
      <c r="E59" s="178"/>
      <c r="F59" s="171"/>
      <c r="G59" s="204">
        <f>SUM(G54:G57)</f>
        <v>433167131</v>
      </c>
      <c r="H59" s="192"/>
      <c r="I59" s="205">
        <f>SUM(I54:I57)</f>
        <v>596211738</v>
      </c>
      <c r="J59" s="192"/>
      <c r="K59" s="204">
        <f>SUM(K54:K57)</f>
        <v>-140188488</v>
      </c>
      <c r="L59" s="192"/>
      <c r="M59" s="205">
        <f>SUM(M54:M57)</f>
        <v>69501471</v>
      </c>
    </row>
    <row r="60" spans="1:13" ht="17.25" customHeight="1">
      <c r="A60" s="18"/>
      <c r="B60" s="18"/>
      <c r="C60" s="18"/>
      <c r="D60" s="18"/>
      <c r="E60" s="35"/>
      <c r="F60" s="18"/>
      <c r="G60" s="96"/>
      <c r="H60" s="96"/>
      <c r="I60" s="96"/>
      <c r="J60" s="96"/>
      <c r="K60" s="96"/>
      <c r="L60" s="96"/>
      <c r="M60" s="96"/>
    </row>
    <row r="61" spans="1:13" ht="24.75" customHeight="1">
      <c r="A61" s="18"/>
      <c r="B61" s="18"/>
      <c r="C61" s="18"/>
      <c r="D61" s="18"/>
      <c r="E61" s="35"/>
      <c r="F61" s="18"/>
      <c r="G61" s="96"/>
      <c r="H61" s="96"/>
      <c r="I61" s="96"/>
      <c r="J61" s="96"/>
      <c r="K61" s="96"/>
      <c r="L61" s="96"/>
      <c r="M61" s="96"/>
    </row>
    <row r="62" spans="1:13" ht="22.15" customHeight="1">
      <c r="A62" s="225" t="s">
        <v>31</v>
      </c>
      <c r="B62" s="225"/>
      <c r="C62" s="225"/>
      <c r="D62" s="225"/>
      <c r="E62" s="225"/>
      <c r="F62" s="225"/>
      <c r="G62" s="225"/>
      <c r="H62" s="225"/>
      <c r="I62" s="225"/>
      <c r="J62" s="225"/>
      <c r="K62" s="225"/>
      <c r="L62" s="225"/>
      <c r="M62" s="225"/>
    </row>
    <row r="63" spans="1:13" ht="16.350000000000001" customHeight="1">
      <c r="A63" s="49" t="str">
        <f>A1</f>
        <v>Principal Capital Public Company Limited</v>
      </c>
      <c r="B63" s="18"/>
      <c r="C63" s="18"/>
      <c r="D63" s="18"/>
      <c r="E63" s="35"/>
      <c r="F63" s="18"/>
      <c r="G63" s="85"/>
      <c r="H63" s="85"/>
      <c r="I63" s="85"/>
      <c r="J63" s="85"/>
      <c r="K63" s="85"/>
      <c r="L63" s="85"/>
      <c r="M63" s="85"/>
    </row>
    <row r="64" spans="1:13" ht="16.350000000000001" customHeight="1">
      <c r="A64" s="58" t="s">
        <v>217</v>
      </c>
      <c r="B64" s="18"/>
      <c r="C64" s="18"/>
      <c r="D64" s="86"/>
      <c r="E64" s="35"/>
      <c r="F64" s="86"/>
      <c r="G64" s="76"/>
      <c r="H64" s="76"/>
      <c r="I64" s="76"/>
      <c r="J64" s="86"/>
      <c r="K64" s="18"/>
      <c r="L64" s="85"/>
      <c r="M64" s="18"/>
    </row>
    <row r="65" spans="1:13" ht="16.350000000000001" customHeight="1">
      <c r="A65" s="63" t="str">
        <f>A3</f>
        <v>For the nine-month period ended 30 September 2024</v>
      </c>
      <c r="B65" s="64"/>
      <c r="C65" s="64"/>
      <c r="D65" s="89"/>
      <c r="E65" s="90"/>
      <c r="F65" s="89"/>
      <c r="G65" s="75"/>
      <c r="H65" s="75"/>
      <c r="I65" s="75"/>
      <c r="J65" s="89"/>
      <c r="K65" s="64"/>
      <c r="L65" s="98"/>
      <c r="M65" s="64"/>
    </row>
    <row r="66" spans="1:13" ht="16.350000000000001" customHeight="1">
      <c r="A66" s="18"/>
      <c r="B66" s="18"/>
      <c r="C66" s="18"/>
      <c r="D66" s="18"/>
      <c r="E66" s="35"/>
      <c r="F66" s="18"/>
      <c r="G66" s="85"/>
      <c r="H66" s="85"/>
      <c r="I66" s="85"/>
      <c r="J66" s="85"/>
      <c r="K66" s="85"/>
      <c r="L66" s="85"/>
      <c r="M66" s="85"/>
    </row>
    <row r="67" spans="1:13" ht="15" customHeight="1">
      <c r="A67" s="18"/>
      <c r="B67" s="18"/>
      <c r="C67" s="18"/>
      <c r="D67" s="18"/>
      <c r="E67" s="35"/>
      <c r="F67" s="18"/>
      <c r="G67" s="85"/>
      <c r="H67" s="85"/>
      <c r="I67" s="85"/>
      <c r="J67" s="85"/>
      <c r="K67" s="85"/>
      <c r="L67" s="85"/>
      <c r="M67" s="85"/>
    </row>
    <row r="68" spans="1:13" s="176" customFormat="1" ht="15" customHeight="1">
      <c r="A68" s="172"/>
      <c r="B68" s="172"/>
      <c r="C68" s="173"/>
      <c r="D68" s="173"/>
      <c r="E68" s="174"/>
      <c r="F68" s="173"/>
      <c r="G68" s="235" t="s">
        <v>2</v>
      </c>
      <c r="H68" s="235"/>
      <c r="I68" s="235" t="s">
        <v>2</v>
      </c>
      <c r="J68" s="175"/>
      <c r="K68" s="235" t="s">
        <v>3</v>
      </c>
      <c r="L68" s="235"/>
      <c r="M68" s="235" t="s">
        <v>3</v>
      </c>
    </row>
    <row r="69" spans="1:13" s="176" customFormat="1" ht="15" customHeight="1">
      <c r="A69" s="172"/>
      <c r="B69" s="172"/>
      <c r="C69" s="173"/>
      <c r="D69" s="173"/>
      <c r="E69" s="174"/>
      <c r="F69" s="173"/>
      <c r="G69" s="236" t="s">
        <v>4</v>
      </c>
      <c r="H69" s="236"/>
      <c r="I69" s="236" t="s">
        <v>4</v>
      </c>
      <c r="J69" s="175"/>
      <c r="K69" s="236" t="s">
        <v>4</v>
      </c>
      <c r="L69" s="236"/>
      <c r="M69" s="236" t="s">
        <v>4</v>
      </c>
    </row>
    <row r="70" spans="1:13" s="176" customFormat="1" ht="15" customHeight="1">
      <c r="A70" s="177"/>
      <c r="B70" s="177"/>
      <c r="C70" s="177"/>
      <c r="D70" s="177"/>
      <c r="E70" s="174"/>
      <c r="F70" s="173"/>
      <c r="G70" s="175" t="s">
        <v>5</v>
      </c>
      <c r="H70" s="175"/>
      <c r="I70" s="175" t="s">
        <v>5</v>
      </c>
      <c r="J70" s="177"/>
      <c r="K70" s="175" t="s">
        <v>5</v>
      </c>
      <c r="L70" s="174"/>
      <c r="M70" s="175" t="s">
        <v>5</v>
      </c>
    </row>
    <row r="71" spans="1:13" s="176" customFormat="1" ht="15" customHeight="1">
      <c r="A71" s="171"/>
      <c r="B71" s="171"/>
      <c r="C71" s="171"/>
      <c r="D71" s="171"/>
      <c r="E71" s="178"/>
      <c r="F71" s="174"/>
      <c r="G71" s="179" t="s">
        <v>165</v>
      </c>
      <c r="H71" s="180"/>
      <c r="I71" s="179" t="s">
        <v>134</v>
      </c>
      <c r="J71" s="180"/>
      <c r="K71" s="179" t="s">
        <v>165</v>
      </c>
      <c r="L71" s="180"/>
      <c r="M71" s="179" t="s">
        <v>134</v>
      </c>
    </row>
    <row r="72" spans="1:13" s="176" customFormat="1" ht="15" customHeight="1">
      <c r="A72" s="171"/>
      <c r="B72" s="171"/>
      <c r="C72" s="171"/>
      <c r="D72" s="171"/>
      <c r="E72" s="181" t="s">
        <v>8</v>
      </c>
      <c r="F72" s="178"/>
      <c r="G72" s="182" t="s">
        <v>9</v>
      </c>
      <c r="H72" s="183"/>
      <c r="I72" s="182" t="s">
        <v>9</v>
      </c>
      <c r="J72" s="177"/>
      <c r="K72" s="182" t="s">
        <v>9</v>
      </c>
      <c r="L72" s="184"/>
      <c r="M72" s="182" t="s">
        <v>9</v>
      </c>
    </row>
    <row r="73" spans="1:13" s="176" customFormat="1" ht="15" customHeight="1">
      <c r="A73" s="187" t="s">
        <v>122</v>
      </c>
      <c r="B73" s="171"/>
      <c r="C73" s="171"/>
      <c r="D73" s="171"/>
      <c r="E73" s="171"/>
      <c r="F73" s="171"/>
      <c r="G73" s="185"/>
      <c r="H73" s="186"/>
      <c r="I73" s="186"/>
      <c r="J73" s="186"/>
      <c r="K73" s="185"/>
      <c r="L73" s="186"/>
      <c r="M73" s="186"/>
    </row>
    <row r="74" spans="1:13" s="176" customFormat="1" ht="15" customHeight="1">
      <c r="A74" s="171" t="s">
        <v>227</v>
      </c>
      <c r="B74" s="171"/>
      <c r="C74" s="171"/>
      <c r="D74" s="171"/>
      <c r="E74" s="178"/>
      <c r="F74" s="171"/>
      <c r="G74" s="188">
        <v>1845114891</v>
      </c>
      <c r="H74" s="189"/>
      <c r="I74" s="190">
        <v>924478234</v>
      </c>
      <c r="J74" s="189"/>
      <c r="K74" s="191">
        <v>1845106771</v>
      </c>
      <c r="L74" s="189"/>
      <c r="M74" s="192">
        <v>924478234</v>
      </c>
    </row>
    <row r="75" spans="1:13" s="176" customFormat="1" ht="15" customHeight="1">
      <c r="A75" s="171" t="s">
        <v>267</v>
      </c>
      <c r="B75" s="171"/>
      <c r="C75" s="171"/>
      <c r="D75" s="171"/>
      <c r="E75" s="178"/>
      <c r="F75" s="171"/>
      <c r="G75" s="188">
        <v>2016573</v>
      </c>
      <c r="H75" s="189"/>
      <c r="I75" s="190">
        <v>0</v>
      </c>
      <c r="J75" s="189"/>
      <c r="K75" s="191">
        <v>0</v>
      </c>
      <c r="L75" s="189"/>
      <c r="M75" s="192">
        <v>0</v>
      </c>
    </row>
    <row r="76" spans="1:13" s="176" customFormat="1" ht="15" customHeight="1">
      <c r="A76" s="171" t="s">
        <v>266</v>
      </c>
      <c r="B76" s="171"/>
      <c r="C76" s="171"/>
      <c r="D76" s="171"/>
      <c r="E76" s="178"/>
      <c r="F76" s="171"/>
      <c r="G76" s="188">
        <v>-851000000</v>
      </c>
      <c r="H76" s="189"/>
      <c r="I76" s="190">
        <v>-27962</v>
      </c>
      <c r="J76" s="189"/>
      <c r="K76" s="191">
        <v>-846000000</v>
      </c>
      <c r="L76" s="189"/>
      <c r="M76" s="192">
        <v>0</v>
      </c>
    </row>
    <row r="77" spans="1:13" s="176" customFormat="1" ht="15" customHeight="1">
      <c r="A77" s="171" t="s">
        <v>123</v>
      </c>
      <c r="B77" s="171"/>
      <c r="C77" s="171"/>
      <c r="D77" s="171"/>
      <c r="E77" s="178">
        <v>7</v>
      </c>
      <c r="F77" s="171"/>
      <c r="G77" s="188">
        <v>-2280000000</v>
      </c>
      <c r="H77" s="189"/>
      <c r="I77" s="190">
        <v>-440000000</v>
      </c>
      <c r="J77" s="189"/>
      <c r="K77" s="191">
        <v>-2280000000</v>
      </c>
      <c r="L77" s="189"/>
      <c r="M77" s="192">
        <v>-440000000</v>
      </c>
    </row>
    <row r="78" spans="1:13" s="176" customFormat="1" ht="15" customHeight="1">
      <c r="A78" s="171" t="s">
        <v>226</v>
      </c>
      <c r="B78" s="171"/>
      <c r="C78" s="171"/>
      <c r="D78" s="171"/>
      <c r="E78" s="178"/>
      <c r="F78" s="171"/>
      <c r="G78" s="188">
        <v>500000</v>
      </c>
      <c r="H78" s="189"/>
      <c r="I78" s="190">
        <v>360000</v>
      </c>
      <c r="J78" s="189"/>
      <c r="K78" s="191">
        <v>0</v>
      </c>
      <c r="L78" s="189"/>
      <c r="M78" s="192">
        <v>0</v>
      </c>
    </row>
    <row r="79" spans="1:13" s="176" customFormat="1" ht="15" customHeight="1">
      <c r="A79" s="171" t="s">
        <v>228</v>
      </c>
      <c r="B79" s="171"/>
      <c r="C79" s="171"/>
      <c r="D79" s="171"/>
      <c r="E79" s="178">
        <v>20</v>
      </c>
      <c r="F79" s="171"/>
      <c r="G79" s="188">
        <v>0</v>
      </c>
      <c r="H79" s="189"/>
      <c r="I79" s="190">
        <v>0</v>
      </c>
      <c r="J79" s="189"/>
      <c r="K79" s="191" t="s">
        <v>192</v>
      </c>
      <c r="L79" s="189"/>
      <c r="M79" s="192">
        <v>511627969</v>
      </c>
    </row>
    <row r="80" spans="1:13" s="176" customFormat="1" ht="15" customHeight="1">
      <c r="A80" s="171" t="s">
        <v>229</v>
      </c>
      <c r="B80" s="171"/>
      <c r="C80" s="171"/>
      <c r="D80" s="171"/>
      <c r="E80" s="178">
        <v>20</v>
      </c>
      <c r="F80" s="171"/>
      <c r="G80" s="188">
        <v>0</v>
      </c>
      <c r="H80" s="189"/>
      <c r="I80" s="190">
        <v>0</v>
      </c>
      <c r="J80" s="189"/>
      <c r="K80" s="191">
        <v>1106000000</v>
      </c>
      <c r="L80" s="189"/>
      <c r="M80" s="192">
        <v>787500000</v>
      </c>
    </row>
    <row r="81" spans="1:13" s="176" customFormat="1" ht="15" customHeight="1">
      <c r="A81" s="171" t="s">
        <v>159</v>
      </c>
      <c r="B81" s="171"/>
      <c r="C81" s="171"/>
      <c r="D81" s="171"/>
      <c r="E81" s="178">
        <v>20</v>
      </c>
      <c r="F81" s="171"/>
      <c r="G81" s="188">
        <v>0</v>
      </c>
      <c r="H81" s="189"/>
      <c r="I81" s="190">
        <v>0</v>
      </c>
      <c r="J81" s="189"/>
      <c r="K81" s="191">
        <v>-18000000</v>
      </c>
      <c r="L81" s="189"/>
      <c r="M81" s="192">
        <v>-448243502</v>
      </c>
    </row>
    <row r="82" spans="1:13" s="176" customFormat="1" ht="15" customHeight="1">
      <c r="A82" s="171" t="s">
        <v>160</v>
      </c>
      <c r="B82" s="171"/>
      <c r="C82" s="171"/>
      <c r="D82" s="171"/>
      <c r="E82" s="178">
        <v>20</v>
      </c>
      <c r="F82" s="171"/>
      <c r="G82" s="188">
        <v>0</v>
      </c>
      <c r="H82" s="189"/>
      <c r="I82" s="190">
        <v>0</v>
      </c>
      <c r="J82" s="189"/>
      <c r="K82" s="191">
        <v>-1751000000</v>
      </c>
      <c r="L82" s="189"/>
      <c r="M82" s="192">
        <v>-1435000000</v>
      </c>
    </row>
    <row r="83" spans="1:13" s="176" customFormat="1" ht="15" customHeight="1">
      <c r="A83" s="171" t="s">
        <v>161</v>
      </c>
      <c r="B83" s="171"/>
      <c r="C83" s="171"/>
      <c r="D83" s="171"/>
      <c r="E83" s="178"/>
      <c r="F83" s="171"/>
      <c r="G83" s="188"/>
      <c r="H83" s="189"/>
      <c r="I83" s="190"/>
      <c r="J83" s="189"/>
      <c r="K83" s="191"/>
      <c r="L83" s="189"/>
      <c r="M83" s="192"/>
    </row>
    <row r="84" spans="1:13" s="176" customFormat="1" ht="15" customHeight="1">
      <c r="A84" s="171"/>
      <c r="B84" s="171" t="s">
        <v>14</v>
      </c>
      <c r="C84" s="171"/>
      <c r="D84" s="171"/>
      <c r="E84" s="178"/>
      <c r="F84" s="171"/>
      <c r="G84" s="188">
        <v>0</v>
      </c>
      <c r="H84" s="189"/>
      <c r="I84" s="190">
        <v>-281250</v>
      </c>
      <c r="J84" s="189"/>
      <c r="K84" s="191">
        <v>0</v>
      </c>
      <c r="L84" s="189"/>
      <c r="M84" s="192">
        <v>0</v>
      </c>
    </row>
    <row r="85" spans="1:13" s="176" customFormat="1" ht="15" customHeight="1">
      <c r="A85" s="171" t="s">
        <v>230</v>
      </c>
      <c r="B85" s="171"/>
      <c r="C85" s="171"/>
      <c r="D85" s="171"/>
      <c r="E85" s="178">
        <v>10</v>
      </c>
      <c r="F85" s="171"/>
      <c r="G85" s="188">
        <v>0</v>
      </c>
      <c r="H85" s="189"/>
      <c r="I85" s="190">
        <v>0</v>
      </c>
      <c r="J85" s="189"/>
      <c r="K85" s="191">
        <v>-100000000</v>
      </c>
      <c r="L85" s="189"/>
      <c r="M85" s="192" t="s">
        <v>192</v>
      </c>
    </row>
    <row r="86" spans="1:13" s="176" customFormat="1" ht="15" customHeight="1">
      <c r="A86" s="171" t="s">
        <v>215</v>
      </c>
      <c r="B86" s="171"/>
      <c r="C86" s="171"/>
      <c r="D86" s="171"/>
      <c r="E86" s="178">
        <v>10</v>
      </c>
      <c r="F86" s="171"/>
      <c r="G86" s="188">
        <v>-70000000</v>
      </c>
      <c r="H86" s="189"/>
      <c r="I86" s="190">
        <v>0</v>
      </c>
      <c r="J86" s="189"/>
      <c r="K86" s="191">
        <v>0</v>
      </c>
      <c r="L86" s="189"/>
      <c r="M86" s="192">
        <v>0</v>
      </c>
    </row>
    <row r="87" spans="1:13" s="176" customFormat="1" ht="15" customHeight="1">
      <c r="A87" s="171" t="s">
        <v>273</v>
      </c>
      <c r="B87" s="171"/>
      <c r="C87" s="171"/>
      <c r="D87" s="171"/>
      <c r="E87" s="178">
        <v>10</v>
      </c>
      <c r="F87" s="171"/>
      <c r="G87" s="188">
        <v>0</v>
      </c>
      <c r="H87" s="189"/>
      <c r="I87" s="190">
        <v>0</v>
      </c>
      <c r="J87" s="189"/>
      <c r="K87" s="191">
        <v>0</v>
      </c>
      <c r="L87" s="189"/>
      <c r="M87" s="192">
        <v>-50000000</v>
      </c>
    </row>
    <row r="88" spans="1:13" s="176" customFormat="1" ht="15" customHeight="1">
      <c r="A88" s="171" t="s">
        <v>247</v>
      </c>
      <c r="B88" s="171"/>
      <c r="C88" s="171"/>
      <c r="D88" s="171"/>
      <c r="E88" s="178"/>
      <c r="F88" s="171"/>
      <c r="G88" s="188"/>
      <c r="H88" s="189"/>
      <c r="I88" s="190"/>
      <c r="J88" s="189"/>
      <c r="K88" s="191"/>
      <c r="L88" s="189"/>
      <c r="M88" s="192"/>
    </row>
    <row r="89" spans="1:13" s="176" customFormat="1" ht="15" customHeight="1">
      <c r="A89" s="171"/>
      <c r="B89" s="171" t="s">
        <v>100</v>
      </c>
      <c r="C89" s="171"/>
      <c r="D89" s="171"/>
      <c r="E89" s="178"/>
      <c r="F89" s="171"/>
      <c r="G89" s="188">
        <v>-47163336</v>
      </c>
      <c r="H89" s="189"/>
      <c r="I89" s="190">
        <v>0</v>
      </c>
      <c r="J89" s="189"/>
      <c r="K89" s="191">
        <v>-47163336</v>
      </c>
      <c r="L89" s="189"/>
      <c r="M89" s="192">
        <v>0</v>
      </c>
    </row>
    <row r="90" spans="1:13" s="176" customFormat="1" ht="15" customHeight="1">
      <c r="A90" s="171" t="s">
        <v>214</v>
      </c>
      <c r="B90" s="171"/>
      <c r="C90" s="171"/>
      <c r="D90" s="171"/>
      <c r="E90" s="178">
        <v>10</v>
      </c>
      <c r="F90" s="171"/>
      <c r="G90" s="191">
        <v>-108123099</v>
      </c>
      <c r="H90" s="192"/>
      <c r="I90" s="192">
        <v>0</v>
      </c>
      <c r="J90" s="192"/>
      <c r="K90" s="191">
        <v>0</v>
      </c>
      <c r="L90" s="192"/>
      <c r="M90" s="192">
        <v>0</v>
      </c>
    </row>
    <row r="91" spans="1:13" s="176" customFormat="1" ht="15" customHeight="1">
      <c r="A91" s="171" t="s">
        <v>176</v>
      </c>
      <c r="B91" s="171"/>
      <c r="C91" s="171"/>
      <c r="D91" s="171"/>
      <c r="E91" s="178"/>
      <c r="F91" s="171"/>
      <c r="G91" s="191">
        <v>0</v>
      </c>
      <c r="H91" s="192"/>
      <c r="I91" s="192">
        <v>-528296201</v>
      </c>
      <c r="J91" s="192"/>
      <c r="K91" s="191">
        <v>0</v>
      </c>
      <c r="L91" s="192"/>
      <c r="M91" s="192">
        <v>0</v>
      </c>
    </row>
    <row r="92" spans="1:13" s="176" customFormat="1" ht="15" customHeight="1">
      <c r="A92" s="171" t="s">
        <v>124</v>
      </c>
      <c r="B92" s="171"/>
      <c r="C92" s="171"/>
      <c r="D92" s="171"/>
      <c r="E92" s="178"/>
      <c r="F92" s="171"/>
      <c r="G92" s="193">
        <v>0</v>
      </c>
      <c r="H92" s="189"/>
      <c r="I92" s="194">
        <v>0</v>
      </c>
      <c r="J92" s="189"/>
      <c r="K92" s="191">
        <v>1390097</v>
      </c>
      <c r="L92" s="189"/>
      <c r="M92" s="192">
        <v>1340449</v>
      </c>
    </row>
    <row r="93" spans="1:13" s="176" customFormat="1" ht="15" customHeight="1">
      <c r="A93" s="171" t="s">
        <v>177</v>
      </c>
      <c r="B93" s="171"/>
      <c r="C93" s="171"/>
      <c r="D93" s="171"/>
      <c r="E93" s="178"/>
      <c r="F93" s="171"/>
      <c r="G93" s="193">
        <v>0</v>
      </c>
      <c r="H93" s="189"/>
      <c r="I93" s="194">
        <v>0</v>
      </c>
      <c r="J93" s="189"/>
      <c r="K93" s="191">
        <v>55764554</v>
      </c>
      <c r="L93" s="189"/>
      <c r="M93" s="192">
        <v>204027908</v>
      </c>
    </row>
    <row r="94" spans="1:13" s="176" customFormat="1" ht="15" customHeight="1">
      <c r="A94" s="171" t="s">
        <v>125</v>
      </c>
      <c r="B94" s="171"/>
      <c r="C94" s="171"/>
      <c r="D94" s="171"/>
      <c r="E94" s="178"/>
      <c r="F94" s="171"/>
      <c r="G94" s="188">
        <v>1704100</v>
      </c>
      <c r="H94" s="189"/>
      <c r="I94" s="190">
        <v>896578</v>
      </c>
      <c r="J94" s="189"/>
      <c r="K94" s="191">
        <v>18493127</v>
      </c>
      <c r="L94" s="189"/>
      <c r="M94" s="192">
        <v>19010246</v>
      </c>
    </row>
    <row r="95" spans="1:13" s="176" customFormat="1" ht="15" customHeight="1">
      <c r="A95" s="171" t="s">
        <v>250</v>
      </c>
      <c r="B95" s="171"/>
      <c r="C95" s="171"/>
      <c r="D95" s="171"/>
      <c r="E95" s="178"/>
      <c r="F95" s="171"/>
      <c r="G95" s="188"/>
      <c r="H95" s="189"/>
      <c r="I95" s="190"/>
      <c r="J95" s="189"/>
      <c r="K95" s="191"/>
      <c r="L95" s="189"/>
      <c r="M95" s="192"/>
    </row>
    <row r="96" spans="1:13" s="176" customFormat="1" ht="15" customHeight="1">
      <c r="A96" s="171"/>
      <c r="B96" s="171" t="s">
        <v>274</v>
      </c>
      <c r="C96" s="171"/>
      <c r="D96" s="171"/>
      <c r="E96" s="178"/>
      <c r="F96" s="171"/>
      <c r="G96" s="188">
        <v>3454638343</v>
      </c>
      <c r="H96" s="189"/>
      <c r="I96" s="190">
        <v>0</v>
      </c>
      <c r="J96" s="189"/>
      <c r="K96" s="191">
        <v>3921512096</v>
      </c>
      <c r="L96" s="189"/>
      <c r="M96" s="192">
        <v>0</v>
      </c>
    </row>
    <row r="97" spans="1:13" s="176" customFormat="1" ht="15" customHeight="1">
      <c r="A97" s="171" t="s">
        <v>126</v>
      </c>
      <c r="B97" s="171"/>
      <c r="C97" s="171"/>
      <c r="D97" s="171"/>
      <c r="E97" s="178"/>
      <c r="F97" s="171"/>
      <c r="G97" s="193">
        <v>3565267</v>
      </c>
      <c r="H97" s="189"/>
      <c r="I97" s="194">
        <v>4042490</v>
      </c>
      <c r="J97" s="189"/>
      <c r="K97" s="191">
        <v>2094044</v>
      </c>
      <c r="L97" s="189"/>
      <c r="M97" s="192">
        <v>2836252</v>
      </c>
    </row>
    <row r="98" spans="1:13" s="176" customFormat="1" ht="15" customHeight="1">
      <c r="A98" s="171" t="s">
        <v>127</v>
      </c>
      <c r="B98" s="171"/>
      <c r="C98" s="171"/>
      <c r="D98" s="171"/>
      <c r="E98" s="171"/>
      <c r="F98" s="171"/>
      <c r="G98" s="193">
        <v>-1646898</v>
      </c>
      <c r="H98" s="189"/>
      <c r="I98" s="194">
        <v>-823026</v>
      </c>
      <c r="J98" s="189"/>
      <c r="K98" s="188">
        <v>0</v>
      </c>
      <c r="L98" s="189"/>
      <c r="M98" s="190">
        <v>0</v>
      </c>
    </row>
    <row r="99" spans="1:13" s="176" customFormat="1" ht="15" customHeight="1">
      <c r="A99" s="171" t="s">
        <v>178</v>
      </c>
      <c r="B99" s="171"/>
      <c r="C99" s="171"/>
      <c r="D99" s="171"/>
      <c r="E99" s="178"/>
      <c r="F99" s="171"/>
      <c r="G99" s="193">
        <v>-668957849</v>
      </c>
      <c r="H99" s="189"/>
      <c r="I99" s="194">
        <v>-679359863</v>
      </c>
      <c r="J99" s="189"/>
      <c r="K99" s="188">
        <v>-155903764</v>
      </c>
      <c r="L99" s="189"/>
      <c r="M99" s="190">
        <v>-107861241</v>
      </c>
    </row>
    <row r="100" spans="1:13" s="176" customFormat="1" ht="15" customHeight="1">
      <c r="A100" s="171" t="s">
        <v>179</v>
      </c>
      <c r="B100" s="171"/>
      <c r="C100" s="171"/>
      <c r="D100" s="171"/>
      <c r="E100" s="178"/>
      <c r="F100" s="171"/>
      <c r="G100" s="193">
        <v>0</v>
      </c>
      <c r="H100" s="189"/>
      <c r="I100" s="194">
        <v>-15000000</v>
      </c>
      <c r="J100" s="189"/>
      <c r="K100" s="188">
        <v>0</v>
      </c>
      <c r="L100" s="189"/>
      <c r="M100" s="190">
        <v>-15000000</v>
      </c>
    </row>
    <row r="101" spans="1:13" s="176" customFormat="1" ht="15" customHeight="1">
      <c r="A101" s="171" t="s">
        <v>128</v>
      </c>
      <c r="B101" s="171"/>
      <c r="C101" s="171"/>
      <c r="D101" s="171"/>
      <c r="E101" s="178"/>
      <c r="F101" s="171"/>
      <c r="G101" s="195">
        <v>-23910267</v>
      </c>
      <c r="H101" s="196"/>
      <c r="I101" s="197">
        <v>-14410747</v>
      </c>
      <c r="J101" s="196"/>
      <c r="K101" s="198">
        <v>-7877482</v>
      </c>
      <c r="L101" s="196"/>
      <c r="M101" s="199">
        <v>-252955</v>
      </c>
    </row>
    <row r="102" spans="1:13" s="176" customFormat="1" ht="15" customHeight="1">
      <c r="A102" s="171" t="s">
        <v>151</v>
      </c>
      <c r="B102" s="171"/>
      <c r="C102" s="171"/>
      <c r="D102" s="171"/>
      <c r="E102" s="178"/>
      <c r="F102" s="171"/>
      <c r="G102" s="200">
        <v>-18939000</v>
      </c>
      <c r="H102" s="189"/>
      <c r="I102" s="201">
        <v>-10000000</v>
      </c>
      <c r="J102" s="189"/>
      <c r="K102" s="202">
        <v>0</v>
      </c>
      <c r="L102" s="189"/>
      <c r="M102" s="203">
        <v>-10000000</v>
      </c>
    </row>
    <row r="103" spans="1:13" s="176" customFormat="1" ht="8.1" customHeight="1">
      <c r="A103" s="171"/>
      <c r="B103" s="171"/>
      <c r="C103" s="171"/>
      <c r="D103" s="171"/>
      <c r="E103" s="178"/>
      <c r="F103" s="171"/>
      <c r="G103" s="191"/>
      <c r="H103" s="192"/>
      <c r="I103" s="192"/>
      <c r="J103" s="192"/>
      <c r="K103" s="191"/>
      <c r="L103" s="192"/>
      <c r="M103" s="192"/>
    </row>
    <row r="104" spans="1:13" s="176" customFormat="1" ht="15" customHeight="1">
      <c r="A104" s="171" t="s">
        <v>180</v>
      </c>
      <c r="B104" s="171"/>
      <c r="C104" s="171"/>
      <c r="D104" s="171"/>
      <c r="E104" s="178"/>
      <c r="F104" s="171"/>
      <c r="G104" s="204">
        <f>SUM(G73:G102)</f>
        <v>1237798725</v>
      </c>
      <c r="H104" s="192"/>
      <c r="I104" s="205">
        <f>SUM(I73:I102)</f>
        <v>-758421747</v>
      </c>
      <c r="J104" s="192"/>
      <c r="K104" s="204">
        <f>SUM(K73:K102)</f>
        <v>1744416107</v>
      </c>
      <c r="L104" s="192"/>
      <c r="M104" s="205">
        <f>SUM(M73:M102)</f>
        <v>-55536640</v>
      </c>
    </row>
    <row r="105" spans="1:13" s="176" customFormat="1" ht="15" customHeight="1">
      <c r="A105" s="171"/>
      <c r="B105" s="171"/>
      <c r="C105" s="171"/>
      <c r="D105" s="171"/>
      <c r="E105" s="178"/>
      <c r="F105" s="171"/>
      <c r="G105" s="206"/>
      <c r="H105" s="207"/>
      <c r="I105" s="207"/>
      <c r="J105" s="207"/>
      <c r="K105" s="206"/>
      <c r="L105" s="207"/>
      <c r="M105" s="207"/>
    </row>
    <row r="106" spans="1:13" s="176" customFormat="1" ht="15" customHeight="1">
      <c r="A106" s="187" t="s">
        <v>129</v>
      </c>
      <c r="B106" s="171"/>
      <c r="C106" s="171"/>
      <c r="D106" s="171"/>
      <c r="E106" s="208"/>
      <c r="F106" s="171"/>
      <c r="G106" s="206"/>
      <c r="H106" s="207"/>
      <c r="I106" s="207"/>
      <c r="J106" s="207"/>
      <c r="K106" s="206"/>
      <c r="L106" s="207"/>
      <c r="M106" s="207"/>
    </row>
    <row r="107" spans="1:13" s="176" customFormat="1" ht="15" customHeight="1">
      <c r="A107" s="171" t="s">
        <v>130</v>
      </c>
      <c r="B107" s="171"/>
      <c r="C107" s="171"/>
      <c r="D107" s="171"/>
      <c r="E107" s="208">
        <v>16</v>
      </c>
      <c r="F107" s="171"/>
      <c r="G107" s="206">
        <v>-500000</v>
      </c>
      <c r="H107" s="207"/>
      <c r="I107" s="207">
        <v>-750000</v>
      </c>
      <c r="J107" s="207"/>
      <c r="K107" s="206">
        <v>-500000</v>
      </c>
      <c r="L107" s="207"/>
      <c r="M107" s="207">
        <v>-750000</v>
      </c>
    </row>
    <row r="108" spans="1:13" s="176" customFormat="1" ht="15" customHeight="1">
      <c r="A108" s="171" t="s">
        <v>154</v>
      </c>
      <c r="B108" s="171"/>
      <c r="C108" s="171"/>
      <c r="D108" s="171"/>
      <c r="E108" s="208">
        <v>16</v>
      </c>
      <c r="F108" s="171"/>
      <c r="G108" s="191">
        <v>1545113885</v>
      </c>
      <c r="H108" s="192"/>
      <c r="I108" s="192">
        <v>1241000000</v>
      </c>
      <c r="J108" s="192"/>
      <c r="K108" s="191">
        <v>1392521985</v>
      </c>
      <c r="L108" s="192"/>
      <c r="M108" s="192">
        <v>735000000</v>
      </c>
    </row>
    <row r="109" spans="1:13" s="176" customFormat="1" ht="15" customHeight="1">
      <c r="A109" s="171" t="s">
        <v>155</v>
      </c>
      <c r="B109" s="171"/>
      <c r="C109" s="171"/>
      <c r="D109" s="171"/>
      <c r="E109" s="208">
        <v>16</v>
      </c>
      <c r="F109" s="171"/>
      <c r="G109" s="191">
        <v>-3264918262</v>
      </c>
      <c r="H109" s="192"/>
      <c r="I109" s="192">
        <v>-863409875</v>
      </c>
      <c r="J109" s="192"/>
      <c r="K109" s="191">
        <v>-3053791800</v>
      </c>
      <c r="L109" s="192"/>
      <c r="M109" s="192">
        <v>-692889245</v>
      </c>
    </row>
    <row r="110" spans="1:13" s="176" customFormat="1" ht="15" customHeight="1">
      <c r="A110" s="171" t="s">
        <v>156</v>
      </c>
      <c r="B110" s="171"/>
      <c r="C110" s="171"/>
      <c r="D110" s="171"/>
      <c r="E110" s="178">
        <v>20</v>
      </c>
      <c r="F110" s="171"/>
      <c r="G110" s="191">
        <v>0</v>
      </c>
      <c r="H110" s="192"/>
      <c r="I110" s="192">
        <v>0</v>
      </c>
      <c r="J110" s="192"/>
      <c r="K110" s="191">
        <v>564437551</v>
      </c>
      <c r="L110" s="192"/>
      <c r="M110" s="192">
        <v>235000000</v>
      </c>
    </row>
    <row r="111" spans="1:13" s="176" customFormat="1" ht="15" customHeight="1">
      <c r="A111" s="171" t="s">
        <v>197</v>
      </c>
      <c r="B111" s="171"/>
      <c r="C111" s="171"/>
      <c r="D111" s="171"/>
      <c r="E111" s="178">
        <v>20</v>
      </c>
      <c r="F111" s="171"/>
      <c r="G111" s="191">
        <v>0</v>
      </c>
      <c r="H111" s="192"/>
      <c r="I111" s="192">
        <v>0</v>
      </c>
      <c r="J111" s="192"/>
      <c r="K111" s="191">
        <v>-468419960</v>
      </c>
      <c r="L111" s="192"/>
      <c r="M111" s="192">
        <v>-169000000</v>
      </c>
    </row>
    <row r="112" spans="1:13" s="176" customFormat="1" ht="15" customHeight="1">
      <c r="A112" s="171" t="s">
        <v>162</v>
      </c>
      <c r="B112" s="171"/>
      <c r="C112" s="171"/>
      <c r="D112" s="171"/>
      <c r="E112" s="178"/>
      <c r="F112" s="171"/>
      <c r="G112" s="193">
        <v>-88749389</v>
      </c>
      <c r="H112" s="189"/>
      <c r="I112" s="194">
        <v>-105771660</v>
      </c>
      <c r="J112" s="189"/>
      <c r="K112" s="188">
        <v>-40157721</v>
      </c>
      <c r="L112" s="189"/>
      <c r="M112" s="190">
        <v>-31028235</v>
      </c>
    </row>
    <row r="113" spans="1:13" s="176" customFormat="1" ht="15" customHeight="1">
      <c r="A113" s="171" t="s">
        <v>181</v>
      </c>
      <c r="B113" s="171"/>
      <c r="C113" s="171"/>
      <c r="D113" s="171"/>
      <c r="E113" s="178"/>
      <c r="F113" s="171"/>
      <c r="G113" s="195">
        <v>-11929292</v>
      </c>
      <c r="H113" s="196"/>
      <c r="I113" s="197">
        <v>-3360752</v>
      </c>
      <c r="J113" s="196"/>
      <c r="K113" s="198">
        <v>0</v>
      </c>
      <c r="L113" s="196"/>
      <c r="M113" s="199">
        <v>0</v>
      </c>
    </row>
    <row r="114" spans="1:13" s="176" customFormat="1" ht="15" customHeight="1">
      <c r="A114" s="171" t="s">
        <v>239</v>
      </c>
      <c r="B114" s="171"/>
      <c r="C114" s="171"/>
      <c r="D114" s="171"/>
      <c r="E114" s="178"/>
      <c r="F114" s="171"/>
      <c r="G114" s="195" t="s">
        <v>192</v>
      </c>
      <c r="H114" s="196"/>
      <c r="I114" s="197">
        <v>-55000000</v>
      </c>
      <c r="J114" s="196"/>
      <c r="K114" s="198">
        <v>0</v>
      </c>
      <c r="L114" s="196"/>
      <c r="M114" s="199">
        <v>0</v>
      </c>
    </row>
    <row r="115" spans="1:13" s="176" customFormat="1" ht="15" customHeight="1">
      <c r="A115" s="171" t="s">
        <v>251</v>
      </c>
      <c r="B115" s="171"/>
      <c r="C115" s="171"/>
      <c r="D115" s="171"/>
      <c r="E115" s="178"/>
      <c r="F115" s="171"/>
      <c r="G115" s="195"/>
      <c r="H115" s="196"/>
      <c r="I115" s="197"/>
      <c r="J115" s="196"/>
      <c r="K115" s="198"/>
      <c r="L115" s="196"/>
      <c r="M115" s="199"/>
    </row>
    <row r="116" spans="1:13" s="176" customFormat="1" ht="15" customHeight="1">
      <c r="A116" s="171"/>
      <c r="B116" s="171" t="s">
        <v>252</v>
      </c>
      <c r="C116" s="171"/>
      <c r="D116" s="171"/>
      <c r="E116" s="178">
        <v>10</v>
      </c>
      <c r="F116" s="171"/>
      <c r="G116" s="195">
        <v>-40000000</v>
      </c>
      <c r="H116" s="196"/>
      <c r="I116" s="197">
        <v>0</v>
      </c>
      <c r="J116" s="196"/>
      <c r="K116" s="198">
        <v>0</v>
      </c>
      <c r="L116" s="196"/>
      <c r="M116" s="199">
        <v>0</v>
      </c>
    </row>
    <row r="117" spans="1:13" s="176" customFormat="1" ht="15" customHeight="1">
      <c r="A117" s="171" t="s">
        <v>231</v>
      </c>
      <c r="B117" s="171"/>
      <c r="C117" s="171"/>
      <c r="D117" s="171"/>
      <c r="E117" s="178"/>
      <c r="F117" s="171"/>
      <c r="G117" s="200">
        <v>24000000</v>
      </c>
      <c r="H117" s="189"/>
      <c r="I117" s="201">
        <v>16000000</v>
      </c>
      <c r="J117" s="189"/>
      <c r="K117" s="202">
        <v>0</v>
      </c>
      <c r="L117" s="189"/>
      <c r="M117" s="203">
        <v>0</v>
      </c>
    </row>
    <row r="118" spans="1:13" s="176" customFormat="1" ht="8.1" customHeight="1">
      <c r="A118" s="171"/>
      <c r="B118" s="171"/>
      <c r="C118" s="171"/>
      <c r="D118" s="171"/>
      <c r="E118" s="178"/>
      <c r="F118" s="171"/>
      <c r="G118" s="185"/>
      <c r="H118" s="186"/>
      <c r="I118" s="186"/>
      <c r="J118" s="186"/>
      <c r="K118" s="185"/>
      <c r="L118" s="186"/>
      <c r="M118" s="186"/>
    </row>
    <row r="119" spans="1:13" s="176" customFormat="1" ht="15" customHeight="1">
      <c r="A119" s="171" t="s">
        <v>171</v>
      </c>
      <c r="B119" s="171"/>
      <c r="C119" s="171"/>
      <c r="D119" s="171"/>
      <c r="E119" s="178"/>
      <c r="F119" s="171"/>
      <c r="G119" s="209">
        <f>SUM(G107:G118)</f>
        <v>-1836983058</v>
      </c>
      <c r="H119" s="207"/>
      <c r="I119" s="210">
        <f>SUM(I107:I118)</f>
        <v>228707713</v>
      </c>
      <c r="J119" s="207"/>
      <c r="K119" s="209">
        <f>SUM(K107:K118)</f>
        <v>-1605909945</v>
      </c>
      <c r="L119" s="207"/>
      <c r="M119" s="210">
        <f>SUM(M107:M118)</f>
        <v>76332520</v>
      </c>
    </row>
    <row r="120" spans="1:13" ht="16.350000000000001" customHeight="1">
      <c r="A120" s="18"/>
      <c r="B120" s="18"/>
      <c r="C120" s="18"/>
      <c r="D120" s="18"/>
      <c r="E120" s="35"/>
      <c r="F120" s="18"/>
      <c r="G120" s="76"/>
      <c r="H120" s="76"/>
      <c r="I120" s="76"/>
      <c r="J120" s="76"/>
      <c r="K120" s="76"/>
      <c r="L120" s="76"/>
      <c r="M120" s="76"/>
    </row>
    <row r="121" spans="1:13" ht="19.5" customHeight="1">
      <c r="A121" s="18"/>
      <c r="B121" s="18"/>
      <c r="C121" s="18"/>
      <c r="D121" s="18"/>
      <c r="E121" s="35"/>
      <c r="F121" s="18"/>
      <c r="G121" s="76"/>
      <c r="H121" s="76"/>
      <c r="I121" s="76"/>
      <c r="J121" s="76"/>
      <c r="K121" s="76"/>
      <c r="L121" s="76"/>
      <c r="M121" s="76"/>
    </row>
    <row r="122" spans="1:13" ht="16.350000000000001" customHeight="1">
      <c r="A122" s="18"/>
      <c r="B122" s="18"/>
      <c r="C122" s="18"/>
      <c r="D122" s="18"/>
      <c r="E122" s="35"/>
      <c r="F122" s="18"/>
      <c r="G122" s="76"/>
      <c r="H122" s="76"/>
      <c r="I122" s="76"/>
      <c r="J122" s="76"/>
      <c r="K122" s="76"/>
      <c r="L122" s="76"/>
      <c r="M122" s="76"/>
    </row>
    <row r="123" spans="1:13" ht="12.75" customHeight="1">
      <c r="A123" s="18"/>
      <c r="B123" s="18"/>
      <c r="C123" s="18"/>
      <c r="D123" s="18"/>
      <c r="E123" s="35"/>
      <c r="F123" s="18"/>
      <c r="G123" s="76"/>
      <c r="H123" s="76"/>
      <c r="I123" s="76"/>
      <c r="J123" s="76"/>
      <c r="K123" s="76"/>
      <c r="L123" s="76"/>
      <c r="M123" s="76"/>
    </row>
    <row r="124" spans="1:13" s="18" customFormat="1" ht="22.15" customHeight="1">
      <c r="A124" s="225" t="str">
        <f>A62</f>
        <v>The accompanying notes are an integral part of this interim financial information.</v>
      </c>
      <c r="B124" s="225"/>
      <c r="C124" s="225"/>
      <c r="D124" s="225"/>
      <c r="E124" s="225"/>
      <c r="F124" s="225"/>
      <c r="G124" s="225"/>
      <c r="H124" s="225"/>
      <c r="I124" s="225"/>
      <c r="J124" s="225"/>
      <c r="K124" s="225"/>
      <c r="L124" s="225"/>
      <c r="M124" s="225"/>
    </row>
    <row r="125" spans="1:13" ht="16.5" customHeight="1">
      <c r="A125" s="49" t="str">
        <f>A63</f>
        <v>Principal Capital Public Company Limited</v>
      </c>
      <c r="B125" s="18"/>
      <c r="C125" s="18"/>
      <c r="D125" s="18"/>
      <c r="E125" s="35"/>
      <c r="F125" s="18"/>
      <c r="G125" s="85"/>
      <c r="H125" s="85"/>
      <c r="I125" s="85"/>
      <c r="J125" s="85"/>
      <c r="K125" s="85"/>
      <c r="L125" s="85"/>
      <c r="M125" s="85"/>
    </row>
    <row r="126" spans="1:13" ht="16.5" customHeight="1">
      <c r="A126" s="58" t="s">
        <v>217</v>
      </c>
      <c r="B126" s="18"/>
      <c r="C126" s="18"/>
      <c r="D126" s="86"/>
      <c r="E126" s="35"/>
      <c r="F126" s="86"/>
      <c r="G126" s="76"/>
      <c r="H126" s="76"/>
      <c r="I126" s="76"/>
      <c r="J126" s="86"/>
      <c r="K126" s="18"/>
      <c r="L126" s="85"/>
      <c r="M126" s="18"/>
    </row>
    <row r="127" spans="1:13" ht="16.5" customHeight="1">
      <c r="A127" s="63" t="str">
        <f>A65</f>
        <v>For the nine-month period ended 30 September 2024</v>
      </c>
      <c r="B127" s="64"/>
      <c r="C127" s="64"/>
      <c r="D127" s="89"/>
      <c r="E127" s="90"/>
      <c r="F127" s="89"/>
      <c r="G127" s="75"/>
      <c r="H127" s="75"/>
      <c r="I127" s="75"/>
      <c r="J127" s="89"/>
      <c r="K127" s="64"/>
      <c r="L127" s="98"/>
      <c r="M127" s="64"/>
    </row>
    <row r="128" spans="1:13" ht="16.5" customHeight="1">
      <c r="A128" s="18"/>
      <c r="B128" s="18"/>
      <c r="C128" s="18"/>
      <c r="D128" s="18"/>
      <c r="E128" s="35"/>
      <c r="F128" s="18"/>
      <c r="G128" s="85"/>
      <c r="H128" s="85"/>
      <c r="I128" s="85"/>
      <c r="J128" s="85"/>
      <c r="K128" s="85"/>
      <c r="L128" s="85"/>
      <c r="M128" s="85"/>
    </row>
    <row r="129" spans="1:13" ht="16.5" customHeight="1">
      <c r="A129" s="18"/>
      <c r="B129" s="18"/>
      <c r="C129" s="18"/>
      <c r="D129" s="18"/>
      <c r="E129" s="35"/>
      <c r="F129" s="18"/>
      <c r="G129" s="85"/>
      <c r="H129" s="85"/>
      <c r="I129" s="85"/>
      <c r="J129" s="85"/>
      <c r="K129" s="85"/>
      <c r="L129" s="85"/>
      <c r="M129" s="85"/>
    </row>
    <row r="130" spans="1:13" ht="16.5" customHeight="1">
      <c r="A130" s="58"/>
      <c r="B130" s="58"/>
      <c r="C130" s="92"/>
      <c r="D130" s="92"/>
      <c r="E130" s="93"/>
      <c r="F130" s="92"/>
      <c r="G130" s="226" t="s">
        <v>2</v>
      </c>
      <c r="H130" s="226"/>
      <c r="I130" s="226" t="s">
        <v>2</v>
      </c>
      <c r="J130" s="67"/>
      <c r="K130" s="226" t="s">
        <v>3</v>
      </c>
      <c r="L130" s="226"/>
      <c r="M130" s="226" t="s">
        <v>3</v>
      </c>
    </row>
    <row r="131" spans="1:13" ht="16.5" customHeight="1">
      <c r="A131" s="58"/>
      <c r="B131" s="58"/>
      <c r="C131" s="92"/>
      <c r="D131" s="92"/>
      <c r="E131" s="93"/>
      <c r="F131" s="92"/>
      <c r="G131" s="227" t="s">
        <v>4</v>
      </c>
      <c r="H131" s="227"/>
      <c r="I131" s="227" t="s">
        <v>4</v>
      </c>
      <c r="J131" s="67"/>
      <c r="K131" s="227" t="s">
        <v>4</v>
      </c>
      <c r="L131" s="227"/>
      <c r="M131" s="227" t="s">
        <v>4</v>
      </c>
    </row>
    <row r="132" spans="1:13" ht="16.5" customHeight="1">
      <c r="A132" s="86"/>
      <c r="B132" s="86"/>
      <c r="C132" s="86"/>
      <c r="D132" s="86"/>
      <c r="E132" s="93"/>
      <c r="F132" s="92"/>
      <c r="G132" s="67" t="s">
        <v>5</v>
      </c>
      <c r="H132" s="67"/>
      <c r="I132" s="67" t="s">
        <v>5</v>
      </c>
      <c r="J132" s="86"/>
      <c r="K132" s="67" t="s">
        <v>5</v>
      </c>
      <c r="L132" s="93"/>
      <c r="M132" s="67" t="s">
        <v>5</v>
      </c>
    </row>
    <row r="133" spans="1:13" ht="16.5" customHeight="1">
      <c r="A133" s="18"/>
      <c r="B133" s="18"/>
      <c r="C133" s="18"/>
      <c r="D133" s="18"/>
      <c r="E133" s="35"/>
      <c r="F133" s="93"/>
      <c r="G133" s="112" t="s">
        <v>165</v>
      </c>
      <c r="H133" s="74"/>
      <c r="I133" s="112" t="s">
        <v>134</v>
      </c>
      <c r="J133" s="74"/>
      <c r="K133" s="112" t="s">
        <v>165</v>
      </c>
      <c r="L133" s="74"/>
      <c r="M133" s="112" t="s">
        <v>134</v>
      </c>
    </row>
    <row r="134" spans="1:13" ht="16.5" customHeight="1">
      <c r="A134" s="18"/>
      <c r="B134" s="18"/>
      <c r="C134" s="18"/>
      <c r="D134" s="18"/>
      <c r="E134" s="101" t="s">
        <v>8</v>
      </c>
      <c r="F134" s="35"/>
      <c r="G134" s="72" t="s">
        <v>9</v>
      </c>
      <c r="H134" s="73"/>
      <c r="I134" s="72" t="s">
        <v>9</v>
      </c>
      <c r="J134" s="86"/>
      <c r="K134" s="72" t="s">
        <v>9</v>
      </c>
      <c r="L134" s="94"/>
      <c r="M134" s="72" t="s">
        <v>9</v>
      </c>
    </row>
    <row r="135" spans="1:13" s="176" customFormat="1" ht="16.5" customHeight="1">
      <c r="A135" s="171"/>
      <c r="B135" s="171"/>
      <c r="C135" s="171"/>
      <c r="D135" s="171"/>
      <c r="E135" s="178"/>
      <c r="F135" s="171"/>
      <c r="G135" s="206"/>
      <c r="H135" s="207"/>
      <c r="I135" s="207"/>
      <c r="J135" s="207"/>
      <c r="K135" s="206"/>
      <c r="L135" s="207"/>
      <c r="M135" s="207"/>
    </row>
    <row r="136" spans="1:13" s="176" customFormat="1" ht="16.5" customHeight="1">
      <c r="A136" s="187" t="s">
        <v>184</v>
      </c>
      <c r="B136" s="187"/>
      <c r="C136" s="171"/>
      <c r="D136" s="221"/>
      <c r="E136" s="178"/>
      <c r="F136" s="171"/>
      <c r="G136" s="185">
        <v>-166017202.15999985</v>
      </c>
      <c r="H136" s="186"/>
      <c r="I136" s="186">
        <v>66497704</v>
      </c>
      <c r="J136" s="186"/>
      <c r="K136" s="185">
        <v>-1682326</v>
      </c>
      <c r="L136" s="186"/>
      <c r="M136" s="186">
        <v>90297351</v>
      </c>
    </row>
    <row r="137" spans="1:13" s="176" customFormat="1" ht="16.5" customHeight="1">
      <c r="A137" s="171" t="s">
        <v>225</v>
      </c>
      <c r="B137" s="171"/>
      <c r="C137" s="171"/>
      <c r="D137" s="171"/>
      <c r="E137" s="178"/>
      <c r="F137" s="171"/>
      <c r="G137" s="202">
        <v>520112962</v>
      </c>
      <c r="H137" s="196"/>
      <c r="I137" s="203">
        <v>509362013</v>
      </c>
      <c r="J137" s="196"/>
      <c r="K137" s="202">
        <v>59519693</v>
      </c>
      <c r="L137" s="196"/>
      <c r="M137" s="203">
        <v>48976454</v>
      </c>
    </row>
    <row r="138" spans="1:13" s="176" customFormat="1" ht="16.5" customHeight="1">
      <c r="A138" s="171"/>
      <c r="B138" s="171"/>
      <c r="C138" s="171"/>
      <c r="D138" s="171"/>
      <c r="E138" s="178"/>
      <c r="F138" s="171"/>
      <c r="G138" s="185"/>
      <c r="H138" s="186"/>
      <c r="I138" s="186"/>
      <c r="J138" s="186"/>
      <c r="K138" s="185"/>
      <c r="L138" s="186"/>
      <c r="M138" s="186"/>
    </row>
    <row r="139" spans="1:13" s="176" customFormat="1" ht="16.5" customHeight="1" thickBot="1">
      <c r="A139" s="187" t="s">
        <v>224</v>
      </c>
      <c r="B139" s="187"/>
      <c r="C139" s="171"/>
      <c r="D139" s="171"/>
      <c r="E139" s="178"/>
      <c r="F139" s="171"/>
      <c r="G139" s="222">
        <f>SUM(G136:G137)</f>
        <v>354095759.84000015</v>
      </c>
      <c r="H139" s="207"/>
      <c r="I139" s="223">
        <f>SUM(I136:I137)</f>
        <v>575859717</v>
      </c>
      <c r="J139" s="207"/>
      <c r="K139" s="222">
        <f>SUM(K136:K137)</f>
        <v>57837367</v>
      </c>
      <c r="L139" s="207"/>
      <c r="M139" s="223">
        <f>SUM(M136:M137)</f>
        <v>139273805</v>
      </c>
    </row>
    <row r="140" spans="1:13" s="176" customFormat="1" ht="16.5" customHeight="1" thickTop="1">
      <c r="A140" s="187"/>
      <c r="B140" s="187"/>
      <c r="C140" s="171"/>
      <c r="D140" s="171"/>
      <c r="E140" s="178"/>
      <c r="F140" s="171"/>
      <c r="G140" s="206"/>
      <c r="H140" s="207"/>
      <c r="I140" s="207"/>
      <c r="J140" s="207"/>
      <c r="K140" s="206"/>
      <c r="L140" s="207"/>
      <c r="M140" s="207"/>
    </row>
    <row r="141" spans="1:13" s="176" customFormat="1" ht="16.5" customHeight="1">
      <c r="A141" s="187" t="s">
        <v>131</v>
      </c>
      <c r="B141" s="187"/>
      <c r="C141" s="171"/>
      <c r="D141" s="171"/>
      <c r="E141" s="178"/>
      <c r="F141" s="171"/>
      <c r="G141" s="206"/>
      <c r="H141" s="207"/>
      <c r="I141" s="207"/>
      <c r="J141" s="186"/>
      <c r="K141" s="206"/>
      <c r="L141" s="186"/>
      <c r="M141" s="207"/>
    </row>
    <row r="142" spans="1:13" s="176" customFormat="1" ht="16.5" customHeight="1">
      <c r="A142" s="187"/>
      <c r="B142" s="187"/>
      <c r="C142" s="171"/>
      <c r="D142" s="171"/>
      <c r="E142" s="178"/>
      <c r="F142" s="171"/>
      <c r="G142" s="206"/>
      <c r="H142" s="207"/>
      <c r="I142" s="207"/>
      <c r="J142" s="186"/>
      <c r="K142" s="206"/>
      <c r="L142" s="186"/>
      <c r="M142" s="207"/>
    </row>
    <row r="143" spans="1:13" s="176" customFormat="1" ht="16.5" customHeight="1">
      <c r="A143" s="171" t="s">
        <v>240</v>
      </c>
      <c r="B143" s="187"/>
      <c r="C143" s="171"/>
      <c r="D143" s="171"/>
      <c r="E143" s="178"/>
      <c r="F143" s="171"/>
      <c r="G143" s="206"/>
      <c r="H143" s="207"/>
      <c r="I143" s="207"/>
      <c r="J143" s="186"/>
      <c r="K143" s="206"/>
      <c r="L143" s="186"/>
      <c r="M143" s="207"/>
    </row>
    <row r="144" spans="1:13" s="176" customFormat="1" ht="16.5" customHeight="1">
      <c r="A144" s="171"/>
      <c r="B144" s="171" t="s">
        <v>281</v>
      </c>
      <c r="C144" s="171"/>
      <c r="D144" s="171"/>
      <c r="E144" s="178"/>
      <c r="F144" s="171"/>
      <c r="G144" s="206"/>
      <c r="H144" s="207"/>
      <c r="I144" s="207"/>
      <c r="J144" s="186"/>
      <c r="K144" s="206"/>
      <c r="L144" s="186"/>
      <c r="M144" s="207"/>
    </row>
    <row r="145" spans="1:13" s="176" customFormat="1" ht="16.5" customHeight="1">
      <c r="A145" s="171"/>
      <c r="B145" s="187"/>
      <c r="C145" s="171"/>
      <c r="D145" s="171"/>
      <c r="E145" s="178"/>
      <c r="F145" s="171"/>
      <c r="G145" s="206"/>
      <c r="H145" s="207"/>
      <c r="I145" s="207"/>
      <c r="J145" s="186"/>
      <c r="K145" s="206"/>
      <c r="L145" s="186"/>
      <c r="M145" s="207"/>
    </row>
    <row r="146" spans="1:13" s="176" customFormat="1" ht="16.5" customHeight="1">
      <c r="A146" s="171" t="s">
        <v>132</v>
      </c>
      <c r="B146" s="187"/>
      <c r="C146" s="171"/>
      <c r="D146" s="171"/>
      <c r="E146" s="178"/>
      <c r="F146" s="171"/>
      <c r="G146" s="191">
        <v>161830763</v>
      </c>
      <c r="H146" s="192"/>
      <c r="I146" s="192">
        <v>41772342</v>
      </c>
      <c r="J146" s="189"/>
      <c r="K146" s="191">
        <v>15129339</v>
      </c>
      <c r="L146" s="189"/>
      <c r="M146" s="192">
        <v>11000060</v>
      </c>
    </row>
    <row r="147" spans="1:13" s="176" customFormat="1" ht="16.5" customHeight="1">
      <c r="A147" s="171" t="s">
        <v>182</v>
      </c>
      <c r="B147" s="171"/>
      <c r="C147" s="171"/>
      <c r="D147" s="171"/>
      <c r="E147" s="178"/>
      <c r="F147" s="171"/>
      <c r="G147" s="191">
        <v>162131352</v>
      </c>
      <c r="H147" s="192"/>
      <c r="I147" s="192">
        <v>107921734</v>
      </c>
      <c r="J147" s="189"/>
      <c r="K147" s="191">
        <v>1927458.48</v>
      </c>
      <c r="L147" s="189"/>
      <c r="M147" s="192">
        <v>78853899</v>
      </c>
    </row>
    <row r="148" spans="1:13" s="176" customFormat="1" ht="16.350000000000001" customHeight="1">
      <c r="A148" s="171" t="s">
        <v>211</v>
      </c>
      <c r="B148" s="171"/>
      <c r="C148" s="171"/>
      <c r="D148" s="171"/>
      <c r="E148" s="178"/>
      <c r="F148" s="171"/>
      <c r="G148" s="191">
        <v>0</v>
      </c>
      <c r="H148" s="192"/>
      <c r="I148" s="192">
        <v>79887750</v>
      </c>
      <c r="J148" s="189"/>
      <c r="K148" s="191">
        <v>0</v>
      </c>
      <c r="L148" s="189"/>
      <c r="M148" s="192">
        <v>0</v>
      </c>
    </row>
    <row r="149" spans="1:13" s="176" customFormat="1" ht="16.5" customHeight="1">
      <c r="A149" s="171" t="s">
        <v>183</v>
      </c>
      <c r="B149" s="171"/>
      <c r="C149" s="171"/>
      <c r="D149" s="171"/>
      <c r="E149" s="178"/>
      <c r="F149" s="171"/>
      <c r="G149" s="191">
        <v>0</v>
      </c>
      <c r="H149" s="192"/>
      <c r="I149" s="192">
        <v>10000000</v>
      </c>
      <c r="J149" s="189"/>
      <c r="K149" s="191">
        <v>0</v>
      </c>
      <c r="L149" s="189"/>
      <c r="M149" s="192">
        <v>10000000</v>
      </c>
    </row>
    <row r="150" spans="1:13" s="176" customFormat="1" ht="16.5" customHeight="1">
      <c r="A150" s="171" t="s">
        <v>282</v>
      </c>
      <c r="B150" s="171"/>
      <c r="C150" s="171"/>
      <c r="D150" s="171"/>
      <c r="E150" s="178"/>
      <c r="F150" s="171"/>
      <c r="G150" s="191"/>
      <c r="H150" s="192"/>
      <c r="I150" s="192"/>
      <c r="J150" s="189"/>
      <c r="K150" s="191"/>
      <c r="L150" s="189"/>
      <c r="M150" s="192"/>
    </row>
    <row r="151" spans="1:13" s="176" customFormat="1" ht="16.5" customHeight="1">
      <c r="A151" s="171"/>
      <c r="B151" s="171" t="s">
        <v>283</v>
      </c>
      <c r="C151" s="171"/>
      <c r="D151" s="171"/>
      <c r="E151" s="178" t="s">
        <v>249</v>
      </c>
      <c r="F151" s="171"/>
      <c r="G151" s="191">
        <v>0</v>
      </c>
      <c r="H151" s="192"/>
      <c r="I151" s="192" t="s">
        <v>192</v>
      </c>
      <c r="J151" s="189"/>
      <c r="K151" s="191">
        <v>2021000000</v>
      </c>
      <c r="L151" s="189"/>
      <c r="M151" s="192">
        <v>0</v>
      </c>
    </row>
    <row r="152" spans="1:13" s="176" customFormat="1" ht="16.5" customHeight="1">
      <c r="A152" s="171" t="s">
        <v>248</v>
      </c>
      <c r="B152" s="171"/>
      <c r="C152" s="171"/>
      <c r="D152" s="171"/>
      <c r="E152" s="178"/>
      <c r="F152" s="171"/>
      <c r="G152" s="191"/>
      <c r="H152" s="192"/>
      <c r="I152" s="192"/>
      <c r="J152" s="189"/>
      <c r="K152" s="191"/>
      <c r="L152" s="189"/>
      <c r="M152" s="192"/>
    </row>
    <row r="153" spans="1:13" s="176" customFormat="1" ht="16.5" customHeight="1">
      <c r="A153" s="171"/>
      <c r="B153" s="171" t="s">
        <v>284</v>
      </c>
      <c r="C153" s="171"/>
      <c r="D153" s="171"/>
      <c r="E153" s="178"/>
      <c r="F153" s="171"/>
      <c r="G153" s="191">
        <v>1354697</v>
      </c>
      <c r="H153" s="192"/>
      <c r="I153" s="192" t="s">
        <v>192</v>
      </c>
      <c r="J153" s="189"/>
      <c r="K153" s="191">
        <v>1354697</v>
      </c>
      <c r="L153" s="189"/>
      <c r="M153" s="192">
        <v>0</v>
      </c>
    </row>
    <row r="154" spans="1:13" s="176" customFormat="1" ht="16.5" customHeight="1">
      <c r="A154" s="171"/>
      <c r="B154" s="171"/>
      <c r="C154" s="171"/>
      <c r="D154" s="171"/>
      <c r="E154" s="178"/>
      <c r="F154" s="171"/>
      <c r="G154" s="192"/>
      <c r="H154" s="192"/>
      <c r="I154" s="192"/>
      <c r="J154" s="189"/>
      <c r="K154" s="192"/>
      <c r="L154" s="189"/>
      <c r="M154" s="192"/>
    </row>
    <row r="155" spans="1:13" s="176" customFormat="1" ht="16.5" customHeight="1">
      <c r="A155" s="171"/>
      <c r="B155" s="171"/>
      <c r="C155" s="171"/>
      <c r="D155" s="171"/>
      <c r="E155" s="178"/>
      <c r="F155" s="171"/>
      <c r="G155" s="192"/>
      <c r="H155" s="192"/>
      <c r="I155" s="192"/>
      <c r="J155" s="189"/>
      <c r="K155" s="192"/>
      <c r="L155" s="189"/>
      <c r="M155" s="192"/>
    </row>
    <row r="156" spans="1:13" s="176" customFormat="1" ht="16.5" customHeight="1">
      <c r="A156" s="171"/>
      <c r="B156" s="171"/>
      <c r="C156" s="171"/>
      <c r="D156" s="171"/>
      <c r="E156" s="178"/>
      <c r="F156" s="171"/>
      <c r="G156" s="192"/>
      <c r="H156" s="192"/>
      <c r="I156" s="192"/>
      <c r="J156" s="189"/>
      <c r="K156" s="192"/>
      <c r="L156" s="189"/>
      <c r="M156" s="192"/>
    </row>
    <row r="157" spans="1:13" s="176" customFormat="1" ht="16.5" customHeight="1">
      <c r="A157" s="171"/>
      <c r="B157" s="171"/>
      <c r="C157" s="171"/>
      <c r="D157" s="171"/>
      <c r="E157" s="178"/>
      <c r="F157" s="171"/>
      <c r="G157" s="192"/>
      <c r="H157" s="192"/>
      <c r="I157" s="192"/>
      <c r="J157" s="189"/>
      <c r="K157" s="192"/>
      <c r="L157" s="189"/>
      <c r="M157" s="192"/>
    </row>
    <row r="158" spans="1:13" s="176" customFormat="1" ht="16.5" customHeight="1">
      <c r="A158" s="171"/>
      <c r="B158" s="171"/>
      <c r="C158" s="171"/>
      <c r="D158" s="171"/>
      <c r="E158" s="178"/>
      <c r="F158" s="171"/>
      <c r="G158" s="192"/>
      <c r="H158" s="192"/>
      <c r="I158" s="192"/>
      <c r="J158" s="189"/>
      <c r="K158" s="192"/>
      <c r="L158" s="189"/>
      <c r="M158" s="192"/>
    </row>
    <row r="159" spans="1:13" s="176" customFormat="1" ht="16.5" customHeight="1">
      <c r="A159" s="171"/>
      <c r="B159" s="171"/>
      <c r="C159" s="171"/>
      <c r="D159" s="171"/>
      <c r="E159" s="178"/>
      <c r="F159" s="171"/>
      <c r="G159" s="192"/>
      <c r="H159" s="192"/>
      <c r="I159" s="192"/>
      <c r="J159" s="189"/>
      <c r="K159" s="192"/>
      <c r="L159" s="189"/>
      <c r="M159" s="192"/>
    </row>
    <row r="160" spans="1:13" s="176" customFormat="1" ht="16.5" customHeight="1">
      <c r="A160" s="171"/>
      <c r="B160" s="171"/>
      <c r="C160" s="171"/>
      <c r="D160" s="171"/>
      <c r="E160" s="178"/>
      <c r="F160" s="171"/>
      <c r="G160" s="192"/>
      <c r="H160" s="192"/>
      <c r="I160" s="192"/>
      <c r="J160" s="189"/>
      <c r="K160" s="192"/>
      <c r="L160" s="189"/>
      <c r="M160" s="192"/>
    </row>
    <row r="161" spans="1:13" ht="16.5" customHeight="1">
      <c r="A161" s="18"/>
      <c r="B161" s="18"/>
      <c r="C161" s="18"/>
      <c r="D161" s="18"/>
      <c r="E161" s="35"/>
      <c r="F161" s="18"/>
      <c r="G161" s="96"/>
      <c r="H161" s="96"/>
      <c r="I161" s="96"/>
      <c r="J161" s="95"/>
      <c r="K161" s="96"/>
      <c r="L161" s="95"/>
      <c r="M161" s="96"/>
    </row>
    <row r="162" spans="1:13" ht="16.5" customHeight="1">
      <c r="A162" s="18"/>
      <c r="B162" s="18"/>
      <c r="C162" s="18"/>
      <c r="D162" s="18"/>
      <c r="E162" s="35"/>
      <c r="F162" s="18"/>
      <c r="G162" s="96"/>
      <c r="H162" s="96"/>
      <c r="I162" s="96"/>
      <c r="J162" s="95"/>
      <c r="K162" s="96"/>
      <c r="L162" s="95"/>
      <c r="M162" s="96"/>
    </row>
    <row r="163" spans="1:13" ht="16.5" customHeight="1">
      <c r="A163" s="18"/>
      <c r="B163" s="18"/>
      <c r="C163" s="18"/>
      <c r="D163" s="18"/>
      <c r="E163" s="35"/>
      <c r="F163" s="18"/>
      <c r="G163" s="96"/>
      <c r="H163" s="96"/>
      <c r="I163" s="96"/>
      <c r="J163" s="95"/>
      <c r="K163" s="96"/>
      <c r="L163" s="95"/>
      <c r="M163" s="96"/>
    </row>
    <row r="164" spans="1:13" ht="16.5" customHeight="1">
      <c r="A164" s="18"/>
      <c r="B164" s="18"/>
      <c r="C164" s="18"/>
      <c r="D164" s="18"/>
      <c r="E164" s="35"/>
      <c r="F164" s="18"/>
      <c r="G164" s="96"/>
      <c r="H164" s="96"/>
      <c r="I164" s="96"/>
      <c r="J164" s="95"/>
      <c r="K164" s="96"/>
      <c r="L164" s="95"/>
      <c r="M164" s="96"/>
    </row>
    <row r="165" spans="1:13" ht="16.5" customHeight="1">
      <c r="A165" s="18"/>
      <c r="B165" s="18"/>
      <c r="C165" s="18"/>
      <c r="D165" s="18"/>
      <c r="E165" s="35"/>
      <c r="F165" s="18"/>
      <c r="G165" s="96"/>
      <c r="H165" s="96"/>
      <c r="I165" s="96"/>
      <c r="J165" s="95"/>
      <c r="K165" s="96"/>
      <c r="L165" s="95"/>
      <c r="M165" s="96"/>
    </row>
    <row r="166" spans="1:13" ht="16.5" customHeight="1">
      <c r="A166" s="18"/>
      <c r="B166" s="18"/>
      <c r="C166" s="18"/>
      <c r="D166" s="18"/>
      <c r="E166" s="35"/>
      <c r="F166" s="18"/>
      <c r="G166" s="96"/>
      <c r="H166" s="96"/>
      <c r="I166" s="96"/>
      <c r="J166" s="95"/>
      <c r="K166" s="96"/>
      <c r="L166" s="95"/>
      <c r="M166" s="96"/>
    </row>
    <row r="167" spans="1:13" ht="18.75" customHeight="1">
      <c r="A167" s="18"/>
      <c r="B167" s="18"/>
      <c r="C167" s="18"/>
      <c r="D167" s="18"/>
      <c r="E167" s="35"/>
      <c r="F167" s="18"/>
      <c r="G167" s="96"/>
      <c r="H167" s="96"/>
      <c r="I167" s="96"/>
      <c r="J167" s="95"/>
      <c r="K167" s="96"/>
      <c r="L167" s="95"/>
      <c r="M167" s="96"/>
    </row>
    <row r="168" spans="1:13" ht="16.5" customHeight="1">
      <c r="A168" s="18"/>
      <c r="B168" s="18"/>
      <c r="C168" s="18"/>
      <c r="D168" s="18"/>
      <c r="E168" s="35"/>
      <c r="F168" s="18"/>
      <c r="G168" s="96"/>
      <c r="H168" s="96"/>
      <c r="I168" s="96"/>
      <c r="J168" s="95"/>
      <c r="K168" s="96"/>
      <c r="L168" s="95"/>
      <c r="M168" s="96"/>
    </row>
    <row r="169" spans="1:13" ht="16.5" customHeight="1">
      <c r="A169" s="18"/>
      <c r="B169" s="18"/>
      <c r="C169" s="18"/>
      <c r="D169" s="18"/>
      <c r="E169" s="35"/>
      <c r="F169" s="18"/>
      <c r="G169" s="96"/>
      <c r="H169" s="96"/>
      <c r="I169" s="96"/>
      <c r="J169" s="95"/>
      <c r="K169" s="96"/>
      <c r="L169" s="95"/>
      <c r="M169" s="96"/>
    </row>
    <row r="170" spans="1:13" ht="16.5" customHeight="1">
      <c r="A170" s="18"/>
      <c r="B170" s="18"/>
      <c r="C170" s="18"/>
      <c r="D170" s="18"/>
      <c r="E170" s="35"/>
      <c r="F170" s="18"/>
      <c r="G170" s="96"/>
      <c r="H170" s="96"/>
      <c r="I170" s="96"/>
      <c r="J170" s="95"/>
      <c r="K170" s="96"/>
      <c r="L170" s="95"/>
      <c r="M170" s="96"/>
    </row>
    <row r="171" spans="1:13" ht="16.5" customHeight="1">
      <c r="A171" s="18"/>
      <c r="B171" s="18"/>
      <c r="C171" s="18"/>
      <c r="D171" s="18"/>
      <c r="E171" s="35"/>
      <c r="F171" s="18"/>
      <c r="G171" s="96"/>
      <c r="H171" s="96"/>
      <c r="I171" s="96"/>
      <c r="J171" s="95"/>
      <c r="K171" s="96"/>
      <c r="L171" s="95"/>
      <c r="M171" s="96"/>
    </row>
    <row r="172" spans="1:13" ht="16.5" customHeight="1">
      <c r="A172" s="18"/>
      <c r="B172" s="18"/>
      <c r="C172" s="18"/>
      <c r="D172" s="18"/>
      <c r="E172" s="35"/>
      <c r="F172" s="18"/>
      <c r="G172" s="96"/>
      <c r="H172" s="96"/>
      <c r="I172" s="96"/>
      <c r="J172" s="95"/>
      <c r="K172" s="96"/>
      <c r="L172" s="95"/>
      <c r="M172" s="96"/>
    </row>
    <row r="173" spans="1:13" ht="16.5" customHeight="1">
      <c r="A173" s="18"/>
      <c r="B173" s="18"/>
      <c r="C173" s="18"/>
      <c r="D173" s="18"/>
      <c r="E173" s="35"/>
      <c r="F173" s="18"/>
      <c r="G173" s="96"/>
      <c r="H173" s="96"/>
      <c r="I173" s="96"/>
      <c r="J173" s="95"/>
      <c r="K173" s="96"/>
      <c r="L173" s="95"/>
      <c r="M173" s="96"/>
    </row>
    <row r="174" spans="1:13" ht="16.5" customHeight="1">
      <c r="A174" s="18"/>
      <c r="B174" s="18"/>
      <c r="C174" s="18"/>
      <c r="D174" s="18"/>
      <c r="E174" s="35"/>
      <c r="F174" s="18"/>
      <c r="G174" s="96"/>
      <c r="H174" s="96"/>
      <c r="I174" s="96"/>
      <c r="J174" s="95"/>
      <c r="K174" s="96"/>
      <c r="L174" s="95"/>
      <c r="M174" s="96"/>
    </row>
    <row r="175" spans="1:13" ht="16.5" customHeight="1">
      <c r="A175" s="18"/>
      <c r="B175" s="18"/>
      <c r="C175" s="18"/>
      <c r="D175" s="18"/>
      <c r="E175" s="35"/>
      <c r="F175" s="18"/>
      <c r="G175" s="96"/>
      <c r="H175" s="96"/>
      <c r="I175" s="96"/>
      <c r="J175" s="95"/>
      <c r="K175" s="96"/>
      <c r="L175" s="95"/>
      <c r="M175" s="96"/>
    </row>
    <row r="176" spans="1:13" ht="16.5" customHeight="1">
      <c r="A176" s="18"/>
      <c r="B176" s="18"/>
      <c r="C176" s="18"/>
      <c r="D176" s="18"/>
      <c r="E176" s="35"/>
      <c r="F176" s="18"/>
      <c r="G176" s="96"/>
      <c r="H176" s="96"/>
      <c r="I176" s="96"/>
      <c r="J176" s="95"/>
      <c r="K176" s="96"/>
      <c r="L176" s="95"/>
      <c r="M176" s="96"/>
    </row>
    <row r="177" spans="1:13" ht="16.5" customHeight="1">
      <c r="A177" s="18"/>
      <c r="B177" s="18"/>
      <c r="C177" s="18"/>
      <c r="D177" s="18"/>
      <c r="E177" s="35"/>
      <c r="F177" s="18"/>
      <c r="G177" s="96"/>
      <c r="H177" s="96"/>
      <c r="I177" s="96"/>
      <c r="J177" s="95"/>
      <c r="K177" s="96"/>
      <c r="L177" s="95"/>
      <c r="M177" s="96"/>
    </row>
    <row r="178" spans="1:13" ht="13.5" customHeight="1">
      <c r="A178" s="18"/>
      <c r="B178" s="18"/>
      <c r="C178" s="18"/>
      <c r="D178" s="18"/>
      <c r="E178" s="35"/>
      <c r="F178" s="18"/>
      <c r="G178" s="96"/>
      <c r="H178" s="96"/>
      <c r="I178" s="96"/>
      <c r="J178" s="95"/>
      <c r="K178" s="96"/>
      <c r="L178" s="95"/>
      <c r="M178" s="96"/>
    </row>
    <row r="179" spans="1:13" ht="18" customHeight="1">
      <c r="A179" s="18"/>
      <c r="B179" s="18"/>
      <c r="C179" s="18"/>
      <c r="D179" s="18"/>
      <c r="E179" s="35"/>
      <c r="F179" s="18"/>
      <c r="G179" s="96"/>
      <c r="H179" s="96"/>
      <c r="I179" s="96"/>
      <c r="J179" s="95"/>
      <c r="K179" s="96"/>
      <c r="L179" s="95"/>
      <c r="M179" s="96"/>
    </row>
    <row r="180" spans="1:13" ht="22.15" customHeight="1">
      <c r="A180" s="64" t="s">
        <v>31</v>
      </c>
      <c r="B180" s="64"/>
      <c r="C180" s="64"/>
      <c r="D180" s="64"/>
      <c r="E180" s="90"/>
      <c r="F180" s="64"/>
      <c r="G180" s="75"/>
      <c r="H180" s="75"/>
      <c r="I180" s="75"/>
      <c r="J180" s="64"/>
      <c r="K180" s="75"/>
      <c r="L180" s="98"/>
      <c r="M180" s="75"/>
    </row>
  </sheetData>
  <mergeCells count="14">
    <mergeCell ref="G131:I131"/>
    <mergeCell ref="K131:M131"/>
    <mergeCell ref="G6:I6"/>
    <mergeCell ref="K6:M6"/>
    <mergeCell ref="G7:I7"/>
    <mergeCell ref="K7:M7"/>
    <mergeCell ref="A62:M62"/>
    <mergeCell ref="G68:I68"/>
    <mergeCell ref="K68:M68"/>
    <mergeCell ref="G69:I69"/>
    <mergeCell ref="K69:M69"/>
    <mergeCell ref="A124:M124"/>
    <mergeCell ref="G130:I130"/>
    <mergeCell ref="K130:M130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&amp;R&amp;"Arial,Regular"&amp;10&amp;P</oddFooter>
  </headerFooter>
  <rowBreaks count="2" manualBreakCount="2">
    <brk id="62" max="12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 Consolidated</vt:lpstr>
      <vt:lpstr>10 Company 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Nadcha Kaweewarakorn (TH)</cp:lastModifiedBy>
  <cp:lastPrinted>2024-11-12T06:27:53Z</cp:lastPrinted>
  <dcterms:created xsi:type="dcterms:W3CDTF">2022-08-05T02:00:58Z</dcterms:created>
  <dcterms:modified xsi:type="dcterms:W3CDTF">2024-11-12T06:28:48Z</dcterms:modified>
</cp:coreProperties>
</file>