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Prinsiri(PRIN)_2567\PRIN_Sep'67\"/>
    </mc:Choice>
  </mc:AlternateContent>
  <xr:revisionPtr revIDLastSave="0" documentId="13_ncr:1_{394ADD0F-359E-4D6C-9D20-62292487F153}" xr6:coauthVersionLast="47" xr6:coauthVersionMax="47" xr10:uidLastSave="{00000000-0000-0000-0000-000000000000}"/>
  <bookViews>
    <workbookView xWindow="-120" yWindow="-120" windowWidth="29040" windowHeight="15720" tabRatio="556" activeTab="5" xr2:uid="{00000000-000D-0000-FFFF-FFFF00000000}"/>
  </bookViews>
  <sheets>
    <sheet name="2-4" sheetId="1" r:id="rId1"/>
    <sheet name="5" sheetId="6" r:id="rId2"/>
    <sheet name="6" sheetId="7" r:id="rId3"/>
    <sheet name="7" sheetId="3" r:id="rId4"/>
    <sheet name="8" sheetId="4" r:id="rId5"/>
    <sheet name="9-11" sheetId="5" r:id="rId6"/>
  </sheets>
  <definedNames>
    <definedName name="ฟ53" localSheetId="4">'8'!#REF!</definedName>
    <definedName name="ฟ53" localSheetId="5">'9-11'!#REF!</definedName>
    <definedName name="ฟ53">#REF!</definedName>
    <definedName name="ฤ63" localSheetId="4">'8'!#REF!</definedName>
    <definedName name="ฤ63" localSheetId="5">'9-11'!#REF!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7" l="1"/>
  <c r="H67" i="7"/>
  <c r="F67" i="7"/>
  <c r="D67" i="7"/>
  <c r="F67" i="6"/>
  <c r="J67" i="6"/>
  <c r="H67" i="6"/>
  <c r="D67" i="6"/>
  <c r="D56" i="6"/>
  <c r="J56" i="6"/>
  <c r="H56" i="6"/>
  <c r="E75" i="1" l="1"/>
  <c r="K13" i="5" l="1"/>
  <c r="K14" i="5"/>
  <c r="I13" i="5"/>
  <c r="I14" i="5"/>
  <c r="G13" i="5"/>
  <c r="G14" i="5"/>
  <c r="E14" i="5"/>
  <c r="E13" i="5"/>
  <c r="K12" i="5"/>
  <c r="I12" i="5"/>
  <c r="G12" i="5"/>
  <c r="E12" i="5"/>
  <c r="K10" i="5"/>
  <c r="I10" i="5"/>
  <c r="G10" i="5"/>
  <c r="E10" i="5"/>
  <c r="M27" i="3"/>
  <c r="S27" i="3"/>
  <c r="W27" i="3" s="1"/>
  <c r="S12" i="4"/>
  <c r="S14" i="4"/>
  <c r="S16" i="4"/>
  <c r="Q16" i="4"/>
  <c r="O16" i="4"/>
  <c r="O18" i="4" s="1"/>
  <c r="Q18" i="4"/>
  <c r="M18" i="4"/>
  <c r="K18" i="4"/>
  <c r="I18" i="4"/>
  <c r="G18" i="4"/>
  <c r="G123" i="1"/>
  <c r="U30" i="3"/>
  <c r="S26" i="3"/>
  <c r="W26" i="3" s="1"/>
  <c r="E77" i="1"/>
  <c r="E44" i="1"/>
  <c r="J61" i="6"/>
  <c r="J60" i="6"/>
  <c r="H61" i="6"/>
  <c r="H60" i="6"/>
  <c r="H24" i="6"/>
  <c r="K25" i="1"/>
  <c r="I25" i="1"/>
  <c r="G25" i="1"/>
  <c r="E25" i="1"/>
  <c r="E39" i="5" l="1"/>
  <c r="S18" i="4"/>
  <c r="H27" i="6" l="1"/>
  <c r="G39" i="5" l="1"/>
  <c r="G43" i="5" s="1"/>
  <c r="D31" i="6"/>
  <c r="S17" i="3" l="1"/>
  <c r="W17" i="3" s="1"/>
  <c r="G82" i="5"/>
  <c r="K82" i="5"/>
  <c r="E82" i="5"/>
  <c r="I82" i="5" l="1"/>
  <c r="K39" i="5"/>
  <c r="I39" i="5" l="1"/>
  <c r="Q27" i="3" l="1"/>
  <c r="Q18" i="3"/>
  <c r="Q16" i="3"/>
  <c r="S16" i="3" s="1"/>
  <c r="W16" i="3" s="1"/>
  <c r="J31" i="7" l="1"/>
  <c r="D22" i="7"/>
  <c r="F61" i="6"/>
  <c r="A69" i="7"/>
  <c r="I60" i="7"/>
  <c r="G60" i="7"/>
  <c r="E60" i="7"/>
  <c r="G53" i="7"/>
  <c r="J47" i="7"/>
  <c r="H47" i="7"/>
  <c r="O24" i="4" s="1"/>
  <c r="F47" i="7"/>
  <c r="O19" i="3" s="1"/>
  <c r="Q19" i="3" s="1"/>
  <c r="S19" i="3" s="1"/>
  <c r="D47" i="7"/>
  <c r="O28" i="3" s="1"/>
  <c r="Q28" i="3" s="1"/>
  <c r="S28" i="3" s="1"/>
  <c r="H31" i="7"/>
  <c r="F31" i="7"/>
  <c r="D31" i="7"/>
  <c r="J22" i="7"/>
  <c r="H22" i="7"/>
  <c r="F22" i="7"/>
  <c r="J15" i="7"/>
  <c r="H15" i="7"/>
  <c r="H24" i="7" s="1"/>
  <c r="H27" i="7" s="1"/>
  <c r="F15" i="7"/>
  <c r="D15" i="7"/>
  <c r="D24" i="7" s="1"/>
  <c r="D27" i="7" s="1"/>
  <c r="A1" i="7"/>
  <c r="H33" i="7" l="1"/>
  <c r="H38" i="7" s="1"/>
  <c r="H41" i="7" s="1"/>
  <c r="M23" i="4" s="1"/>
  <c r="F24" i="7"/>
  <c r="F27" i="7" s="1"/>
  <c r="F33" i="7" s="1"/>
  <c r="F38" i="7" s="1"/>
  <c r="F41" i="7" s="1"/>
  <c r="F53" i="7" s="1"/>
  <c r="M18" i="3" s="1"/>
  <c r="D33" i="7"/>
  <c r="D38" i="7" s="1"/>
  <c r="D41" i="7" s="1"/>
  <c r="D49" i="7" s="1"/>
  <c r="D60" i="7" s="1"/>
  <c r="D63" i="7" s="1"/>
  <c r="J24" i="7"/>
  <c r="J27" i="7" s="1"/>
  <c r="J33" i="7" s="1"/>
  <c r="J38" i="7" s="1"/>
  <c r="J41" i="7" s="1"/>
  <c r="J53" i="7" s="1"/>
  <c r="F49" i="7" l="1"/>
  <c r="F60" i="7" s="1"/>
  <c r="F63" i="7" s="1"/>
  <c r="H49" i="7"/>
  <c r="H60" i="7" s="1"/>
  <c r="H63" i="7" s="1"/>
  <c r="H53" i="7"/>
  <c r="H56" i="7" s="1"/>
  <c r="D53" i="7"/>
  <c r="J56" i="7"/>
  <c r="J49" i="7"/>
  <c r="J60" i="7" s="1"/>
  <c r="J63" i="7" s="1"/>
  <c r="M15" i="4"/>
  <c r="S15" i="4" s="1"/>
  <c r="D56" i="7"/>
  <c r="F56" i="7"/>
  <c r="Q12" i="4" l="1"/>
  <c r="W28" i="3"/>
  <c r="W19" i="3"/>
  <c r="Q24" i="3" l="1"/>
  <c r="S24" i="3" s="1"/>
  <c r="W24" i="3" s="1"/>
  <c r="Q14" i="3"/>
  <c r="S14" i="3" s="1"/>
  <c r="W14" i="3" s="1"/>
  <c r="Q24" i="4" l="1"/>
  <c r="Q23" i="4"/>
  <c r="J47" i="6"/>
  <c r="H47" i="6"/>
  <c r="F47" i="6"/>
  <c r="D15" i="6"/>
  <c r="S24" i="4" l="1"/>
  <c r="A48" i="5"/>
  <c r="A96" i="5" s="1"/>
  <c r="K52" i="5"/>
  <c r="K100" i="5" s="1"/>
  <c r="I52" i="5"/>
  <c r="I100" i="5" s="1"/>
  <c r="G52" i="5"/>
  <c r="G100" i="5" s="1"/>
  <c r="E52" i="5"/>
  <c r="E100" i="5" s="1"/>
  <c r="I55" i="1" l="1"/>
  <c r="I104" i="1" s="1"/>
  <c r="E55" i="1"/>
  <c r="E104" i="1" s="1"/>
  <c r="G127" i="1" l="1"/>
  <c r="Q21" i="4"/>
  <c r="S21" i="4" l="1"/>
  <c r="Q26" i="4"/>
  <c r="G124" i="1"/>
  <c r="G126" i="1" s="1"/>
  <c r="G129" i="1" s="1"/>
  <c r="K90" i="1"/>
  <c r="I90" i="1"/>
  <c r="G90" i="1"/>
  <c r="E90" i="1"/>
  <c r="I77" i="1" l="1"/>
  <c r="U21" i="3" l="1"/>
  <c r="O21" i="3"/>
  <c r="K21" i="3"/>
  <c r="I21" i="3"/>
  <c r="G21" i="3"/>
  <c r="D61" i="6" l="1"/>
  <c r="I60" i="6"/>
  <c r="G60" i="6"/>
  <c r="E60" i="6"/>
  <c r="D47" i="6"/>
  <c r="J31" i="6"/>
  <c r="H31" i="6"/>
  <c r="F31" i="6"/>
  <c r="J22" i="6"/>
  <c r="H22" i="6"/>
  <c r="F22" i="6"/>
  <c r="D22" i="6"/>
  <c r="D24" i="6" s="1"/>
  <c r="D27" i="6" s="1"/>
  <c r="D33" i="6" s="1"/>
  <c r="J15" i="6"/>
  <c r="H15" i="6"/>
  <c r="F15" i="6"/>
  <c r="F24" i="6" s="1"/>
  <c r="F27" i="6" s="1"/>
  <c r="A1" i="6"/>
  <c r="A1" i="3" s="1"/>
  <c r="J24" i="6" l="1"/>
  <c r="J27" i="6" s="1"/>
  <c r="F33" i="6"/>
  <c r="J33" i="6"/>
  <c r="J38" i="6" s="1"/>
  <c r="J41" i="6" s="1"/>
  <c r="J49" i="6" s="1"/>
  <c r="O26" i="4"/>
  <c r="J63" i="6" l="1"/>
  <c r="H33" i="6"/>
  <c r="H38" i="6" s="1"/>
  <c r="H41" i="6" s="1"/>
  <c r="D38" i="6"/>
  <c r="D41" i="6" s="1"/>
  <c r="D49" i="6" l="1"/>
  <c r="D60" i="6" s="1"/>
  <c r="E43" i="5"/>
  <c r="F38" i="6"/>
  <c r="F41" i="6" s="1"/>
  <c r="H49" i="6"/>
  <c r="S23" i="4" l="1"/>
  <c r="H63" i="6"/>
  <c r="F49" i="6"/>
  <c r="F60" i="6" s="1"/>
  <c r="D63" i="6"/>
  <c r="K26" i="4"/>
  <c r="I26" i="4"/>
  <c r="G26" i="4"/>
  <c r="E66" i="5"/>
  <c r="E84" i="5" s="1"/>
  <c r="G66" i="5"/>
  <c r="K66" i="5"/>
  <c r="I66" i="5"/>
  <c r="K44" i="1"/>
  <c r="I44" i="1"/>
  <c r="G44" i="1"/>
  <c r="K77" i="1"/>
  <c r="G77" i="1"/>
  <c r="G92" i="1" s="1"/>
  <c r="G131" i="1" s="1"/>
  <c r="G30" i="3"/>
  <c r="K30" i="3"/>
  <c r="E127" i="1"/>
  <c r="I30" i="3"/>
  <c r="A1" i="4"/>
  <c r="A49" i="1"/>
  <c r="A51" i="1"/>
  <c r="A100" i="1" s="1"/>
  <c r="A98" i="1"/>
  <c r="K124" i="1"/>
  <c r="M26" i="4" l="1"/>
  <c r="I123" i="1" s="1"/>
  <c r="F56" i="6"/>
  <c r="F63" i="6"/>
  <c r="O30" i="3"/>
  <c r="K126" i="1"/>
  <c r="K129" i="1" s="1"/>
  <c r="E46" i="1"/>
  <c r="E92" i="1"/>
  <c r="I92" i="1"/>
  <c r="K92" i="1"/>
  <c r="I46" i="1"/>
  <c r="K46" i="1"/>
  <c r="G46" i="1"/>
  <c r="Q30" i="3"/>
  <c r="E124" i="1" s="1"/>
  <c r="I124" i="1" l="1"/>
  <c r="Q21" i="3"/>
  <c r="K131" i="1"/>
  <c r="G84" i="5" l="1"/>
  <c r="G87" i="5" s="1"/>
  <c r="K43" i="5"/>
  <c r="K84" i="5" s="1"/>
  <c r="K87" i="5" s="1"/>
  <c r="I43" i="5"/>
  <c r="S26" i="4" l="1"/>
  <c r="I126" i="1" l="1"/>
  <c r="I129" i="1" s="1"/>
  <c r="I131" i="1" s="1"/>
  <c r="E87" i="5"/>
  <c r="I84" i="5" l="1"/>
  <c r="I87" i="5" s="1"/>
  <c r="S18" i="3" l="1"/>
  <c r="M21" i="3"/>
  <c r="W18" i="3" l="1"/>
  <c r="W21" i="3" s="1"/>
  <c r="S21" i="3"/>
  <c r="M30" i="3" l="1"/>
  <c r="E123" i="1" s="1"/>
  <c r="E126" i="1" s="1"/>
  <c r="E129" i="1" s="1"/>
  <c r="E131" i="1" s="1"/>
  <c r="W30" i="3" l="1"/>
  <c r="S30" i="3"/>
</calcChain>
</file>

<file path=xl/sharedStrings.xml><?xml version="1.0" encoding="utf-8"?>
<sst xmlns="http://schemas.openxmlformats.org/spreadsheetml/2006/main" count="406" uniqueCount="237">
  <si>
    <t>PRINSIRI  PUBLIC COMPANY LIMITED</t>
  </si>
  <si>
    <t>STATEMENTS OF FINANCIAL POSITION</t>
  </si>
  <si>
    <t>Unit : Baht</t>
  </si>
  <si>
    <t>Consolidated financial statements</t>
  </si>
  <si>
    <t xml:space="preserve"> Separate financial statements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</si>
  <si>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</si>
  <si>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</si>
  <si>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</si>
  <si>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</si>
  <si>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</si>
  <si>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</si>
  <si>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</si>
  <si>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</si>
  <si>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</si>
  <si>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</si>
  <si>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</si>
  <si>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</si>
  <si>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</si>
  <si>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</si>
  <si>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</si>
  <si>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</si>
  <si>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</si>
  <si>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</si>
  <si>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</si>
  <si>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</si>
  <si>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</si>
  <si>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</si>
  <si>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</si>
  <si>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</si>
  <si>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</si>
  <si>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</si>
  <si>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</si>
  <si>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</si>
  <si>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</si>
  <si>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</si>
  <si>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</si>
  <si>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</si>
  <si>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</si>
  <si>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</si>
  <si>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</si>
  <si>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</si>
  <si>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14.1</t>
  </si>
  <si>
    <t>Short-term borrowings from related party</t>
  </si>
  <si>
    <t>14.2</t>
  </si>
  <si>
    <t>Trade and other current payables</t>
  </si>
  <si>
    <t>Unrealized installment income</t>
  </si>
  <si>
    <t xml:space="preserve"> Current portion of long-term liabilities</t>
  </si>
  <si>
    <t>- Aval promissory notes payable</t>
  </si>
  <si>
    <t>14.3</t>
  </si>
  <si>
    <t xml:space="preserve">-  Long-term borrowings from financial </t>
  </si>
  <si>
    <t xml:space="preserve">      institutions</t>
  </si>
  <si>
    <t>14.4</t>
  </si>
  <si>
    <t>- Lease liabilities</t>
  </si>
  <si>
    <t>14.5</t>
  </si>
  <si>
    <t xml:space="preserve">- Debentures </t>
  </si>
  <si>
    <t>14.6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</si>
  <si>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</si>
  <si>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</si>
  <si>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</si>
  <si>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</si>
  <si>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</si>
  <si>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</si>
  <si>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</si>
  <si>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</si>
  <si>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</si>
  <si>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</si>
  <si>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</si>
  <si>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</si>
  <si>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</si>
  <si>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</si>
  <si>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</si>
  <si>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</si>
  <si>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</si>
  <si>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</si>
  <si>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</si>
  <si>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</si>
  <si>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</si>
  <si>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</si>
  <si>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</si>
  <si>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</si>
  <si>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</si>
  <si>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</si>
  <si>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</si>
  <si>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</si>
  <si>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</si>
  <si>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</si>
  <si>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</si>
  <si>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</si>
  <si>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</si>
  <si>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</si>
  <si>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</si>
  <si>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>Total revenues</t>
  </si>
  <si>
    <t>Costs</t>
  </si>
  <si>
    <t>Cost of sales of real estate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</si>
  <si>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</si>
  <si>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</si>
  <si>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</si>
  <si>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</si>
  <si>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</si>
  <si>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</si>
  <si>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</si>
  <si>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Loss on impairment of digital assets</t>
  </si>
  <si>
    <t>Total expenses</t>
  </si>
  <si>
    <t>Finance income</t>
  </si>
  <si>
    <t>Finance costs</t>
  </si>
  <si>
    <t>Tax income (expense)</t>
  </si>
  <si>
    <t xml:space="preserve">Profit for the period </t>
  </si>
  <si>
    <t>Other comprehensive income (expense):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</si>
  <si>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</si>
  <si>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</si>
  <si>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Owners of the Company </t>
  </si>
  <si>
    <t xml:space="preserve"> Non-controlling interests </t>
  </si>
  <si>
    <t>Unit: Baht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</si>
  <si>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</si>
  <si>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</si>
  <si>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</si>
  <si>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</si>
  <si>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</si>
  <si>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</si>
  <si>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</si>
  <si>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</si>
  <si>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</si>
  <si>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</si>
  <si>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</si>
  <si>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</si>
  <si>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</si>
  <si>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</si>
  <si>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</si>
  <si>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</si>
  <si>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</si>
  <si>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</si>
  <si>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</si>
  <si>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</si>
  <si>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</si>
  <si>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</si>
  <si>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</si>
  <si>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Other comprehensive income (expense)</t>
  </si>
  <si>
    <t>Balance as at January 1, 2023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</si>
  <si>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</si>
  <si>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</si>
  <si>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</si>
  <si>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</si>
  <si>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</si>
  <si>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</si>
  <si>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 xml:space="preserve">Depreciation </t>
  </si>
  <si>
    <t>Amortization</t>
  </si>
  <si>
    <t>(Gain) loss on sale of assets</t>
  </si>
  <si>
    <t>Employee benefit expenses</t>
  </si>
  <si>
    <t xml:space="preserve">Unearned rental income </t>
  </si>
  <si>
    <t>Changes in working capital: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</si>
  <si>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</si>
  <si>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</si>
  <si>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</si>
  <si>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</si>
  <si>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</si>
  <si>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</si>
  <si>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</si>
  <si>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</si>
  <si>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</si>
  <si>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</si>
  <si>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(used in) generated from operation</t>
  </si>
  <si>
    <t>Finance costs paid</t>
  </si>
  <si>
    <t>Income tax paid</t>
  </si>
  <si>
    <t>Net cash provided by (used in) operating activities</t>
  </si>
  <si>
    <t>Cash flows from investing activities</t>
  </si>
  <si>
    <t xml:space="preserve">Proceeds from loans to related companies </t>
  </si>
  <si>
    <t xml:space="preserve">Payments for loans to related companies </t>
  </si>
  <si>
    <t>Proceeds from finance income</t>
  </si>
  <si>
    <t xml:space="preserve">Payments for purchase of office tools and equipment 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</si>
  <si>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</si>
  <si>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</si>
  <si>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</si>
  <si>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</si>
  <si>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</si>
  <si>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</si>
  <si>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</si>
  <si>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</si>
  <si>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</si>
  <si>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</si>
  <si>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</si>
  <si>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</si>
  <si>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</si>
  <si>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</si>
  <si>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</si>
  <si>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 xml:space="preserve">Proceeds from sale of office tools and equipment </t>
  </si>
  <si>
    <t xml:space="preserve">Total comprehensive income (expense) attributable to : </t>
  </si>
  <si>
    <t xml:space="preserve">Earnings (loss) per share - owners of the Company </t>
  </si>
  <si>
    <t>Basic earnings (loss) per share</t>
  </si>
  <si>
    <t>Profit (loss) attributable to :</t>
  </si>
  <si>
    <t xml:space="preserve">Profit (loss) for the period </t>
  </si>
  <si>
    <t xml:space="preserve">Total comprehensive income (expense) for the period </t>
  </si>
  <si>
    <t>Losses on</t>
  </si>
  <si>
    <t>December 31, 2023</t>
  </si>
  <si>
    <t>Balance as at January 1, 2024</t>
  </si>
  <si>
    <t>-</t>
  </si>
  <si>
    <t>Reversal (loss) on impairment of digital assets</t>
  </si>
  <si>
    <t>Payments for aval to promissory notes payable</t>
  </si>
  <si>
    <t>Interest expenses capitalized as cost of inventories</t>
  </si>
  <si>
    <t>Lease liabilities recorded from office equipment and supplies</t>
  </si>
  <si>
    <t>Profit (loss) before income tax expenses</t>
  </si>
  <si>
    <t>Profit (loss) from operating activities</t>
  </si>
  <si>
    <t>Tax expense (income)</t>
  </si>
  <si>
    <t>Dividend paid</t>
  </si>
  <si>
    <t>Payments for dividend</t>
  </si>
  <si>
    <t>Proceeds from non-controlling interests at the purchase date</t>
  </si>
  <si>
    <t>Payments for short-term borrowings from related party</t>
  </si>
  <si>
    <t>Payments for additional investment in subsidiaries</t>
  </si>
  <si>
    <t xml:space="preserve">Payments for purchase of other non-current financial assets
</t>
  </si>
  <si>
    <t xml:space="preserve">Increment of non-controlling interests in subsidiary </t>
  </si>
  <si>
    <t>Provisions for employee benefit, (decrease)</t>
  </si>
  <si>
    <t xml:space="preserve">Bank deposits pledged as collateral </t>
  </si>
  <si>
    <t>Corporate income tax payable</t>
  </si>
  <si>
    <t>Share of loss of associates accounting for using the equity method</t>
  </si>
  <si>
    <t>Items that will not be reclassified to profit or loss:</t>
  </si>
  <si>
    <t>Share of loss of associates</t>
  </si>
  <si>
    <t xml:space="preserve">Proceeds (Payments) from bank deposits pledged as collateral </t>
  </si>
  <si>
    <t>Depreciation of assets recorded as cost of inventories</t>
  </si>
  <si>
    <t>Purchase of land by Aval promissory notes</t>
  </si>
  <si>
    <t xml:space="preserve">Fixed deposit pledged as collateral and other current payables </t>
  </si>
  <si>
    <t xml:space="preserve">       are recorded </t>
  </si>
  <si>
    <t>AS AT SEPTEMBER 30, 2024</t>
  </si>
  <si>
    <t>FOR THE THREE-MONTH PERIODS ENDED SEPTEMBER 30, 2024</t>
  </si>
  <si>
    <t>September 30, 2024</t>
  </si>
  <si>
    <t>September 30, 2023</t>
  </si>
  <si>
    <t>FOR THE NINE-MONTH PERIODS ENDED SEPTEMBER 30, 2024</t>
  </si>
  <si>
    <t>Balance as at September 30, 2023</t>
  </si>
  <si>
    <t>Balance as at September 30, 2024</t>
  </si>
  <si>
    <t>Other current financial assets</t>
  </si>
  <si>
    <t xml:space="preserve">Payments for purchase of other current financial assets
</t>
  </si>
  <si>
    <t>Proceeds from sale of other current financial assets</t>
  </si>
  <si>
    <t>Loss (gain) from sale of other  current financial assets</t>
  </si>
  <si>
    <t xml:space="preserve">     other current financial assets</t>
  </si>
  <si>
    <t>Loss (gain) from changes in the fair value of</t>
  </si>
  <si>
    <t>The accompanying notes are an integral part of these interim financial information.</t>
  </si>
  <si>
    <t xml:space="preserve">Rental and rendering of services </t>
  </si>
  <si>
    <t xml:space="preserve">Cost of rental and rendering of services </t>
  </si>
  <si>
    <t>The accompanying notes are an integral part of these interim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</si>
</sst>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\ ;\(#,##0\)"/>
    <numFmt numFmtId="191" formatCode="_(* #,##0_);_(* \(#,##0\);_(* &quot;-&quot;??_);_(@_)"/>
    <numFmt numFmtId="192" formatCode="#,##0.00\ ;\-#,##0.00"/>
    <numFmt numFmtId="193" formatCode="_(* #,##0.000_);_(* \(#,##0.000\);_(* &quot;-&quot;??_);_(@_)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7" fillId="0" borderId="0"/>
    <xf numFmtId="0" fontId="27" fillId="0" borderId="0"/>
  </cellStyleXfs>
  <cellXfs count="268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6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10" xfId="0" quotePrefix="1" applyNumberFormat="1" applyFont="1" applyBorder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/>
    <xf numFmtId="190" fontId="7" fillId="0" borderId="0" xfId="1" applyNumberFormat="1" applyFont="1" applyFill="1"/>
    <xf numFmtId="190" fontId="17" fillId="0" borderId="0" xfId="1" applyNumberFormat="1" applyFont="1" applyFill="1"/>
    <xf numFmtId="190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90" fontId="7" fillId="0" borderId="0" xfId="0" applyNumberFormat="1" applyFont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top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/>
    <xf numFmtId="190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90" fontId="17" fillId="0" borderId="0" xfId="6" applyNumberFormat="1" applyFont="1" applyAlignment="1">
      <alignment horizontal="right" vertical="center"/>
    </xf>
    <xf numFmtId="190" fontId="17" fillId="0" borderId="0" xfId="0" applyNumberFormat="1" applyFont="1" applyAlignment="1">
      <alignment horizontal="center" vertical="center"/>
    </xf>
    <xf numFmtId="190" fontId="19" fillId="0" borderId="0" xfId="6" applyNumberFormat="1" applyFont="1" applyAlignment="1">
      <alignment horizontal="right" vertical="center"/>
    </xf>
    <xf numFmtId="190" fontId="17" fillId="0" borderId="0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center"/>
    </xf>
    <xf numFmtId="190" fontId="7" fillId="0" borderId="0" xfId="0" applyNumberFormat="1" applyFont="1"/>
    <xf numFmtId="187" fontId="7" fillId="0" borderId="0" xfId="0" applyNumberFormat="1" applyFont="1"/>
    <xf numFmtId="187" fontId="7" fillId="0" borderId="0" xfId="3" applyNumberFormat="1" applyFont="1" applyFill="1" applyBorder="1" applyAlignment="1"/>
    <xf numFmtId="188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90" fontId="14" fillId="0" borderId="0" xfId="1" applyNumberFormat="1" applyFont="1" applyFill="1" applyBorder="1" applyAlignment="1">
      <alignment horizontal="right"/>
    </xf>
    <xf numFmtId="190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90" fontId="7" fillId="0" borderId="0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7" fillId="0" borderId="10" xfId="1" applyNumberFormat="1" applyFont="1" applyFill="1" applyBorder="1" applyAlignment="1">
      <alignment horizontal="right"/>
    </xf>
    <xf numFmtId="187" fontId="4" fillId="0" borderId="10" xfId="5" applyNumberFormat="1" applyFont="1" applyBorder="1"/>
    <xf numFmtId="190" fontId="14" fillId="0" borderId="4" xfId="1" applyNumberFormat="1" applyFont="1" applyFill="1" applyBorder="1" applyAlignment="1">
      <alignment horizontal="right"/>
    </xf>
    <xf numFmtId="190" fontId="7" fillId="0" borderId="4" xfId="1" applyNumberFormat="1" applyFont="1" applyFill="1" applyBorder="1" applyAlignment="1">
      <alignment horizontal="right"/>
    </xf>
    <xf numFmtId="191" fontId="7" fillId="0" borderId="0" xfId="12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90" fontId="12" fillId="0" borderId="10" xfId="0" applyNumberFormat="1" applyFont="1" applyBorder="1" applyAlignment="1">
      <alignment horizontal="right"/>
    </xf>
    <xf numFmtId="187" fontId="12" fillId="0" borderId="0" xfId="0" applyNumberFormat="1" applyFont="1" applyAlignment="1">
      <alignment horizontal="right"/>
    </xf>
    <xf numFmtId="190" fontId="12" fillId="0" borderId="0" xfId="0" applyNumberFormat="1" applyFont="1"/>
    <xf numFmtId="187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87" fontId="12" fillId="0" borderId="10" xfId="0" applyNumberFormat="1" applyFont="1" applyBorder="1" applyAlignment="1">
      <alignment horizontal="right"/>
    </xf>
    <xf numFmtId="190" fontId="17" fillId="0" borderId="10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190" fontId="17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 vertical="center"/>
    </xf>
    <xf numFmtId="187" fontId="7" fillId="0" borderId="0" xfId="3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37" fontId="20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center" vertical="center"/>
    </xf>
    <xf numFmtId="37" fontId="14" fillId="0" borderId="2" xfId="0" applyNumberFormat="1" applyFont="1" applyBorder="1" applyAlignment="1">
      <alignment horizontal="right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14" fillId="0" borderId="6" xfId="0" applyNumberFormat="1" applyFont="1" applyBorder="1" applyAlignment="1">
      <alignment horizontal="right" vertical="center"/>
    </xf>
    <xf numFmtId="37" fontId="14" fillId="0" borderId="5" xfId="0" applyNumberFormat="1" applyFont="1" applyBorder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horizontal="right"/>
    </xf>
    <xf numFmtId="190" fontId="7" fillId="0" borderId="0" xfId="1" applyNumberFormat="1" applyFont="1" applyFill="1" applyBorder="1" applyAlignment="1"/>
    <xf numFmtId="187" fontId="7" fillId="0" borderId="10" xfId="0" applyNumberFormat="1" applyFont="1" applyBorder="1"/>
    <xf numFmtId="190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87" fontId="7" fillId="0" borderId="1" xfId="0" applyNumberFormat="1" applyFont="1" applyBorder="1"/>
    <xf numFmtId="190" fontId="7" fillId="0" borderId="10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 wrapText="1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9" fontId="7" fillId="0" borderId="0" xfId="1" applyNumberFormat="1" applyFont="1" applyFill="1" applyBorder="1" applyAlignment="1">
      <alignment horizontal="right" vertical="center"/>
    </xf>
    <xf numFmtId="190" fontId="7" fillId="0" borderId="1" xfId="0" applyNumberFormat="1" applyFont="1" applyBorder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7" fillId="0" borderId="4" xfId="1" applyNumberFormat="1" applyFont="1" applyFill="1" applyBorder="1" applyAlignment="1">
      <alignment horizontal="right" vertical="center"/>
    </xf>
    <xf numFmtId="190" fontId="7" fillId="0" borderId="10" xfId="0" applyNumberFormat="1" applyFont="1" applyBorder="1"/>
    <xf numFmtId="192" fontId="7" fillId="0" borderId="4" xfId="1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horizontal="right" vertical="center"/>
    </xf>
    <xf numFmtId="39" fontId="14" fillId="0" borderId="0" xfId="4" applyNumberFormat="1" applyFont="1" applyAlignment="1">
      <alignment horizontal="right" vertical="center"/>
    </xf>
    <xf numFmtId="37" fontId="24" fillId="0" borderId="0" xfId="0" quotePrefix="1" applyNumberFormat="1" applyFont="1" applyAlignment="1">
      <alignment horizontal="center" vertical="center"/>
    </xf>
    <xf numFmtId="188" fontId="7" fillId="0" borderId="0" xfId="1" applyFont="1" applyFill="1" applyBorder="1" applyAlignment="1">
      <alignment horizontal="right"/>
    </xf>
    <xf numFmtId="188" fontId="7" fillId="0" borderId="0" xfId="1" applyFont="1"/>
    <xf numFmtId="188" fontId="7" fillId="0" borderId="0" xfId="1" applyFont="1" applyFill="1" applyBorder="1" applyAlignment="1">
      <alignment horizontal="right" vertical="center"/>
    </xf>
    <xf numFmtId="188" fontId="7" fillId="0" borderId="0" xfId="1" applyFont="1" applyAlignment="1">
      <alignment vertical="center"/>
    </xf>
    <xf numFmtId="37" fontId="12" fillId="0" borderId="0" xfId="0" quotePrefix="1" applyNumberFormat="1" applyFont="1" applyAlignment="1">
      <alignment horizontal="center"/>
    </xf>
    <xf numFmtId="187" fontId="7" fillId="0" borderId="1" xfId="3" applyNumberFormat="1" applyFont="1" applyFill="1" applyBorder="1" applyAlignment="1">
      <alignment horizontal="right"/>
    </xf>
    <xf numFmtId="187" fontId="7" fillId="0" borderId="1" xfId="3" applyNumberFormat="1" applyFont="1" applyFill="1" applyBorder="1" applyAlignment="1"/>
    <xf numFmtId="191" fontId="7" fillId="0" borderId="1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0" borderId="10" xfId="1" applyNumberFormat="1" applyFont="1" applyBorder="1" applyAlignment="1">
      <alignment horizontal="right"/>
    </xf>
    <xf numFmtId="187" fontId="12" fillId="0" borderId="10" xfId="0" applyNumberFormat="1" applyFont="1" applyBorder="1"/>
    <xf numFmtId="187" fontId="14" fillId="0" borderId="0" xfId="1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187" fontId="24" fillId="0" borderId="0" xfId="0" applyNumberFormat="1" applyFont="1" applyAlignment="1">
      <alignment horizontal="right"/>
    </xf>
    <xf numFmtId="187" fontId="14" fillId="0" borderId="0" xfId="4" applyNumberFormat="1" applyFont="1" applyAlignment="1">
      <alignment vertical="center"/>
    </xf>
    <xf numFmtId="187" fontId="14" fillId="0" borderId="2" xfId="0" applyNumberFormat="1" applyFont="1" applyBorder="1" applyAlignment="1">
      <alignment horizontal="right" vertical="center"/>
    </xf>
    <xf numFmtId="187" fontId="14" fillId="0" borderId="1" xfId="0" applyNumberFormat="1" applyFont="1" applyBorder="1" applyAlignment="1">
      <alignment horizontal="right" vertical="center"/>
    </xf>
    <xf numFmtId="187" fontId="14" fillId="0" borderId="0" xfId="1" applyNumberFormat="1" applyFont="1" applyFill="1" applyAlignment="1">
      <alignment horizontal="right" vertical="center"/>
    </xf>
    <xf numFmtId="187" fontId="24" fillId="0" borderId="0" xfId="0" applyNumberFormat="1" applyFont="1"/>
    <xf numFmtId="187" fontId="21" fillId="0" borderId="0" xfId="4" applyNumberFormat="1" applyFont="1" applyAlignment="1">
      <alignment vertical="center"/>
    </xf>
    <xf numFmtId="187" fontId="14" fillId="0" borderId="0" xfId="4" applyNumberFormat="1" applyFont="1" applyAlignment="1">
      <alignment horizontal="right" vertical="center"/>
    </xf>
    <xf numFmtId="187" fontId="14" fillId="0" borderId="10" xfId="1" applyNumberFormat="1" applyFont="1" applyBorder="1" applyAlignment="1">
      <alignment vertical="center"/>
    </xf>
    <xf numFmtId="187" fontId="14" fillId="0" borderId="5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2" xfId="1" applyNumberFormat="1" applyFont="1" applyFill="1" applyBorder="1" applyAlignment="1">
      <alignment horizontal="right" vertical="center"/>
    </xf>
    <xf numFmtId="187" fontId="14" fillId="0" borderId="6" xfId="1" applyNumberFormat="1" applyFont="1" applyFill="1" applyBorder="1" applyAlignment="1">
      <alignment horizontal="right" vertical="center"/>
    </xf>
    <xf numFmtId="187" fontId="24" fillId="0" borderId="0" xfId="1" applyNumberFormat="1" applyFont="1"/>
    <xf numFmtId="187" fontId="24" fillId="0" borderId="1" xfId="0" applyNumberFormat="1" applyFont="1" applyBorder="1" applyAlignment="1">
      <alignment horizontal="right"/>
    </xf>
    <xf numFmtId="191" fontId="23" fillId="0" borderId="0" xfId="1" applyNumberFormat="1" applyFont="1" applyAlignment="1">
      <alignment horizontal="right" vertical="center"/>
    </xf>
    <xf numFmtId="191" fontId="14" fillId="0" borderId="0" xfId="1" applyNumberFormat="1" applyFont="1" applyAlignment="1">
      <alignment horizontal="right" vertical="center"/>
    </xf>
    <xf numFmtId="191" fontId="24" fillId="0" borderId="0" xfId="1" applyNumberFormat="1" applyFont="1" applyAlignment="1">
      <alignment horizontal="right"/>
    </xf>
    <xf numFmtId="191" fontId="24" fillId="0" borderId="10" xfId="1" applyNumberFormat="1" applyFont="1" applyBorder="1" applyAlignment="1">
      <alignment horizontal="right"/>
    </xf>
    <xf numFmtId="191" fontId="14" fillId="0" borderId="2" xfId="1" applyNumberFormat="1" applyFont="1" applyBorder="1" applyAlignment="1">
      <alignment horizontal="right" vertical="center"/>
    </xf>
    <xf numFmtId="191" fontId="14" fillId="0" borderId="1" xfId="1" applyNumberFormat="1" applyFont="1" applyBorder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188" fontId="14" fillId="0" borderId="0" xfId="1" applyFont="1" applyAlignment="1">
      <alignment horizontal="right" vertical="center"/>
    </xf>
    <xf numFmtId="188" fontId="7" fillId="0" borderId="10" xfId="1" applyFont="1" applyBorder="1" applyAlignment="1">
      <alignment horizontal="right"/>
    </xf>
    <xf numFmtId="193" fontId="12" fillId="0" borderId="11" xfId="5" applyNumberFormat="1" applyFont="1" applyBorder="1" applyAlignment="1">
      <alignment horizontal="right"/>
    </xf>
    <xf numFmtId="193" fontId="18" fillId="0" borderId="11" xfId="5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87" fontId="12" fillId="0" borderId="0" xfId="16" applyNumberFormat="1" applyFont="1" applyAlignment="1">
      <alignment horizontal="right"/>
    </xf>
    <xf numFmtId="190" fontId="12" fillId="0" borderId="0" xfId="16" applyNumberFormat="1" applyFont="1" applyAlignment="1">
      <alignment horizontal="right"/>
    </xf>
    <xf numFmtId="187" fontId="12" fillId="0" borderId="10" xfId="16" applyNumberFormat="1" applyFont="1" applyBorder="1" applyAlignment="1">
      <alignment horizontal="right"/>
    </xf>
    <xf numFmtId="190" fontId="12" fillId="0" borderId="10" xfId="16" applyNumberFormat="1" applyFont="1" applyBorder="1" applyAlignment="1">
      <alignment horizontal="right"/>
    </xf>
    <xf numFmtId="190" fontId="17" fillId="0" borderId="10" xfId="16" applyNumberFormat="1" applyFont="1" applyBorder="1" applyAlignment="1">
      <alignment horizontal="right"/>
    </xf>
    <xf numFmtId="190" fontId="12" fillId="0" borderId="0" xfId="16" applyNumberFormat="1" applyFont="1" applyAlignment="1">
      <alignment horizontal="center"/>
    </xf>
    <xf numFmtId="187" fontId="18" fillId="0" borderId="0" xfId="0" applyNumberFormat="1" applyFont="1"/>
    <xf numFmtId="190" fontId="18" fillId="0" borderId="0" xfId="0" applyNumberFormat="1" applyFont="1"/>
    <xf numFmtId="190" fontId="18" fillId="0" borderId="0" xfId="0" applyNumberFormat="1" applyFont="1" applyAlignment="1">
      <alignment horizontal="right"/>
    </xf>
    <xf numFmtId="191" fontId="12" fillId="0" borderId="10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90" fontId="12" fillId="0" borderId="1" xfId="0" applyNumberFormat="1" applyFont="1" applyBorder="1" applyAlignment="1">
      <alignment horizontal="right"/>
    </xf>
    <xf numFmtId="191" fontId="17" fillId="0" borderId="0" xfId="1" applyNumberFormat="1" applyFont="1"/>
    <xf numFmtId="191" fontId="12" fillId="0" borderId="0" xfId="1" applyNumberFormat="1" applyFont="1" applyAlignment="1">
      <alignment horizontal="right"/>
    </xf>
    <xf numFmtId="187" fontId="12" fillId="0" borderId="1" xfId="0" applyNumberFormat="1" applyFont="1" applyBorder="1"/>
    <xf numFmtId="37" fontId="9" fillId="0" borderId="0" xfId="0" applyNumberFormat="1" applyFont="1" applyAlignment="1">
      <alignment horizontal="right"/>
    </xf>
    <xf numFmtId="37" fontId="12" fillId="0" borderId="0" xfId="16" applyNumberFormat="1" applyFont="1" applyAlignment="1">
      <alignment vertical="center"/>
    </xf>
    <xf numFmtId="187" fontId="12" fillId="0" borderId="10" xfId="15" applyNumberFormat="1" applyFont="1" applyBorder="1"/>
    <xf numFmtId="190" fontId="12" fillId="0" borderId="0" xfId="15" applyNumberFormat="1" applyFont="1" applyAlignment="1">
      <alignment horizontal="right"/>
    </xf>
    <xf numFmtId="187" fontId="18" fillId="0" borderId="1" xfId="0" applyNumberFormat="1" applyFont="1" applyBorder="1"/>
    <xf numFmtId="187" fontId="18" fillId="0" borderId="1" xfId="0" applyNumberFormat="1" applyFont="1" applyBorder="1" applyAlignment="1">
      <alignment horizontal="right"/>
    </xf>
    <xf numFmtId="190" fontId="18" fillId="0" borderId="1" xfId="0" applyNumberFormat="1" applyFont="1" applyBorder="1" applyAlignment="1">
      <alignment horizontal="right"/>
    </xf>
    <xf numFmtId="191" fontId="24" fillId="0" borderId="0" xfId="1" applyNumberFormat="1" applyFont="1" applyBorder="1" applyAlignment="1">
      <alignment horizontal="right"/>
    </xf>
    <xf numFmtId="191" fontId="14" fillId="0" borderId="0" xfId="1" applyNumberFormat="1" applyFont="1" applyBorder="1" applyAlignment="1">
      <alignment horizontal="right" vertical="center"/>
    </xf>
    <xf numFmtId="187" fontId="14" fillId="0" borderId="1" xfId="1" applyNumberFormat="1" applyFont="1" applyBorder="1" applyAlignment="1">
      <alignment vertical="center"/>
    </xf>
    <xf numFmtId="187" fontId="18" fillId="0" borderId="0" xfId="0" applyNumberFormat="1" applyFont="1" applyAlignment="1">
      <alignment horizontal="right"/>
    </xf>
    <xf numFmtId="191" fontId="23" fillId="0" borderId="0" xfId="1" applyNumberFormat="1" applyFont="1" applyFill="1" applyAlignment="1">
      <alignment horizontal="right" vertical="center"/>
    </xf>
    <xf numFmtId="191" fontId="14" fillId="0" borderId="0" xfId="1" applyNumberFormat="1" applyFont="1" applyFill="1" applyAlignment="1">
      <alignment horizontal="right" vertical="center"/>
    </xf>
    <xf numFmtId="191" fontId="24" fillId="0" borderId="0" xfId="1" applyNumberFormat="1" applyFont="1" applyFill="1" applyAlignment="1">
      <alignment horizontal="right"/>
    </xf>
    <xf numFmtId="188" fontId="7" fillId="0" borderId="0" xfId="1" applyFont="1" applyFill="1" applyAlignment="1">
      <alignment horizontal="center"/>
    </xf>
    <xf numFmtId="193" fontId="7" fillId="0" borderId="4" xfId="1" applyNumberFormat="1" applyFont="1" applyFill="1" applyBorder="1" applyAlignment="1">
      <alignment horizontal="right" vertical="center"/>
    </xf>
    <xf numFmtId="37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7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3"/>
  <sheetViews>
    <sheetView view="pageBreakPreview" topLeftCell="A34" zoomScaleNormal="85" zoomScaleSheetLayoutView="100" workbookViewId="0">
      <selection activeCell="A48" sqref="A48:B48"/>
    </sheetView>
  </sheetViews>
  <sheetFormatPr defaultColWidth="9.140625" defaultRowHeight="21.75" customHeight="1" x14ac:dyDescent="0.5"/>
  <cols>
    <col min="1" max="1" width="3.85546875" style="146" customWidth="1"/>
    <col min="2" max="2" width="32.7109375" style="146" customWidth="1"/>
    <col min="3" max="3" width="8.140625" style="147" bestFit="1" customWidth="1"/>
    <col min="4" max="4" width="0.85546875" style="144" customWidth="1"/>
    <col min="5" max="5" width="17.140625" style="144" customWidth="1"/>
    <col min="6" max="6" width="0.85546875" style="144" customWidth="1"/>
    <col min="7" max="7" width="15.7109375" style="144" customWidth="1"/>
    <col min="8" max="8" width="0.85546875" style="144" customWidth="1"/>
    <col min="9" max="9" width="15.85546875" style="144" customWidth="1"/>
    <col min="10" max="10" width="0.85546875" style="144" customWidth="1"/>
    <col min="11" max="11" width="16" style="144" customWidth="1"/>
    <col min="12" max="12" width="1.42578125" style="130" customWidth="1"/>
    <col min="13" max="137" width="9.140625" style="130"/>
    <col min="138" max="138" width="1.85546875" style="130" customWidth="1"/>
    <col min="139" max="139" width="29" style="130" customWidth="1"/>
    <col min="140" max="140" width="7.85546875" style="130" customWidth="1"/>
    <col min="141" max="141" width="0.85546875" style="130" customWidth="1"/>
    <col min="142" max="142" width="11.85546875" style="130" customWidth="1"/>
    <col min="143" max="143" width="0.85546875" style="130" customWidth="1"/>
    <col min="144" max="144" width="12.85546875" style="130" bestFit="1" customWidth="1"/>
    <col min="145" max="145" width="0.85546875" style="130" customWidth="1"/>
    <col min="146" max="146" width="11.85546875" style="130" customWidth="1"/>
    <col min="147" max="147" width="0.85546875" style="130" customWidth="1"/>
    <col min="148" max="148" width="11.85546875" style="130" customWidth="1"/>
    <col min="149" max="153" width="9.140625" style="130" hidden="1" customWidth="1"/>
    <col min="154" max="16384" width="9.140625" style="130"/>
  </cols>
  <sheetData>
    <row r="1" spans="1:216" ht="22.5" customHeight="1" x14ac:dyDescent="0.5">
      <c r="A1" s="127" t="s">
        <v>0</v>
      </c>
      <c r="B1" s="127"/>
      <c r="C1" s="128"/>
      <c r="D1" s="129"/>
      <c r="E1" s="129"/>
      <c r="F1" s="129"/>
      <c r="G1" s="129"/>
      <c r="H1" s="129"/>
      <c r="I1" s="129"/>
      <c r="J1" s="129"/>
      <c r="K1" s="129"/>
    </row>
    <row r="2" spans="1:216" ht="22.5" customHeight="1" x14ac:dyDescent="0.5">
      <c r="A2" s="131" t="s">
        <v>1</v>
      </c>
      <c r="B2" s="127"/>
      <c r="C2" s="128"/>
      <c r="D2" s="129"/>
      <c r="E2" s="129"/>
      <c r="F2" s="129"/>
      <c r="G2" s="129"/>
      <c r="H2" s="129"/>
      <c r="I2" s="129"/>
      <c r="J2" s="129"/>
      <c r="K2" s="129"/>
    </row>
    <row r="3" spans="1:216" ht="22.5" customHeight="1" x14ac:dyDescent="0.5">
      <c r="A3" s="131" t="s">
        <v>220</v>
      </c>
      <c r="B3" s="127"/>
      <c r="C3" s="128"/>
      <c r="D3" s="129"/>
      <c r="E3" s="129"/>
      <c r="F3" s="129"/>
      <c r="G3" s="129"/>
      <c r="H3" s="129"/>
      <c r="I3" s="129"/>
      <c r="J3" s="129"/>
      <c r="K3" s="129"/>
    </row>
    <row r="4" spans="1:216" ht="8.1" customHeight="1" x14ac:dyDescent="0.5">
      <c r="A4" s="131"/>
      <c r="B4" s="127"/>
      <c r="C4" s="128"/>
      <c r="D4" s="129"/>
      <c r="E4" s="129"/>
      <c r="F4" s="129"/>
      <c r="G4" s="129"/>
      <c r="H4" s="129"/>
      <c r="I4" s="129"/>
      <c r="J4" s="129"/>
      <c r="K4" s="129"/>
    </row>
    <row r="5" spans="1:216" ht="22.5" customHeight="1" x14ac:dyDescent="0.5">
      <c r="A5" s="132"/>
      <c r="B5" s="132"/>
      <c r="C5" s="128"/>
      <c r="D5" s="129"/>
      <c r="E5" s="129"/>
      <c r="F5" s="129"/>
      <c r="G5" s="129"/>
      <c r="H5" s="129"/>
      <c r="I5" s="129"/>
      <c r="J5" s="129"/>
      <c r="K5" s="129" t="s">
        <v>2</v>
      </c>
    </row>
    <row r="6" spans="1:216" ht="22.5" customHeight="1" x14ac:dyDescent="0.5">
      <c r="A6" s="133"/>
      <c r="B6" s="133"/>
      <c r="C6" s="134"/>
      <c r="D6" s="134"/>
      <c r="E6" s="262" t="s">
        <v>3</v>
      </c>
      <c r="F6" s="262"/>
      <c r="G6" s="262"/>
      <c r="H6" s="135"/>
      <c r="I6" s="262" t="s">
        <v>4</v>
      </c>
      <c r="J6" s="262"/>
      <c r="K6" s="262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</row>
    <row r="7" spans="1:216" ht="22.5" customHeight="1" x14ac:dyDescent="0.5">
      <c r="A7" s="133"/>
      <c r="B7" s="133"/>
      <c r="C7" s="134"/>
      <c r="D7" s="134"/>
      <c r="E7" s="137" t="s">
        <v>222</v>
      </c>
      <c r="F7" s="138"/>
      <c r="G7" s="139" t="s">
        <v>192</v>
      </c>
      <c r="H7" s="137"/>
      <c r="I7" s="137" t="s">
        <v>222</v>
      </c>
      <c r="J7" s="138"/>
      <c r="K7" s="139" t="s">
        <v>192</v>
      </c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</row>
    <row r="8" spans="1:216" ht="22.5" customHeight="1" x14ac:dyDescent="0.5">
      <c r="A8" s="140"/>
      <c r="B8" s="140"/>
      <c r="C8" s="140"/>
      <c r="D8" s="140"/>
      <c r="E8" s="141" t="s">
        <v>5</v>
      </c>
      <c r="F8" s="138"/>
      <c r="G8" s="141" t="s">
        <v>6</v>
      </c>
      <c r="H8" s="141"/>
      <c r="I8" s="141" t="s">
        <v>5</v>
      </c>
      <c r="J8" s="138"/>
      <c r="K8" s="141" t="s">
        <v>6</v>
      </c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</row>
    <row r="9" spans="1:216" ht="22.5" customHeight="1" x14ac:dyDescent="0.5">
      <c r="A9" s="140"/>
      <c r="B9" s="140"/>
      <c r="C9" s="142" t="s">
        <v>7</v>
      </c>
      <c r="D9" s="140"/>
      <c r="E9" s="143" t="s">
        <v>8</v>
      </c>
      <c r="G9" s="145"/>
      <c r="I9" s="143" t="s">
        <v>8</v>
      </c>
      <c r="K9" s="145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</row>
    <row r="10" spans="1:216" ht="8.25" customHeight="1" x14ac:dyDescent="0.5"/>
    <row r="11" spans="1:216" ht="22.5" customHeight="1" x14ac:dyDescent="0.5">
      <c r="A11" s="135" t="s">
        <v>9</v>
      </c>
      <c r="B11" s="135"/>
      <c r="C11" s="141"/>
      <c r="D11" s="148"/>
      <c r="E11" s="148"/>
      <c r="F11" s="148"/>
      <c r="G11" s="148"/>
      <c r="H11" s="148"/>
      <c r="I11" s="148"/>
      <c r="J11" s="148"/>
      <c r="K11" s="148"/>
    </row>
    <row r="12" spans="1:216" ht="8.25" customHeight="1" x14ac:dyDescent="0.5">
      <c r="A12" s="140"/>
      <c r="B12" s="140"/>
      <c r="C12" s="138"/>
      <c r="D12" s="149"/>
      <c r="E12" s="149"/>
      <c r="F12" s="149"/>
      <c r="G12" s="149"/>
      <c r="H12" s="149"/>
      <c r="I12" s="149"/>
      <c r="J12" s="149"/>
      <c r="K12" s="149"/>
    </row>
    <row r="13" spans="1:216" ht="22.5" customHeight="1" x14ac:dyDescent="0.5">
      <c r="A13" s="135" t="s">
        <v>10</v>
      </c>
      <c r="B13" s="135"/>
      <c r="C13" s="138"/>
      <c r="D13" s="149"/>
      <c r="E13" s="149"/>
      <c r="F13" s="149"/>
      <c r="G13" s="149"/>
      <c r="H13" s="149"/>
      <c r="I13" s="149"/>
      <c r="J13" s="149"/>
      <c r="K13" s="149"/>
    </row>
    <row r="14" spans="1:216" ht="8.25" customHeight="1" x14ac:dyDescent="0.5">
      <c r="A14" s="140"/>
      <c r="B14" s="140"/>
      <c r="C14" s="138"/>
      <c r="D14" s="149"/>
      <c r="E14" s="149"/>
      <c r="F14" s="149"/>
      <c r="G14" s="149"/>
      <c r="H14" s="149"/>
      <c r="I14" s="149"/>
      <c r="J14" s="149"/>
      <c r="K14" s="149"/>
    </row>
    <row r="15" spans="1:216" ht="22.5" customHeight="1" x14ac:dyDescent="0.45">
      <c r="A15" s="150" t="s">
        <v>11</v>
      </c>
      <c r="B15" s="140"/>
      <c r="C15" s="138"/>
      <c r="D15" s="149"/>
      <c r="E15" s="219">
        <v>472052620</v>
      </c>
      <c r="F15" s="220"/>
      <c r="G15" s="220">
        <v>211886765</v>
      </c>
      <c r="H15" s="220"/>
      <c r="I15" s="221">
        <v>405046759</v>
      </c>
      <c r="J15" s="220"/>
      <c r="K15" s="220">
        <v>86810703</v>
      </c>
    </row>
    <row r="16" spans="1:216" ht="22.5" customHeight="1" x14ac:dyDescent="0.45">
      <c r="A16" s="150" t="s">
        <v>227</v>
      </c>
      <c r="B16" s="140"/>
      <c r="C16" s="138"/>
      <c r="D16" s="149"/>
      <c r="E16" s="257">
        <v>335263351</v>
      </c>
      <c r="F16" s="258"/>
      <c r="G16" s="258">
        <v>0</v>
      </c>
      <c r="H16" s="258"/>
      <c r="I16" s="259">
        <v>335263351</v>
      </c>
      <c r="J16" s="258"/>
      <c r="K16" s="258">
        <v>0</v>
      </c>
    </row>
    <row r="17" spans="1:11" ht="22.5" customHeight="1" x14ac:dyDescent="0.45">
      <c r="A17" s="150" t="s">
        <v>12</v>
      </c>
      <c r="B17" s="140"/>
      <c r="C17" s="152">
        <v>5</v>
      </c>
      <c r="D17" s="149"/>
      <c r="E17" s="221">
        <v>72422567</v>
      </c>
      <c r="F17" s="220"/>
      <c r="G17" s="220">
        <v>65804971</v>
      </c>
      <c r="H17" s="220"/>
      <c r="I17" s="221">
        <v>503553487</v>
      </c>
      <c r="J17" s="220"/>
      <c r="K17" s="220">
        <v>534505189</v>
      </c>
    </row>
    <row r="18" spans="1:11" ht="22.5" customHeight="1" x14ac:dyDescent="0.5">
      <c r="A18" s="150" t="s">
        <v>13</v>
      </c>
      <c r="B18" s="140"/>
      <c r="C18" s="152"/>
      <c r="D18" s="149"/>
      <c r="E18" s="220"/>
      <c r="F18" s="220"/>
      <c r="G18" s="220"/>
      <c r="H18" s="220"/>
      <c r="I18" s="220"/>
      <c r="J18" s="220"/>
      <c r="K18" s="220"/>
    </row>
    <row r="19" spans="1:11" ht="22.5" customHeight="1" x14ac:dyDescent="0.45">
      <c r="A19" s="150"/>
      <c r="B19" s="140" t="s">
        <v>14</v>
      </c>
      <c r="C19" s="107">
        <v>20.399999999999999</v>
      </c>
      <c r="D19" s="149"/>
      <c r="E19" s="201">
        <v>0</v>
      </c>
      <c r="F19" s="203"/>
      <c r="G19" s="201">
        <v>0</v>
      </c>
      <c r="H19" s="220"/>
      <c r="I19" s="221">
        <v>2590628968</v>
      </c>
      <c r="J19" s="220"/>
      <c r="K19" s="220">
        <v>2867553057</v>
      </c>
    </row>
    <row r="20" spans="1:11" ht="22.5" customHeight="1" x14ac:dyDescent="0.45">
      <c r="A20" s="150"/>
      <c r="B20" s="140" t="s">
        <v>15</v>
      </c>
      <c r="C20" s="107">
        <v>20.399999999999999</v>
      </c>
      <c r="D20" s="149"/>
      <c r="E20" s="219">
        <v>66944620</v>
      </c>
      <c r="F20" s="220"/>
      <c r="G20" s="220">
        <v>69065876</v>
      </c>
      <c r="H20" s="220"/>
      <c r="I20" s="221">
        <v>70132055</v>
      </c>
      <c r="J20" s="220"/>
      <c r="K20" s="220">
        <v>70132055</v>
      </c>
    </row>
    <row r="21" spans="1:11" ht="22.5" customHeight="1" x14ac:dyDescent="0.45">
      <c r="A21" s="140" t="s">
        <v>16</v>
      </c>
      <c r="B21" s="140"/>
      <c r="C21" s="152">
        <v>6</v>
      </c>
      <c r="D21" s="149"/>
      <c r="E21" s="219">
        <v>6490737119</v>
      </c>
      <c r="F21" s="220"/>
      <c r="G21" s="220">
        <v>6103244409</v>
      </c>
      <c r="H21" s="220"/>
      <c r="I21" s="221">
        <v>1668791036</v>
      </c>
      <c r="J21" s="220"/>
      <c r="K21" s="220">
        <v>1770219498</v>
      </c>
    </row>
    <row r="22" spans="1:11" ht="22.5" customHeight="1" x14ac:dyDescent="0.5">
      <c r="A22" s="140" t="s">
        <v>17</v>
      </c>
      <c r="B22" s="140"/>
      <c r="C22" s="138"/>
      <c r="D22" s="149"/>
      <c r="E22" s="219">
        <v>12083688</v>
      </c>
      <c r="F22" s="220"/>
      <c r="G22" s="220">
        <v>110777369</v>
      </c>
      <c r="H22" s="220"/>
      <c r="I22" s="201">
        <v>0</v>
      </c>
      <c r="J22" s="203"/>
      <c r="K22" s="201">
        <v>0</v>
      </c>
    </row>
    <row r="23" spans="1:11" ht="22.5" customHeight="1" x14ac:dyDescent="0.45">
      <c r="A23" s="140" t="s">
        <v>18</v>
      </c>
      <c r="B23" s="140"/>
      <c r="C23" s="138"/>
      <c r="D23" s="149"/>
      <c r="E23" s="222">
        <v>11903212</v>
      </c>
      <c r="F23" s="220"/>
      <c r="G23" s="223">
        <v>1579958</v>
      </c>
      <c r="H23" s="220"/>
      <c r="I23" s="222">
        <v>5434064</v>
      </c>
      <c r="J23" s="220"/>
      <c r="K23" s="224">
        <v>287631</v>
      </c>
    </row>
    <row r="24" spans="1:11" ht="4.9000000000000004" customHeight="1" x14ac:dyDescent="0.45">
      <c r="A24" s="140"/>
      <c r="B24" s="140"/>
      <c r="C24" s="138"/>
      <c r="D24" s="149"/>
      <c r="E24" s="253"/>
      <c r="F24" s="220"/>
      <c r="G24" s="254"/>
      <c r="H24" s="220"/>
      <c r="I24" s="253"/>
      <c r="J24" s="220"/>
      <c r="K24" s="254"/>
    </row>
    <row r="25" spans="1:11" ht="22.5" customHeight="1" x14ac:dyDescent="0.5">
      <c r="A25" s="135" t="s">
        <v>19</v>
      </c>
      <c r="B25" s="140"/>
      <c r="C25" s="138"/>
      <c r="D25" s="149"/>
      <c r="E25" s="223">
        <f>SUM(E15:E23)</f>
        <v>7461407177</v>
      </c>
      <c r="F25" s="220"/>
      <c r="G25" s="223">
        <f>SUM(G15:G23)</f>
        <v>6562359348</v>
      </c>
      <c r="H25" s="220"/>
      <c r="I25" s="223">
        <f>SUM(I15:I23)</f>
        <v>5578849720</v>
      </c>
      <c r="J25" s="220"/>
      <c r="K25" s="223">
        <f>SUM(K15:K23)</f>
        <v>5329508133</v>
      </c>
    </row>
    <row r="26" spans="1:11" ht="8.25" customHeight="1" x14ac:dyDescent="0.5">
      <c r="A26" s="135"/>
      <c r="B26" s="135"/>
      <c r="C26" s="138"/>
      <c r="D26" s="149"/>
      <c r="E26" s="203"/>
      <c r="F26" s="203"/>
      <c r="G26" s="203"/>
      <c r="H26" s="203"/>
      <c r="I26" s="203"/>
      <c r="J26" s="203"/>
      <c r="K26" s="203"/>
    </row>
    <row r="27" spans="1:11" ht="22.5" customHeight="1" x14ac:dyDescent="0.5">
      <c r="A27" s="135" t="s">
        <v>20</v>
      </c>
      <c r="B27" s="135"/>
      <c r="C27" s="138"/>
      <c r="D27" s="149"/>
      <c r="E27" s="203"/>
      <c r="F27" s="203"/>
      <c r="G27" s="203"/>
      <c r="H27" s="203"/>
      <c r="I27" s="203"/>
      <c r="J27" s="203"/>
      <c r="K27" s="203"/>
    </row>
    <row r="28" spans="1:11" ht="8.25" customHeight="1" x14ac:dyDescent="0.5">
      <c r="A28" s="135"/>
      <c r="B28" s="135"/>
      <c r="C28" s="138"/>
      <c r="D28" s="149"/>
      <c r="E28" s="203"/>
      <c r="F28" s="203"/>
      <c r="G28" s="203"/>
      <c r="H28" s="203"/>
      <c r="I28" s="203"/>
      <c r="J28" s="203"/>
      <c r="K28" s="203"/>
    </row>
    <row r="29" spans="1:11" ht="22.5" customHeight="1" x14ac:dyDescent="0.45">
      <c r="A29" s="150" t="s">
        <v>21</v>
      </c>
      <c r="B29" s="150"/>
      <c r="C29" s="138">
        <v>7</v>
      </c>
      <c r="D29" s="149"/>
      <c r="E29" s="202">
        <v>67407105</v>
      </c>
      <c r="F29" s="208"/>
      <c r="G29" s="208">
        <v>65725200</v>
      </c>
      <c r="H29" s="208"/>
      <c r="I29" s="204">
        <v>39739765</v>
      </c>
      <c r="J29" s="208"/>
      <c r="K29" s="208">
        <v>47031465</v>
      </c>
    </row>
    <row r="30" spans="1:11" ht="22.5" customHeight="1" x14ac:dyDescent="0.45">
      <c r="A30" s="150" t="s">
        <v>22</v>
      </c>
      <c r="B30" s="150"/>
      <c r="C30" s="138">
        <v>8</v>
      </c>
      <c r="D30" s="149"/>
      <c r="E30" s="204">
        <v>4071545</v>
      </c>
      <c r="F30" s="203"/>
      <c r="G30" s="203">
        <v>4941603</v>
      </c>
      <c r="H30" s="203"/>
      <c r="I30" s="201">
        <v>0</v>
      </c>
      <c r="J30" s="203"/>
      <c r="K30" s="201">
        <v>0</v>
      </c>
    </row>
    <row r="31" spans="1:11" ht="22.5" customHeight="1" x14ac:dyDescent="0.45">
      <c r="A31" s="150" t="s">
        <v>23</v>
      </c>
      <c r="B31" s="150"/>
      <c r="C31" s="138">
        <v>9</v>
      </c>
      <c r="D31" s="149"/>
      <c r="E31" s="201">
        <v>0</v>
      </c>
      <c r="F31" s="208"/>
      <c r="G31" s="201">
        <v>0</v>
      </c>
      <c r="H31" s="208"/>
      <c r="I31" s="209">
        <v>2209511530</v>
      </c>
      <c r="J31" s="208"/>
      <c r="K31" s="208">
        <v>1457512130</v>
      </c>
    </row>
    <row r="32" spans="1:11" ht="22.5" customHeight="1" x14ac:dyDescent="0.45">
      <c r="A32" s="150" t="s">
        <v>24</v>
      </c>
      <c r="B32" s="150"/>
      <c r="C32" s="138">
        <v>10</v>
      </c>
      <c r="D32" s="149"/>
      <c r="E32" s="202">
        <v>1850841</v>
      </c>
      <c r="F32" s="208"/>
      <c r="G32" s="210">
        <v>1976321</v>
      </c>
      <c r="H32" s="208"/>
      <c r="I32" s="209">
        <v>2500000</v>
      </c>
      <c r="J32" s="208"/>
      <c r="K32" s="208">
        <v>2500000</v>
      </c>
    </row>
    <row r="33" spans="1:11" ht="22.5" customHeight="1" x14ac:dyDescent="0.45">
      <c r="A33" s="150" t="s">
        <v>25</v>
      </c>
      <c r="B33" s="150"/>
      <c r="C33" s="138">
        <v>11</v>
      </c>
      <c r="D33" s="149"/>
      <c r="E33" s="202">
        <v>695090349</v>
      </c>
      <c r="F33" s="208"/>
      <c r="G33" s="208">
        <v>720036549</v>
      </c>
      <c r="H33" s="208"/>
      <c r="I33" s="209">
        <v>226387577</v>
      </c>
      <c r="J33" s="208"/>
      <c r="K33" s="208">
        <v>226972295</v>
      </c>
    </row>
    <row r="34" spans="1:11" ht="22.5" customHeight="1" x14ac:dyDescent="0.45">
      <c r="A34" s="154" t="s">
        <v>26</v>
      </c>
      <c r="B34" s="150"/>
      <c r="C34" s="138">
        <v>12</v>
      </c>
      <c r="D34" s="149"/>
      <c r="E34" s="204">
        <v>113564141</v>
      </c>
      <c r="F34" s="208"/>
      <c r="G34" s="208">
        <v>117586974</v>
      </c>
      <c r="H34" s="208"/>
      <c r="I34" s="209">
        <v>14963613</v>
      </c>
      <c r="J34" s="208"/>
      <c r="K34" s="208">
        <v>18610196</v>
      </c>
    </row>
    <row r="35" spans="1:11" ht="22.5" customHeight="1" x14ac:dyDescent="0.45">
      <c r="A35" s="154" t="s">
        <v>27</v>
      </c>
      <c r="B35" s="150"/>
      <c r="C35" s="138">
        <v>13</v>
      </c>
      <c r="D35" s="149"/>
      <c r="E35" s="202">
        <v>20307776</v>
      </c>
      <c r="F35" s="208"/>
      <c r="G35" s="210">
        <v>25258893</v>
      </c>
      <c r="H35" s="208"/>
      <c r="I35" s="209">
        <v>12147613</v>
      </c>
      <c r="J35" s="208"/>
      <c r="K35" s="208">
        <v>14220224</v>
      </c>
    </row>
    <row r="36" spans="1:11" ht="22.5" customHeight="1" x14ac:dyDescent="0.45">
      <c r="A36" s="154" t="s">
        <v>28</v>
      </c>
      <c r="B36" s="150"/>
      <c r="C36" s="138"/>
      <c r="D36" s="149"/>
      <c r="E36" s="204">
        <v>7135710</v>
      </c>
      <c r="F36" s="208"/>
      <c r="G36" s="208">
        <v>9178809</v>
      </c>
      <c r="H36" s="208"/>
      <c r="I36" s="209">
        <v>5226272</v>
      </c>
      <c r="J36" s="208"/>
      <c r="K36" s="208">
        <v>6598243</v>
      </c>
    </row>
    <row r="37" spans="1:11" ht="22.5" customHeight="1" x14ac:dyDescent="0.45">
      <c r="A37" s="146" t="s">
        <v>29</v>
      </c>
      <c r="E37" s="204">
        <v>21855250</v>
      </c>
      <c r="F37" s="211"/>
      <c r="G37" s="211">
        <v>16410737</v>
      </c>
      <c r="H37" s="211"/>
      <c r="I37" s="209">
        <v>13214696</v>
      </c>
      <c r="J37" s="211"/>
      <c r="K37" s="208">
        <v>11810893</v>
      </c>
    </row>
    <row r="38" spans="1:11" ht="22.5" customHeight="1" x14ac:dyDescent="0.45">
      <c r="A38" s="140" t="s">
        <v>30</v>
      </c>
      <c r="B38" s="150"/>
      <c r="C38" s="138"/>
      <c r="D38" s="149"/>
      <c r="E38" s="204">
        <v>4605490241</v>
      </c>
      <c r="F38" s="208"/>
      <c r="G38" s="208">
        <v>4616527738</v>
      </c>
      <c r="H38" s="208"/>
      <c r="I38" s="209">
        <v>1834157921</v>
      </c>
      <c r="J38" s="208"/>
      <c r="K38" s="208">
        <v>1834157921</v>
      </c>
    </row>
    <row r="39" spans="1:11" ht="22.5" customHeight="1" x14ac:dyDescent="0.45">
      <c r="A39" s="140" t="s">
        <v>210</v>
      </c>
      <c r="B39" s="150"/>
      <c r="C39" s="138"/>
      <c r="D39" s="149"/>
      <c r="E39" s="204">
        <v>121921700</v>
      </c>
      <c r="F39" s="208"/>
      <c r="G39" s="208">
        <v>119886523</v>
      </c>
      <c r="H39" s="208"/>
      <c r="I39" s="209">
        <v>72859112</v>
      </c>
      <c r="J39" s="208"/>
      <c r="K39" s="208">
        <v>74169875</v>
      </c>
    </row>
    <row r="40" spans="1:11" ht="22.5" customHeight="1" x14ac:dyDescent="0.45">
      <c r="A40" s="140" t="s">
        <v>31</v>
      </c>
      <c r="B40" s="140"/>
      <c r="C40" s="138"/>
      <c r="D40" s="149"/>
      <c r="E40" s="204"/>
      <c r="F40" s="208"/>
      <c r="G40" s="205"/>
      <c r="H40" s="204"/>
      <c r="I40" s="208"/>
      <c r="J40" s="205"/>
      <c r="K40" s="204"/>
    </row>
    <row r="41" spans="1:11" ht="22.5" customHeight="1" x14ac:dyDescent="0.45">
      <c r="B41" s="140" t="s">
        <v>32</v>
      </c>
      <c r="E41" s="204">
        <v>1817492</v>
      </c>
      <c r="F41" s="211"/>
      <c r="G41" s="211">
        <v>1818092</v>
      </c>
      <c r="H41" s="211"/>
      <c r="I41" s="209">
        <v>1775307</v>
      </c>
      <c r="J41" s="211"/>
      <c r="K41" s="211">
        <v>1775907</v>
      </c>
    </row>
    <row r="42" spans="1:11" ht="22.5" customHeight="1" x14ac:dyDescent="0.45">
      <c r="B42" s="140" t="s">
        <v>33</v>
      </c>
      <c r="E42" s="204">
        <v>45066411</v>
      </c>
      <c r="F42" s="211"/>
      <c r="G42" s="211">
        <v>45022029</v>
      </c>
      <c r="H42" s="211"/>
      <c r="I42" s="212">
        <v>0</v>
      </c>
      <c r="J42" s="205"/>
      <c r="K42" s="201">
        <v>0</v>
      </c>
    </row>
    <row r="43" spans="1:11" ht="8.25" customHeight="1" x14ac:dyDescent="0.5">
      <c r="A43" s="135"/>
      <c r="B43" s="135"/>
      <c r="C43" s="138"/>
      <c r="D43" s="149"/>
      <c r="E43" s="213"/>
      <c r="F43" s="214"/>
      <c r="G43" s="213"/>
      <c r="H43" s="214"/>
      <c r="I43" s="213"/>
      <c r="J43" s="214"/>
      <c r="K43" s="213"/>
    </row>
    <row r="44" spans="1:11" ht="22.5" customHeight="1" x14ac:dyDescent="0.5">
      <c r="A44" s="135" t="s">
        <v>34</v>
      </c>
      <c r="B44" s="140"/>
      <c r="C44" s="138"/>
      <c r="D44" s="149"/>
      <c r="E44" s="215">
        <f>SUM(E29:E42)</f>
        <v>5705578561</v>
      </c>
      <c r="F44" s="208"/>
      <c r="G44" s="215">
        <f>SUM(G29:G42)</f>
        <v>5744369468</v>
      </c>
      <c r="H44" s="214"/>
      <c r="I44" s="215">
        <f>SUM(I29:I42)</f>
        <v>4432483406</v>
      </c>
      <c r="J44" s="208"/>
      <c r="K44" s="215">
        <f>SUM(K29:K42)</f>
        <v>3695359149</v>
      </c>
    </row>
    <row r="45" spans="1:11" ht="8.25" customHeight="1" x14ac:dyDescent="0.5">
      <c r="A45" s="135"/>
      <c r="B45" s="135"/>
      <c r="C45" s="138"/>
      <c r="D45" s="149"/>
      <c r="E45" s="214"/>
      <c r="F45" s="214"/>
      <c r="G45" s="214"/>
      <c r="H45" s="214"/>
      <c r="I45" s="214"/>
      <c r="J45" s="214"/>
      <c r="K45" s="214"/>
    </row>
    <row r="46" spans="1:11" ht="22.5" customHeight="1" thickBot="1" x14ac:dyDescent="0.55000000000000004">
      <c r="A46" s="135" t="s">
        <v>35</v>
      </c>
      <c r="B46" s="135"/>
      <c r="C46" s="138"/>
      <c r="D46" s="149"/>
      <c r="E46" s="216">
        <f>SUM(E25+E44)</f>
        <v>13166985738</v>
      </c>
      <c r="F46" s="208"/>
      <c r="G46" s="216">
        <f>SUM(G25+G44)</f>
        <v>12306728816</v>
      </c>
      <c r="H46" s="214"/>
      <c r="I46" s="216">
        <f>SUM(I25+I44)</f>
        <v>10011333126</v>
      </c>
      <c r="J46" s="208"/>
      <c r="K46" s="216">
        <f>SUM(K25+K44)</f>
        <v>9024867282</v>
      </c>
    </row>
    <row r="47" spans="1:11" thickTop="1" x14ac:dyDescent="0.5">
      <c r="A47" s="135"/>
      <c r="B47" s="135"/>
      <c r="C47" s="138"/>
      <c r="D47" s="149"/>
      <c r="E47" s="149"/>
      <c r="F47" s="149"/>
      <c r="G47" s="149"/>
      <c r="H47" s="149"/>
      <c r="I47" s="149"/>
      <c r="J47" s="149"/>
      <c r="K47" s="149"/>
    </row>
    <row r="48" spans="1:11" ht="22.5" customHeight="1" x14ac:dyDescent="0.5">
      <c r="A48" s="140" t="s">
        <v>233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</row>
    <row r="49" spans="1:216" ht="22.5" customHeight="1" x14ac:dyDescent="0.5">
      <c r="A49" s="132" t="str">
        <f>A1</f>
        <v>PRINSIRI  PUBLIC COMPANY LIMITED</v>
      </c>
      <c r="B49" s="132"/>
      <c r="C49" s="128"/>
      <c r="D49" s="129"/>
      <c r="E49" s="129"/>
      <c r="F49" s="129"/>
      <c r="G49" s="129"/>
      <c r="H49" s="129"/>
      <c r="I49" s="129"/>
      <c r="J49" s="129"/>
      <c r="K49" s="129"/>
    </row>
    <row r="50" spans="1:216" ht="22.5" customHeight="1" x14ac:dyDescent="0.5">
      <c r="A50" s="132" t="s">
        <v>36</v>
      </c>
      <c r="B50" s="132"/>
      <c r="C50" s="128"/>
      <c r="D50" s="129"/>
      <c r="E50" s="129"/>
      <c r="F50" s="129"/>
      <c r="G50" s="129"/>
      <c r="H50" s="129"/>
      <c r="I50" s="129"/>
      <c r="J50" s="129"/>
      <c r="K50" s="129"/>
    </row>
    <row r="51" spans="1:216" ht="22.5" customHeight="1" x14ac:dyDescent="0.5">
      <c r="A51" s="132" t="str">
        <f>A3</f>
        <v>AS AT SEPTEMBER 30, 2024</v>
      </c>
      <c r="B51" s="132"/>
      <c r="C51" s="128"/>
      <c r="D51" s="129"/>
      <c r="E51" s="129"/>
      <c r="F51" s="129"/>
      <c r="G51" s="129"/>
      <c r="H51" s="129"/>
      <c r="I51" s="129"/>
      <c r="J51" s="129"/>
      <c r="K51" s="129"/>
    </row>
    <row r="52" spans="1:216" ht="7.5" customHeight="1" x14ac:dyDescent="0.5">
      <c r="A52" s="132"/>
      <c r="B52" s="132"/>
      <c r="C52" s="128"/>
      <c r="D52" s="129"/>
      <c r="E52" s="129"/>
      <c r="F52" s="129"/>
      <c r="G52" s="129"/>
      <c r="H52" s="129"/>
      <c r="I52" s="129"/>
      <c r="J52" s="129"/>
      <c r="K52" s="129"/>
    </row>
    <row r="53" spans="1:216" ht="22.5" customHeight="1" x14ac:dyDescent="0.5">
      <c r="A53" s="132"/>
      <c r="B53" s="132"/>
      <c r="C53" s="128"/>
      <c r="D53" s="129"/>
      <c r="E53" s="129"/>
      <c r="F53" s="129"/>
      <c r="G53" s="129"/>
      <c r="H53" s="129"/>
      <c r="I53" s="129"/>
      <c r="J53" s="129"/>
      <c r="K53" s="129" t="s">
        <v>2</v>
      </c>
    </row>
    <row r="54" spans="1:216" ht="22.5" customHeight="1" x14ac:dyDescent="0.5">
      <c r="A54" s="133"/>
      <c r="B54" s="133"/>
      <c r="C54" s="134"/>
      <c r="D54" s="134"/>
      <c r="E54" s="262" t="s">
        <v>3</v>
      </c>
      <c r="F54" s="262"/>
      <c r="G54" s="262"/>
      <c r="H54" s="135"/>
      <c r="I54" s="262" t="s">
        <v>4</v>
      </c>
      <c r="J54" s="262"/>
      <c r="K54" s="262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6"/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6"/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6"/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6"/>
      <c r="GU54" s="136"/>
      <c r="GV54" s="136"/>
      <c r="GW54" s="136"/>
      <c r="GX54" s="136"/>
      <c r="GY54" s="136"/>
      <c r="GZ54" s="136"/>
      <c r="HA54" s="136"/>
      <c r="HB54" s="136"/>
      <c r="HC54" s="136"/>
      <c r="HD54" s="136"/>
      <c r="HE54" s="136"/>
      <c r="HF54" s="136"/>
      <c r="HG54" s="136"/>
      <c r="HH54" s="136"/>
    </row>
    <row r="55" spans="1:216" ht="22.5" customHeight="1" x14ac:dyDescent="0.5">
      <c r="A55" s="133"/>
      <c r="B55" s="133"/>
      <c r="C55" s="134"/>
      <c r="D55" s="134"/>
      <c r="E55" s="137" t="str">
        <f>E7</f>
        <v>September 30, 2024</v>
      </c>
      <c r="F55" s="138"/>
      <c r="G55" s="139" t="s">
        <v>192</v>
      </c>
      <c r="H55" s="137"/>
      <c r="I55" s="137" t="str">
        <f>I7</f>
        <v>September 30, 2024</v>
      </c>
      <c r="J55" s="138"/>
      <c r="K55" s="139" t="s">
        <v>192</v>
      </c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6"/>
      <c r="EZ55" s="136"/>
      <c r="FA55" s="136"/>
      <c r="FB55" s="136"/>
      <c r="FC55" s="136"/>
      <c r="FD55" s="136"/>
      <c r="FE55" s="136"/>
      <c r="FF55" s="136"/>
      <c r="FG55" s="136"/>
      <c r="FH55" s="136"/>
      <c r="FI55" s="136"/>
      <c r="FJ55" s="136"/>
      <c r="FK55" s="136"/>
      <c r="FL55" s="136"/>
      <c r="FM55" s="136"/>
      <c r="FN55" s="136"/>
      <c r="FO55" s="136"/>
      <c r="FP55" s="136"/>
      <c r="FQ55" s="136"/>
      <c r="FR55" s="136"/>
      <c r="FS55" s="136"/>
      <c r="FT55" s="136"/>
      <c r="FU55" s="136"/>
      <c r="FV55" s="136"/>
      <c r="FW55" s="136"/>
      <c r="FX55" s="136"/>
      <c r="FY55" s="136"/>
      <c r="FZ55" s="136"/>
      <c r="GA55" s="136"/>
      <c r="GB55" s="136"/>
      <c r="GC55" s="136"/>
      <c r="GD55" s="136"/>
      <c r="GE55" s="136"/>
      <c r="GF55" s="136"/>
      <c r="GG55" s="136"/>
      <c r="GH55" s="136"/>
      <c r="GI55" s="136"/>
      <c r="GJ55" s="136"/>
      <c r="GK55" s="136"/>
      <c r="GL55" s="136"/>
      <c r="GM55" s="136"/>
      <c r="GN55" s="136"/>
      <c r="GO55" s="136"/>
      <c r="GP55" s="136"/>
      <c r="GQ55" s="136"/>
      <c r="GR55" s="136"/>
      <c r="GS55" s="136"/>
      <c r="GT55" s="136"/>
      <c r="GU55" s="136"/>
      <c r="GV55" s="136"/>
      <c r="GW55" s="136"/>
      <c r="GX55" s="136"/>
      <c r="GY55" s="136"/>
      <c r="GZ55" s="136"/>
      <c r="HA55" s="136"/>
      <c r="HB55" s="136"/>
      <c r="HC55" s="136"/>
      <c r="HD55" s="136"/>
      <c r="HE55" s="136"/>
      <c r="HF55" s="136"/>
      <c r="HG55" s="136"/>
      <c r="HH55" s="136"/>
    </row>
    <row r="56" spans="1:216" ht="22.5" customHeight="1" x14ac:dyDescent="0.5">
      <c r="A56" s="140"/>
      <c r="B56" s="140"/>
      <c r="C56" s="140"/>
      <c r="D56" s="140"/>
      <c r="E56" s="141" t="s">
        <v>5</v>
      </c>
      <c r="F56" s="138"/>
      <c r="G56" s="141" t="s">
        <v>6</v>
      </c>
      <c r="H56" s="141"/>
      <c r="I56" s="141" t="s">
        <v>5</v>
      </c>
      <c r="J56" s="138"/>
      <c r="K56" s="141" t="s">
        <v>6</v>
      </c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6"/>
      <c r="BS56" s="136"/>
      <c r="BT56" s="136"/>
      <c r="BU56" s="136"/>
      <c r="BV56" s="136"/>
      <c r="BW56" s="136"/>
      <c r="BX56" s="136"/>
      <c r="BY56" s="136"/>
      <c r="BZ56" s="136"/>
      <c r="CA56" s="136"/>
      <c r="CB56" s="136"/>
      <c r="CC56" s="136"/>
      <c r="CD56" s="136"/>
      <c r="CE56" s="136"/>
      <c r="CF56" s="136"/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36"/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6"/>
      <c r="DZ56" s="136"/>
      <c r="EA56" s="136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6"/>
      <c r="EN56" s="136"/>
      <c r="EO56" s="136"/>
      <c r="EP56" s="136"/>
      <c r="EQ56" s="136"/>
      <c r="ER56" s="136"/>
      <c r="ES56" s="136"/>
      <c r="ET56" s="136"/>
      <c r="EU56" s="136"/>
      <c r="EV56" s="136"/>
      <c r="EW56" s="136"/>
      <c r="EX56" s="136"/>
      <c r="EY56" s="136"/>
      <c r="EZ56" s="136"/>
      <c r="FA56" s="136"/>
      <c r="FB56" s="136"/>
      <c r="FC56" s="136"/>
      <c r="FD56" s="136"/>
      <c r="FE56" s="136"/>
      <c r="FF56" s="136"/>
      <c r="FG56" s="136"/>
      <c r="FH56" s="136"/>
      <c r="FI56" s="136"/>
      <c r="FJ56" s="136"/>
      <c r="FK56" s="136"/>
      <c r="FL56" s="136"/>
      <c r="FM56" s="136"/>
      <c r="FN56" s="136"/>
      <c r="FO56" s="136"/>
      <c r="FP56" s="136"/>
      <c r="FQ56" s="136"/>
      <c r="FR56" s="136"/>
      <c r="FS56" s="136"/>
      <c r="FT56" s="136"/>
      <c r="FU56" s="136"/>
      <c r="FV56" s="136"/>
      <c r="FW56" s="136"/>
      <c r="FX56" s="136"/>
      <c r="FY56" s="136"/>
      <c r="FZ56" s="136"/>
      <c r="GA56" s="136"/>
      <c r="GB56" s="136"/>
      <c r="GC56" s="136"/>
      <c r="GD56" s="136"/>
      <c r="GE56" s="136"/>
      <c r="GF56" s="136"/>
      <c r="GG56" s="136"/>
      <c r="GH56" s="136"/>
      <c r="GI56" s="136"/>
      <c r="GJ56" s="136"/>
      <c r="GK56" s="136"/>
      <c r="GL56" s="136"/>
      <c r="GM56" s="136"/>
      <c r="GN56" s="136"/>
      <c r="GO56" s="136"/>
      <c r="GP56" s="136"/>
      <c r="GQ56" s="136"/>
      <c r="GR56" s="136"/>
      <c r="GS56" s="136"/>
      <c r="GT56" s="136"/>
      <c r="GU56" s="136"/>
      <c r="GV56" s="136"/>
      <c r="GW56" s="136"/>
      <c r="GX56" s="136"/>
      <c r="GY56" s="136"/>
      <c r="GZ56" s="136"/>
      <c r="HA56" s="136"/>
      <c r="HB56" s="136"/>
      <c r="HC56" s="136"/>
      <c r="HD56" s="136"/>
      <c r="HE56" s="136"/>
      <c r="HF56" s="136"/>
      <c r="HG56" s="136"/>
      <c r="HH56" s="136"/>
    </row>
    <row r="57" spans="1:216" ht="22.5" customHeight="1" x14ac:dyDescent="0.5">
      <c r="A57" s="140"/>
      <c r="B57" s="140"/>
      <c r="C57" s="142" t="s">
        <v>7</v>
      </c>
      <c r="D57" s="140"/>
      <c r="E57" s="143" t="s">
        <v>8</v>
      </c>
      <c r="G57" s="145"/>
      <c r="I57" s="143" t="s">
        <v>8</v>
      </c>
      <c r="K57" s="145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36"/>
      <c r="CW57" s="136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6"/>
      <c r="EC57" s="136"/>
      <c r="ED57" s="136"/>
      <c r="EE57" s="136"/>
      <c r="EF57" s="136"/>
      <c r="EG57" s="136"/>
      <c r="EH57" s="136"/>
      <c r="EI57" s="136"/>
      <c r="EJ57" s="136"/>
      <c r="EK57" s="136"/>
      <c r="EL57" s="136"/>
      <c r="EM57" s="136"/>
      <c r="EN57" s="136"/>
      <c r="EO57" s="136"/>
      <c r="EP57" s="136"/>
      <c r="EQ57" s="136"/>
      <c r="ER57" s="136"/>
      <c r="ES57" s="136"/>
      <c r="ET57" s="136"/>
      <c r="EU57" s="136"/>
      <c r="EV57" s="136"/>
      <c r="EW57" s="136"/>
      <c r="EX57" s="136"/>
      <c r="EY57" s="136"/>
      <c r="EZ57" s="136"/>
      <c r="FA57" s="136"/>
      <c r="FB57" s="136"/>
      <c r="FC57" s="136"/>
      <c r="FD57" s="136"/>
      <c r="FE57" s="136"/>
      <c r="FF57" s="136"/>
      <c r="FG57" s="136"/>
      <c r="FH57" s="136"/>
      <c r="FI57" s="136"/>
      <c r="FJ57" s="136"/>
      <c r="FK57" s="136"/>
      <c r="FL57" s="136"/>
      <c r="FM57" s="136"/>
      <c r="FN57" s="136"/>
      <c r="FO57" s="136"/>
      <c r="FP57" s="136"/>
      <c r="FQ57" s="136"/>
      <c r="FR57" s="136"/>
      <c r="FS57" s="136"/>
      <c r="FT57" s="136"/>
      <c r="FU57" s="136"/>
      <c r="FV57" s="136"/>
      <c r="FW57" s="136"/>
      <c r="FX57" s="136"/>
      <c r="FY57" s="136"/>
      <c r="FZ57" s="136"/>
      <c r="GA57" s="136"/>
      <c r="GB57" s="136"/>
      <c r="GC57" s="136"/>
      <c r="GD57" s="136"/>
      <c r="GE57" s="136"/>
      <c r="GF57" s="136"/>
      <c r="GG57" s="136"/>
      <c r="GH57" s="136"/>
      <c r="GI57" s="136"/>
      <c r="GJ57" s="136"/>
      <c r="GK57" s="136"/>
      <c r="GL57" s="136"/>
      <c r="GM57" s="136"/>
      <c r="GN57" s="136"/>
      <c r="GO57" s="136"/>
      <c r="GP57" s="136"/>
      <c r="GQ57" s="136"/>
      <c r="GR57" s="136"/>
      <c r="GS57" s="136"/>
      <c r="GT57" s="136"/>
      <c r="GU57" s="136"/>
      <c r="GV57" s="136"/>
      <c r="GW57" s="136"/>
      <c r="GX57" s="136"/>
      <c r="GY57" s="136"/>
      <c r="GZ57" s="136"/>
      <c r="HA57" s="136"/>
      <c r="HB57" s="136"/>
      <c r="HC57" s="136"/>
      <c r="HD57" s="136"/>
      <c r="HE57" s="136"/>
      <c r="HF57" s="136"/>
      <c r="HG57" s="136"/>
      <c r="HH57" s="136"/>
    </row>
    <row r="58" spans="1:216" ht="7.5" customHeight="1" x14ac:dyDescent="0.5"/>
    <row r="59" spans="1:216" ht="22.5" customHeight="1" x14ac:dyDescent="0.5">
      <c r="A59" s="135" t="s">
        <v>37</v>
      </c>
      <c r="B59" s="135"/>
      <c r="C59" s="141"/>
      <c r="D59" s="148"/>
      <c r="E59" s="148"/>
      <c r="F59" s="148"/>
      <c r="G59" s="148"/>
      <c r="H59" s="148"/>
      <c r="I59" s="148"/>
      <c r="J59" s="148"/>
      <c r="K59" s="148"/>
    </row>
    <row r="60" spans="1:216" ht="7.5" customHeight="1" x14ac:dyDescent="0.5">
      <c r="A60" s="140"/>
      <c r="B60" s="140"/>
      <c r="C60" s="138"/>
      <c r="D60" s="149"/>
      <c r="E60" s="149"/>
      <c r="F60" s="149"/>
      <c r="G60" s="149"/>
      <c r="H60" s="149"/>
      <c r="I60" s="149"/>
      <c r="J60" s="149"/>
      <c r="K60" s="149"/>
    </row>
    <row r="61" spans="1:216" ht="22.5" customHeight="1" x14ac:dyDescent="0.5">
      <c r="A61" s="135" t="s">
        <v>38</v>
      </c>
      <c r="B61" s="135"/>
      <c r="C61" s="138"/>
      <c r="D61" s="149"/>
      <c r="E61" s="149"/>
      <c r="F61" s="149"/>
      <c r="G61" s="149"/>
      <c r="H61" s="149"/>
      <c r="I61" s="149"/>
      <c r="J61" s="149"/>
      <c r="K61" s="149"/>
    </row>
    <row r="62" spans="1:216" ht="7.5" customHeight="1" x14ac:dyDescent="0.5">
      <c r="A62" s="135"/>
      <c r="B62" s="135"/>
      <c r="C62" s="138"/>
      <c r="D62" s="149"/>
      <c r="E62" s="149"/>
      <c r="F62" s="149"/>
      <c r="G62" s="149"/>
      <c r="H62" s="149"/>
      <c r="I62" s="149"/>
      <c r="J62" s="149"/>
      <c r="K62" s="149"/>
    </row>
    <row r="63" spans="1:216" ht="22.5" customHeight="1" x14ac:dyDescent="0.5">
      <c r="A63" s="150" t="s">
        <v>39</v>
      </c>
      <c r="B63" s="140"/>
      <c r="C63" s="138"/>
      <c r="D63" s="149"/>
      <c r="F63" s="149"/>
    </row>
    <row r="64" spans="1:216" ht="22.5" customHeight="1" x14ac:dyDescent="0.5">
      <c r="A64" s="150"/>
      <c r="B64" s="140" t="s">
        <v>40</v>
      </c>
      <c r="C64" s="188" t="s">
        <v>41</v>
      </c>
      <c r="D64" s="149"/>
      <c r="E64" s="205">
        <v>102138700</v>
      </c>
      <c r="F64" s="203"/>
      <c r="G64" s="203">
        <v>82138700</v>
      </c>
      <c r="H64" s="203"/>
      <c r="I64" s="201">
        <v>20000000</v>
      </c>
      <c r="J64" s="203"/>
      <c r="K64" s="201">
        <v>0</v>
      </c>
    </row>
    <row r="65" spans="1:11" ht="22.5" customHeight="1" x14ac:dyDescent="0.5">
      <c r="A65" s="150" t="s">
        <v>42</v>
      </c>
      <c r="B65" s="140"/>
      <c r="C65" s="188" t="s">
        <v>43</v>
      </c>
      <c r="D65" s="149"/>
      <c r="E65" s="205">
        <v>75000000</v>
      </c>
      <c r="F65" s="203"/>
      <c r="G65" s="201">
        <v>70000000</v>
      </c>
      <c r="H65" s="203"/>
      <c r="I65" s="201">
        <v>0</v>
      </c>
      <c r="J65" s="203"/>
      <c r="K65" s="201">
        <v>0</v>
      </c>
    </row>
    <row r="66" spans="1:11" ht="22.5" customHeight="1" x14ac:dyDescent="0.45">
      <c r="A66" s="140" t="s">
        <v>44</v>
      </c>
      <c r="B66" s="140"/>
      <c r="C66" s="188">
        <v>15</v>
      </c>
      <c r="D66" s="149"/>
      <c r="E66" s="204">
        <v>434863900</v>
      </c>
      <c r="F66" s="203"/>
      <c r="G66" s="203">
        <v>426938745</v>
      </c>
      <c r="H66" s="203"/>
      <c r="I66" s="204">
        <v>281319428</v>
      </c>
      <c r="J66" s="203"/>
      <c r="K66" s="203">
        <v>280586463</v>
      </c>
    </row>
    <row r="67" spans="1:11" ht="22.5" customHeight="1" x14ac:dyDescent="0.45">
      <c r="A67" s="140" t="s">
        <v>45</v>
      </c>
      <c r="B67" s="140"/>
      <c r="C67" s="138"/>
      <c r="D67" s="149"/>
      <c r="E67" s="204">
        <v>4115842</v>
      </c>
      <c r="F67" s="203"/>
      <c r="G67" s="203">
        <v>1810827</v>
      </c>
      <c r="H67" s="203"/>
      <c r="I67" s="204">
        <v>2770000</v>
      </c>
      <c r="J67" s="203"/>
      <c r="K67" s="203">
        <v>1478997</v>
      </c>
    </row>
    <row r="68" spans="1:11" ht="22.5" customHeight="1" x14ac:dyDescent="0.5">
      <c r="A68" s="140" t="s">
        <v>46</v>
      </c>
      <c r="B68" s="140"/>
      <c r="C68" s="138"/>
      <c r="D68" s="149"/>
      <c r="E68" s="205"/>
      <c r="F68" s="203"/>
      <c r="G68" s="205"/>
      <c r="H68" s="205"/>
      <c r="I68" s="205"/>
      <c r="J68" s="205"/>
      <c r="K68" s="205"/>
    </row>
    <row r="69" spans="1:11" ht="22.5" customHeight="1" x14ac:dyDescent="0.45">
      <c r="A69" s="140"/>
      <c r="B69" s="156" t="s">
        <v>47</v>
      </c>
      <c r="C69" s="188" t="s">
        <v>48</v>
      </c>
      <c r="D69" s="149"/>
      <c r="E69" s="204">
        <v>0</v>
      </c>
      <c r="F69" s="203"/>
      <c r="G69" s="203">
        <v>529085076</v>
      </c>
      <c r="H69" s="203"/>
      <c r="I69" s="201">
        <v>0</v>
      </c>
      <c r="J69" s="203"/>
      <c r="K69" s="201">
        <v>0</v>
      </c>
    </row>
    <row r="70" spans="1:11" ht="22.5" customHeight="1" x14ac:dyDescent="0.5">
      <c r="A70" s="140"/>
      <c r="B70" s="156" t="s">
        <v>49</v>
      </c>
      <c r="D70" s="149"/>
      <c r="E70" s="130"/>
      <c r="F70" s="130"/>
      <c r="G70" s="130"/>
      <c r="H70" s="130"/>
      <c r="I70" s="130"/>
      <c r="J70" s="130"/>
      <c r="K70" s="130"/>
    </row>
    <row r="71" spans="1:11" ht="22.5" customHeight="1" x14ac:dyDescent="0.5">
      <c r="A71" s="140"/>
      <c r="B71" s="146" t="s">
        <v>50</v>
      </c>
      <c r="C71" s="188" t="s">
        <v>51</v>
      </c>
      <c r="D71" s="149"/>
      <c r="E71" s="205">
        <v>458114626</v>
      </c>
      <c r="F71" s="203"/>
      <c r="G71" s="205">
        <v>364678719</v>
      </c>
      <c r="H71" s="205"/>
      <c r="I71" s="205">
        <v>118600000</v>
      </c>
      <c r="J71" s="205"/>
      <c r="K71" s="205">
        <v>100000000</v>
      </c>
    </row>
    <row r="72" spans="1:11" ht="22.5" customHeight="1" x14ac:dyDescent="0.45">
      <c r="A72" s="140"/>
      <c r="B72" s="156" t="s">
        <v>52</v>
      </c>
      <c r="C72" s="188" t="s">
        <v>53</v>
      </c>
      <c r="D72" s="149"/>
      <c r="E72" s="204">
        <v>7641657</v>
      </c>
      <c r="F72" s="203"/>
      <c r="G72" s="203">
        <v>8448643</v>
      </c>
      <c r="H72" s="203"/>
      <c r="I72" s="201">
        <v>2608041</v>
      </c>
      <c r="J72" s="203"/>
      <c r="K72" s="201">
        <v>2687114</v>
      </c>
    </row>
    <row r="73" spans="1:11" ht="22.5" customHeight="1" x14ac:dyDescent="0.45">
      <c r="A73" s="140"/>
      <c r="B73" s="156" t="s">
        <v>54</v>
      </c>
      <c r="C73" s="188" t="s">
        <v>55</v>
      </c>
      <c r="D73" s="149"/>
      <c r="E73" s="204">
        <v>1695600000</v>
      </c>
      <c r="F73" s="203"/>
      <c r="G73" s="203">
        <v>1245900000</v>
      </c>
      <c r="H73" s="203"/>
      <c r="I73" s="209">
        <v>1695600000</v>
      </c>
      <c r="J73" s="203"/>
      <c r="K73" s="203">
        <v>1245900000</v>
      </c>
    </row>
    <row r="74" spans="1:11" ht="22.5" customHeight="1" x14ac:dyDescent="0.45">
      <c r="A74" s="140" t="s">
        <v>211</v>
      </c>
      <c r="B74" s="140"/>
      <c r="C74" s="138"/>
      <c r="D74" s="149"/>
      <c r="E74" s="204">
        <v>10030162</v>
      </c>
      <c r="F74" s="203"/>
      <c r="G74" s="203">
        <v>18732406</v>
      </c>
      <c r="H74" s="203"/>
      <c r="I74" s="209">
        <v>0</v>
      </c>
      <c r="J74" s="203"/>
      <c r="K74" s="203">
        <v>1291361</v>
      </c>
    </row>
    <row r="75" spans="1:11" ht="22.5" customHeight="1" x14ac:dyDescent="0.45">
      <c r="A75" s="140" t="s">
        <v>56</v>
      </c>
      <c r="B75" s="140"/>
      <c r="C75" s="138"/>
      <c r="D75" s="149"/>
      <c r="E75" s="218">
        <f>16772681+2</f>
        <v>16772683</v>
      </c>
      <c r="F75" s="203"/>
      <c r="G75" s="207">
        <v>19819401</v>
      </c>
      <c r="H75" s="203"/>
      <c r="I75" s="255">
        <v>4477626</v>
      </c>
      <c r="J75" s="203"/>
      <c r="K75" s="207">
        <v>6112957</v>
      </c>
    </row>
    <row r="76" spans="1:11" ht="7.5" customHeight="1" x14ac:dyDescent="0.5">
      <c r="A76" s="135"/>
      <c r="B76" s="135"/>
      <c r="C76" s="138"/>
      <c r="D76" s="149"/>
      <c r="E76" s="203"/>
      <c r="F76" s="203"/>
      <c r="G76" s="203"/>
      <c r="H76" s="203"/>
      <c r="I76" s="203"/>
      <c r="J76" s="203"/>
      <c r="K76" s="203"/>
    </row>
    <row r="77" spans="1:11" ht="22.5" customHeight="1" x14ac:dyDescent="0.5">
      <c r="A77" s="135" t="s">
        <v>57</v>
      </c>
      <c r="B77" s="140"/>
      <c r="C77" s="138"/>
      <c r="D77" s="149"/>
      <c r="E77" s="206">
        <f>SUM(E63:E75)</f>
        <v>2804277570</v>
      </c>
      <c r="F77" s="203"/>
      <c r="G77" s="206">
        <f>SUM(G64:G75)</f>
        <v>2767552517</v>
      </c>
      <c r="H77" s="203"/>
      <c r="I77" s="206">
        <f>SUM(I64:I75)</f>
        <v>2125375095</v>
      </c>
      <c r="J77" s="203"/>
      <c r="K77" s="206">
        <f>SUM(K64:K75)</f>
        <v>1638056892</v>
      </c>
    </row>
    <row r="78" spans="1:11" ht="7.5" customHeight="1" x14ac:dyDescent="0.5">
      <c r="A78" s="140"/>
      <c r="B78" s="140"/>
      <c r="C78" s="138"/>
      <c r="D78" s="149"/>
      <c r="E78" s="203"/>
      <c r="F78" s="203"/>
      <c r="G78" s="203"/>
      <c r="H78" s="203"/>
      <c r="I78" s="203"/>
      <c r="J78" s="203"/>
      <c r="K78" s="203"/>
    </row>
    <row r="79" spans="1:11" ht="22.5" customHeight="1" x14ac:dyDescent="0.5">
      <c r="A79" s="135" t="s">
        <v>58</v>
      </c>
      <c r="B79" s="135"/>
      <c r="C79" s="138"/>
      <c r="D79" s="149"/>
      <c r="E79" s="203"/>
      <c r="F79" s="203"/>
      <c r="G79" s="203"/>
      <c r="H79" s="203"/>
      <c r="I79" s="203"/>
      <c r="J79" s="203"/>
      <c r="K79" s="203"/>
    </row>
    <row r="80" spans="1:11" ht="7.5" customHeight="1" x14ac:dyDescent="0.5">
      <c r="A80" s="140"/>
      <c r="B80" s="140"/>
      <c r="C80" s="138"/>
      <c r="D80" s="149"/>
      <c r="E80" s="203"/>
      <c r="F80" s="203"/>
      <c r="G80" s="203"/>
      <c r="H80" s="203"/>
      <c r="I80" s="203"/>
      <c r="J80" s="203"/>
      <c r="K80" s="203"/>
    </row>
    <row r="81" spans="1:11" ht="22.5" customHeight="1" x14ac:dyDescent="0.5">
      <c r="A81" s="140" t="s">
        <v>59</v>
      </c>
      <c r="B81" s="140"/>
      <c r="C81" s="138"/>
      <c r="D81" s="149"/>
      <c r="E81" s="203"/>
      <c r="F81" s="203"/>
      <c r="G81" s="203"/>
      <c r="H81" s="203"/>
      <c r="I81" s="203"/>
      <c r="J81" s="203"/>
      <c r="K81" s="203"/>
    </row>
    <row r="82" spans="1:11" ht="22.5" customHeight="1" x14ac:dyDescent="0.45">
      <c r="A82" s="140"/>
      <c r="B82" s="140" t="s">
        <v>60</v>
      </c>
      <c r="C82" s="188" t="s">
        <v>51</v>
      </c>
      <c r="D82" s="149"/>
      <c r="E82" s="204">
        <v>1705910753</v>
      </c>
      <c r="F82" s="203"/>
      <c r="G82" s="203">
        <v>1415448808</v>
      </c>
      <c r="H82" s="203"/>
      <c r="I82" s="201">
        <v>235794903</v>
      </c>
      <c r="J82" s="203"/>
      <c r="K82" s="203">
        <v>231081360</v>
      </c>
    </row>
    <row r="83" spans="1:11" ht="22.5" customHeight="1" x14ac:dyDescent="0.45">
      <c r="A83" s="140" t="s">
        <v>61</v>
      </c>
      <c r="B83" s="140"/>
      <c r="C83" s="188" t="s">
        <v>53</v>
      </c>
      <c r="D83" s="149"/>
      <c r="E83" s="204">
        <v>22287688</v>
      </c>
      <c r="F83" s="203"/>
      <c r="G83" s="203">
        <v>27011035</v>
      </c>
      <c r="H83" s="203"/>
      <c r="I83" s="204">
        <v>16065922</v>
      </c>
      <c r="J83" s="203"/>
      <c r="K83" s="203">
        <v>18195943</v>
      </c>
    </row>
    <row r="84" spans="1:11" ht="22.5" customHeight="1" x14ac:dyDescent="0.45">
      <c r="A84" s="130" t="s">
        <v>62</v>
      </c>
      <c r="B84" s="140"/>
      <c r="C84" s="188">
        <v>11</v>
      </c>
      <c r="D84" s="149"/>
      <c r="E84" s="204">
        <v>563271237</v>
      </c>
      <c r="F84" s="203"/>
      <c r="G84" s="203">
        <v>580746237</v>
      </c>
      <c r="H84" s="203"/>
      <c r="I84" s="217">
        <v>0</v>
      </c>
      <c r="J84" s="203"/>
      <c r="K84" s="201">
        <v>0</v>
      </c>
    </row>
    <row r="85" spans="1:11" ht="22.5" customHeight="1" x14ac:dyDescent="0.45">
      <c r="A85" s="140" t="s">
        <v>63</v>
      </c>
      <c r="B85" s="140"/>
      <c r="C85" s="188" t="s">
        <v>55</v>
      </c>
      <c r="D85" s="149"/>
      <c r="E85" s="204">
        <v>2621460125</v>
      </c>
      <c r="F85" s="203"/>
      <c r="G85" s="203">
        <v>2120675681</v>
      </c>
      <c r="H85" s="203"/>
      <c r="I85" s="204">
        <v>2621460125</v>
      </c>
      <c r="J85" s="203"/>
      <c r="K85" s="203">
        <v>2120675681</v>
      </c>
    </row>
    <row r="86" spans="1:11" ht="22.5" customHeight="1" x14ac:dyDescent="0.45">
      <c r="A86" s="140" t="s">
        <v>64</v>
      </c>
      <c r="B86" s="140"/>
      <c r="C86" s="138"/>
      <c r="D86" s="149"/>
      <c r="E86" s="209"/>
      <c r="F86" s="203"/>
      <c r="G86" s="205"/>
      <c r="H86" s="209"/>
      <c r="I86" s="205"/>
      <c r="J86" s="205"/>
      <c r="K86" s="209"/>
    </row>
    <row r="87" spans="1:11" ht="22.5" customHeight="1" x14ac:dyDescent="0.45">
      <c r="A87" s="140"/>
      <c r="B87" s="140" t="s">
        <v>65</v>
      </c>
      <c r="C87" s="138"/>
      <c r="D87" s="149"/>
      <c r="E87" s="204">
        <v>25533504</v>
      </c>
      <c r="F87" s="203"/>
      <c r="G87" s="203">
        <v>24235692</v>
      </c>
      <c r="H87" s="203"/>
      <c r="I87" s="204">
        <v>15300844</v>
      </c>
      <c r="J87" s="203"/>
      <c r="K87" s="203">
        <v>14646193</v>
      </c>
    </row>
    <row r="88" spans="1:11" ht="22.5" customHeight="1" x14ac:dyDescent="0.45">
      <c r="A88" s="140" t="s">
        <v>66</v>
      </c>
      <c r="B88" s="140"/>
      <c r="C88" s="138"/>
      <c r="D88" s="149"/>
      <c r="E88" s="218">
        <v>86877402</v>
      </c>
      <c r="F88" s="203"/>
      <c r="G88" s="207">
        <v>86952973</v>
      </c>
      <c r="H88" s="203"/>
      <c r="I88" s="218">
        <v>54098621</v>
      </c>
      <c r="J88" s="203"/>
      <c r="K88" s="207">
        <v>55618714</v>
      </c>
    </row>
    <row r="89" spans="1:11" ht="7.5" customHeight="1" x14ac:dyDescent="0.5">
      <c r="A89" s="140"/>
      <c r="B89" s="140"/>
      <c r="C89" s="138"/>
      <c r="D89" s="149"/>
      <c r="E89" s="203"/>
      <c r="F89" s="203"/>
      <c r="G89" s="203"/>
      <c r="H89" s="203"/>
      <c r="I89" s="203"/>
      <c r="J89" s="203"/>
      <c r="K89" s="203"/>
    </row>
    <row r="90" spans="1:11" ht="22.5" customHeight="1" x14ac:dyDescent="0.5">
      <c r="A90" s="135" t="s">
        <v>67</v>
      </c>
      <c r="B90" s="140"/>
      <c r="C90" s="138"/>
      <c r="D90" s="149"/>
      <c r="E90" s="206">
        <f>SUM(E81:E88)</f>
        <v>5025340709</v>
      </c>
      <c r="F90" s="203"/>
      <c r="G90" s="206">
        <f>SUM(G81:G88)</f>
        <v>4255070426</v>
      </c>
      <c r="H90" s="203"/>
      <c r="I90" s="206">
        <f>SUM(I81:I88)</f>
        <v>2942720415</v>
      </c>
      <c r="J90" s="203"/>
      <c r="K90" s="206">
        <f>SUM(K81:K88)</f>
        <v>2440217891</v>
      </c>
    </row>
    <row r="91" spans="1:11" ht="7.5" customHeight="1" x14ac:dyDescent="0.5">
      <c r="A91" s="140"/>
      <c r="B91" s="140"/>
      <c r="C91" s="138"/>
      <c r="D91" s="149"/>
      <c r="E91" s="203"/>
      <c r="F91" s="203"/>
      <c r="G91" s="203"/>
      <c r="H91" s="203"/>
      <c r="I91" s="203"/>
      <c r="J91" s="203"/>
      <c r="K91" s="203"/>
    </row>
    <row r="92" spans="1:11" ht="22.5" customHeight="1" x14ac:dyDescent="0.5">
      <c r="A92" s="135" t="s">
        <v>68</v>
      </c>
      <c r="B92" s="135"/>
      <c r="C92" s="138"/>
      <c r="D92" s="149"/>
      <c r="E92" s="206">
        <f>E77+E90</f>
        <v>7829618279</v>
      </c>
      <c r="F92" s="203"/>
      <c r="G92" s="206">
        <f>G77+G90</f>
        <v>7022622943</v>
      </c>
      <c r="H92" s="203"/>
      <c r="I92" s="206">
        <f>I77+I90</f>
        <v>5068095510</v>
      </c>
      <c r="J92" s="203"/>
      <c r="K92" s="206">
        <f>K77+K90</f>
        <v>4078274783</v>
      </c>
    </row>
    <row r="93" spans="1:11" ht="22.5" customHeight="1" x14ac:dyDescent="0.5">
      <c r="A93" s="135"/>
      <c r="B93" s="135"/>
      <c r="C93" s="138"/>
      <c r="D93" s="149"/>
      <c r="E93" s="149"/>
      <c r="F93" s="149"/>
      <c r="G93" s="149"/>
      <c r="H93" s="149"/>
      <c r="I93" s="149"/>
      <c r="J93" s="149"/>
      <c r="K93" s="149"/>
    </row>
    <row r="94" spans="1:11" ht="22.5" customHeight="1" x14ac:dyDescent="0.5">
      <c r="A94" s="135"/>
      <c r="B94" s="135"/>
      <c r="C94" s="138"/>
      <c r="D94" s="149"/>
      <c r="E94" s="149"/>
      <c r="F94" s="149"/>
      <c r="G94" s="149"/>
      <c r="H94" s="149"/>
      <c r="I94" s="149"/>
      <c r="J94" s="149"/>
      <c r="K94" s="149"/>
    </row>
    <row r="95" spans="1:11" ht="22.5" customHeight="1" x14ac:dyDescent="0.5">
      <c r="A95" s="146" t="s">
        <v>233</v>
      </c>
    </row>
    <row r="96" spans="1:11" ht="22.5" customHeight="1" x14ac:dyDescent="0.5">
      <c r="A96" s="130"/>
    </row>
    <row r="97" spans="1:216" ht="22.5" customHeight="1" x14ac:dyDescent="0.5">
      <c r="A97" s="130"/>
    </row>
    <row r="98" spans="1:216" ht="23.1" customHeight="1" x14ac:dyDescent="0.5">
      <c r="A98" s="132" t="str">
        <f>A1</f>
        <v>PRINSIRI  PUBLIC COMPANY LIMITED</v>
      </c>
      <c r="B98" s="132"/>
      <c r="C98" s="128"/>
      <c r="D98" s="129"/>
      <c r="E98" s="129"/>
      <c r="F98" s="129"/>
      <c r="G98" s="129"/>
      <c r="H98" s="129"/>
      <c r="I98" s="129"/>
      <c r="J98" s="129"/>
      <c r="K98" s="129"/>
    </row>
    <row r="99" spans="1:216" ht="23.1" customHeight="1" x14ac:dyDescent="0.5">
      <c r="A99" s="132" t="s">
        <v>36</v>
      </c>
      <c r="B99" s="132"/>
      <c r="C99" s="128"/>
      <c r="D99" s="129"/>
      <c r="E99" s="129"/>
      <c r="F99" s="129"/>
      <c r="G99" s="129"/>
      <c r="H99" s="129"/>
      <c r="I99" s="129"/>
      <c r="J99" s="129"/>
      <c r="K99" s="129"/>
    </row>
    <row r="100" spans="1:216" ht="23.1" customHeight="1" x14ac:dyDescent="0.5">
      <c r="A100" s="132" t="str">
        <f>A51</f>
        <v>AS AT SEPTEMBER 30, 2024</v>
      </c>
      <c r="B100" s="132"/>
      <c r="C100" s="128"/>
      <c r="D100" s="129"/>
      <c r="E100" s="129"/>
      <c r="F100" s="129"/>
      <c r="G100" s="129"/>
      <c r="H100" s="129"/>
      <c r="I100" s="129"/>
      <c r="J100" s="129"/>
      <c r="K100" s="129"/>
    </row>
    <row r="101" spans="1:216" ht="23.1" customHeight="1" x14ac:dyDescent="0.5">
      <c r="A101" s="132"/>
      <c r="B101" s="132"/>
      <c r="C101" s="128"/>
      <c r="D101" s="129"/>
      <c r="E101" s="129"/>
      <c r="F101" s="129"/>
      <c r="G101" s="129"/>
      <c r="H101" s="129"/>
      <c r="I101" s="129"/>
      <c r="J101" s="129"/>
      <c r="K101" s="129"/>
    </row>
    <row r="102" spans="1:216" ht="23.1" customHeight="1" x14ac:dyDescent="0.5">
      <c r="A102" s="132"/>
      <c r="B102" s="132"/>
      <c r="C102" s="128"/>
      <c r="D102" s="129"/>
      <c r="E102" s="129"/>
      <c r="F102" s="129"/>
      <c r="G102" s="129"/>
      <c r="H102" s="129"/>
      <c r="I102" s="129"/>
      <c r="J102" s="129"/>
      <c r="K102" s="129" t="s">
        <v>2</v>
      </c>
    </row>
    <row r="103" spans="1:216" ht="23.1" customHeight="1" x14ac:dyDescent="0.5">
      <c r="A103" s="133"/>
      <c r="B103" s="133"/>
      <c r="C103" s="134"/>
      <c r="D103" s="134"/>
      <c r="E103" s="262" t="s">
        <v>3</v>
      </c>
      <c r="F103" s="262"/>
      <c r="G103" s="262"/>
      <c r="H103" s="135"/>
      <c r="I103" s="262" t="s">
        <v>4</v>
      </c>
      <c r="J103" s="262"/>
      <c r="K103" s="262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6"/>
      <c r="AZ103" s="136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6"/>
      <c r="BQ103" s="136"/>
      <c r="BR103" s="136"/>
      <c r="BS103" s="136"/>
      <c r="BT103" s="136"/>
      <c r="BU103" s="136"/>
      <c r="BV103" s="136"/>
      <c r="BW103" s="136"/>
      <c r="BX103" s="136"/>
      <c r="BY103" s="136"/>
      <c r="BZ103" s="136"/>
      <c r="CA103" s="136"/>
      <c r="CB103" s="136"/>
      <c r="CC103" s="136"/>
      <c r="CD103" s="136"/>
      <c r="CE103" s="136"/>
      <c r="CF103" s="136"/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36"/>
      <c r="CW103" s="136"/>
      <c r="CX103" s="136"/>
      <c r="CY103" s="136"/>
      <c r="CZ103" s="136"/>
      <c r="DA103" s="136"/>
      <c r="DB103" s="136"/>
      <c r="DC103" s="136"/>
      <c r="DD103" s="136"/>
      <c r="DE103" s="136"/>
      <c r="DF103" s="136"/>
      <c r="DG103" s="136"/>
      <c r="DH103" s="136"/>
      <c r="DI103" s="136"/>
      <c r="DJ103" s="136"/>
      <c r="DK103" s="136"/>
      <c r="DL103" s="136"/>
      <c r="DM103" s="136"/>
      <c r="DN103" s="136"/>
      <c r="DO103" s="136"/>
      <c r="DP103" s="136"/>
      <c r="DQ103" s="136"/>
      <c r="DR103" s="136"/>
      <c r="DS103" s="136"/>
      <c r="DT103" s="136"/>
      <c r="DU103" s="136"/>
      <c r="DV103" s="136"/>
      <c r="DW103" s="136"/>
      <c r="DX103" s="136"/>
      <c r="DY103" s="136"/>
      <c r="DZ103" s="136"/>
      <c r="EA103" s="136"/>
      <c r="EB103" s="136"/>
      <c r="EC103" s="136"/>
      <c r="ED103" s="136"/>
      <c r="EE103" s="136"/>
      <c r="EF103" s="136"/>
      <c r="EG103" s="136"/>
      <c r="EH103" s="136"/>
      <c r="EI103" s="136"/>
      <c r="EJ103" s="136"/>
      <c r="EK103" s="136"/>
      <c r="EL103" s="136"/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6"/>
      <c r="EY103" s="136"/>
      <c r="EZ103" s="136"/>
      <c r="FA103" s="136"/>
      <c r="FB103" s="136"/>
      <c r="FC103" s="136"/>
      <c r="FD103" s="136"/>
      <c r="FE103" s="136"/>
      <c r="FF103" s="136"/>
      <c r="FG103" s="136"/>
      <c r="FH103" s="136"/>
      <c r="FI103" s="136"/>
      <c r="FJ103" s="136"/>
      <c r="FK103" s="136"/>
      <c r="FL103" s="136"/>
      <c r="FM103" s="136"/>
      <c r="FN103" s="136"/>
      <c r="FO103" s="136"/>
      <c r="FP103" s="136"/>
      <c r="FQ103" s="136"/>
      <c r="FR103" s="136"/>
      <c r="FS103" s="136"/>
      <c r="FT103" s="136"/>
      <c r="FU103" s="136"/>
      <c r="FV103" s="136"/>
      <c r="FW103" s="136"/>
      <c r="FX103" s="136"/>
      <c r="FY103" s="136"/>
      <c r="FZ103" s="136"/>
      <c r="GA103" s="136"/>
      <c r="GB103" s="136"/>
      <c r="GC103" s="136"/>
      <c r="GD103" s="136"/>
      <c r="GE103" s="136"/>
      <c r="GF103" s="136"/>
      <c r="GG103" s="136"/>
      <c r="GH103" s="136"/>
      <c r="GI103" s="136"/>
      <c r="GJ103" s="136"/>
      <c r="GK103" s="136"/>
      <c r="GL103" s="136"/>
      <c r="GM103" s="136"/>
      <c r="GN103" s="136"/>
      <c r="GO103" s="136"/>
      <c r="GP103" s="136"/>
      <c r="GQ103" s="136"/>
      <c r="GR103" s="136"/>
      <c r="GS103" s="136"/>
      <c r="GT103" s="136"/>
      <c r="GU103" s="136"/>
      <c r="GV103" s="136"/>
      <c r="GW103" s="136"/>
      <c r="GX103" s="136"/>
      <c r="GY103" s="136"/>
      <c r="GZ103" s="136"/>
      <c r="HA103" s="136"/>
      <c r="HB103" s="136"/>
      <c r="HC103" s="136"/>
      <c r="HD103" s="136"/>
      <c r="HE103" s="136"/>
      <c r="HF103" s="136"/>
      <c r="HG103" s="136"/>
      <c r="HH103" s="136"/>
    </row>
    <row r="104" spans="1:216" ht="23.1" customHeight="1" x14ac:dyDescent="0.5">
      <c r="A104" s="133"/>
      <c r="B104" s="133"/>
      <c r="C104" s="134"/>
      <c r="D104" s="134"/>
      <c r="E104" s="137" t="str">
        <f>E55</f>
        <v>September 30, 2024</v>
      </c>
      <c r="F104" s="138"/>
      <c r="G104" s="139" t="s">
        <v>192</v>
      </c>
      <c r="H104" s="137"/>
      <c r="I104" s="137" t="str">
        <f>I55</f>
        <v>September 30, 2024</v>
      </c>
      <c r="J104" s="138"/>
      <c r="K104" s="139" t="s">
        <v>192</v>
      </c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</row>
    <row r="105" spans="1:216" ht="23.1" customHeight="1" x14ac:dyDescent="0.5">
      <c r="A105" s="140"/>
      <c r="B105" s="140"/>
      <c r="C105" s="140"/>
      <c r="D105" s="140"/>
      <c r="E105" s="141" t="s">
        <v>5</v>
      </c>
      <c r="F105" s="138"/>
      <c r="G105" s="141" t="s">
        <v>6</v>
      </c>
      <c r="H105" s="141"/>
      <c r="I105" s="141" t="s">
        <v>5</v>
      </c>
      <c r="J105" s="138"/>
      <c r="K105" s="141" t="s">
        <v>6</v>
      </c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36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S105" s="136"/>
      <c r="DT105" s="136"/>
      <c r="DU105" s="136"/>
      <c r="DV105" s="136"/>
      <c r="DW105" s="136"/>
      <c r="DX105" s="136"/>
      <c r="DY105" s="136"/>
      <c r="DZ105" s="136"/>
      <c r="EA105" s="136"/>
      <c r="EB105" s="136"/>
      <c r="EC105" s="136"/>
      <c r="ED105" s="136"/>
      <c r="EE105" s="136"/>
      <c r="EF105" s="136"/>
      <c r="EG105" s="136"/>
      <c r="EH105" s="136"/>
      <c r="EI105" s="136"/>
      <c r="EJ105" s="136"/>
      <c r="EK105" s="136"/>
      <c r="EL105" s="136"/>
      <c r="EM105" s="136"/>
      <c r="EN105" s="136"/>
      <c r="EO105" s="136"/>
      <c r="EP105" s="136"/>
      <c r="EQ105" s="136"/>
      <c r="ER105" s="136"/>
      <c r="ES105" s="136"/>
      <c r="ET105" s="136"/>
      <c r="EU105" s="136"/>
      <c r="EV105" s="136"/>
      <c r="EW105" s="136"/>
      <c r="EX105" s="136"/>
      <c r="EY105" s="136"/>
      <c r="EZ105" s="136"/>
      <c r="FA105" s="136"/>
      <c r="FB105" s="136"/>
      <c r="FC105" s="136"/>
      <c r="FD105" s="136"/>
      <c r="FE105" s="136"/>
      <c r="FF105" s="136"/>
      <c r="FG105" s="136"/>
      <c r="FH105" s="136"/>
      <c r="FI105" s="136"/>
      <c r="FJ105" s="136"/>
      <c r="FK105" s="136"/>
      <c r="FL105" s="136"/>
      <c r="FM105" s="136"/>
      <c r="FN105" s="136"/>
      <c r="FO105" s="136"/>
      <c r="FP105" s="136"/>
      <c r="FQ105" s="136"/>
      <c r="FR105" s="136"/>
      <c r="FS105" s="136"/>
      <c r="FT105" s="136"/>
      <c r="FU105" s="136"/>
      <c r="FV105" s="136"/>
      <c r="FW105" s="136"/>
      <c r="FX105" s="136"/>
      <c r="FY105" s="136"/>
      <c r="FZ105" s="136"/>
      <c r="GA105" s="136"/>
      <c r="GB105" s="136"/>
      <c r="GC105" s="136"/>
      <c r="GD105" s="136"/>
      <c r="GE105" s="136"/>
      <c r="GF105" s="136"/>
      <c r="GG105" s="136"/>
      <c r="GH105" s="136"/>
      <c r="GI105" s="136"/>
      <c r="GJ105" s="136"/>
      <c r="GK105" s="136"/>
      <c r="GL105" s="136"/>
      <c r="GM105" s="136"/>
      <c r="GN105" s="136"/>
      <c r="GO105" s="136"/>
      <c r="GP105" s="136"/>
      <c r="GQ105" s="136"/>
      <c r="GR105" s="136"/>
      <c r="GS105" s="136"/>
      <c r="GT105" s="136"/>
      <c r="GU105" s="136"/>
      <c r="GV105" s="136"/>
      <c r="GW105" s="136"/>
      <c r="GX105" s="136"/>
      <c r="GY105" s="136"/>
      <c r="GZ105" s="136"/>
      <c r="HA105" s="136"/>
      <c r="HB105" s="136"/>
      <c r="HC105" s="136"/>
      <c r="HD105" s="136"/>
      <c r="HE105" s="136"/>
      <c r="HF105" s="136"/>
      <c r="HG105" s="136"/>
      <c r="HH105" s="136"/>
    </row>
    <row r="106" spans="1:216" ht="23.1" customHeight="1" x14ac:dyDescent="0.5">
      <c r="A106" s="140"/>
      <c r="B106" s="140"/>
      <c r="C106" s="142" t="s">
        <v>7</v>
      </c>
      <c r="D106" s="140"/>
      <c r="E106" s="143" t="s">
        <v>8</v>
      </c>
      <c r="G106" s="145"/>
      <c r="I106" s="143" t="s">
        <v>8</v>
      </c>
      <c r="K106" s="145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6"/>
      <c r="AZ106" s="136"/>
      <c r="BA106" s="136"/>
      <c r="BB106" s="136"/>
      <c r="BC106" s="136"/>
      <c r="BD106" s="136"/>
      <c r="BE106" s="136"/>
      <c r="BF106" s="136"/>
      <c r="BG106" s="136"/>
      <c r="BH106" s="136"/>
      <c r="BI106" s="136"/>
      <c r="BJ106" s="136"/>
      <c r="BK106" s="136"/>
      <c r="BL106" s="136"/>
      <c r="BM106" s="136"/>
      <c r="BN106" s="136"/>
      <c r="BO106" s="136"/>
      <c r="BP106" s="136"/>
      <c r="BQ106" s="136"/>
      <c r="BR106" s="136"/>
      <c r="BS106" s="136"/>
      <c r="BT106" s="136"/>
      <c r="BU106" s="136"/>
      <c r="BV106" s="136"/>
      <c r="BW106" s="136"/>
      <c r="BX106" s="136"/>
      <c r="BY106" s="136"/>
      <c r="BZ106" s="136"/>
      <c r="CA106" s="136"/>
      <c r="CB106" s="136"/>
      <c r="CC106" s="136"/>
      <c r="CD106" s="136"/>
      <c r="CE106" s="136"/>
      <c r="CF106" s="136"/>
      <c r="CG106" s="136"/>
      <c r="CH106" s="136"/>
      <c r="CI106" s="136"/>
      <c r="CJ106" s="136"/>
      <c r="CK106" s="136"/>
      <c r="CL106" s="136"/>
      <c r="CM106" s="136"/>
      <c r="CN106" s="136"/>
      <c r="CO106" s="136"/>
      <c r="CP106" s="136"/>
      <c r="CQ106" s="136"/>
      <c r="CR106" s="136"/>
      <c r="CS106" s="136"/>
      <c r="CT106" s="136"/>
      <c r="CU106" s="136"/>
      <c r="CV106" s="136"/>
      <c r="CW106" s="136"/>
      <c r="CX106" s="136"/>
      <c r="CY106" s="136"/>
      <c r="CZ106" s="136"/>
      <c r="DA106" s="136"/>
      <c r="DB106" s="136"/>
      <c r="DC106" s="136"/>
      <c r="DD106" s="136"/>
      <c r="DE106" s="136"/>
      <c r="DF106" s="136"/>
      <c r="DG106" s="136"/>
      <c r="DH106" s="136"/>
      <c r="DI106" s="136"/>
      <c r="DJ106" s="136"/>
      <c r="DK106" s="136"/>
      <c r="DL106" s="136"/>
      <c r="DM106" s="136"/>
      <c r="DN106" s="136"/>
      <c r="DO106" s="136"/>
      <c r="DP106" s="136"/>
      <c r="DQ106" s="136"/>
      <c r="DR106" s="136"/>
      <c r="DS106" s="136"/>
      <c r="DT106" s="136"/>
      <c r="DU106" s="136"/>
      <c r="DV106" s="136"/>
      <c r="DW106" s="136"/>
      <c r="DX106" s="136"/>
      <c r="DY106" s="136"/>
      <c r="DZ106" s="136"/>
      <c r="EA106" s="136"/>
      <c r="EB106" s="136"/>
      <c r="EC106" s="136"/>
      <c r="ED106" s="136"/>
      <c r="EE106" s="136"/>
      <c r="EF106" s="136"/>
      <c r="EG106" s="136"/>
      <c r="EH106" s="136"/>
      <c r="EI106" s="136"/>
      <c r="EJ106" s="136"/>
      <c r="EK106" s="136"/>
      <c r="EL106" s="136"/>
      <c r="EM106" s="136"/>
      <c r="EN106" s="136"/>
      <c r="EO106" s="136"/>
      <c r="EP106" s="136"/>
      <c r="EQ106" s="136"/>
      <c r="ER106" s="136"/>
      <c r="ES106" s="136"/>
      <c r="ET106" s="136"/>
      <c r="EU106" s="136"/>
      <c r="EV106" s="136"/>
      <c r="EW106" s="136"/>
      <c r="EX106" s="136"/>
      <c r="EY106" s="136"/>
      <c r="EZ106" s="136"/>
      <c r="FA106" s="136"/>
      <c r="FB106" s="136"/>
      <c r="FC106" s="136"/>
      <c r="FD106" s="136"/>
      <c r="FE106" s="136"/>
      <c r="FF106" s="136"/>
      <c r="FG106" s="136"/>
      <c r="FH106" s="136"/>
      <c r="FI106" s="136"/>
      <c r="FJ106" s="136"/>
      <c r="FK106" s="136"/>
      <c r="FL106" s="136"/>
      <c r="FM106" s="136"/>
      <c r="FN106" s="136"/>
      <c r="FO106" s="136"/>
      <c r="FP106" s="136"/>
      <c r="FQ106" s="136"/>
      <c r="FR106" s="136"/>
      <c r="FS106" s="136"/>
      <c r="FT106" s="136"/>
      <c r="FU106" s="136"/>
      <c r="FV106" s="136"/>
      <c r="FW106" s="136"/>
      <c r="FX106" s="136"/>
      <c r="FY106" s="136"/>
      <c r="FZ106" s="136"/>
      <c r="GA106" s="136"/>
      <c r="GB106" s="136"/>
      <c r="GC106" s="136"/>
      <c r="GD106" s="136"/>
      <c r="GE106" s="136"/>
      <c r="GF106" s="136"/>
      <c r="GG106" s="136"/>
      <c r="GH106" s="136"/>
      <c r="GI106" s="136"/>
      <c r="GJ106" s="136"/>
      <c r="GK106" s="136"/>
      <c r="GL106" s="136"/>
      <c r="GM106" s="136"/>
      <c r="GN106" s="136"/>
      <c r="GO106" s="136"/>
      <c r="GP106" s="136"/>
      <c r="GQ106" s="136"/>
      <c r="GR106" s="136"/>
      <c r="GS106" s="136"/>
      <c r="GT106" s="136"/>
      <c r="GU106" s="136"/>
      <c r="GV106" s="136"/>
      <c r="GW106" s="136"/>
      <c r="GX106" s="136"/>
      <c r="GY106" s="136"/>
      <c r="GZ106" s="136"/>
      <c r="HA106" s="136"/>
      <c r="HB106" s="136"/>
      <c r="HC106" s="136"/>
      <c r="HD106" s="136"/>
      <c r="HE106" s="136"/>
      <c r="HF106" s="136"/>
      <c r="HG106" s="136"/>
      <c r="HH106" s="136"/>
    </row>
    <row r="107" spans="1:216" ht="7.5" customHeight="1" x14ac:dyDescent="0.5">
      <c r="C107" s="128"/>
      <c r="D107" s="129"/>
      <c r="E107" s="129"/>
      <c r="F107" s="129"/>
      <c r="G107" s="129"/>
      <c r="H107" s="129"/>
      <c r="I107" s="129"/>
      <c r="J107" s="129"/>
      <c r="K107" s="129"/>
    </row>
    <row r="108" spans="1:216" ht="23.1" customHeight="1" x14ac:dyDescent="0.5">
      <c r="A108" s="135" t="s">
        <v>69</v>
      </c>
      <c r="B108" s="135"/>
      <c r="C108" s="141"/>
      <c r="D108" s="148"/>
      <c r="E108" s="148"/>
      <c r="F108" s="148"/>
      <c r="G108" s="148"/>
      <c r="H108" s="148"/>
      <c r="I108" s="148"/>
      <c r="J108" s="148"/>
      <c r="K108" s="148"/>
    </row>
    <row r="109" spans="1:216" ht="7.5" customHeight="1" x14ac:dyDescent="0.5">
      <c r="A109" s="135"/>
      <c r="B109" s="135"/>
      <c r="C109" s="138"/>
      <c r="D109" s="149"/>
      <c r="E109" s="149"/>
      <c r="F109" s="149"/>
      <c r="G109" s="149"/>
      <c r="H109" s="149"/>
      <c r="I109" s="149"/>
      <c r="J109" s="149"/>
      <c r="K109" s="149"/>
    </row>
    <row r="110" spans="1:216" ht="23.1" customHeight="1" x14ac:dyDescent="0.5">
      <c r="A110" s="135" t="s">
        <v>70</v>
      </c>
      <c r="B110" s="135"/>
      <c r="C110" s="138"/>
      <c r="D110" s="149"/>
      <c r="E110" s="149"/>
      <c r="F110" s="149"/>
      <c r="G110" s="149"/>
      <c r="H110" s="149"/>
      <c r="I110" s="149"/>
      <c r="J110" s="149"/>
      <c r="K110" s="149"/>
    </row>
    <row r="111" spans="1:216" ht="7.5" customHeight="1" x14ac:dyDescent="0.5">
      <c r="A111" s="135"/>
      <c r="B111" s="135"/>
      <c r="C111" s="138"/>
      <c r="D111" s="149"/>
      <c r="E111" s="149"/>
      <c r="F111" s="149"/>
      <c r="G111" s="149"/>
      <c r="H111" s="149"/>
      <c r="I111" s="149"/>
      <c r="J111" s="149"/>
      <c r="K111" s="149"/>
    </row>
    <row r="112" spans="1:216" ht="23.1" customHeight="1" x14ac:dyDescent="0.5">
      <c r="A112" s="140" t="s">
        <v>71</v>
      </c>
      <c r="B112" s="140"/>
      <c r="C112" s="138"/>
      <c r="D112" s="140"/>
      <c r="E112" s="149"/>
      <c r="F112" s="149"/>
      <c r="G112" s="149"/>
      <c r="H112" s="149"/>
      <c r="I112" s="149"/>
      <c r="J112" s="149"/>
      <c r="K112" s="149"/>
    </row>
    <row r="113" spans="1:11" ht="23.1" customHeight="1" x14ac:dyDescent="0.5">
      <c r="A113" s="140"/>
      <c r="B113" s="140" t="s">
        <v>72</v>
      </c>
      <c r="C113" s="138"/>
      <c r="D113" s="140"/>
      <c r="E113" s="149"/>
      <c r="F113" s="149"/>
      <c r="G113" s="149"/>
      <c r="H113" s="149"/>
      <c r="I113" s="149"/>
      <c r="J113" s="149"/>
      <c r="K113" s="149"/>
    </row>
    <row r="114" spans="1:11" ht="23.1" customHeight="1" x14ac:dyDescent="0.5">
      <c r="A114" s="140"/>
      <c r="B114" s="140" t="s">
        <v>73</v>
      </c>
      <c r="C114" s="138"/>
      <c r="D114" s="157"/>
      <c r="E114" s="158"/>
      <c r="F114" s="158"/>
      <c r="G114" s="158"/>
      <c r="H114" s="158"/>
      <c r="I114" s="149"/>
      <c r="J114" s="158"/>
      <c r="K114" s="149"/>
    </row>
    <row r="115" spans="1:11" ht="23.1" customHeight="1" thickBot="1" x14ac:dyDescent="0.55000000000000004">
      <c r="A115" s="140"/>
      <c r="B115" s="150" t="s">
        <v>74</v>
      </c>
      <c r="C115" s="138"/>
      <c r="D115" s="157"/>
      <c r="E115" s="159">
        <v>1220011755</v>
      </c>
      <c r="F115" s="158"/>
      <c r="G115" s="159">
        <v>1220011755</v>
      </c>
      <c r="H115" s="149"/>
      <c r="I115" s="159">
        <v>1220011755</v>
      </c>
      <c r="J115" s="158"/>
      <c r="K115" s="159">
        <v>1220011755</v>
      </c>
    </row>
    <row r="116" spans="1:11" ht="7.5" customHeight="1" thickTop="1" x14ac:dyDescent="0.5">
      <c r="A116" s="135"/>
      <c r="B116" s="135"/>
      <c r="C116" s="138"/>
      <c r="D116" s="149"/>
      <c r="E116" s="149"/>
      <c r="F116" s="149"/>
      <c r="G116" s="149"/>
      <c r="H116" s="149"/>
      <c r="I116" s="149"/>
      <c r="J116" s="149"/>
      <c r="K116" s="149"/>
    </row>
    <row r="117" spans="1:11" ht="23.1" customHeight="1" x14ac:dyDescent="0.5">
      <c r="A117" s="135"/>
      <c r="B117" s="140" t="s">
        <v>75</v>
      </c>
      <c r="C117" s="138"/>
      <c r="D117" s="149"/>
      <c r="E117" s="149"/>
      <c r="F117" s="149"/>
      <c r="G117" s="149"/>
      <c r="H117" s="149"/>
      <c r="I117" s="149"/>
      <c r="J117" s="149"/>
      <c r="K117" s="149"/>
    </row>
    <row r="118" spans="1:11" ht="23.1" customHeight="1" x14ac:dyDescent="0.5">
      <c r="A118" s="135"/>
      <c r="B118" s="140" t="s">
        <v>73</v>
      </c>
      <c r="C118" s="138"/>
      <c r="D118" s="149"/>
      <c r="E118" s="146"/>
      <c r="F118" s="149"/>
      <c r="G118" s="149"/>
      <c r="H118" s="149"/>
      <c r="I118" s="149"/>
      <c r="J118" s="149"/>
      <c r="K118" s="149"/>
    </row>
    <row r="119" spans="1:11" ht="23.1" customHeight="1" x14ac:dyDescent="0.45">
      <c r="A119" s="135"/>
      <c r="B119" s="150" t="s">
        <v>74</v>
      </c>
      <c r="C119" s="138"/>
      <c r="D119" s="149"/>
      <c r="E119" s="151">
        <v>1220011755</v>
      </c>
      <c r="F119" s="149"/>
      <c r="G119" s="149">
        <v>1220011755</v>
      </c>
      <c r="H119" s="149"/>
      <c r="I119" s="151">
        <v>1220011755</v>
      </c>
      <c r="J119" s="149"/>
      <c r="K119" s="149">
        <v>1220011755</v>
      </c>
    </row>
    <row r="120" spans="1:11" ht="23.1" customHeight="1" x14ac:dyDescent="0.45">
      <c r="A120" s="140" t="s">
        <v>76</v>
      </c>
      <c r="B120" s="140"/>
      <c r="C120" s="138"/>
      <c r="D120" s="149"/>
      <c r="E120" s="151">
        <v>451455222</v>
      </c>
      <c r="F120" s="149"/>
      <c r="G120" s="149">
        <v>451455222</v>
      </c>
      <c r="H120" s="149"/>
      <c r="I120" s="151">
        <v>451455222</v>
      </c>
      <c r="J120" s="149"/>
      <c r="K120" s="149">
        <v>451455222</v>
      </c>
    </row>
    <row r="121" spans="1:11" ht="23.1" customHeight="1" x14ac:dyDescent="0.5">
      <c r="A121" s="140" t="s">
        <v>77</v>
      </c>
      <c r="B121" s="140"/>
      <c r="C121" s="138"/>
      <c r="D121" s="149"/>
      <c r="E121" s="149"/>
      <c r="F121" s="149"/>
      <c r="G121" s="149"/>
      <c r="H121" s="149"/>
      <c r="I121" s="149"/>
      <c r="J121" s="149"/>
      <c r="K121" s="149"/>
    </row>
    <row r="122" spans="1:11" ht="23.1" customHeight="1" x14ac:dyDescent="0.45">
      <c r="A122" s="140"/>
      <c r="B122" s="140" t="s">
        <v>78</v>
      </c>
      <c r="C122" s="152">
        <v>17</v>
      </c>
      <c r="D122" s="149"/>
      <c r="E122" s="151">
        <v>127604940</v>
      </c>
      <c r="F122" s="149"/>
      <c r="G122" s="149">
        <v>127604940</v>
      </c>
      <c r="H122" s="149"/>
      <c r="I122" s="151">
        <v>127604940</v>
      </c>
      <c r="J122" s="149"/>
      <c r="K122" s="149">
        <v>127604940</v>
      </c>
    </row>
    <row r="123" spans="1:11" ht="23.1" customHeight="1" x14ac:dyDescent="0.45">
      <c r="A123" s="140"/>
      <c r="B123" s="140" t="s">
        <v>79</v>
      </c>
      <c r="C123" s="138"/>
      <c r="D123" s="149"/>
      <c r="E123" s="151">
        <f>+'7'!M30</f>
        <v>3552667833</v>
      </c>
      <c r="F123" s="149"/>
      <c r="G123" s="149">
        <f>+'7'!M24</f>
        <v>3502532977</v>
      </c>
      <c r="H123" s="149"/>
      <c r="I123" s="151">
        <f>+'8'!M26</f>
        <v>3166157466</v>
      </c>
      <c r="J123" s="149"/>
      <c r="K123" s="149">
        <v>3163678989</v>
      </c>
    </row>
    <row r="124" spans="1:11" ht="23.1" customHeight="1" x14ac:dyDescent="0.45">
      <c r="A124" s="140" t="s">
        <v>80</v>
      </c>
      <c r="B124" s="140"/>
      <c r="C124" s="138"/>
      <c r="D124" s="149"/>
      <c r="E124" s="100">
        <f>'7'!Q30</f>
        <v>-14306876</v>
      </c>
      <c r="F124" s="100"/>
      <c r="G124" s="100">
        <f>'7'!Q24</f>
        <v>-17447121</v>
      </c>
      <c r="H124" s="100"/>
      <c r="I124" s="100">
        <f>'8'!Q26</f>
        <v>-21991767</v>
      </c>
      <c r="J124" s="106"/>
      <c r="K124" s="106">
        <f>'8'!Q21</f>
        <v>-16158407</v>
      </c>
    </row>
    <row r="125" spans="1:11" ht="7.5" customHeight="1" x14ac:dyDescent="0.5">
      <c r="A125" s="135"/>
      <c r="B125" s="135"/>
      <c r="C125" s="138"/>
      <c r="D125" s="149"/>
      <c r="E125" s="160"/>
      <c r="F125" s="149"/>
      <c r="G125" s="160"/>
      <c r="H125" s="149"/>
      <c r="I125" s="160"/>
      <c r="J125" s="149"/>
      <c r="K125" s="160"/>
    </row>
    <row r="126" spans="1:11" ht="23.1" customHeight="1" x14ac:dyDescent="0.5">
      <c r="A126" s="135"/>
      <c r="B126" s="140" t="s">
        <v>81</v>
      </c>
      <c r="C126" s="138"/>
      <c r="D126" s="149"/>
      <c r="E126" s="149">
        <f>SUM(E119:E124)</f>
        <v>5337432874</v>
      </c>
      <c r="F126" s="149"/>
      <c r="G126" s="149">
        <f>SUM(G119:G124)</f>
        <v>5284157773</v>
      </c>
      <c r="H126" s="149"/>
      <c r="I126" s="149">
        <f>SUM(I119:I124)</f>
        <v>4943237616</v>
      </c>
      <c r="J126" s="149"/>
      <c r="K126" s="149">
        <f>SUM(K119:K124)</f>
        <v>4946592499</v>
      </c>
    </row>
    <row r="127" spans="1:11" ht="23.1" customHeight="1" x14ac:dyDescent="0.45">
      <c r="A127" s="140" t="s">
        <v>82</v>
      </c>
      <c r="B127" s="135"/>
      <c r="C127" s="138"/>
      <c r="D127" s="149"/>
      <c r="E127" s="173">
        <f>'7'!U30</f>
        <v>-65415</v>
      </c>
      <c r="F127" s="100"/>
      <c r="G127" s="173">
        <f>'7'!U24</f>
        <v>-51900</v>
      </c>
      <c r="H127" s="100"/>
      <c r="I127" s="227">
        <v>0</v>
      </c>
      <c r="J127" s="110"/>
      <c r="K127" s="200">
        <v>0</v>
      </c>
    </row>
    <row r="128" spans="1:11" ht="7.5" customHeight="1" x14ac:dyDescent="0.5">
      <c r="A128" s="135"/>
      <c r="B128" s="135"/>
      <c r="C128" s="138"/>
      <c r="D128" s="149"/>
      <c r="E128" s="149"/>
      <c r="F128" s="149"/>
      <c r="G128" s="149"/>
      <c r="H128" s="149"/>
      <c r="I128" s="149"/>
      <c r="J128" s="149"/>
      <c r="K128" s="149"/>
    </row>
    <row r="129" spans="1:11" ht="23.1" customHeight="1" x14ac:dyDescent="0.5">
      <c r="A129" s="135" t="s">
        <v>83</v>
      </c>
      <c r="B129" s="135"/>
      <c r="C129" s="138"/>
      <c r="D129" s="149"/>
      <c r="E129" s="153">
        <f>SUM(E126:E127)</f>
        <v>5337367459</v>
      </c>
      <c r="F129" s="149"/>
      <c r="G129" s="153">
        <f>SUM(G126:G127)</f>
        <v>5284105873</v>
      </c>
      <c r="H129" s="149"/>
      <c r="I129" s="153">
        <f>SUM(I126:I127)</f>
        <v>4943237616</v>
      </c>
      <c r="J129" s="149"/>
      <c r="K129" s="153">
        <f>SUM(K126:K127)</f>
        <v>4946592499</v>
      </c>
    </row>
    <row r="130" spans="1:11" ht="7.5" customHeight="1" x14ac:dyDescent="0.5">
      <c r="A130" s="135"/>
      <c r="B130" s="135"/>
      <c r="C130" s="138"/>
      <c r="D130" s="149"/>
      <c r="E130" s="149"/>
      <c r="F130" s="149"/>
      <c r="G130" s="149"/>
      <c r="H130" s="149"/>
      <c r="I130" s="149"/>
      <c r="J130" s="149"/>
      <c r="K130" s="149"/>
    </row>
    <row r="131" spans="1:11" ht="23.1" customHeight="1" thickBot="1" x14ac:dyDescent="0.55000000000000004">
      <c r="A131" s="135" t="s">
        <v>84</v>
      </c>
      <c r="B131" s="135"/>
      <c r="C131" s="138"/>
      <c r="D131" s="149"/>
      <c r="E131" s="159">
        <f>SUM(E129,E92)</f>
        <v>13166985738</v>
      </c>
      <c r="F131" s="149"/>
      <c r="G131" s="159">
        <f>SUM(G129,G92)</f>
        <v>12306728816</v>
      </c>
      <c r="H131" s="149"/>
      <c r="I131" s="159">
        <f>SUM(I129,I92)</f>
        <v>10011333126</v>
      </c>
      <c r="J131" s="149"/>
      <c r="K131" s="159">
        <f>SUM(K129,K92)</f>
        <v>9024867282</v>
      </c>
    </row>
    <row r="132" spans="1:11" ht="22.5" customHeight="1" thickTop="1" x14ac:dyDescent="0.5">
      <c r="A132" s="132"/>
      <c r="B132" s="132"/>
      <c r="E132" s="225"/>
      <c r="F132" s="226"/>
      <c r="G132" s="225"/>
      <c r="H132" s="226"/>
      <c r="I132" s="225"/>
      <c r="J132" s="226"/>
      <c r="K132" s="225"/>
    </row>
    <row r="133" spans="1:11" ht="22.5" customHeight="1" x14ac:dyDescent="0.5">
      <c r="A133" s="132"/>
      <c r="B133" s="132"/>
      <c r="E133" s="187"/>
      <c r="F133" s="161"/>
      <c r="G133" s="187"/>
      <c r="H133" s="161"/>
      <c r="I133" s="187"/>
      <c r="J133" s="161"/>
      <c r="K133" s="187"/>
    </row>
    <row r="134" spans="1:11" ht="22.5" customHeight="1" x14ac:dyDescent="0.5">
      <c r="A134" s="132"/>
      <c r="B134" s="132"/>
      <c r="E134" s="155"/>
      <c r="F134" s="155"/>
      <c r="G134" s="155"/>
      <c r="H134" s="155"/>
      <c r="I134" s="155"/>
      <c r="J134" s="155"/>
      <c r="K134" s="155"/>
    </row>
    <row r="135" spans="1:11" ht="22.5" customHeight="1" x14ac:dyDescent="0.5">
      <c r="A135" s="132"/>
      <c r="B135" s="132"/>
      <c r="E135" s="155"/>
      <c r="F135" s="155"/>
      <c r="G135" s="155"/>
      <c r="H135" s="155"/>
      <c r="I135" s="155"/>
      <c r="J135" s="155"/>
      <c r="K135" s="155"/>
    </row>
    <row r="136" spans="1:11" ht="22.5" customHeight="1" x14ac:dyDescent="0.5">
      <c r="A136" s="132"/>
      <c r="B136" s="132"/>
      <c r="E136" s="155"/>
      <c r="F136" s="155"/>
      <c r="G136" s="155"/>
      <c r="H136" s="155"/>
      <c r="I136" s="155"/>
      <c r="J136" s="155"/>
      <c r="K136" s="155"/>
    </row>
    <row r="137" spans="1:11" ht="22.5" customHeight="1" x14ac:dyDescent="0.5">
      <c r="A137" s="132"/>
      <c r="B137" s="132"/>
    </row>
    <row r="138" spans="1:11" ht="22.5" customHeight="1" x14ac:dyDescent="0.5">
      <c r="A138" s="146" t="s">
        <v>233</v>
      </c>
      <c r="G138" s="162"/>
      <c r="H138" s="162"/>
    </row>
    <row r="139" spans="1:11" ht="22.5" customHeight="1" x14ac:dyDescent="0.5"/>
    <row r="140" spans="1:11" ht="22.5" customHeight="1" x14ac:dyDescent="0.5"/>
    <row r="141" spans="1:11" ht="22.5" customHeight="1" x14ac:dyDescent="0.5"/>
    <row r="142" spans="1:11" ht="22.5" customHeight="1" x14ac:dyDescent="0.5"/>
    <row r="143" spans="1:11" ht="22.5" customHeight="1" x14ac:dyDescent="0.5"/>
  </sheetData>
  <mergeCells count="6">
    <mergeCell ref="I54:K54"/>
    <mergeCell ref="I103:K103"/>
    <mergeCell ref="I6:K6"/>
    <mergeCell ref="E103:G103"/>
    <mergeCell ref="E54:G54"/>
    <mergeCell ref="E6:G6"/>
  </mergeCells>
  <pageMargins left="0.78740157480314965" right="0.39370078740157483" top="0.59055118110236227" bottom="0.39370078740157483" header="0.35433070866141736" footer="0.39370078740157483"/>
  <pageSetup paperSize="9" scale="85" firstPageNumber="2" orientation="portrait" useFirstPageNumber="1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view="pageBreakPreview" topLeftCell="A31" zoomScale="85" zoomScaleNormal="80" zoomScaleSheetLayoutView="85" zoomScalePageLayoutView="70" workbookViewId="0">
      <selection activeCell="A69" sqref="A69"/>
    </sheetView>
  </sheetViews>
  <sheetFormatPr defaultColWidth="9.140625" defaultRowHeight="21" x14ac:dyDescent="0.5"/>
  <cols>
    <col min="1" max="1" width="47.4257812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63"/>
      <c r="D1" s="163"/>
      <c r="E1" s="163"/>
      <c r="F1" s="163"/>
      <c r="G1" s="163"/>
      <c r="H1" s="4"/>
      <c r="J1" s="9" t="s">
        <v>85</v>
      </c>
    </row>
    <row r="2" spans="1:10" ht="21.6" customHeight="1" x14ac:dyDescent="0.5">
      <c r="A2" s="3" t="s">
        <v>86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221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45">
      <c r="B6" s="7"/>
      <c r="C6" s="10"/>
      <c r="D6" s="31"/>
      <c r="E6" s="32" t="s">
        <v>3</v>
      </c>
      <c r="F6" s="32"/>
      <c r="G6" s="33"/>
      <c r="H6" s="34"/>
      <c r="I6" s="35" t="s">
        <v>87</v>
      </c>
      <c r="J6" s="31"/>
    </row>
    <row r="7" spans="1:10" ht="20.100000000000001" customHeight="1" x14ac:dyDescent="0.45">
      <c r="B7" s="1" t="s">
        <v>7</v>
      </c>
      <c r="C7" s="10"/>
      <c r="D7" s="36" t="s">
        <v>222</v>
      </c>
      <c r="E7" s="46"/>
      <c r="F7" s="36" t="s">
        <v>223</v>
      </c>
      <c r="G7" s="47"/>
      <c r="H7" s="36" t="s">
        <v>222</v>
      </c>
      <c r="I7" s="46"/>
      <c r="J7" s="36" t="s">
        <v>223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88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64"/>
      <c r="J10" s="164"/>
    </row>
    <row r="11" spans="1:10" ht="21" customHeight="1" x14ac:dyDescent="0.45">
      <c r="A11" s="11" t="s">
        <v>89</v>
      </c>
      <c r="C11" s="9"/>
      <c r="D11" s="89">
        <v>493652093</v>
      </c>
      <c r="E11" s="99"/>
      <c r="F11" s="89">
        <v>539448294</v>
      </c>
      <c r="G11" s="165"/>
      <c r="H11" s="110">
        <v>135372896</v>
      </c>
      <c r="I11" s="165"/>
      <c r="J11" s="89">
        <v>90555200</v>
      </c>
    </row>
    <row r="12" spans="1:10" ht="21" customHeight="1" x14ac:dyDescent="0.45">
      <c r="A12" s="11" t="s">
        <v>90</v>
      </c>
      <c r="B12" s="107"/>
      <c r="C12" s="9"/>
      <c r="D12" s="90">
        <v>0</v>
      </c>
      <c r="E12" s="99"/>
      <c r="F12" s="90">
        <v>0</v>
      </c>
      <c r="G12" s="165"/>
      <c r="H12" s="110">
        <v>3366667</v>
      </c>
      <c r="I12" s="165"/>
      <c r="J12" s="89">
        <v>3366667</v>
      </c>
    </row>
    <row r="13" spans="1:10" ht="21" customHeight="1" x14ac:dyDescent="0.45">
      <c r="A13" s="6" t="s">
        <v>234</v>
      </c>
      <c r="B13" s="7"/>
      <c r="C13" s="19"/>
      <c r="D13" s="178">
        <v>9192500</v>
      </c>
      <c r="E13" s="99"/>
      <c r="F13" s="179">
        <v>9192500</v>
      </c>
      <c r="G13" s="166"/>
      <c r="H13" s="167">
        <v>0</v>
      </c>
      <c r="I13" s="166"/>
      <c r="J13" s="167">
        <v>0</v>
      </c>
    </row>
    <row r="14" spans="1:10" ht="5.0999999999999996" customHeight="1" x14ac:dyDescent="0.5">
      <c r="B14" s="8"/>
      <c r="C14" s="9"/>
      <c r="D14" s="164"/>
      <c r="F14" s="164"/>
      <c r="G14" s="9"/>
      <c r="H14" s="164"/>
      <c r="J14" s="164"/>
    </row>
    <row r="15" spans="1:10" ht="22.35" customHeight="1" x14ac:dyDescent="0.5">
      <c r="A15" s="3" t="s">
        <v>91</v>
      </c>
      <c r="B15" s="7"/>
      <c r="C15" s="12"/>
      <c r="D15" s="180">
        <f>+SUM(D11:D13)</f>
        <v>502844593</v>
      </c>
      <c r="E15" s="69"/>
      <c r="F15" s="180">
        <f>+SUM(F11:F13)</f>
        <v>548640794</v>
      </c>
      <c r="G15" s="69"/>
      <c r="H15" s="180">
        <f>+SUM(H11:H13)</f>
        <v>138739563</v>
      </c>
      <c r="I15" s="69"/>
      <c r="J15" s="180">
        <f>+SUM(J11:J13)</f>
        <v>93921867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92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93</v>
      </c>
      <c r="B19" s="7"/>
      <c r="C19" s="12"/>
      <c r="D19" s="99">
        <v>322500395</v>
      </c>
      <c r="E19" s="99"/>
      <c r="F19" s="99">
        <v>308555380</v>
      </c>
      <c r="G19" s="99"/>
      <c r="H19" s="89">
        <v>91129831</v>
      </c>
      <c r="I19" s="99"/>
      <c r="J19" s="99">
        <v>53271899</v>
      </c>
    </row>
    <row r="20" spans="1:10" ht="21" customHeight="1" x14ac:dyDescent="0.45">
      <c r="A20" s="6" t="s">
        <v>235</v>
      </c>
      <c r="B20" s="7"/>
      <c r="C20" s="12"/>
      <c r="D20" s="168">
        <v>7583670</v>
      </c>
      <c r="E20" s="99"/>
      <c r="F20" s="168">
        <v>9525816</v>
      </c>
      <c r="G20" s="99"/>
      <c r="H20" s="167">
        <v>0</v>
      </c>
      <c r="I20" s="99">
        <v>0</v>
      </c>
      <c r="J20" s="167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94</v>
      </c>
      <c r="B22" s="7"/>
      <c r="C22" s="12"/>
      <c r="D22" s="180">
        <f>SUM(D19:D21)</f>
        <v>330084065</v>
      </c>
      <c r="E22" s="69"/>
      <c r="F22" s="180">
        <f>SUM(F19:F21)</f>
        <v>318081196</v>
      </c>
      <c r="G22" s="69"/>
      <c r="H22" s="180">
        <f>SUM(H19:H21)</f>
        <v>91129831</v>
      </c>
      <c r="I22" s="69"/>
      <c r="J22" s="180">
        <f>SUM(J19:J21)</f>
        <v>53271899</v>
      </c>
    </row>
    <row r="23" spans="1:10" ht="5.0999999999999996" customHeight="1" x14ac:dyDescent="0.5">
      <c r="B23" s="8"/>
      <c r="D23" s="181"/>
      <c r="E23" s="181"/>
      <c r="F23" s="181"/>
      <c r="G23" s="182"/>
      <c r="H23" s="181"/>
      <c r="I23" s="181"/>
      <c r="J23" s="181"/>
    </row>
    <row r="24" spans="1:10" ht="22.35" customHeight="1" x14ac:dyDescent="0.45">
      <c r="A24" s="37" t="s">
        <v>95</v>
      </c>
      <c r="B24" s="5"/>
      <c r="C24" s="5"/>
      <c r="D24" s="106">
        <f>D15-D22</f>
        <v>172760528</v>
      </c>
      <c r="E24" s="69"/>
      <c r="F24" s="106">
        <f>F15-F22</f>
        <v>230559598</v>
      </c>
      <c r="G24" s="69"/>
      <c r="H24" s="106">
        <f>H15-H22</f>
        <v>47609732</v>
      </c>
      <c r="I24" s="69"/>
      <c r="J24" s="106">
        <f>J15-J22</f>
        <v>40649968</v>
      </c>
    </row>
    <row r="25" spans="1:10" ht="22.35" customHeight="1" x14ac:dyDescent="0.45">
      <c r="A25" s="6" t="s">
        <v>96</v>
      </c>
      <c r="B25" s="39"/>
      <c r="D25" s="178">
        <v>7088434</v>
      </c>
      <c r="E25" s="89"/>
      <c r="F25" s="178">
        <v>9648636</v>
      </c>
      <c r="G25" s="89"/>
      <c r="H25" s="178">
        <v>2858981</v>
      </c>
      <c r="I25" s="89"/>
      <c r="J25" s="76">
        <v>3490676</v>
      </c>
    </row>
    <row r="26" spans="1:10" ht="5.0999999999999996" customHeight="1" x14ac:dyDescent="0.5">
      <c r="B26" s="8"/>
      <c r="C26" s="9"/>
      <c r="D26" s="73"/>
      <c r="E26" s="73"/>
      <c r="F26" s="73"/>
      <c r="G26" s="181"/>
      <c r="H26" s="73"/>
      <c r="I26" s="73"/>
      <c r="J26" s="73"/>
    </row>
    <row r="27" spans="1:10" ht="19.5" customHeight="1" x14ac:dyDescent="0.5">
      <c r="A27" s="170" t="s">
        <v>97</v>
      </c>
      <c r="D27" s="73">
        <f>D24+D25</f>
        <v>179848962</v>
      </c>
      <c r="E27" s="69"/>
      <c r="F27" s="73">
        <f>F24+F25</f>
        <v>240208234</v>
      </c>
      <c r="G27" s="73"/>
      <c r="H27" s="73">
        <f>H24+H25</f>
        <v>50468713</v>
      </c>
      <c r="I27" s="73"/>
      <c r="J27" s="73">
        <f>J24+J25</f>
        <v>44140644</v>
      </c>
    </row>
    <row r="28" spans="1:10" ht="19.5" customHeight="1" x14ac:dyDescent="0.45">
      <c r="A28" s="170" t="s">
        <v>98</v>
      </c>
      <c r="B28" s="7"/>
      <c r="D28" s="106">
        <v>-35507405</v>
      </c>
      <c r="E28" s="106"/>
      <c r="F28" s="106">
        <v>-47437737</v>
      </c>
      <c r="G28" s="106"/>
      <c r="H28" s="106">
        <v>-9882344</v>
      </c>
      <c r="I28" s="106"/>
      <c r="J28" s="106">
        <v>-11277151</v>
      </c>
    </row>
    <row r="29" spans="1:10" ht="19.5" customHeight="1" x14ac:dyDescent="0.45">
      <c r="A29" s="6" t="s">
        <v>99</v>
      </c>
      <c r="C29" s="5"/>
      <c r="D29" s="121">
        <v>-82910317</v>
      </c>
      <c r="E29" s="121"/>
      <c r="F29" s="121">
        <v>-75932576</v>
      </c>
      <c r="G29" s="121"/>
      <c r="H29" s="121">
        <v>-31590023</v>
      </c>
      <c r="I29" s="121"/>
      <c r="J29" s="121">
        <v>-32577538</v>
      </c>
    </row>
    <row r="30" spans="1:10" ht="19.5" customHeight="1" x14ac:dyDescent="0.45">
      <c r="A30" s="171" t="s">
        <v>101</v>
      </c>
      <c r="C30" s="5"/>
      <c r="D30" s="172">
        <v>-3123884</v>
      </c>
      <c r="E30" s="100"/>
      <c r="F30" s="172">
        <v>0</v>
      </c>
      <c r="G30" s="90"/>
      <c r="H30" s="172">
        <v>0</v>
      </c>
      <c r="I30" s="90"/>
      <c r="J30" s="172">
        <v>0</v>
      </c>
    </row>
    <row r="31" spans="1:10" ht="20.85" customHeight="1" x14ac:dyDescent="0.45">
      <c r="A31" s="6" t="s">
        <v>102</v>
      </c>
      <c r="B31" s="8"/>
      <c r="C31" s="12"/>
      <c r="D31" s="173">
        <f>SUM(D28:D30)</f>
        <v>-121541606</v>
      </c>
      <c r="E31" s="100"/>
      <c r="F31" s="173">
        <f>SUM(F28:F30)</f>
        <v>-123370313</v>
      </c>
      <c r="G31" s="100"/>
      <c r="H31" s="173">
        <f>SUM(H28:H30)</f>
        <v>-41472367</v>
      </c>
      <c r="I31" s="100"/>
      <c r="J31" s="173">
        <f>SUM(J28:J30)</f>
        <v>-43854689</v>
      </c>
    </row>
    <row r="32" spans="1:10" ht="5.0999999999999996" customHeight="1" x14ac:dyDescent="0.5">
      <c r="B32" s="8"/>
      <c r="C32" s="12"/>
      <c r="D32" s="69"/>
      <c r="E32" s="73"/>
      <c r="F32" s="69"/>
      <c r="G32" s="69"/>
      <c r="H32" s="69"/>
      <c r="I32" s="73"/>
      <c r="J32" s="69"/>
    </row>
    <row r="33" spans="1:10" ht="22.35" customHeight="1" x14ac:dyDescent="0.45">
      <c r="A33" s="6" t="s">
        <v>200</v>
      </c>
      <c r="B33" s="8"/>
      <c r="C33" s="12"/>
      <c r="D33" s="99">
        <f>D27+D31</f>
        <v>58307356</v>
      </c>
      <c r="E33" s="73"/>
      <c r="F33" s="99">
        <f>F27+F31</f>
        <v>116837921</v>
      </c>
      <c r="G33" s="69"/>
      <c r="H33" s="99">
        <f>H27+H31</f>
        <v>8996346</v>
      </c>
      <c r="I33" s="73"/>
      <c r="J33" s="99">
        <f>J27+J31</f>
        <v>285955</v>
      </c>
    </row>
    <row r="34" spans="1:10" ht="22.35" customHeight="1" x14ac:dyDescent="0.45">
      <c r="A34" s="6" t="s">
        <v>212</v>
      </c>
      <c r="B34" s="7"/>
      <c r="C34" s="12"/>
      <c r="D34" s="89">
        <v>-678433</v>
      </c>
      <c r="E34" s="100"/>
      <c r="F34" s="89">
        <v>-771706</v>
      </c>
      <c r="G34" s="169"/>
      <c r="H34" s="90">
        <v>0</v>
      </c>
      <c r="I34" s="169"/>
      <c r="J34" s="90">
        <v>0</v>
      </c>
    </row>
    <row r="35" spans="1:10" ht="22.35" customHeight="1" x14ac:dyDescent="0.45">
      <c r="A35" s="6" t="s">
        <v>103</v>
      </c>
      <c r="B35" s="175"/>
      <c r="C35" s="12"/>
      <c r="D35" s="89">
        <v>1173683</v>
      </c>
      <c r="E35" s="89"/>
      <c r="F35" s="89">
        <v>1407157</v>
      </c>
      <c r="G35" s="89"/>
      <c r="H35" s="166">
        <v>43652943</v>
      </c>
      <c r="I35" s="89"/>
      <c r="J35" s="166">
        <v>45426009</v>
      </c>
    </row>
    <row r="36" spans="1:10" ht="22.35" customHeight="1" x14ac:dyDescent="0.45">
      <c r="A36" s="6" t="s">
        <v>104</v>
      </c>
      <c r="B36" s="8"/>
      <c r="C36" s="12"/>
      <c r="D36" s="173">
        <v>-30748933</v>
      </c>
      <c r="E36" s="100"/>
      <c r="F36" s="173">
        <v>-32396102</v>
      </c>
      <c r="G36" s="100"/>
      <c r="H36" s="179">
        <v>-47202580</v>
      </c>
      <c r="I36" s="100"/>
      <c r="J36" s="179">
        <v>-47882233</v>
      </c>
    </row>
    <row r="37" spans="1:10" ht="5.0999999999999996" customHeight="1" x14ac:dyDescent="0.5">
      <c r="B37" s="8"/>
      <c r="C37" s="12"/>
      <c r="D37" s="69"/>
      <c r="E37" s="73"/>
      <c r="F37" s="69"/>
      <c r="G37" s="69"/>
      <c r="H37" s="69"/>
      <c r="I37" s="73"/>
      <c r="J37" s="69"/>
    </row>
    <row r="38" spans="1:10" ht="22.35" customHeight="1" x14ac:dyDescent="0.5">
      <c r="A38" s="6" t="s">
        <v>199</v>
      </c>
      <c r="B38" s="8"/>
      <c r="C38" s="12"/>
      <c r="D38" s="69">
        <f>SUM(D33:D36)</f>
        <v>28053673</v>
      </c>
      <c r="E38" s="73"/>
      <c r="F38" s="69">
        <f>SUM(F33:F36)</f>
        <v>85077270</v>
      </c>
      <c r="G38" s="69"/>
      <c r="H38" s="69">
        <f>SUM(H33:H36)</f>
        <v>5446709</v>
      </c>
      <c r="I38" s="73"/>
      <c r="J38" s="69">
        <f>SUM(J33:J36)</f>
        <v>-2170269</v>
      </c>
    </row>
    <row r="39" spans="1:10" ht="22.35" customHeight="1" x14ac:dyDescent="0.45">
      <c r="A39" s="6" t="s">
        <v>105</v>
      </c>
      <c r="B39" s="39">
        <v>16</v>
      </c>
      <c r="C39" s="24"/>
      <c r="D39" s="173">
        <v>-9552204</v>
      </c>
      <c r="E39" s="100"/>
      <c r="F39" s="173">
        <v>-19018322</v>
      </c>
      <c r="G39" s="100"/>
      <c r="H39" s="173">
        <v>-1167861</v>
      </c>
      <c r="I39" s="100"/>
      <c r="J39" s="173">
        <v>434451</v>
      </c>
    </row>
    <row r="40" spans="1:10" ht="5.0999999999999996" customHeight="1" x14ac:dyDescent="0.5">
      <c r="B40" s="8"/>
      <c r="C40" s="12"/>
      <c r="D40" s="69"/>
      <c r="E40" s="73"/>
      <c r="F40" s="69"/>
      <c r="G40" s="69"/>
      <c r="H40" s="69"/>
      <c r="I40" s="73"/>
      <c r="J40" s="69"/>
    </row>
    <row r="41" spans="1:10" ht="22.35" customHeight="1" x14ac:dyDescent="0.5">
      <c r="A41" s="6" t="s">
        <v>189</v>
      </c>
      <c r="B41" s="8"/>
      <c r="C41" s="12"/>
      <c r="D41" s="76">
        <f>SUM(D38:D39)</f>
        <v>18501469</v>
      </c>
      <c r="E41" s="73"/>
      <c r="F41" s="76">
        <f>SUM(F38:F39)</f>
        <v>66058948</v>
      </c>
      <c r="G41" s="69"/>
      <c r="H41" s="76">
        <f>SUM(H38:H39)</f>
        <v>4278848</v>
      </c>
      <c r="I41" s="73"/>
      <c r="J41" s="76">
        <f>SUM(J38:J39)</f>
        <v>-1735818</v>
      </c>
    </row>
    <row r="42" spans="1:10" ht="5.0999999999999996" customHeight="1" x14ac:dyDescent="0.5">
      <c r="B42" s="8"/>
      <c r="C42" s="12"/>
      <c r="D42" s="12"/>
      <c r="F42" s="12"/>
      <c r="G42" s="12"/>
      <c r="H42" s="12"/>
      <c r="J42" s="12"/>
    </row>
    <row r="43" spans="1:10" ht="22.35" customHeight="1" x14ac:dyDescent="0.5">
      <c r="A43" s="6" t="s">
        <v>107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213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45">
      <c r="A45" s="6" t="s">
        <v>108</v>
      </c>
      <c r="B45" s="8"/>
      <c r="C45" s="12"/>
      <c r="D45" s="173">
        <v>729170</v>
      </c>
      <c r="E45" s="89"/>
      <c r="F45" s="196">
        <v>-6374305</v>
      </c>
      <c r="G45" s="189"/>
      <c r="H45" s="199">
        <v>5541692</v>
      </c>
      <c r="I45" s="190"/>
      <c r="J45" s="196">
        <v>-6708364</v>
      </c>
    </row>
    <row r="46" spans="1:10" ht="5.0999999999999996" customHeight="1" x14ac:dyDescent="0.5">
      <c r="B46" s="8"/>
      <c r="C46" s="12"/>
      <c r="D46" s="69"/>
      <c r="E46" s="73"/>
      <c r="F46" s="197"/>
      <c r="G46" s="191"/>
      <c r="H46" s="197"/>
      <c r="I46" s="192"/>
      <c r="J46" s="197"/>
    </row>
    <row r="47" spans="1:10" ht="22.35" customHeight="1" x14ac:dyDescent="0.45">
      <c r="A47" s="6" t="s">
        <v>109</v>
      </c>
      <c r="B47" s="8"/>
      <c r="C47" s="12"/>
      <c r="D47" s="173">
        <f>SUM(D45:D46)</f>
        <v>729170</v>
      </c>
      <c r="E47" s="73"/>
      <c r="F47" s="198">
        <f>SUM(F45:F46)</f>
        <v>-6374305</v>
      </c>
      <c r="G47" s="191"/>
      <c r="H47" s="199">
        <f>SUM(H45:H46)</f>
        <v>5541692</v>
      </c>
      <c r="I47" s="192"/>
      <c r="J47" s="198">
        <f>SUM(J45:J46)</f>
        <v>-6708364</v>
      </c>
    </row>
    <row r="48" spans="1:10" ht="5.0999999999999996" customHeight="1" x14ac:dyDescent="0.5">
      <c r="B48" s="8"/>
      <c r="C48" s="12"/>
      <c r="D48" s="69"/>
      <c r="E48" s="73"/>
      <c r="F48" s="69"/>
      <c r="G48" s="69"/>
      <c r="H48" s="69"/>
      <c r="I48" s="73"/>
      <c r="J48" s="69"/>
    </row>
    <row r="49" spans="1:10" ht="22.35" customHeight="1" thickBot="1" x14ac:dyDescent="0.55000000000000004">
      <c r="A49" s="6" t="s">
        <v>190</v>
      </c>
      <c r="B49" s="8"/>
      <c r="C49" s="12"/>
      <c r="D49" s="183">
        <f>D41+D47</f>
        <v>19230639</v>
      </c>
      <c r="E49" s="69"/>
      <c r="F49" s="183">
        <f>F41+F47</f>
        <v>59684643</v>
      </c>
      <c r="G49" s="69"/>
      <c r="H49" s="183">
        <f>H41+H47</f>
        <v>9820540</v>
      </c>
      <c r="I49" s="69"/>
      <c r="J49" s="183">
        <f>J41+J47</f>
        <v>-8444182</v>
      </c>
    </row>
    <row r="50" spans="1:10" ht="5.0999999999999996" customHeight="1" thickTop="1" x14ac:dyDescent="0.5"/>
    <row r="51" spans="1:10" ht="22.35" customHeight="1" x14ac:dyDescent="0.5">
      <c r="A51" s="6" t="s">
        <v>188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5"/>
    <row r="53" spans="1:10" ht="22.35" customHeight="1" x14ac:dyDescent="0.5">
      <c r="A53" s="176" t="s">
        <v>110</v>
      </c>
      <c r="B53" s="8"/>
      <c r="C53" s="12"/>
      <c r="D53" s="69">
        <v>18506213</v>
      </c>
      <c r="E53" s="69"/>
      <c r="F53" s="69">
        <v>66060956</v>
      </c>
      <c r="G53" s="69">
        <v>0</v>
      </c>
      <c r="H53" s="69">
        <v>4278848</v>
      </c>
      <c r="I53" s="69"/>
      <c r="J53" s="69">
        <v>-1735818</v>
      </c>
    </row>
    <row r="54" spans="1:10" ht="22.35" customHeight="1" x14ac:dyDescent="0.45">
      <c r="A54" s="176" t="s">
        <v>111</v>
      </c>
      <c r="B54" s="8"/>
      <c r="C54" s="12"/>
      <c r="D54" s="173">
        <v>-4744</v>
      </c>
      <c r="E54" s="69"/>
      <c r="F54" s="184">
        <v>-2008</v>
      </c>
      <c r="G54" s="12"/>
      <c r="H54" s="167">
        <v>0</v>
      </c>
      <c r="I54" s="69"/>
      <c r="J54" s="167">
        <v>0</v>
      </c>
    </row>
    <row r="55" spans="1:10" ht="5.0999999999999996" customHeight="1" x14ac:dyDescent="0.5"/>
    <row r="56" spans="1:10" ht="22.35" customHeight="1" thickBot="1" x14ac:dyDescent="0.55000000000000004">
      <c r="A56" s="176"/>
      <c r="B56" s="8"/>
      <c r="C56" s="12"/>
      <c r="D56" s="183">
        <f>SUM(D53:D54)</f>
        <v>18501469</v>
      </c>
      <c r="E56" s="69"/>
      <c r="F56" s="183">
        <f>SUM(F53:F54)</f>
        <v>66058948</v>
      </c>
      <c r="G56" s="69"/>
      <c r="H56" s="183">
        <f>SUM(H53:H54)</f>
        <v>4278848</v>
      </c>
      <c r="I56" s="69"/>
      <c r="J56" s="183">
        <f>SUM(J53:J54)</f>
        <v>-1735818</v>
      </c>
    </row>
    <row r="57" spans="1:10" ht="5.0999999999999996" customHeight="1" thickTop="1" x14ac:dyDescent="0.5"/>
    <row r="58" spans="1:10" ht="22.35" customHeight="1" x14ac:dyDescent="0.5">
      <c r="A58" s="6" t="s">
        <v>185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5"/>
    <row r="60" spans="1:10" ht="22.35" customHeight="1" x14ac:dyDescent="0.5">
      <c r="A60" s="176" t="s">
        <v>110</v>
      </c>
      <c r="B60" s="8"/>
      <c r="C60" s="12"/>
      <c r="D60" s="69">
        <f>D49-D61</f>
        <v>19235383</v>
      </c>
      <c r="E60" s="69">
        <f t="shared" ref="E60:I60" si="0">E49-E61</f>
        <v>0</v>
      </c>
      <c r="F60" s="69">
        <f>F49-F61</f>
        <v>59686651</v>
      </c>
      <c r="G60" s="69">
        <f t="shared" si="0"/>
        <v>0</v>
      </c>
      <c r="H60" s="69">
        <f>H49-H61</f>
        <v>9820540</v>
      </c>
      <c r="I60" s="69">
        <f t="shared" si="0"/>
        <v>0</v>
      </c>
      <c r="J60" s="69">
        <f>J49-J61</f>
        <v>-8444182</v>
      </c>
    </row>
    <row r="61" spans="1:10" ht="22.35" customHeight="1" x14ac:dyDescent="0.45">
      <c r="A61" s="176" t="s">
        <v>111</v>
      </c>
      <c r="B61" s="8"/>
      <c r="C61" s="12"/>
      <c r="D61" s="173">
        <f>+D54</f>
        <v>-4744</v>
      </c>
      <c r="E61" s="69"/>
      <c r="F61" s="184">
        <f>F54</f>
        <v>-2008</v>
      </c>
      <c r="G61" s="12"/>
      <c r="H61" s="167">
        <f>H54</f>
        <v>0</v>
      </c>
      <c r="I61" s="69"/>
      <c r="J61" s="167">
        <f>J54</f>
        <v>0</v>
      </c>
    </row>
    <row r="62" spans="1:10" ht="5.0999999999999996" customHeight="1" x14ac:dyDescent="0.5"/>
    <row r="63" spans="1:10" ht="22.35" customHeight="1" thickBot="1" x14ac:dyDescent="0.55000000000000004">
      <c r="A63" s="176"/>
      <c r="B63" s="8"/>
      <c r="C63" s="12"/>
      <c r="D63" s="183">
        <f>SUM(D60:D61)</f>
        <v>19230639</v>
      </c>
      <c r="E63" s="69"/>
      <c r="F63" s="183">
        <f>SUM(F60:F61)</f>
        <v>59684643</v>
      </c>
      <c r="G63" s="69"/>
      <c r="H63" s="183">
        <f>SUM(H60:H61)</f>
        <v>9820540</v>
      </c>
      <c r="I63" s="69"/>
      <c r="J63" s="183">
        <f>SUM(J60:J61)</f>
        <v>-8444182</v>
      </c>
    </row>
    <row r="64" spans="1:10" ht="5.0999999999999996" customHeight="1" thickTop="1" x14ac:dyDescent="0.5"/>
    <row r="65" spans="1:10" ht="22.35" customHeight="1" x14ac:dyDescent="0.5">
      <c r="A65" s="11" t="s">
        <v>187</v>
      </c>
      <c r="B65" s="73"/>
      <c r="C65" s="12"/>
      <c r="D65" s="12"/>
      <c r="E65" s="12"/>
      <c r="F65" s="12"/>
      <c r="G65" s="12"/>
      <c r="H65" s="12"/>
      <c r="I65" s="12"/>
      <c r="J65" s="12"/>
    </row>
    <row r="66" spans="1:10" ht="5.0999999999999996" customHeight="1" x14ac:dyDescent="0.5">
      <c r="B66" s="8"/>
      <c r="C66" s="9"/>
      <c r="G66" s="9"/>
    </row>
    <row r="67" spans="1:10" ht="22.35" customHeight="1" thickBot="1" x14ac:dyDescent="0.45">
      <c r="A67" s="11" t="s">
        <v>186</v>
      </c>
      <c r="B67" s="7"/>
      <c r="C67" s="12"/>
      <c r="D67" s="185">
        <f>D53/1220011755</f>
        <v>1.5168880893282869E-2</v>
      </c>
      <c r="E67" s="177"/>
      <c r="F67" s="185">
        <f>F53/1220011755</f>
        <v>5.4147802862768317E-2</v>
      </c>
      <c r="G67" s="177"/>
      <c r="H67" s="229">
        <f>ROUNDUP(H53/1220011755,3)</f>
        <v>4.0000000000000001E-3</v>
      </c>
      <c r="I67" s="186"/>
      <c r="J67" s="261">
        <f>ROUNDUP(J53/1220011755,3)</f>
        <v>-2E-3</v>
      </c>
    </row>
    <row r="68" spans="1:10" ht="11.25" customHeight="1" thickTop="1" x14ac:dyDescent="0.5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0" ht="21.95" customHeight="1" x14ac:dyDescent="0.5">
      <c r="A69" s="140" t="s">
        <v>233</v>
      </c>
      <c r="B69" s="140"/>
    </row>
  </sheetData>
  <pageMargins left="0.78740157480314965" right="0.39370078740157483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FFCC-D3D4-425D-8FBA-372092ED9FD2}">
  <dimension ref="A1:J69"/>
  <sheetViews>
    <sheetView view="pageBreakPreview" topLeftCell="A37" zoomScale="85" zoomScaleNormal="80" zoomScaleSheetLayoutView="85" zoomScalePageLayoutView="70" workbookViewId="0">
      <selection activeCell="A69" sqref="A69"/>
    </sheetView>
  </sheetViews>
  <sheetFormatPr defaultColWidth="9.140625" defaultRowHeight="21" x14ac:dyDescent="0.5"/>
  <cols>
    <col min="1" max="1" width="50.4257812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63"/>
      <c r="D1" s="163"/>
      <c r="E1" s="163"/>
      <c r="F1" s="163"/>
      <c r="G1" s="163"/>
      <c r="H1" s="4"/>
      <c r="J1" s="9" t="s">
        <v>85</v>
      </c>
    </row>
    <row r="2" spans="1:10" ht="21.6" customHeight="1" x14ac:dyDescent="0.5">
      <c r="A2" s="3" t="s">
        <v>86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224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45">
      <c r="B6" s="7"/>
      <c r="C6" s="10"/>
      <c r="D6" s="31"/>
      <c r="E6" s="32" t="s">
        <v>3</v>
      </c>
      <c r="F6" s="32"/>
      <c r="G6" s="33"/>
      <c r="H6" s="34"/>
      <c r="I6" s="35" t="s">
        <v>87</v>
      </c>
      <c r="J6" s="31"/>
    </row>
    <row r="7" spans="1:10" ht="20.100000000000001" customHeight="1" x14ac:dyDescent="0.45">
      <c r="B7" s="1" t="s">
        <v>7</v>
      </c>
      <c r="C7" s="10"/>
      <c r="D7" s="36" t="s">
        <v>222</v>
      </c>
      <c r="E7" s="46"/>
      <c r="F7" s="36" t="s">
        <v>223</v>
      </c>
      <c r="G7" s="47"/>
      <c r="H7" s="36" t="s">
        <v>222</v>
      </c>
      <c r="I7" s="46"/>
      <c r="J7" s="36" t="s">
        <v>223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88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64"/>
      <c r="J10" s="164"/>
    </row>
    <row r="11" spans="1:10" ht="21" customHeight="1" x14ac:dyDescent="0.45">
      <c r="A11" s="11" t="s">
        <v>89</v>
      </c>
      <c r="C11" s="9"/>
      <c r="D11" s="89">
        <v>1416712130</v>
      </c>
      <c r="E11" s="99"/>
      <c r="F11" s="89">
        <v>1760261367</v>
      </c>
      <c r="G11" s="165"/>
      <c r="H11" s="110">
        <v>372233135</v>
      </c>
      <c r="I11" s="165"/>
      <c r="J11" s="89">
        <v>489221794</v>
      </c>
    </row>
    <row r="12" spans="1:10" ht="21" customHeight="1" x14ac:dyDescent="0.45">
      <c r="A12" s="11" t="s">
        <v>90</v>
      </c>
      <c r="B12" s="107"/>
      <c r="C12" s="9"/>
      <c r="D12" s="90">
        <v>0</v>
      </c>
      <c r="E12" s="99"/>
      <c r="F12" s="90">
        <v>0</v>
      </c>
      <c r="G12" s="165"/>
      <c r="H12" s="110">
        <v>10100000</v>
      </c>
      <c r="I12" s="165"/>
      <c r="J12" s="89">
        <v>10100000</v>
      </c>
    </row>
    <row r="13" spans="1:10" ht="21" customHeight="1" x14ac:dyDescent="0.45">
      <c r="A13" s="6" t="s">
        <v>234</v>
      </c>
      <c r="B13" s="7"/>
      <c r="C13" s="19"/>
      <c r="D13" s="178">
        <v>27577500</v>
      </c>
      <c r="E13" s="99"/>
      <c r="F13" s="179">
        <v>27577500</v>
      </c>
      <c r="G13" s="166"/>
      <c r="H13" s="167">
        <v>0</v>
      </c>
      <c r="I13" s="166"/>
      <c r="J13" s="167">
        <v>0</v>
      </c>
    </row>
    <row r="14" spans="1:10" ht="5.0999999999999996" customHeight="1" x14ac:dyDescent="0.5">
      <c r="B14" s="8"/>
      <c r="C14" s="9"/>
      <c r="D14" s="164"/>
      <c r="F14" s="164"/>
      <c r="G14" s="9"/>
      <c r="H14" s="164"/>
      <c r="J14" s="164"/>
    </row>
    <row r="15" spans="1:10" ht="22.35" customHeight="1" x14ac:dyDescent="0.5">
      <c r="A15" s="3" t="s">
        <v>91</v>
      </c>
      <c r="B15" s="7"/>
      <c r="C15" s="12"/>
      <c r="D15" s="180">
        <f>+SUM(D11:D13)</f>
        <v>1444289630</v>
      </c>
      <c r="E15" s="69"/>
      <c r="F15" s="180">
        <f>+SUM(F11:F13)</f>
        <v>1787838867</v>
      </c>
      <c r="G15" s="69"/>
      <c r="H15" s="180">
        <f>+SUM(H11:H13)</f>
        <v>382333135</v>
      </c>
      <c r="I15" s="69"/>
      <c r="J15" s="180">
        <f>+SUM(J11:J13)</f>
        <v>499321794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92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93</v>
      </c>
      <c r="B19" s="7"/>
      <c r="C19" s="12"/>
      <c r="D19" s="99">
        <v>923133675</v>
      </c>
      <c r="E19" s="99"/>
      <c r="F19" s="99">
        <v>1056458425</v>
      </c>
      <c r="G19" s="99"/>
      <c r="H19" s="89">
        <v>260204831</v>
      </c>
      <c r="I19" s="99"/>
      <c r="J19" s="99">
        <v>326014157</v>
      </c>
    </row>
    <row r="20" spans="1:10" ht="21" customHeight="1" x14ac:dyDescent="0.45">
      <c r="A20" s="6" t="s">
        <v>235</v>
      </c>
      <c r="B20" s="7"/>
      <c r="C20" s="12"/>
      <c r="D20" s="168">
        <v>23175354</v>
      </c>
      <c r="E20" s="99"/>
      <c r="F20" s="168">
        <v>27668358</v>
      </c>
      <c r="G20" s="99"/>
      <c r="H20" s="167">
        <v>0</v>
      </c>
      <c r="I20" s="99"/>
      <c r="J20" s="167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94</v>
      </c>
      <c r="B22" s="7"/>
      <c r="C22" s="12"/>
      <c r="D22" s="180">
        <f>SUM(D19:D21)</f>
        <v>946309029</v>
      </c>
      <c r="E22" s="69"/>
      <c r="F22" s="180">
        <f>SUM(F19:F21)</f>
        <v>1084126783</v>
      </c>
      <c r="G22" s="69"/>
      <c r="H22" s="180">
        <f>SUM(H19:H21)</f>
        <v>260204831</v>
      </c>
      <c r="I22" s="69"/>
      <c r="J22" s="180">
        <f>SUM(J19:J21)</f>
        <v>326014157</v>
      </c>
    </row>
    <row r="23" spans="1:10" ht="5.0999999999999996" customHeight="1" x14ac:dyDescent="0.5">
      <c r="B23" s="8"/>
      <c r="D23" s="181"/>
      <c r="E23" s="181"/>
      <c r="F23" s="181"/>
      <c r="G23" s="182"/>
      <c r="H23" s="181"/>
      <c r="I23" s="181"/>
      <c r="J23" s="181"/>
    </row>
    <row r="24" spans="1:10" ht="22.35" customHeight="1" x14ac:dyDescent="0.45">
      <c r="A24" s="37" t="s">
        <v>95</v>
      </c>
      <c r="B24" s="5"/>
      <c r="C24" s="5"/>
      <c r="D24" s="106">
        <f>D15-D22</f>
        <v>497980601</v>
      </c>
      <c r="E24" s="69"/>
      <c r="F24" s="106">
        <f>F15-F22</f>
        <v>703712084</v>
      </c>
      <c r="G24" s="69"/>
      <c r="H24" s="106">
        <f>H15-H22</f>
        <v>122128304</v>
      </c>
      <c r="I24" s="69"/>
      <c r="J24" s="106">
        <f>J15-J22</f>
        <v>173307637</v>
      </c>
    </row>
    <row r="25" spans="1:10" ht="22.35" customHeight="1" x14ac:dyDescent="0.45">
      <c r="A25" s="6" t="s">
        <v>96</v>
      </c>
      <c r="B25" s="39"/>
      <c r="D25" s="180">
        <v>23277823</v>
      </c>
      <c r="E25" s="69"/>
      <c r="F25" s="180">
        <v>21961641</v>
      </c>
      <c r="G25" s="69"/>
      <c r="H25" s="180">
        <v>9152707</v>
      </c>
      <c r="I25" s="69"/>
      <c r="J25" s="180">
        <v>8910654</v>
      </c>
    </row>
    <row r="26" spans="1:10" ht="5.0999999999999996" customHeight="1" x14ac:dyDescent="0.5">
      <c r="B26" s="8"/>
      <c r="C26" s="9"/>
      <c r="D26" s="73"/>
      <c r="E26" s="73"/>
      <c r="F26" s="73"/>
      <c r="G26" s="181"/>
      <c r="H26" s="73"/>
      <c r="I26" s="73"/>
      <c r="J26" s="73"/>
    </row>
    <row r="27" spans="1:10" ht="19.5" customHeight="1" x14ac:dyDescent="0.5">
      <c r="A27" s="170" t="s">
        <v>97</v>
      </c>
      <c r="D27" s="73">
        <f>D24+D25</f>
        <v>521258424</v>
      </c>
      <c r="E27" s="69"/>
      <c r="F27" s="73">
        <f>F24+F25</f>
        <v>725673725</v>
      </c>
      <c r="G27" s="73"/>
      <c r="H27" s="73">
        <f>H24+H25</f>
        <v>131281011</v>
      </c>
      <c r="I27" s="73"/>
      <c r="J27" s="73">
        <f>J24+J25</f>
        <v>182218291</v>
      </c>
    </row>
    <row r="28" spans="1:10" ht="19.5" customHeight="1" x14ac:dyDescent="0.45">
      <c r="A28" s="170" t="s">
        <v>98</v>
      </c>
      <c r="B28" s="7"/>
      <c r="D28" s="106">
        <v>-109192407</v>
      </c>
      <c r="E28" s="106"/>
      <c r="F28" s="106">
        <v>-148170575</v>
      </c>
      <c r="G28" s="106"/>
      <c r="H28" s="106">
        <v>-31236525</v>
      </c>
      <c r="I28" s="106"/>
      <c r="J28" s="106">
        <v>-40735235</v>
      </c>
    </row>
    <row r="29" spans="1:10" ht="19.5" customHeight="1" x14ac:dyDescent="0.45">
      <c r="A29" s="6" t="s">
        <v>99</v>
      </c>
      <c r="C29" s="5"/>
      <c r="D29" s="121">
        <v>-244527310</v>
      </c>
      <c r="E29" s="121"/>
      <c r="F29" s="121">
        <v>-215473234</v>
      </c>
      <c r="G29" s="121"/>
      <c r="H29" s="121">
        <v>-88782851</v>
      </c>
      <c r="I29" s="121"/>
      <c r="J29" s="121">
        <v>-89382218</v>
      </c>
    </row>
    <row r="30" spans="1:10" ht="19.5" customHeight="1" x14ac:dyDescent="0.45">
      <c r="A30" s="171" t="s">
        <v>195</v>
      </c>
      <c r="C30" s="5"/>
      <c r="D30" s="172">
        <v>-870059</v>
      </c>
      <c r="E30" s="100"/>
      <c r="F30" s="172">
        <v>0</v>
      </c>
      <c r="G30" s="90"/>
      <c r="H30" s="172">
        <v>0</v>
      </c>
      <c r="I30" s="90"/>
      <c r="J30" s="172">
        <v>0</v>
      </c>
    </row>
    <row r="31" spans="1:10" ht="20.85" customHeight="1" x14ac:dyDescent="0.45">
      <c r="A31" s="6" t="s">
        <v>102</v>
      </c>
      <c r="B31" s="8"/>
      <c r="C31" s="12"/>
      <c r="D31" s="173">
        <f>SUM(D28:D30)</f>
        <v>-354589776</v>
      </c>
      <c r="E31" s="100"/>
      <c r="F31" s="173">
        <f>SUM(F28:F30)</f>
        <v>-363643809</v>
      </c>
      <c r="G31" s="100"/>
      <c r="H31" s="173">
        <f>SUM(H28:H30)</f>
        <v>-120019376</v>
      </c>
      <c r="I31" s="100"/>
      <c r="J31" s="173">
        <f>SUM(J28:J30)</f>
        <v>-130117453</v>
      </c>
    </row>
    <row r="32" spans="1:10" ht="5.0999999999999996" customHeight="1" x14ac:dyDescent="0.5">
      <c r="B32" s="8"/>
      <c r="C32" s="12"/>
      <c r="D32" s="69"/>
      <c r="E32" s="73"/>
      <c r="F32" s="69"/>
      <c r="G32" s="69"/>
      <c r="H32" s="69"/>
      <c r="I32" s="73"/>
      <c r="J32" s="69"/>
    </row>
    <row r="33" spans="1:10" ht="22.35" customHeight="1" x14ac:dyDescent="0.45">
      <c r="A33" s="6" t="s">
        <v>200</v>
      </c>
      <c r="B33" s="8"/>
      <c r="C33" s="12"/>
      <c r="D33" s="99">
        <f>D27+D31</f>
        <v>166668648</v>
      </c>
      <c r="E33" s="73"/>
      <c r="F33" s="99">
        <f>F27+F31</f>
        <v>362029916</v>
      </c>
      <c r="G33" s="69"/>
      <c r="H33" s="99">
        <f>H27+H31</f>
        <v>11261635</v>
      </c>
      <c r="I33" s="73"/>
      <c r="J33" s="99">
        <f>J27+J31</f>
        <v>52100838</v>
      </c>
    </row>
    <row r="34" spans="1:10" ht="22.35" customHeight="1" x14ac:dyDescent="0.45">
      <c r="A34" s="174" t="s">
        <v>212</v>
      </c>
      <c r="B34" s="7"/>
      <c r="C34" s="12"/>
      <c r="D34" s="89">
        <v>-2246736</v>
      </c>
      <c r="E34" s="100"/>
      <c r="F34" s="89">
        <v>-1969934</v>
      </c>
      <c r="G34" s="169"/>
      <c r="H34" s="90">
        <v>0</v>
      </c>
      <c r="I34" s="169"/>
      <c r="J34" s="90">
        <v>0</v>
      </c>
    </row>
    <row r="35" spans="1:10" ht="22.35" customHeight="1" x14ac:dyDescent="0.45">
      <c r="A35" s="6" t="s">
        <v>103</v>
      </c>
      <c r="B35" s="175"/>
      <c r="C35" s="12"/>
      <c r="D35" s="89">
        <v>5191362</v>
      </c>
      <c r="E35" s="89"/>
      <c r="F35" s="89">
        <v>4544992</v>
      </c>
      <c r="G35" s="89"/>
      <c r="H35" s="166">
        <v>134761543</v>
      </c>
      <c r="I35" s="89"/>
      <c r="J35" s="166">
        <v>125915821</v>
      </c>
    </row>
    <row r="36" spans="1:10" ht="22.35" customHeight="1" x14ac:dyDescent="0.45">
      <c r="A36" s="6" t="s">
        <v>104</v>
      </c>
      <c r="B36" s="8"/>
      <c r="C36" s="12"/>
      <c r="D36" s="173">
        <v>-94660562</v>
      </c>
      <c r="E36" s="100"/>
      <c r="F36" s="173">
        <v>-102583922</v>
      </c>
      <c r="G36" s="100"/>
      <c r="H36" s="179">
        <v>-142819668</v>
      </c>
      <c r="I36" s="100"/>
      <c r="J36" s="179">
        <v>-134633874</v>
      </c>
    </row>
    <row r="37" spans="1:10" ht="5.0999999999999996" customHeight="1" x14ac:dyDescent="0.5">
      <c r="B37" s="8"/>
      <c r="C37" s="12"/>
      <c r="D37" s="69"/>
      <c r="E37" s="73"/>
      <c r="F37" s="69"/>
      <c r="G37" s="69"/>
      <c r="H37" s="69"/>
      <c r="I37" s="73"/>
      <c r="J37" s="69"/>
    </row>
    <row r="38" spans="1:10" ht="22.35" customHeight="1" x14ac:dyDescent="0.5">
      <c r="A38" s="6" t="s">
        <v>199</v>
      </c>
      <c r="B38" s="8"/>
      <c r="C38" s="12"/>
      <c r="D38" s="69">
        <f>SUM(D33:D36)</f>
        <v>74952712</v>
      </c>
      <c r="E38" s="73"/>
      <c r="F38" s="69">
        <f>SUM(F33:F36)</f>
        <v>262021052</v>
      </c>
      <c r="G38" s="69"/>
      <c r="H38" s="69">
        <f>SUM(H33:H36)</f>
        <v>3203510</v>
      </c>
      <c r="I38" s="73"/>
      <c r="J38" s="69">
        <f>SUM(J33:J36)</f>
        <v>43382785</v>
      </c>
    </row>
    <row r="39" spans="1:10" ht="22.35" customHeight="1" x14ac:dyDescent="0.45">
      <c r="A39" s="6" t="s">
        <v>105</v>
      </c>
      <c r="B39" s="39">
        <v>16</v>
      </c>
      <c r="C39" s="24"/>
      <c r="D39" s="173">
        <v>-24831971</v>
      </c>
      <c r="E39" s="100"/>
      <c r="F39" s="173">
        <v>-59302274</v>
      </c>
      <c r="G39" s="100"/>
      <c r="H39" s="173">
        <v>-725033</v>
      </c>
      <c r="I39" s="100"/>
      <c r="J39" s="173">
        <v>-8596233</v>
      </c>
    </row>
    <row r="40" spans="1:10" ht="5.0999999999999996" customHeight="1" x14ac:dyDescent="0.5">
      <c r="B40" s="8"/>
      <c r="C40" s="12"/>
      <c r="D40" s="69"/>
      <c r="E40" s="73"/>
      <c r="F40" s="69"/>
      <c r="G40" s="69"/>
      <c r="H40" s="69"/>
      <c r="I40" s="73"/>
      <c r="J40" s="69"/>
    </row>
    <row r="41" spans="1:10" ht="22.35" customHeight="1" x14ac:dyDescent="0.5">
      <c r="A41" s="6" t="s">
        <v>189</v>
      </c>
      <c r="B41" s="8"/>
      <c r="C41" s="12"/>
      <c r="D41" s="76">
        <f>SUM(D38:D39)</f>
        <v>50120741</v>
      </c>
      <c r="E41" s="73"/>
      <c r="F41" s="76">
        <f>SUM(F38:F39)</f>
        <v>202718778</v>
      </c>
      <c r="G41" s="69"/>
      <c r="H41" s="76">
        <f>SUM(H38:H39)</f>
        <v>2478477</v>
      </c>
      <c r="I41" s="73"/>
      <c r="J41" s="76">
        <f>SUM(J38:J39)</f>
        <v>34786552</v>
      </c>
    </row>
    <row r="42" spans="1:10" ht="5.0999999999999996" customHeight="1" x14ac:dyDescent="0.5">
      <c r="B42" s="8"/>
      <c r="C42" s="12"/>
      <c r="D42" s="12"/>
      <c r="F42" s="12"/>
      <c r="G42" s="12"/>
      <c r="H42" s="12"/>
      <c r="J42" s="12"/>
    </row>
    <row r="43" spans="1:10" ht="22.35" customHeight="1" x14ac:dyDescent="0.5">
      <c r="A43" s="6" t="s">
        <v>107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213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45">
      <c r="A45" s="6" t="s">
        <v>108</v>
      </c>
      <c r="B45" s="8"/>
      <c r="C45" s="12"/>
      <c r="D45" s="173">
        <v>3140245</v>
      </c>
      <c r="E45" s="89"/>
      <c r="F45" s="196">
        <v>-4994973</v>
      </c>
      <c r="G45" s="189"/>
      <c r="H45" s="199">
        <v>-5833360</v>
      </c>
      <c r="I45" s="190"/>
      <c r="J45" s="248">
        <v>-6708364</v>
      </c>
    </row>
    <row r="46" spans="1:10" ht="5.0999999999999996" customHeight="1" x14ac:dyDescent="0.45">
      <c r="B46" s="8"/>
      <c r="C46" s="12"/>
      <c r="D46" s="69"/>
      <c r="E46" s="73"/>
      <c r="F46" s="197"/>
      <c r="G46" s="191"/>
      <c r="H46" s="197"/>
      <c r="I46" s="192"/>
      <c r="J46" s="249"/>
    </row>
    <row r="47" spans="1:10" ht="22.35" customHeight="1" x14ac:dyDescent="0.45">
      <c r="A47" s="6" t="s">
        <v>109</v>
      </c>
      <c r="B47" s="8"/>
      <c r="C47" s="12"/>
      <c r="D47" s="173">
        <f>SUM(D45:D46)</f>
        <v>3140245</v>
      </c>
      <c r="E47" s="73"/>
      <c r="F47" s="198">
        <f>SUM(F45:F46)</f>
        <v>-4994973</v>
      </c>
      <c r="G47" s="191"/>
      <c r="H47" s="199">
        <f>SUM(H45:H46)</f>
        <v>-5833360</v>
      </c>
      <c r="I47" s="192"/>
      <c r="J47" s="248">
        <f>SUM(J45:J46)</f>
        <v>-6708364</v>
      </c>
    </row>
    <row r="48" spans="1:10" ht="5.0999999999999996" customHeight="1" x14ac:dyDescent="0.5">
      <c r="B48" s="8"/>
      <c r="C48" s="12"/>
      <c r="D48" s="69"/>
      <c r="E48" s="73"/>
      <c r="F48" s="69"/>
      <c r="G48" s="69"/>
      <c r="H48" s="69"/>
      <c r="I48" s="73"/>
      <c r="J48" s="69"/>
    </row>
    <row r="49" spans="1:10" ht="22.35" customHeight="1" thickBot="1" x14ac:dyDescent="0.55000000000000004">
      <c r="A49" s="6" t="s">
        <v>190</v>
      </c>
      <c r="B49" s="8"/>
      <c r="C49" s="12"/>
      <c r="D49" s="183">
        <f>D41+D47</f>
        <v>53260986</v>
      </c>
      <c r="E49" s="69"/>
      <c r="F49" s="183">
        <f>F41+F47</f>
        <v>197723805</v>
      </c>
      <c r="G49" s="69"/>
      <c r="H49" s="183">
        <f>H41+H47</f>
        <v>-3354883</v>
      </c>
      <c r="I49" s="69"/>
      <c r="J49" s="183">
        <f>J41+J47</f>
        <v>28078188</v>
      </c>
    </row>
    <row r="50" spans="1:10" ht="5.0999999999999996" customHeight="1" thickTop="1" x14ac:dyDescent="0.5"/>
    <row r="51" spans="1:10" ht="22.35" customHeight="1" x14ac:dyDescent="0.5">
      <c r="A51" s="6" t="s">
        <v>188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5"/>
    <row r="53" spans="1:10" ht="22.35" customHeight="1" x14ac:dyDescent="0.5">
      <c r="A53" s="176" t="s">
        <v>110</v>
      </c>
      <c r="B53" s="8"/>
      <c r="C53" s="12"/>
      <c r="D53" s="69">
        <f>+D41-D54</f>
        <v>50134856</v>
      </c>
      <c r="E53" s="69"/>
      <c r="F53" s="69">
        <f t="shared" ref="F53:G53" si="0">+F41-F54</f>
        <v>202724419</v>
      </c>
      <c r="G53" s="69">
        <f t="shared" si="0"/>
        <v>0</v>
      </c>
      <c r="H53" s="69">
        <f>+H41-H54</f>
        <v>2478477</v>
      </c>
      <c r="I53" s="69"/>
      <c r="J53" s="69">
        <f>+J41-J54</f>
        <v>34786552</v>
      </c>
    </row>
    <row r="54" spans="1:10" ht="22.35" customHeight="1" x14ac:dyDescent="0.45">
      <c r="A54" s="176" t="s">
        <v>111</v>
      </c>
      <c r="B54" s="8"/>
      <c r="C54" s="12"/>
      <c r="D54" s="173">
        <v>-14115</v>
      </c>
      <c r="E54" s="69"/>
      <c r="F54" s="184">
        <v>-5641</v>
      </c>
      <c r="G54" s="12"/>
      <c r="H54" s="167">
        <v>0</v>
      </c>
      <c r="I54" s="69"/>
      <c r="J54" s="167">
        <v>0</v>
      </c>
    </row>
    <row r="55" spans="1:10" ht="5.0999999999999996" customHeight="1" x14ac:dyDescent="0.5"/>
    <row r="56" spans="1:10" ht="22.35" customHeight="1" thickBot="1" x14ac:dyDescent="0.55000000000000004">
      <c r="A56" s="176"/>
      <c r="B56" s="8"/>
      <c r="C56" s="12"/>
      <c r="D56" s="183">
        <f>SUM(D53:D54)</f>
        <v>50120741</v>
      </c>
      <c r="E56" s="69"/>
      <c r="F56" s="183">
        <f>SUM(F53:F54)</f>
        <v>202718778</v>
      </c>
      <c r="G56" s="69"/>
      <c r="H56" s="183">
        <f>SUM(H53:H54)</f>
        <v>2478477</v>
      </c>
      <c r="I56" s="69"/>
      <c r="J56" s="183">
        <f>SUM(J53:J54)</f>
        <v>34786552</v>
      </c>
    </row>
    <row r="57" spans="1:10" ht="5.0999999999999996" customHeight="1" thickTop="1" x14ac:dyDescent="0.5"/>
    <row r="58" spans="1:10" ht="22.35" customHeight="1" x14ac:dyDescent="0.5">
      <c r="A58" s="6" t="s">
        <v>185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5"/>
    <row r="60" spans="1:10" ht="22.35" customHeight="1" x14ac:dyDescent="0.5">
      <c r="A60" s="176" t="s">
        <v>110</v>
      </c>
      <c r="B60" s="8"/>
      <c r="C60" s="12"/>
      <c r="D60" s="69">
        <f>D49-D61</f>
        <v>53275101</v>
      </c>
      <c r="E60" s="69">
        <f t="shared" ref="E60:I60" si="1">E49-E61</f>
        <v>0</v>
      </c>
      <c r="F60" s="69">
        <f>F49-F61</f>
        <v>197729446</v>
      </c>
      <c r="G60" s="69">
        <f t="shared" si="1"/>
        <v>0</v>
      </c>
      <c r="H60" s="69">
        <f>H49-H61</f>
        <v>-3354883</v>
      </c>
      <c r="I60" s="69">
        <f t="shared" si="1"/>
        <v>0</v>
      </c>
      <c r="J60" s="69">
        <f>J49-J61</f>
        <v>28078188</v>
      </c>
    </row>
    <row r="61" spans="1:10" ht="22.35" customHeight="1" x14ac:dyDescent="0.45">
      <c r="A61" s="176" t="s">
        <v>111</v>
      </c>
      <c r="B61" s="8"/>
      <c r="C61" s="12"/>
      <c r="D61" s="173">
        <v>-14115</v>
      </c>
      <c r="E61" s="69"/>
      <c r="F61" s="184">
        <v>-5641</v>
      </c>
      <c r="G61" s="12"/>
      <c r="H61" s="167">
        <v>0</v>
      </c>
      <c r="I61" s="69"/>
      <c r="J61" s="167">
        <v>0</v>
      </c>
    </row>
    <row r="62" spans="1:10" ht="5.0999999999999996" customHeight="1" x14ac:dyDescent="0.5"/>
    <row r="63" spans="1:10" ht="22.35" customHeight="1" thickBot="1" x14ac:dyDescent="0.55000000000000004">
      <c r="A63" s="176"/>
      <c r="B63" s="8"/>
      <c r="C63" s="12"/>
      <c r="D63" s="183">
        <f>SUM(D60:D61)</f>
        <v>53260986</v>
      </c>
      <c r="E63" s="69"/>
      <c r="F63" s="183">
        <f>SUM(F60:F61)</f>
        <v>197723805</v>
      </c>
      <c r="G63" s="69"/>
      <c r="H63" s="183">
        <f>SUM(H60:H61)</f>
        <v>-3354883</v>
      </c>
      <c r="I63" s="69"/>
      <c r="J63" s="183">
        <f>SUM(J60:J61)</f>
        <v>28078188</v>
      </c>
    </row>
    <row r="64" spans="1:10" ht="5.0999999999999996" customHeight="1" thickTop="1" x14ac:dyDescent="0.5"/>
    <row r="65" spans="1:10" ht="22.35" customHeight="1" x14ac:dyDescent="0.5">
      <c r="A65" s="11" t="s">
        <v>187</v>
      </c>
      <c r="B65" s="73"/>
      <c r="C65" s="12"/>
      <c r="D65" s="12"/>
      <c r="E65" s="12"/>
      <c r="F65" s="12"/>
      <c r="G65" s="12"/>
      <c r="H65" s="12"/>
      <c r="I65" s="12"/>
      <c r="J65" s="12"/>
    </row>
    <row r="66" spans="1:10" ht="5.0999999999999996" customHeight="1" x14ac:dyDescent="0.5">
      <c r="B66" s="8"/>
      <c r="C66" s="9"/>
      <c r="G66" s="9"/>
    </row>
    <row r="67" spans="1:10" ht="22.35" customHeight="1" thickBot="1" x14ac:dyDescent="0.5">
      <c r="A67" s="11" t="s">
        <v>186</v>
      </c>
      <c r="B67" s="7"/>
      <c r="C67" s="12"/>
      <c r="D67" s="185">
        <f>D53/1220011755</f>
        <v>4.1093748313925059E-2</v>
      </c>
      <c r="E67" s="177"/>
      <c r="F67" s="185">
        <f>F53/1220011755</f>
        <v>0.16616595550753524</v>
      </c>
      <c r="G67" s="177"/>
      <c r="H67" s="228">
        <f>H53/1220011755</f>
        <v>2.0315189504055229E-3</v>
      </c>
      <c r="I67" s="186"/>
      <c r="J67" s="185">
        <f>J53/1220011755</f>
        <v>2.851329248053024E-2</v>
      </c>
    </row>
    <row r="68" spans="1:10" ht="3.75" customHeight="1" thickTop="1" x14ac:dyDescent="0.5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0" ht="21.95" customHeight="1" x14ac:dyDescent="0.5">
      <c r="A69" s="6" t="str">
        <f>'2-4'!A48:K48</f>
        <v>The accompanying notes are an integral part of these interim financial information.</v>
      </c>
    </row>
  </sheetData>
  <pageMargins left="0.78740157480314965" right="0.39370078740157483" top="0.59055118110236227" bottom="0.39370078740157483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view="pageBreakPreview" zoomScale="70" zoomScaleNormal="80" zoomScaleSheetLayoutView="70" zoomScalePageLayoutView="60" workbookViewId="0">
      <selection activeCell="A34" sqref="A34"/>
    </sheetView>
  </sheetViews>
  <sheetFormatPr defaultColWidth="9.140625" defaultRowHeight="21" customHeight="1" x14ac:dyDescent="0.5"/>
  <cols>
    <col min="1" max="3" width="9.140625" style="6" customWidth="1"/>
    <col min="4" max="4" width="6.285156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3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85</v>
      </c>
    </row>
    <row r="2" spans="1:23" s="5" customFormat="1" ht="21.95" customHeight="1" x14ac:dyDescent="0.5">
      <c r="A2" s="5" t="s">
        <v>113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3" s="5" customFormat="1" ht="21.95" customHeight="1" x14ac:dyDescent="0.5">
      <c r="A3" s="5" t="s">
        <v>224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112</v>
      </c>
    </row>
    <row r="6" spans="1:23" s="5" customFormat="1" ht="21.95" customHeight="1" x14ac:dyDescent="0.5">
      <c r="A6" s="13"/>
      <c r="B6" s="13"/>
      <c r="C6" s="13"/>
      <c r="D6" s="13"/>
      <c r="E6" s="13"/>
      <c r="F6" s="13"/>
      <c r="G6" s="263" t="s">
        <v>3</v>
      </c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</row>
    <row r="7" spans="1:23" s="5" customFormat="1" ht="21.95" customHeight="1" x14ac:dyDescent="0.5">
      <c r="A7" s="13"/>
      <c r="B7" s="13"/>
      <c r="C7" s="13"/>
      <c r="D7" s="13"/>
      <c r="E7" s="13"/>
      <c r="F7" s="13"/>
      <c r="G7" s="264" t="s">
        <v>114</v>
      </c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14"/>
      <c r="U7" s="14"/>
      <c r="V7" s="14"/>
      <c r="W7" s="15"/>
    </row>
    <row r="8" spans="1:23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65" t="s">
        <v>115</v>
      </c>
      <c r="L8" s="265"/>
      <c r="M8" s="265"/>
      <c r="N8" s="17"/>
      <c r="O8" s="264" t="s">
        <v>80</v>
      </c>
      <c r="P8" s="264"/>
      <c r="Q8" s="264"/>
      <c r="R8" s="17"/>
      <c r="S8" s="17"/>
      <c r="T8" s="17"/>
      <c r="U8" s="17"/>
      <c r="V8" s="17"/>
      <c r="W8" s="17"/>
    </row>
    <row r="9" spans="1:23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66"/>
      <c r="L9" s="266"/>
      <c r="M9" s="266"/>
      <c r="N9" s="17"/>
      <c r="O9" s="267" t="s">
        <v>116</v>
      </c>
      <c r="P9" s="267"/>
      <c r="Q9" s="267"/>
      <c r="R9" s="17"/>
      <c r="S9" s="17"/>
      <c r="T9" s="17"/>
      <c r="U9" s="17"/>
      <c r="V9" s="17"/>
      <c r="W9" s="17"/>
    </row>
    <row r="10" spans="1:23" s="5" customFormat="1" ht="21.95" customHeight="1" x14ac:dyDescent="0.45">
      <c r="A10" s="13"/>
      <c r="B10" s="13"/>
      <c r="C10" s="13"/>
      <c r="D10" s="13"/>
      <c r="E10" s="13"/>
      <c r="F10" s="13"/>
      <c r="G10" s="14" t="s">
        <v>117</v>
      </c>
      <c r="H10" s="14"/>
      <c r="I10" s="8" t="s">
        <v>118</v>
      </c>
      <c r="J10" s="14"/>
      <c r="K10" s="14" t="s">
        <v>119</v>
      </c>
      <c r="L10" s="14"/>
      <c r="N10" s="14"/>
      <c r="O10" s="14" t="s">
        <v>191</v>
      </c>
      <c r="P10" s="14"/>
      <c r="R10" s="14"/>
      <c r="S10" s="64" t="s">
        <v>120</v>
      </c>
      <c r="T10" s="14"/>
    </row>
    <row r="11" spans="1:23" ht="21.95" customHeight="1" x14ac:dyDescent="0.45">
      <c r="A11" s="13"/>
      <c r="B11" s="13"/>
      <c r="C11" s="13"/>
      <c r="D11" s="13"/>
      <c r="E11" s="13"/>
      <c r="F11" s="13"/>
      <c r="G11" s="14" t="s">
        <v>121</v>
      </c>
      <c r="H11" s="14"/>
      <c r="I11" s="14" t="s">
        <v>122</v>
      </c>
      <c r="J11" s="14"/>
      <c r="K11" s="18" t="s">
        <v>123</v>
      </c>
      <c r="L11" s="14"/>
      <c r="M11" s="14"/>
      <c r="N11" s="14"/>
      <c r="O11" s="14" t="s">
        <v>124</v>
      </c>
      <c r="P11" s="14"/>
      <c r="Q11" s="14" t="s">
        <v>125</v>
      </c>
      <c r="R11" s="14"/>
      <c r="S11" s="64" t="s">
        <v>126</v>
      </c>
      <c r="T11" s="14"/>
      <c r="U11" s="14" t="s">
        <v>127</v>
      </c>
      <c r="V11" s="14"/>
      <c r="W11" s="14" t="s">
        <v>120</v>
      </c>
    </row>
    <row r="12" spans="1:23" ht="21.95" customHeight="1" x14ac:dyDescent="0.45">
      <c r="A12" s="13"/>
      <c r="B12" s="13"/>
      <c r="C12" s="13"/>
      <c r="D12" s="13"/>
      <c r="E12" s="1" t="s">
        <v>7</v>
      </c>
      <c r="F12" s="13"/>
      <c r="G12" s="62" t="s">
        <v>128</v>
      </c>
      <c r="H12" s="6"/>
      <c r="I12" s="62" t="s">
        <v>129</v>
      </c>
      <c r="J12" s="14"/>
      <c r="K12" s="61" t="s">
        <v>130</v>
      </c>
      <c r="L12" s="14"/>
      <c r="M12" s="62" t="s">
        <v>79</v>
      </c>
      <c r="N12" s="14"/>
      <c r="O12" s="61" t="s">
        <v>131</v>
      </c>
      <c r="P12" s="14"/>
      <c r="Q12" s="62" t="s">
        <v>132</v>
      </c>
      <c r="R12" s="14"/>
      <c r="S12" s="65" t="s">
        <v>133</v>
      </c>
      <c r="T12" s="14"/>
      <c r="U12" s="62" t="s">
        <v>134</v>
      </c>
      <c r="V12" s="14"/>
      <c r="W12" s="62" t="s">
        <v>135</v>
      </c>
    </row>
    <row r="13" spans="1:23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21.95" customHeight="1" x14ac:dyDescent="0.45">
      <c r="A14" s="13" t="s">
        <v>137</v>
      </c>
      <c r="B14" s="16"/>
      <c r="C14" s="16"/>
      <c r="D14" s="16"/>
      <c r="E14" s="13"/>
      <c r="F14" s="16"/>
      <c r="G14" s="106">
        <v>1220011755</v>
      </c>
      <c r="H14" s="106"/>
      <c r="I14" s="106">
        <v>451455222</v>
      </c>
      <c r="J14" s="106"/>
      <c r="K14" s="106">
        <v>127604940</v>
      </c>
      <c r="L14" s="106"/>
      <c r="M14" s="106">
        <v>3365681300</v>
      </c>
      <c r="N14" s="106"/>
      <c r="O14" s="106">
        <v>-10908383</v>
      </c>
      <c r="P14" s="70"/>
      <c r="Q14" s="69">
        <f>+O14</f>
        <v>-10908383</v>
      </c>
      <c r="R14" s="71"/>
      <c r="S14" s="68">
        <f>+G14+I14+K14+M14+Q14</f>
        <v>5153844834</v>
      </c>
      <c r="T14" s="71"/>
      <c r="U14" s="69">
        <v>-43726</v>
      </c>
      <c r="V14" s="71"/>
      <c r="W14" s="72">
        <f>SUM(S14:U14)</f>
        <v>5153801108</v>
      </c>
    </row>
    <row r="15" spans="1:23" ht="8.1" customHeight="1" x14ac:dyDescent="0.45">
      <c r="A15" s="13"/>
      <c r="B15" s="16"/>
      <c r="C15" s="16"/>
      <c r="D15" s="16"/>
      <c r="E15" s="16"/>
      <c r="F15" s="16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  <c r="S15" s="73"/>
      <c r="T15" s="69"/>
      <c r="U15" s="68"/>
      <c r="V15" s="69"/>
      <c r="W15" s="71"/>
    </row>
    <row r="16" spans="1:23" x14ac:dyDescent="0.45">
      <c r="A16" s="230" t="s">
        <v>202</v>
      </c>
      <c r="B16" s="16"/>
      <c r="C16" s="16"/>
      <c r="D16" s="16"/>
      <c r="E16" s="16"/>
      <c r="F16" s="16"/>
      <c r="G16" s="231">
        <v>0</v>
      </c>
      <c r="H16" s="232"/>
      <c r="I16" s="231">
        <v>0</v>
      </c>
      <c r="J16" s="232"/>
      <c r="K16" s="231">
        <v>0</v>
      </c>
      <c r="L16" s="232"/>
      <c r="M16" s="109">
        <v>-118340850</v>
      </c>
      <c r="N16" s="232"/>
      <c r="O16" s="231">
        <v>0</v>
      </c>
      <c r="P16" s="232"/>
      <c r="Q16" s="231">
        <f>SUM(O16)</f>
        <v>0</v>
      </c>
      <c r="R16" s="232"/>
      <c r="S16" s="106">
        <f>SUM(G16:M16)+Q16</f>
        <v>-118340850</v>
      </c>
      <c r="T16" s="232"/>
      <c r="U16" s="232" t="s">
        <v>194</v>
      </c>
      <c r="V16" s="69"/>
      <c r="W16" s="72">
        <f>SUM(S16:U16)</f>
        <v>-118340850</v>
      </c>
    </row>
    <row r="17" spans="1:27" x14ac:dyDescent="0.45">
      <c r="A17" s="247" t="s">
        <v>208</v>
      </c>
      <c r="B17" s="16"/>
      <c r="C17" s="16"/>
      <c r="D17" s="16"/>
      <c r="E17" s="16"/>
      <c r="F17" s="16"/>
      <c r="G17" s="231">
        <v>0</v>
      </c>
      <c r="H17" s="232"/>
      <c r="I17" s="231">
        <v>0</v>
      </c>
      <c r="J17" s="232"/>
      <c r="K17" s="231">
        <v>0</v>
      </c>
      <c r="L17" s="232"/>
      <c r="M17" s="231">
        <v>0</v>
      </c>
      <c r="N17" s="232"/>
      <c r="O17" s="231">
        <v>0</v>
      </c>
      <c r="P17" s="232"/>
      <c r="Q17" s="231">
        <v>0</v>
      </c>
      <c r="R17" s="232"/>
      <c r="S17" s="231">
        <f t="shared" ref="S17" si="0">SUM(G17:M17)+Q17</f>
        <v>0</v>
      </c>
      <c r="T17" s="232"/>
      <c r="U17" s="232">
        <v>300</v>
      </c>
      <c r="V17" s="69"/>
      <c r="W17" s="72">
        <f>SUM(S17:U17)</f>
        <v>300</v>
      </c>
    </row>
    <row r="18" spans="1:27" ht="21.95" customHeight="1" x14ac:dyDescent="0.45">
      <c r="A18" s="16" t="s">
        <v>106</v>
      </c>
      <c r="D18" s="16"/>
      <c r="E18" s="113"/>
      <c r="F18" s="16"/>
      <c r="G18" s="231">
        <v>0</v>
      </c>
      <c r="H18" s="232"/>
      <c r="I18" s="231">
        <v>0</v>
      </c>
      <c r="J18" s="232"/>
      <c r="K18" s="231">
        <v>0</v>
      </c>
      <c r="L18" s="232"/>
      <c r="M18" s="109">
        <f>+'6'!F53</f>
        <v>202724419</v>
      </c>
      <c r="N18" s="232"/>
      <c r="O18" s="231">
        <v>0</v>
      </c>
      <c r="P18" s="232"/>
      <c r="Q18" s="231">
        <f t="shared" ref="Q18" si="1">SUM(O18)</f>
        <v>0</v>
      </c>
      <c r="R18" s="232"/>
      <c r="S18" s="106">
        <f>SUM(G18:M18)+Q18</f>
        <v>202724419</v>
      </c>
      <c r="T18" s="232"/>
      <c r="U18" s="232">
        <v>-5548</v>
      </c>
      <c r="V18" s="69"/>
      <c r="W18" s="72">
        <f>SUM(S18:U18)</f>
        <v>202718871</v>
      </c>
      <c r="AA18" s="19"/>
    </row>
    <row r="19" spans="1:27" s="63" customFormat="1" ht="21.95" customHeight="1" x14ac:dyDescent="0.45">
      <c r="A19" s="16" t="s">
        <v>136</v>
      </c>
      <c r="B19" s="113"/>
      <c r="C19" s="113"/>
      <c r="D19" s="113"/>
      <c r="E19" s="112"/>
      <c r="F19" s="113"/>
      <c r="G19" s="233">
        <v>0</v>
      </c>
      <c r="H19" s="232"/>
      <c r="I19" s="233">
        <v>0</v>
      </c>
      <c r="J19" s="232"/>
      <c r="K19" s="233">
        <v>0</v>
      </c>
      <c r="L19" s="232"/>
      <c r="M19" s="233">
        <v>0</v>
      </c>
      <c r="N19" s="232"/>
      <c r="O19" s="234">
        <f>+'6'!F47</f>
        <v>-4994973</v>
      </c>
      <c r="P19" s="232"/>
      <c r="Q19" s="235">
        <f>SUM(O19)</f>
        <v>-4994973</v>
      </c>
      <c r="R19" s="234"/>
      <c r="S19" s="235">
        <f>SUM(G19:M19)+Q19</f>
        <v>-4994973</v>
      </c>
      <c r="T19" s="232"/>
      <c r="U19" s="114">
        <v>0</v>
      </c>
      <c r="V19" s="75"/>
      <c r="W19" s="115">
        <f>SUM(S19:U19)</f>
        <v>-4994973</v>
      </c>
      <c r="X19" s="113"/>
      <c r="Y19" s="113"/>
      <c r="Z19" s="113"/>
      <c r="AA19" s="113"/>
    </row>
    <row r="20" spans="1:27" ht="8.25" customHeight="1" x14ac:dyDescent="0.45">
      <c r="A20" s="16"/>
      <c r="B20" s="16"/>
      <c r="C20" s="16"/>
      <c r="D20" s="16"/>
      <c r="E20" s="16"/>
      <c r="F20" s="16"/>
      <c r="G20" s="17"/>
      <c r="H20" s="106"/>
      <c r="I20" s="17"/>
      <c r="J20" s="75"/>
      <c r="K20" s="17"/>
      <c r="L20" s="75"/>
      <c r="M20" s="17"/>
      <c r="N20" s="75"/>
      <c r="O20" s="17"/>
      <c r="P20" s="75"/>
      <c r="Q20" s="17"/>
      <c r="R20" s="75"/>
      <c r="S20" s="17"/>
      <c r="T20" s="75"/>
      <c r="U20" s="17"/>
      <c r="V20" s="75"/>
      <c r="W20" s="20"/>
    </row>
    <row r="21" spans="1:27" s="19" customFormat="1" ht="21.95" customHeight="1" thickBot="1" x14ac:dyDescent="0.5">
      <c r="A21" s="13" t="s">
        <v>225</v>
      </c>
      <c r="G21" s="103">
        <f>SUM(G14:G19)</f>
        <v>1220011755</v>
      </c>
      <c r="H21" s="106"/>
      <c r="I21" s="103">
        <f>SUM(I14:I19)</f>
        <v>451455222</v>
      </c>
      <c r="J21" s="75"/>
      <c r="K21" s="103">
        <f>SUM(K14:K19)</f>
        <v>127604940</v>
      </c>
      <c r="L21" s="75"/>
      <c r="M21" s="103">
        <f>SUM(M14:M19)</f>
        <v>3450064869</v>
      </c>
      <c r="N21" s="75"/>
      <c r="O21" s="103">
        <f>SUM(O14:O19)</f>
        <v>-15903356</v>
      </c>
      <c r="P21" s="75"/>
      <c r="Q21" s="103">
        <f>SUM(Q14:Q19)</f>
        <v>-15903356</v>
      </c>
      <c r="R21" s="75"/>
      <c r="S21" s="103">
        <f>SUM(S14:S19)</f>
        <v>5233233430</v>
      </c>
      <c r="T21" s="75"/>
      <c r="U21" s="103">
        <f>SUM(U14:U19)</f>
        <v>-48974</v>
      </c>
      <c r="V21" s="75"/>
      <c r="W21" s="103">
        <f>SUM(W14:W19)</f>
        <v>5233184456</v>
      </c>
    </row>
    <row r="22" spans="1:27" ht="8.25" customHeight="1" thickTop="1" x14ac:dyDescent="0.45">
      <c r="A22" s="16"/>
      <c r="B22" s="16"/>
      <c r="C22" s="16"/>
      <c r="D22" s="16"/>
      <c r="E22" s="16"/>
      <c r="F22" s="16"/>
      <c r="G22" s="17"/>
      <c r="H22" s="106"/>
      <c r="I22" s="17"/>
      <c r="J22" s="75"/>
      <c r="K22" s="17"/>
      <c r="L22" s="75"/>
      <c r="M22" s="17"/>
      <c r="N22" s="75"/>
      <c r="O22" s="17"/>
      <c r="P22" s="75"/>
      <c r="Q22" s="12"/>
      <c r="R22" s="75"/>
      <c r="S22" s="12"/>
      <c r="T22" s="75"/>
      <c r="U22" s="17"/>
      <c r="V22" s="75"/>
      <c r="W22" s="20"/>
    </row>
    <row r="23" spans="1:27" ht="21" customHeight="1" x14ac:dyDescent="0.45">
      <c r="A23" s="16"/>
      <c r="B23" s="16"/>
      <c r="C23" s="16"/>
      <c r="D23" s="16"/>
      <c r="E23" s="16"/>
      <c r="F23" s="16"/>
      <c r="G23" s="17"/>
      <c r="H23" s="106"/>
      <c r="I23" s="17"/>
      <c r="J23" s="75"/>
      <c r="K23" s="17"/>
      <c r="L23" s="75"/>
      <c r="M23" s="17"/>
      <c r="N23" s="75"/>
      <c r="O23" s="17"/>
      <c r="P23" s="75"/>
      <c r="Q23" s="12"/>
      <c r="R23" s="75"/>
      <c r="S23" s="12"/>
      <c r="T23" s="75"/>
      <c r="U23" s="17"/>
      <c r="V23" s="75"/>
      <c r="W23" s="20"/>
    </row>
    <row r="24" spans="1:27" ht="21.95" customHeight="1" x14ac:dyDescent="0.45">
      <c r="A24" s="13" t="s">
        <v>193</v>
      </c>
      <c r="B24" s="16"/>
      <c r="C24" s="16"/>
      <c r="D24" s="16"/>
      <c r="E24" s="16"/>
      <c r="F24" s="16"/>
      <c r="G24" s="68">
        <v>1220011755</v>
      </c>
      <c r="H24" s="106"/>
      <c r="I24" s="68">
        <v>451455222</v>
      </c>
      <c r="J24" s="75"/>
      <c r="K24" s="68">
        <v>127604940</v>
      </c>
      <c r="L24" s="75"/>
      <c r="M24" s="68">
        <v>3502532977</v>
      </c>
      <c r="N24" s="75"/>
      <c r="O24" s="69">
        <v>-17447121</v>
      </c>
      <c r="P24" s="75"/>
      <c r="Q24" s="69">
        <f>+O24</f>
        <v>-17447121</v>
      </c>
      <c r="R24" s="75"/>
      <c r="S24" s="68">
        <f>+G24+I24+K24+M24+Q24</f>
        <v>5284157773</v>
      </c>
      <c r="T24" s="75"/>
      <c r="U24" s="69">
        <v>-51900</v>
      </c>
      <c r="V24" s="75"/>
      <c r="W24" s="72">
        <f>+S24+U24</f>
        <v>5284105873</v>
      </c>
    </row>
    <row r="25" spans="1:27" ht="8.25" customHeight="1" x14ac:dyDescent="0.45">
      <c r="A25" s="16"/>
      <c r="B25" s="16"/>
      <c r="C25" s="16"/>
      <c r="E25" s="13"/>
      <c r="F25" s="16"/>
      <c r="G25" s="77"/>
      <c r="H25" s="106"/>
      <c r="I25" s="77"/>
      <c r="J25" s="75"/>
      <c r="K25" s="77"/>
      <c r="L25" s="75"/>
      <c r="M25" s="79"/>
      <c r="N25" s="75"/>
      <c r="O25" s="77"/>
      <c r="P25" s="75"/>
      <c r="Q25" s="77"/>
      <c r="R25" s="75"/>
      <c r="S25" s="79"/>
      <c r="T25" s="75"/>
      <c r="U25" s="77"/>
      <c r="V25" s="75"/>
      <c r="W25" s="78"/>
    </row>
    <row r="26" spans="1:27" x14ac:dyDescent="0.45">
      <c r="A26" s="247" t="s">
        <v>208</v>
      </c>
      <c r="B26" s="16"/>
      <c r="C26" s="16"/>
      <c r="D26" s="16"/>
      <c r="E26" s="16"/>
      <c r="F26" s="16"/>
      <c r="G26" s="231">
        <v>0</v>
      </c>
      <c r="H26" s="232"/>
      <c r="I26" s="231">
        <v>0</v>
      </c>
      <c r="J26" s="232"/>
      <c r="K26" s="231">
        <v>0</v>
      </c>
      <c r="L26" s="232"/>
      <c r="M26" s="231">
        <v>0</v>
      </c>
      <c r="N26" s="232"/>
      <c r="O26" s="231">
        <v>0</v>
      </c>
      <c r="P26" s="232"/>
      <c r="Q26" s="231">
        <v>0</v>
      </c>
      <c r="R26" s="232"/>
      <c r="S26" s="231">
        <f t="shared" ref="S26" si="2">SUM(G26:M26)+Q26</f>
        <v>0</v>
      </c>
      <c r="T26" s="232"/>
      <c r="U26" s="232">
        <v>600</v>
      </c>
      <c r="V26" s="69"/>
      <c r="W26" s="72">
        <f>SUM(S26:U26)</f>
        <v>600</v>
      </c>
    </row>
    <row r="27" spans="1:27" ht="21.95" customHeight="1" x14ac:dyDescent="0.45">
      <c r="A27" s="16" t="s">
        <v>106</v>
      </c>
      <c r="B27" s="16"/>
      <c r="C27" s="16"/>
      <c r="E27" s="13"/>
      <c r="F27" s="16"/>
      <c r="G27" s="231">
        <v>0</v>
      </c>
      <c r="H27" s="236"/>
      <c r="I27" s="231" t="s">
        <v>194</v>
      </c>
      <c r="J27" s="236"/>
      <c r="K27" s="231" t="s">
        <v>194</v>
      </c>
      <c r="L27" s="232"/>
      <c r="M27" s="231">
        <f>+'6'!D53</f>
        <v>50134856</v>
      </c>
      <c r="N27" s="232"/>
      <c r="O27" s="231">
        <v>0</v>
      </c>
      <c r="P27" s="232"/>
      <c r="Q27" s="231">
        <f>SUM(O27)</f>
        <v>0</v>
      </c>
      <c r="R27" s="232"/>
      <c r="S27" s="232">
        <f>SUM(G27:M27)+Q27</f>
        <v>50134856</v>
      </c>
      <c r="T27" s="232"/>
      <c r="U27" s="231">
        <v>-14115</v>
      </c>
      <c r="V27" s="75"/>
      <c r="W27" s="80">
        <f>SUM(S27:U27)</f>
        <v>50120741</v>
      </c>
    </row>
    <row r="28" spans="1:27" ht="21.95" customHeight="1" x14ac:dyDescent="0.45">
      <c r="A28" s="16" t="s">
        <v>138</v>
      </c>
      <c r="B28" s="16"/>
      <c r="C28" s="16"/>
      <c r="D28" s="16"/>
      <c r="E28" s="16"/>
      <c r="F28" s="16"/>
      <c r="G28" s="233">
        <v>0</v>
      </c>
      <c r="H28" s="236"/>
      <c r="I28" s="233">
        <v>0</v>
      </c>
      <c r="J28" s="236"/>
      <c r="K28" s="233">
        <v>0</v>
      </c>
      <c r="L28" s="232"/>
      <c r="M28" s="233">
        <v>0</v>
      </c>
      <c r="N28" s="232"/>
      <c r="O28" s="234">
        <f>+'6'!D47</f>
        <v>3140245</v>
      </c>
      <c r="P28" s="232"/>
      <c r="Q28" s="234">
        <f>SUM(O28)</f>
        <v>3140245</v>
      </c>
      <c r="R28" s="232"/>
      <c r="S28" s="234">
        <f>SUM(G28:M28)+Q28</f>
        <v>3140245</v>
      </c>
      <c r="T28" s="232"/>
      <c r="U28" s="233">
        <v>0</v>
      </c>
      <c r="V28" s="75"/>
      <c r="W28" s="81">
        <f t="shared" ref="W28" si="3">SUM(S28:U28)</f>
        <v>3140245</v>
      </c>
    </row>
    <row r="29" spans="1:27" ht="8.25" customHeight="1" x14ac:dyDescent="0.45">
      <c r="A29" s="22"/>
      <c r="B29" s="16"/>
      <c r="C29" s="16"/>
      <c r="D29" s="16"/>
      <c r="E29" s="16"/>
      <c r="F29" s="16"/>
      <c r="G29" s="12"/>
      <c r="H29" s="106"/>
      <c r="I29" s="12"/>
      <c r="J29" s="75"/>
      <c r="K29" s="12"/>
      <c r="L29" s="75"/>
      <c r="M29" s="12"/>
      <c r="N29" s="75"/>
      <c r="O29" s="12"/>
      <c r="P29" s="75"/>
      <c r="Q29" s="12"/>
      <c r="R29" s="75"/>
      <c r="S29" s="12"/>
      <c r="T29" s="75"/>
      <c r="U29" s="66"/>
      <c r="V29" s="75"/>
      <c r="W29" s="67"/>
    </row>
    <row r="30" spans="1:27" ht="21.95" customHeight="1" thickBot="1" x14ac:dyDescent="0.5">
      <c r="A30" s="13" t="s">
        <v>226</v>
      </c>
      <c r="B30" s="16"/>
      <c r="C30" s="16"/>
      <c r="D30" s="16"/>
      <c r="E30" s="16"/>
      <c r="F30" s="16"/>
      <c r="G30" s="103">
        <f>SUM(G24:G28)</f>
        <v>1220011755</v>
      </c>
      <c r="H30" s="106"/>
      <c r="I30" s="103">
        <f>SUM(I24:I28)</f>
        <v>451455222</v>
      </c>
      <c r="J30" s="75"/>
      <c r="K30" s="103">
        <f>SUM(K24:K28)</f>
        <v>127604940</v>
      </c>
      <c r="L30" s="75"/>
      <c r="M30" s="103">
        <f>SUM(M24:M28)</f>
        <v>3552667833</v>
      </c>
      <c r="N30" s="75"/>
      <c r="O30" s="103">
        <f>SUM(O24:O28)</f>
        <v>-14306876</v>
      </c>
      <c r="P30" s="75"/>
      <c r="Q30" s="103">
        <f>SUM(Q24:Q28)</f>
        <v>-14306876</v>
      </c>
      <c r="R30" s="75"/>
      <c r="S30" s="103">
        <f>SUM(S24:S28)</f>
        <v>5337432874</v>
      </c>
      <c r="T30" s="75"/>
      <c r="U30" s="103">
        <f>SUM(U24:U28)</f>
        <v>-65415</v>
      </c>
      <c r="V30" s="75"/>
      <c r="W30" s="103">
        <f>SUM(W24:W28)</f>
        <v>5337367459</v>
      </c>
    </row>
    <row r="31" spans="1:27" ht="21.95" customHeight="1" thickTop="1" x14ac:dyDescent="0.45">
      <c r="A31" s="13"/>
      <c r="B31" s="16"/>
      <c r="C31" s="16"/>
      <c r="D31" s="16"/>
      <c r="E31" s="16"/>
      <c r="F31" s="16"/>
      <c r="G31" s="12"/>
      <c r="H31" s="106"/>
      <c r="I31" s="12"/>
      <c r="J31" s="75"/>
      <c r="K31" s="12"/>
      <c r="L31" s="75"/>
      <c r="M31" s="12"/>
      <c r="N31" s="75"/>
      <c r="O31" s="12"/>
      <c r="P31" s="75"/>
      <c r="Q31" s="12"/>
      <c r="R31" s="75"/>
      <c r="S31" s="12"/>
      <c r="T31" s="75"/>
      <c r="U31" s="12"/>
      <c r="V31" s="75"/>
      <c r="W31" s="12"/>
    </row>
    <row r="32" spans="1:27" ht="21.95" customHeight="1" x14ac:dyDescent="0.5">
      <c r="A32" s="13"/>
      <c r="B32" s="16"/>
      <c r="C32" s="16"/>
      <c r="D32" s="16"/>
      <c r="E32" s="16"/>
      <c r="F32" s="16"/>
      <c r="G32" s="12"/>
      <c r="H32" s="17"/>
      <c r="I32" s="12"/>
      <c r="J32" s="17"/>
      <c r="K32" s="12"/>
      <c r="L32" s="17"/>
      <c r="M32" s="12"/>
      <c r="N32" s="17"/>
      <c r="O32" s="12"/>
      <c r="P32" s="17"/>
      <c r="Q32" s="12"/>
      <c r="R32" s="17"/>
      <c r="S32" s="12"/>
      <c r="T32" s="17"/>
      <c r="U32" s="12"/>
      <c r="V32" s="17"/>
      <c r="W32" s="12"/>
    </row>
    <row r="33" spans="1:23" ht="21.95" customHeight="1" x14ac:dyDescent="0.5">
      <c r="A33" s="6" t="s">
        <v>236</v>
      </c>
      <c r="W33" s="10"/>
    </row>
    <row r="34" spans="1:23" ht="21" customHeight="1" x14ac:dyDescent="0.5">
      <c r="W34" s="10"/>
    </row>
  </sheetData>
  <mergeCells count="5">
    <mergeCell ref="G6:W6"/>
    <mergeCell ref="G7:S7"/>
    <mergeCell ref="O8:Q8"/>
    <mergeCell ref="K8:M9"/>
    <mergeCell ref="O9:Q9"/>
  </mergeCells>
  <pageMargins left="0.85" right="0.74" top="0.59055118110236227" bottom="0.6692913385826772" header="0.31496062992125984" footer="0.39370078740157483"/>
  <pageSetup paperSize="9" scale="80" firstPageNumber="6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view="pageBreakPreview" zoomScale="70" zoomScaleNormal="85" zoomScaleSheetLayoutView="70" zoomScalePageLayoutView="90" workbookViewId="0">
      <selection activeCell="A29" sqref="A29"/>
    </sheetView>
  </sheetViews>
  <sheetFormatPr defaultColWidth="9.140625" defaultRowHeight="22.5" customHeight="1" x14ac:dyDescent="0.5"/>
  <cols>
    <col min="1" max="3" width="9.140625" style="6" customWidth="1"/>
    <col min="4" max="4" width="8.1406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'7'!A1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85</v>
      </c>
    </row>
    <row r="2" spans="1:19" s="5" customFormat="1" ht="22.5" customHeight="1" x14ac:dyDescent="0.5">
      <c r="A2" s="5" t="s">
        <v>139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224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112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63" t="s">
        <v>87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64" t="s">
        <v>80</v>
      </c>
      <c r="P6" s="264"/>
      <c r="Q6" s="264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63" t="s">
        <v>115</v>
      </c>
      <c r="L7" s="263"/>
      <c r="M7" s="263"/>
      <c r="N7" s="14"/>
      <c r="O7" s="267" t="s">
        <v>116</v>
      </c>
      <c r="P7" s="267"/>
      <c r="Q7" s="267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117</v>
      </c>
      <c r="H8" s="14"/>
      <c r="I8" s="8" t="s">
        <v>118</v>
      </c>
      <c r="J8" s="14"/>
      <c r="K8" s="8"/>
      <c r="L8" s="14"/>
      <c r="N8" s="14"/>
      <c r="O8" s="14" t="s">
        <v>191</v>
      </c>
      <c r="P8" s="14"/>
      <c r="R8" s="14"/>
      <c r="S8" s="14"/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121</v>
      </c>
      <c r="H9" s="14"/>
      <c r="I9" s="14" t="s">
        <v>122</v>
      </c>
      <c r="J9" s="14"/>
      <c r="K9" s="18" t="s">
        <v>119</v>
      </c>
      <c r="L9" s="14"/>
      <c r="M9" s="14"/>
      <c r="N9" s="14"/>
      <c r="O9" s="14" t="s">
        <v>124</v>
      </c>
      <c r="P9" s="14"/>
      <c r="Q9" s="14" t="s">
        <v>125</v>
      </c>
      <c r="R9" s="14"/>
      <c r="S9" s="14" t="s">
        <v>120</v>
      </c>
    </row>
    <row r="10" spans="1:19" ht="22.5" customHeight="1" x14ac:dyDescent="0.5">
      <c r="A10" s="13"/>
      <c r="B10" s="13"/>
      <c r="C10" s="13"/>
      <c r="D10" s="13"/>
      <c r="E10" s="1" t="s">
        <v>7</v>
      </c>
      <c r="F10" s="15"/>
      <c r="G10" s="61" t="s">
        <v>128</v>
      </c>
      <c r="H10" s="14"/>
      <c r="I10" s="62" t="s">
        <v>129</v>
      </c>
      <c r="J10" s="14"/>
      <c r="K10" s="23" t="s">
        <v>140</v>
      </c>
      <c r="L10" s="14"/>
      <c r="M10" s="62" t="s">
        <v>79</v>
      </c>
      <c r="N10" s="14"/>
      <c r="O10" s="61" t="s">
        <v>131</v>
      </c>
      <c r="P10" s="14"/>
      <c r="Q10" s="62" t="s">
        <v>132</v>
      </c>
      <c r="R10" s="14"/>
      <c r="S10" s="62" t="s">
        <v>135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137</v>
      </c>
      <c r="B12" s="16"/>
      <c r="C12" s="16"/>
      <c r="D12" s="16"/>
      <c r="E12" s="13"/>
      <c r="G12" s="68">
        <v>1220011755</v>
      </c>
      <c r="H12" s="75"/>
      <c r="I12" s="68">
        <v>451455222</v>
      </c>
      <c r="J12" s="75"/>
      <c r="K12" s="68">
        <v>127604940</v>
      </c>
      <c r="L12" s="75"/>
      <c r="M12" s="84">
        <v>3225039079</v>
      </c>
      <c r="N12" s="85"/>
      <c r="O12" s="69">
        <v>-10908383</v>
      </c>
      <c r="P12" s="69"/>
      <c r="Q12" s="69">
        <f>O12</f>
        <v>-10908383</v>
      </c>
      <c r="R12" s="86"/>
      <c r="S12" s="87">
        <f>SUM(G12:M12)+Q12</f>
        <v>5013202613</v>
      </c>
    </row>
    <row r="13" spans="1:19" ht="8.25" customHeight="1" x14ac:dyDescent="0.45">
      <c r="A13" s="13"/>
      <c r="B13" s="16"/>
      <c r="C13" s="16"/>
      <c r="D13" s="16"/>
      <c r="E13" s="13"/>
      <c r="O13" s="82"/>
      <c r="P13" s="83"/>
      <c r="Q13" s="82"/>
      <c r="R13" s="83"/>
    </row>
    <row r="14" spans="1:19" ht="21" x14ac:dyDescent="0.45">
      <c r="A14" s="230" t="s">
        <v>202</v>
      </c>
      <c r="B14" s="16"/>
      <c r="C14" s="16"/>
      <c r="D14" s="16"/>
      <c r="E14" s="13"/>
      <c r="G14" s="237">
        <v>0</v>
      </c>
      <c r="H14" s="238"/>
      <c r="I14" s="237">
        <v>0</v>
      </c>
      <c r="J14" s="238"/>
      <c r="K14" s="237">
        <v>0</v>
      </c>
      <c r="L14" s="238"/>
      <c r="M14" s="239">
        <v>-118340850</v>
      </c>
      <c r="N14" s="238"/>
      <c r="O14" s="237">
        <v>0</v>
      </c>
      <c r="P14" s="238"/>
      <c r="Q14" s="237">
        <v>0</v>
      </c>
      <c r="R14" s="83"/>
      <c r="S14" s="239">
        <f>SUM(G14:M14)+Q14</f>
        <v>-118340850</v>
      </c>
    </row>
    <row r="15" spans="1:19" customFormat="1" ht="21.75" customHeight="1" x14ac:dyDescent="0.5">
      <c r="A15" s="113" t="s">
        <v>106</v>
      </c>
      <c r="B15" s="117"/>
      <c r="C15" s="117"/>
      <c r="D15" s="117"/>
      <c r="E15" s="117"/>
      <c r="F15" s="118"/>
      <c r="G15" s="237">
        <v>0</v>
      </c>
      <c r="H15" s="238"/>
      <c r="I15" s="256">
        <v>0</v>
      </c>
      <c r="J15" s="238"/>
      <c r="K15" s="256">
        <v>0</v>
      </c>
      <c r="L15" s="238"/>
      <c r="M15" s="256">
        <f>+'6'!J41</f>
        <v>34786552</v>
      </c>
      <c r="N15" s="238"/>
      <c r="O15" s="256">
        <v>0</v>
      </c>
      <c r="P15" s="238"/>
      <c r="Q15" s="256">
        <v>0</v>
      </c>
      <c r="R15" s="106"/>
      <c r="S15" s="239">
        <f t="shared" ref="S15" si="0">SUM(G15:M15)+Q15</f>
        <v>34786552</v>
      </c>
    </row>
    <row r="16" spans="1:19" customFormat="1" ht="21.75" customHeight="1" x14ac:dyDescent="0.5">
      <c r="A16" s="113" t="s">
        <v>136</v>
      </c>
      <c r="B16" s="117"/>
      <c r="C16" s="117"/>
      <c r="D16" s="117"/>
      <c r="E16" s="117"/>
      <c r="F16" s="118"/>
      <c r="G16" s="250">
        <v>0</v>
      </c>
      <c r="H16" s="238"/>
      <c r="I16" s="250">
        <v>0</v>
      </c>
      <c r="J16" s="238"/>
      <c r="K16" s="250">
        <v>0</v>
      </c>
      <c r="L16" s="238"/>
      <c r="M16" s="250">
        <v>0</v>
      </c>
      <c r="N16" s="238"/>
      <c r="O16" s="251">
        <f>+'6'!J45</f>
        <v>-6708364</v>
      </c>
      <c r="P16" s="238"/>
      <c r="Q16" s="251">
        <f>O16</f>
        <v>-6708364</v>
      </c>
      <c r="R16" s="106"/>
      <c r="S16" s="252">
        <f>SUM(G16:M16)+Q16</f>
        <v>-6708364</v>
      </c>
    </row>
    <row r="17" spans="1:19" ht="8.25" customHeight="1" x14ac:dyDescent="0.5">
      <c r="A17" s="16"/>
      <c r="B17" s="16"/>
      <c r="C17" s="16"/>
      <c r="D17" s="16"/>
      <c r="G17" s="17"/>
      <c r="I17" s="17"/>
      <c r="K17" s="17"/>
      <c r="M17" s="17"/>
      <c r="O17" s="17"/>
      <c r="P17" s="7"/>
      <c r="Q17" s="17"/>
      <c r="R17" s="7"/>
      <c r="S17" s="17"/>
    </row>
    <row r="18" spans="1:19" ht="22.5" customHeight="1" thickBot="1" x14ac:dyDescent="0.5">
      <c r="A18" s="13" t="s">
        <v>225</v>
      </c>
      <c r="B18" s="19"/>
      <c r="C18" s="19"/>
      <c r="D18" s="19"/>
      <c r="G18" s="104">
        <f>SUM(G12:G16)</f>
        <v>1220011755</v>
      </c>
      <c r="H18" s="99"/>
      <c r="I18" s="104">
        <f>SUM(I12:I16)</f>
        <v>451455222</v>
      </c>
      <c r="J18" s="99"/>
      <c r="K18" s="104">
        <f>SUM(K12:K16)</f>
        <v>127604940</v>
      </c>
      <c r="L18" s="99"/>
      <c r="M18" s="104">
        <f>SUM(M12:M16)</f>
        <v>3141484781</v>
      </c>
      <c r="N18" s="99"/>
      <c r="O18" s="104">
        <f>SUM(O12:O16)</f>
        <v>-17616747</v>
      </c>
      <c r="P18" s="99"/>
      <c r="Q18" s="104">
        <f>SUM(Q12:Q16)</f>
        <v>-17616747</v>
      </c>
      <c r="R18" s="99"/>
      <c r="S18" s="104">
        <f>SUM(S12:S16)</f>
        <v>4922939951</v>
      </c>
    </row>
    <row r="19" spans="1:19" ht="8.25" customHeight="1" thickTop="1" x14ac:dyDescent="0.5">
      <c r="A19" s="16"/>
      <c r="B19" s="16"/>
      <c r="C19" s="16"/>
      <c r="D19" s="16"/>
      <c r="G19" s="17"/>
      <c r="I19" s="17"/>
      <c r="K19" s="17"/>
      <c r="M19" s="17"/>
      <c r="O19" s="17"/>
      <c r="P19" s="7"/>
      <c r="Q19" s="17"/>
      <c r="R19" s="7"/>
      <c r="S19" s="17"/>
    </row>
    <row r="20" spans="1:19" ht="22.5" customHeight="1" x14ac:dyDescent="0.5">
      <c r="A20" s="16"/>
      <c r="B20" s="16"/>
      <c r="C20" s="16"/>
      <c r="D20" s="16"/>
      <c r="G20" s="21"/>
      <c r="I20" s="21"/>
      <c r="K20" s="21"/>
      <c r="M20" s="21"/>
      <c r="O20" s="21"/>
      <c r="P20" s="7"/>
      <c r="Q20" s="21"/>
      <c r="R20" s="7"/>
      <c r="S20" s="21"/>
    </row>
    <row r="21" spans="1:19" ht="22.5" customHeight="1" x14ac:dyDescent="0.5">
      <c r="A21" s="13" t="s">
        <v>193</v>
      </c>
      <c r="B21" s="16"/>
      <c r="C21" s="16"/>
      <c r="D21" s="16"/>
      <c r="G21" s="68">
        <v>1220011755</v>
      </c>
      <c r="H21" s="75"/>
      <c r="I21" s="68">
        <v>451455222</v>
      </c>
      <c r="J21" s="75"/>
      <c r="K21" s="68">
        <v>127604940</v>
      </c>
      <c r="L21" s="75"/>
      <c r="M21" s="68">
        <v>3163678989</v>
      </c>
      <c r="N21" s="75"/>
      <c r="O21" s="68">
        <v>-16158407</v>
      </c>
      <c r="P21" s="75"/>
      <c r="Q21" s="68">
        <f>O21</f>
        <v>-16158407</v>
      </c>
      <c r="R21" s="75"/>
      <c r="S21" s="68">
        <f>SUM(G21:M21)+Q21</f>
        <v>4946592499</v>
      </c>
    </row>
    <row r="22" spans="1:19" ht="8.25" customHeight="1" x14ac:dyDescent="0.5">
      <c r="A22" s="16"/>
      <c r="B22" s="16"/>
      <c r="C22" s="16"/>
      <c r="D22" s="16"/>
      <c r="G22" s="21"/>
      <c r="I22" s="21"/>
      <c r="K22" s="21"/>
      <c r="M22" s="21"/>
      <c r="O22" s="21"/>
      <c r="P22" s="7"/>
      <c r="Q22" s="21"/>
      <c r="R22" s="7"/>
      <c r="S22" s="21"/>
    </row>
    <row r="23" spans="1:19" ht="21" x14ac:dyDescent="0.45">
      <c r="A23" s="113" t="s">
        <v>189</v>
      </c>
      <c r="B23" s="16"/>
      <c r="C23" s="16"/>
      <c r="D23" s="16"/>
      <c r="E23" s="193"/>
      <c r="G23" s="74">
        <v>0</v>
      </c>
      <c r="H23" s="89"/>
      <c r="I23" s="90">
        <v>0</v>
      </c>
      <c r="J23" s="89"/>
      <c r="K23" s="123">
        <v>0</v>
      </c>
      <c r="L23" s="89"/>
      <c r="M23" s="91">
        <f>+'6'!H41</f>
        <v>2478477</v>
      </c>
      <c r="N23" s="89"/>
      <c r="O23" s="91">
        <v>0</v>
      </c>
      <c r="P23" s="89"/>
      <c r="Q23" s="91">
        <f>O23</f>
        <v>0</v>
      </c>
      <c r="R23" s="89"/>
      <c r="S23" s="91">
        <f>SUM(G23:M23,Q23)</f>
        <v>2478477</v>
      </c>
    </row>
    <row r="24" spans="1:19" ht="22.5" customHeight="1" x14ac:dyDescent="0.45">
      <c r="A24" s="16" t="s">
        <v>136</v>
      </c>
      <c r="B24" s="16"/>
      <c r="C24" s="16"/>
      <c r="D24" s="16"/>
      <c r="G24" s="88">
        <v>0</v>
      </c>
      <c r="H24" s="89"/>
      <c r="I24" s="172">
        <v>0</v>
      </c>
      <c r="J24" s="89"/>
      <c r="K24" s="194">
        <v>0</v>
      </c>
      <c r="L24" s="89"/>
      <c r="M24" s="195">
        <v>0</v>
      </c>
      <c r="N24" s="89"/>
      <c r="O24" s="195">
        <f>+'6'!H47</f>
        <v>-5833360</v>
      </c>
      <c r="P24" s="89"/>
      <c r="Q24" s="195">
        <f>O24</f>
        <v>-5833360</v>
      </c>
      <c r="R24" s="89"/>
      <c r="S24" s="195">
        <f>SUM(G24:M24,Q24)</f>
        <v>-5833360</v>
      </c>
    </row>
    <row r="25" spans="1:19" ht="8.25" customHeight="1" x14ac:dyDescent="0.5">
      <c r="A25" s="22"/>
      <c r="B25" s="16"/>
      <c r="C25" s="16"/>
      <c r="D25" s="16"/>
      <c r="G25" s="12"/>
      <c r="I25" s="12"/>
      <c r="K25" s="12"/>
      <c r="M25" s="12"/>
      <c r="O25" s="12"/>
      <c r="P25" s="7"/>
      <c r="Q25" s="12"/>
      <c r="R25" s="7"/>
      <c r="S25" s="12"/>
    </row>
    <row r="26" spans="1:19" ht="22.5" customHeight="1" thickBot="1" x14ac:dyDescent="0.5">
      <c r="A26" s="13" t="s">
        <v>226</v>
      </c>
      <c r="B26" s="16"/>
      <c r="C26" s="16"/>
      <c r="D26" s="16"/>
      <c r="G26" s="104">
        <f>SUM(G21:G24)</f>
        <v>1220011755</v>
      </c>
      <c r="H26" s="99"/>
      <c r="I26" s="104">
        <f>SUM(I21:I24)</f>
        <v>451455222</v>
      </c>
      <c r="J26" s="99"/>
      <c r="K26" s="104">
        <f>SUM(K21:K24)</f>
        <v>127604940</v>
      </c>
      <c r="L26" s="99"/>
      <c r="M26" s="104">
        <f>SUM(M21:M24)</f>
        <v>3166157466</v>
      </c>
      <c r="N26" s="99"/>
      <c r="O26" s="104">
        <f>SUM(O21:O24)</f>
        <v>-21991767</v>
      </c>
      <c r="P26" s="99"/>
      <c r="Q26" s="104">
        <f>SUM(Q21:Q24)</f>
        <v>-21991767</v>
      </c>
      <c r="R26" s="99"/>
      <c r="S26" s="104">
        <f>SUM(S21:S24)</f>
        <v>4943237616</v>
      </c>
    </row>
    <row r="27" spans="1:19" ht="22.5" customHeight="1" thickTop="1" x14ac:dyDescent="0.5">
      <c r="A27" s="13"/>
      <c r="B27" s="16"/>
      <c r="C27" s="16"/>
      <c r="D27" s="16"/>
      <c r="P27" s="7"/>
      <c r="R27" s="7"/>
    </row>
    <row r="28" spans="1:19" ht="22.5" customHeight="1" x14ac:dyDescent="0.5">
      <c r="A28" s="13"/>
      <c r="B28" s="16"/>
      <c r="C28" s="16"/>
      <c r="D28" s="16"/>
    </row>
    <row r="29" spans="1:19" ht="22.5" customHeight="1" x14ac:dyDescent="0.5">
      <c r="A29" s="6" t="s">
        <v>233</v>
      </c>
    </row>
  </sheetData>
  <mergeCells count="4">
    <mergeCell ref="G5:S5"/>
    <mergeCell ref="K7:M7"/>
    <mergeCell ref="O7:Q7"/>
    <mergeCell ref="O6:Q6"/>
  </mergeCells>
  <pageMargins left="0.94488188976377963" right="0.84" top="0.59055118110236227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6"/>
  <sheetViews>
    <sheetView tabSelected="1" view="pageBreakPreview" topLeftCell="A35" zoomScale="90" zoomScaleNormal="90" zoomScaleSheetLayoutView="90" zoomScalePageLayoutView="80" workbookViewId="0">
      <selection activeCell="A46" sqref="A46"/>
    </sheetView>
  </sheetViews>
  <sheetFormatPr defaultColWidth="9.140625" defaultRowHeight="19.5" customHeight="1" x14ac:dyDescent="0.45"/>
  <cols>
    <col min="1" max="1" width="3.140625" style="47" customWidth="1"/>
    <col min="2" max="2" width="41.5703125" style="47" customWidth="1"/>
    <col min="3" max="3" width="7.140625" style="39" customWidth="1"/>
    <col min="4" max="4" width="0.85546875" style="47" customWidth="1"/>
    <col min="5" max="5" width="15.85546875" style="41" customWidth="1"/>
    <col min="6" max="6" width="0.85546875" style="47" customWidth="1"/>
    <col min="7" max="7" width="15.85546875" style="41" customWidth="1"/>
    <col min="8" max="8" width="0.7109375" style="47" customWidth="1"/>
    <col min="9" max="9" width="15.85546875" style="41" customWidth="1"/>
    <col min="10" max="10" width="0.85546875" style="47" customWidth="1"/>
    <col min="11" max="11" width="15.85546875" style="41" customWidth="1"/>
    <col min="12" max="12" width="1" style="47" customWidth="1"/>
    <col min="13" max="16384" width="9.140625" style="47"/>
  </cols>
  <sheetData>
    <row r="1" spans="1:12" s="37" customFormat="1" ht="24" customHeight="1" x14ac:dyDescent="0.45">
      <c r="A1" s="127" t="s">
        <v>0</v>
      </c>
      <c r="B1" s="38"/>
      <c r="C1" s="39"/>
      <c r="D1" s="40"/>
      <c r="E1" s="41"/>
      <c r="F1" s="40"/>
      <c r="G1" s="41"/>
      <c r="H1" s="40"/>
      <c r="I1" s="42"/>
      <c r="J1" s="40"/>
      <c r="K1" s="9" t="s">
        <v>85</v>
      </c>
    </row>
    <row r="2" spans="1:12" s="37" customFormat="1" ht="24" customHeight="1" x14ac:dyDescent="0.45">
      <c r="A2" s="38" t="s">
        <v>141</v>
      </c>
      <c r="B2" s="38"/>
      <c r="C2" s="39"/>
      <c r="D2" s="40"/>
      <c r="E2" s="41"/>
      <c r="F2" s="40"/>
      <c r="G2" s="41"/>
      <c r="H2" s="40"/>
      <c r="I2" s="41"/>
      <c r="J2" s="40"/>
      <c r="K2" s="41"/>
    </row>
    <row r="3" spans="1:12" s="37" customFormat="1" ht="24" customHeight="1" x14ac:dyDescent="0.45">
      <c r="A3" s="38" t="s">
        <v>224</v>
      </c>
      <c r="B3" s="38"/>
      <c r="C3" s="39"/>
      <c r="D3" s="40"/>
      <c r="E3" s="41"/>
      <c r="F3" s="40"/>
      <c r="G3" s="41"/>
      <c r="H3" s="40"/>
      <c r="I3" s="41"/>
      <c r="J3" s="40"/>
      <c r="K3" s="41"/>
    </row>
    <row r="4" spans="1:12" s="37" customFormat="1" ht="8.25" customHeight="1" x14ac:dyDescent="0.45">
      <c r="A4" s="38"/>
      <c r="B4" s="38"/>
      <c r="C4" s="39"/>
      <c r="D4" s="40"/>
      <c r="E4" s="41"/>
      <c r="F4" s="40"/>
      <c r="G4" s="41"/>
      <c r="H4" s="40"/>
      <c r="I4" s="41"/>
      <c r="J4" s="40"/>
      <c r="K4" s="41"/>
    </row>
    <row r="5" spans="1:12" s="37" customFormat="1" ht="24" customHeight="1" x14ac:dyDescent="0.45">
      <c r="A5" s="38"/>
      <c r="B5" s="38"/>
      <c r="C5" s="39"/>
      <c r="D5" s="40"/>
      <c r="E5" s="41"/>
      <c r="F5" s="40"/>
      <c r="G5" s="41"/>
      <c r="H5" s="40"/>
      <c r="I5" s="41"/>
      <c r="J5" s="40"/>
      <c r="K5" s="2" t="s">
        <v>112</v>
      </c>
    </row>
    <row r="6" spans="1:12" s="37" customFormat="1" ht="24" customHeight="1" x14ac:dyDescent="0.45">
      <c r="A6" s="38"/>
      <c r="B6" s="38"/>
      <c r="C6" s="39"/>
      <c r="D6" s="40"/>
      <c r="E6" s="31"/>
      <c r="F6" s="43" t="s">
        <v>3</v>
      </c>
      <c r="G6" s="43"/>
      <c r="H6" s="33"/>
      <c r="I6" s="34"/>
      <c r="J6" s="44" t="s">
        <v>87</v>
      </c>
      <c r="K6" s="31"/>
    </row>
    <row r="7" spans="1:12" s="37" customFormat="1" ht="24" customHeight="1" x14ac:dyDescent="0.45">
      <c r="A7" s="38"/>
      <c r="B7" s="38"/>
      <c r="C7" s="1" t="s">
        <v>7</v>
      </c>
      <c r="D7" s="40"/>
      <c r="E7" s="45" t="s">
        <v>222</v>
      </c>
      <c r="F7" s="46"/>
      <c r="G7" s="45" t="s">
        <v>223</v>
      </c>
      <c r="H7" s="47"/>
      <c r="I7" s="45" t="s">
        <v>222</v>
      </c>
      <c r="J7" s="46"/>
      <c r="K7" s="45" t="s">
        <v>223</v>
      </c>
    </row>
    <row r="8" spans="1:12" s="37" customFormat="1" ht="4.5" customHeight="1" x14ac:dyDescent="0.45">
      <c r="A8" s="47"/>
      <c r="B8" s="47"/>
      <c r="C8" s="48"/>
      <c r="D8" s="48"/>
      <c r="E8" s="42"/>
      <c r="F8" s="42"/>
      <c r="G8" s="42"/>
      <c r="H8" s="48"/>
      <c r="I8" s="42"/>
      <c r="J8" s="42"/>
      <c r="K8" s="42"/>
    </row>
    <row r="9" spans="1:12" ht="23.1" customHeight="1" x14ac:dyDescent="0.45">
      <c r="A9" s="49" t="s">
        <v>142</v>
      </c>
      <c r="B9" s="37"/>
      <c r="D9" s="39"/>
      <c r="E9" s="94"/>
      <c r="F9" s="93"/>
      <c r="G9" s="94"/>
      <c r="H9" s="95"/>
      <c r="I9" s="94"/>
      <c r="J9" s="95"/>
      <c r="K9" s="94"/>
    </row>
    <row r="10" spans="1:12" ht="23.1" customHeight="1" x14ac:dyDescent="0.45">
      <c r="A10" s="50" t="s">
        <v>189</v>
      </c>
      <c r="B10" s="51"/>
      <c r="D10" s="39"/>
      <c r="E10" s="106">
        <f>+'6'!D41</f>
        <v>50120741</v>
      </c>
      <c r="F10" s="99"/>
      <c r="G10" s="106">
        <f>+'6'!F41</f>
        <v>202718778</v>
      </c>
      <c r="H10" s="99"/>
      <c r="I10" s="106">
        <f>+'6'!H41</f>
        <v>2478477</v>
      </c>
      <c r="J10" s="99"/>
      <c r="K10" s="106">
        <f>+'6'!J41</f>
        <v>34786552</v>
      </c>
    </row>
    <row r="11" spans="1:12" ht="23.1" customHeight="1" x14ac:dyDescent="0.45">
      <c r="A11" s="50" t="s">
        <v>143</v>
      </c>
      <c r="B11" s="51"/>
      <c r="F11" s="99"/>
      <c r="G11" s="105"/>
      <c r="H11" s="99"/>
      <c r="I11" s="99"/>
      <c r="J11" s="99"/>
      <c r="K11" s="105"/>
    </row>
    <row r="12" spans="1:12" ht="23.1" customHeight="1" x14ac:dyDescent="0.45">
      <c r="A12" s="50"/>
      <c r="B12" s="51" t="s">
        <v>201</v>
      </c>
      <c r="E12" s="106">
        <f>-'6'!D39</f>
        <v>24831971</v>
      </c>
      <c r="F12" s="106"/>
      <c r="G12" s="106">
        <f>-'6'!F39</f>
        <v>59302274</v>
      </c>
      <c r="H12" s="106"/>
      <c r="I12" s="106">
        <f>-'6'!H39</f>
        <v>725033</v>
      </c>
      <c r="J12" s="106"/>
      <c r="K12" s="106">
        <f>-'6'!J39</f>
        <v>8596233</v>
      </c>
      <c r="L12" s="47">
        <v>0</v>
      </c>
    </row>
    <row r="13" spans="1:12" ht="23.1" customHeight="1" x14ac:dyDescent="0.45">
      <c r="A13" s="50"/>
      <c r="B13" s="51" t="s">
        <v>103</v>
      </c>
      <c r="E13" s="106">
        <f>-'6'!D35</f>
        <v>-5191362</v>
      </c>
      <c r="F13" s="106"/>
      <c r="G13" s="106">
        <f>-'6'!F35</f>
        <v>-4544992</v>
      </c>
      <c r="H13" s="106"/>
      <c r="I13" s="106">
        <f>-'6'!H35</f>
        <v>-134761543</v>
      </c>
      <c r="J13" s="106"/>
      <c r="K13" s="106">
        <f>-'6'!J35</f>
        <v>-125915821</v>
      </c>
      <c r="L13" s="47">
        <v>0</v>
      </c>
    </row>
    <row r="14" spans="1:12" ht="23.1" customHeight="1" x14ac:dyDescent="0.45">
      <c r="B14" s="47" t="s">
        <v>104</v>
      </c>
      <c r="C14" s="52"/>
      <c r="D14" s="39"/>
      <c r="E14" s="106">
        <f>-'6'!D36</f>
        <v>94660562</v>
      </c>
      <c r="F14" s="110"/>
      <c r="G14" s="106">
        <f>-'6'!F36</f>
        <v>102583922</v>
      </c>
      <c r="H14" s="110"/>
      <c r="I14" s="110">
        <f>-'6'!H36</f>
        <v>142819668</v>
      </c>
      <c r="J14" s="110"/>
      <c r="K14" s="106">
        <f>-'6'!J36</f>
        <v>134633874</v>
      </c>
    </row>
    <row r="15" spans="1:12" ht="23.1" customHeight="1" x14ac:dyDescent="0.45">
      <c r="B15" s="50" t="s">
        <v>144</v>
      </c>
      <c r="C15" s="52"/>
      <c r="D15" s="39"/>
      <c r="E15" s="106">
        <v>38951756</v>
      </c>
      <c r="F15" s="106"/>
      <c r="G15" s="106">
        <v>37063666</v>
      </c>
      <c r="H15" s="110"/>
      <c r="I15" s="106">
        <v>5663336</v>
      </c>
      <c r="J15" s="106"/>
      <c r="K15" s="106">
        <v>6145106</v>
      </c>
    </row>
    <row r="16" spans="1:12" ht="23.1" customHeight="1" x14ac:dyDescent="0.45">
      <c r="B16" s="50" t="s">
        <v>145</v>
      </c>
      <c r="C16" s="52"/>
      <c r="D16" s="39"/>
      <c r="E16" s="106">
        <v>2043099</v>
      </c>
      <c r="F16" s="106"/>
      <c r="G16" s="106">
        <v>3970196</v>
      </c>
      <c r="H16" s="110"/>
      <c r="I16" s="106">
        <v>1371971</v>
      </c>
      <c r="J16" s="106"/>
      <c r="K16" s="106">
        <v>3181509</v>
      </c>
    </row>
    <row r="17" spans="1:11" ht="23.1" customHeight="1" x14ac:dyDescent="0.45">
      <c r="B17" s="50" t="s">
        <v>214</v>
      </c>
      <c r="C17" s="52"/>
      <c r="D17" s="39"/>
      <c r="E17" s="106">
        <v>2246736</v>
      </c>
      <c r="F17" s="106"/>
      <c r="G17" s="106">
        <v>1969934</v>
      </c>
      <c r="H17" s="106"/>
      <c r="I17" s="111">
        <v>0</v>
      </c>
      <c r="J17" s="106"/>
      <c r="K17" s="111">
        <v>0</v>
      </c>
    </row>
    <row r="18" spans="1:11" ht="23.1" customHeight="1" x14ac:dyDescent="0.45">
      <c r="B18" s="50" t="s">
        <v>232</v>
      </c>
      <c r="C18" s="52"/>
      <c r="D18" s="39"/>
      <c r="E18" s="106"/>
      <c r="F18" s="106"/>
      <c r="G18" s="106"/>
      <c r="H18" s="106"/>
      <c r="I18" s="111"/>
      <c r="J18" s="106"/>
      <c r="K18" s="111"/>
    </row>
    <row r="19" spans="1:11" ht="23.1" customHeight="1" x14ac:dyDescent="0.45">
      <c r="B19" s="50" t="s">
        <v>231</v>
      </c>
      <c r="C19" s="52"/>
      <c r="D19" s="39"/>
      <c r="E19" s="111">
        <v>0</v>
      </c>
      <c r="F19" s="111"/>
      <c r="G19" s="111">
        <v>0</v>
      </c>
      <c r="H19" s="106"/>
      <c r="I19" s="111">
        <v>-254573</v>
      </c>
      <c r="J19" s="106"/>
      <c r="K19" s="111">
        <v>0</v>
      </c>
    </row>
    <row r="20" spans="1:11" ht="23.1" customHeight="1" x14ac:dyDescent="0.45">
      <c r="B20" s="50" t="s">
        <v>230</v>
      </c>
      <c r="C20" s="52"/>
      <c r="D20" s="39"/>
      <c r="E20" s="111">
        <v>330289</v>
      </c>
      <c r="F20" s="111"/>
      <c r="G20" s="111">
        <v>0</v>
      </c>
      <c r="H20" s="106"/>
      <c r="I20" s="111">
        <v>-8778</v>
      </c>
      <c r="J20" s="106"/>
      <c r="K20" s="111">
        <v>0</v>
      </c>
    </row>
    <row r="21" spans="1:11" ht="23.1" customHeight="1" x14ac:dyDescent="0.45">
      <c r="B21" s="50" t="s">
        <v>146</v>
      </c>
      <c r="C21" s="52"/>
      <c r="D21" s="39"/>
      <c r="E21" s="111">
        <v>0</v>
      </c>
      <c r="F21" s="106"/>
      <c r="G21" s="111">
        <v>0</v>
      </c>
      <c r="H21" s="106"/>
      <c r="I21" s="111">
        <v>111842</v>
      </c>
      <c r="J21" s="106"/>
      <c r="K21" s="111">
        <v>0</v>
      </c>
    </row>
    <row r="22" spans="1:11" ht="23.1" customHeight="1" x14ac:dyDescent="0.45">
      <c r="B22" s="47" t="s">
        <v>101</v>
      </c>
      <c r="C22" s="52"/>
      <c r="D22" s="39"/>
      <c r="E22" s="106">
        <v>870059</v>
      </c>
      <c r="F22" s="106"/>
      <c r="G22" s="106">
        <v>238312</v>
      </c>
      <c r="H22" s="106"/>
      <c r="I22" s="111">
        <v>0</v>
      </c>
      <c r="J22" s="106"/>
      <c r="K22" s="111">
        <v>0</v>
      </c>
    </row>
    <row r="23" spans="1:11" ht="23.1" customHeight="1" x14ac:dyDescent="0.45">
      <c r="B23" s="47" t="s">
        <v>147</v>
      </c>
      <c r="C23" s="52"/>
      <c r="D23" s="39"/>
      <c r="E23" s="106">
        <v>1297812</v>
      </c>
      <c r="F23" s="106"/>
      <c r="G23" s="106">
        <v>1079942</v>
      </c>
      <c r="H23" s="110"/>
      <c r="I23" s="106">
        <v>654651</v>
      </c>
      <c r="J23" s="106"/>
      <c r="K23" s="106">
        <v>647610</v>
      </c>
    </row>
    <row r="24" spans="1:11" ht="23.1" customHeight="1" x14ac:dyDescent="0.45">
      <c r="B24" s="47" t="s">
        <v>148</v>
      </c>
      <c r="C24" s="52"/>
      <c r="D24" s="39"/>
      <c r="E24" s="106">
        <v>-17475000</v>
      </c>
      <c r="F24" s="106"/>
      <c r="G24" s="106">
        <v>-17475000</v>
      </c>
      <c r="H24" s="110"/>
      <c r="I24" s="111">
        <v>0</v>
      </c>
      <c r="J24" s="106"/>
      <c r="K24" s="111">
        <v>0</v>
      </c>
    </row>
    <row r="25" spans="1:11" ht="23.1" customHeight="1" x14ac:dyDescent="0.45">
      <c r="B25" s="50" t="s">
        <v>100</v>
      </c>
      <c r="C25" s="52"/>
      <c r="D25" s="39"/>
      <c r="E25" s="106">
        <v>-1820639</v>
      </c>
      <c r="F25" s="106"/>
      <c r="G25" s="106">
        <v>4155363</v>
      </c>
      <c r="H25" s="110"/>
      <c r="I25" s="106">
        <v>-193737</v>
      </c>
      <c r="J25" s="106"/>
      <c r="K25" s="106">
        <v>3934652</v>
      </c>
    </row>
    <row r="26" spans="1:11" ht="23.1" customHeight="1" x14ac:dyDescent="0.45">
      <c r="A26" s="50" t="s">
        <v>149</v>
      </c>
      <c r="B26" s="51"/>
      <c r="D26" s="39"/>
      <c r="E26" s="24"/>
      <c r="F26" s="24"/>
      <c r="G26" s="92"/>
      <c r="I26" s="47"/>
      <c r="K26" s="105"/>
    </row>
    <row r="27" spans="1:11" ht="23.1" customHeight="1" x14ac:dyDescent="0.45">
      <c r="A27" s="50"/>
      <c r="B27" s="50" t="s">
        <v>228</v>
      </c>
      <c r="D27" s="39"/>
      <c r="E27" s="106">
        <v>-350000000</v>
      </c>
      <c r="F27" s="24"/>
      <c r="G27" s="92">
        <v>0</v>
      </c>
      <c r="I27" s="106">
        <v>-350000000</v>
      </c>
      <c r="K27" s="105">
        <v>0</v>
      </c>
    </row>
    <row r="28" spans="1:11" ht="23.1" customHeight="1" x14ac:dyDescent="0.45">
      <c r="A28" s="50"/>
      <c r="B28" s="50" t="s">
        <v>229</v>
      </c>
      <c r="D28" s="39"/>
      <c r="E28" s="24">
        <v>15000000</v>
      </c>
      <c r="F28" s="24"/>
      <c r="G28" s="92">
        <v>0</v>
      </c>
      <c r="I28" s="47">
        <v>15000000</v>
      </c>
      <c r="K28" s="105">
        <v>0</v>
      </c>
    </row>
    <row r="29" spans="1:11" ht="23.1" customHeight="1" x14ac:dyDescent="0.45">
      <c r="B29" s="53" t="s">
        <v>150</v>
      </c>
      <c r="D29" s="39"/>
      <c r="E29" s="106">
        <v>1868824</v>
      </c>
      <c r="F29" s="106"/>
      <c r="G29" s="125">
        <v>3064089</v>
      </c>
      <c r="H29" s="106"/>
      <c r="I29" s="106">
        <v>19479246</v>
      </c>
      <c r="J29" s="106"/>
      <c r="K29" s="106">
        <v>-37572337</v>
      </c>
    </row>
    <row r="30" spans="1:11" ht="23.1" customHeight="1" x14ac:dyDescent="0.45">
      <c r="B30" s="53" t="s">
        <v>151</v>
      </c>
      <c r="D30" s="39"/>
      <c r="E30" s="106">
        <v>-233762022</v>
      </c>
      <c r="F30" s="106"/>
      <c r="G30" s="125">
        <v>33541361</v>
      </c>
      <c r="H30" s="106"/>
      <c r="I30" s="106">
        <v>137241688</v>
      </c>
      <c r="J30" s="106"/>
      <c r="K30" s="106">
        <v>133661053</v>
      </c>
    </row>
    <row r="31" spans="1:11" ht="23.1" customHeight="1" x14ac:dyDescent="0.45">
      <c r="B31" s="53" t="s">
        <v>152</v>
      </c>
      <c r="D31" s="39"/>
      <c r="E31" s="106">
        <v>98693681</v>
      </c>
      <c r="F31" s="106"/>
      <c r="G31" s="125">
        <v>-15368063</v>
      </c>
      <c r="H31" s="106"/>
      <c r="I31" s="111">
        <v>0</v>
      </c>
      <c r="J31" s="106"/>
      <c r="K31" s="111">
        <v>0</v>
      </c>
    </row>
    <row r="32" spans="1:11" ht="23.1" customHeight="1" x14ac:dyDescent="0.45">
      <c r="B32" s="53" t="s">
        <v>153</v>
      </c>
      <c r="D32" s="39"/>
      <c r="E32" s="106">
        <v>152943</v>
      </c>
      <c r="F32" s="106"/>
      <c r="G32" s="125">
        <v>184545</v>
      </c>
      <c r="H32" s="106"/>
      <c r="I32" s="106">
        <v>7229</v>
      </c>
      <c r="J32" s="106"/>
      <c r="K32" s="106">
        <v>4689</v>
      </c>
    </row>
    <row r="33" spans="1:12" ht="23.1" customHeight="1" x14ac:dyDescent="0.45">
      <c r="B33" s="124" t="s">
        <v>154</v>
      </c>
      <c r="C33" s="119"/>
      <c r="D33" s="119"/>
      <c r="E33" s="106">
        <v>11037497</v>
      </c>
      <c r="F33" s="106"/>
      <c r="G33" s="125">
        <v>-467283942</v>
      </c>
      <c r="H33" s="106"/>
      <c r="I33" s="111">
        <v>0</v>
      </c>
      <c r="J33" s="106"/>
      <c r="K33" s="111">
        <v>0</v>
      </c>
      <c r="L33" s="120"/>
    </row>
    <row r="34" spans="1:12" ht="23.1" customHeight="1" x14ac:dyDescent="0.45">
      <c r="B34" s="53" t="s">
        <v>155</v>
      </c>
      <c r="D34" s="39"/>
      <c r="E34" s="106">
        <v>-43782</v>
      </c>
      <c r="F34" s="106"/>
      <c r="G34" s="125">
        <v>-2202041</v>
      </c>
      <c r="H34" s="106"/>
      <c r="I34" s="111">
        <v>600</v>
      </c>
      <c r="J34" s="106"/>
      <c r="K34" s="125">
        <v>-1651588</v>
      </c>
    </row>
    <row r="35" spans="1:12" ht="23.1" customHeight="1" x14ac:dyDescent="0.45">
      <c r="B35" s="53" t="s">
        <v>156</v>
      </c>
      <c r="D35" s="39"/>
      <c r="E35" s="106">
        <v>18039825</v>
      </c>
      <c r="F35" s="106"/>
      <c r="G35" s="125">
        <v>58435656</v>
      </c>
      <c r="H35" s="106"/>
      <c r="I35" s="106">
        <v>9934885</v>
      </c>
      <c r="J35" s="106"/>
      <c r="K35" s="106">
        <v>-12237788</v>
      </c>
    </row>
    <row r="36" spans="1:12" ht="23.1" customHeight="1" x14ac:dyDescent="0.45">
      <c r="B36" s="53" t="s">
        <v>157</v>
      </c>
      <c r="D36" s="39"/>
      <c r="E36" s="106">
        <v>2305015</v>
      </c>
      <c r="F36" s="106"/>
      <c r="G36" s="125">
        <v>4596477</v>
      </c>
      <c r="H36" s="106"/>
      <c r="I36" s="106">
        <v>1291003</v>
      </c>
      <c r="J36" s="106"/>
      <c r="K36" s="106">
        <v>3081476</v>
      </c>
    </row>
    <row r="37" spans="1:12" ht="23.1" customHeight="1" x14ac:dyDescent="0.45">
      <c r="B37" s="53" t="s">
        <v>158</v>
      </c>
      <c r="D37" s="39"/>
      <c r="E37" s="106">
        <v>-3310360</v>
      </c>
      <c r="F37" s="106"/>
      <c r="G37" s="125">
        <v>1504522</v>
      </c>
      <c r="H37" s="106"/>
      <c r="I37" s="106">
        <v>-1635331</v>
      </c>
      <c r="J37" s="106"/>
      <c r="K37" s="106">
        <v>-172175</v>
      </c>
    </row>
    <row r="38" spans="1:12" ht="23.1" customHeight="1" x14ac:dyDescent="0.45">
      <c r="B38" s="47" t="s">
        <v>209</v>
      </c>
      <c r="D38" s="39"/>
      <c r="E38" s="245">
        <v>0</v>
      </c>
      <c r="F38" s="106"/>
      <c r="G38" s="245">
        <v>-630000</v>
      </c>
      <c r="H38" s="106"/>
      <c r="I38" s="245">
        <v>0</v>
      </c>
      <c r="J38" s="106"/>
      <c r="K38" s="245">
        <v>0</v>
      </c>
    </row>
    <row r="39" spans="1:12" ht="23.1" customHeight="1" x14ac:dyDescent="0.45">
      <c r="A39" s="47" t="s">
        <v>160</v>
      </c>
      <c r="B39" s="37"/>
      <c r="D39" s="39"/>
      <c r="E39" s="106">
        <f>SUM(E10:E38)</f>
        <v>-249152355</v>
      </c>
      <c r="F39" s="106"/>
      <c r="G39" s="106">
        <f>SUM(G10:G38)</f>
        <v>6904999</v>
      </c>
      <c r="H39" s="106"/>
      <c r="I39" s="106">
        <f>SUM(I10:I38)</f>
        <v>-150074333</v>
      </c>
      <c r="J39" s="106"/>
      <c r="K39" s="106">
        <f>SUM(K10:K38)</f>
        <v>151123045</v>
      </c>
    </row>
    <row r="40" spans="1:12" ht="23.1" customHeight="1" x14ac:dyDescent="0.45">
      <c r="B40" s="47" t="s">
        <v>161</v>
      </c>
      <c r="D40" s="39"/>
      <c r="E40" s="106">
        <v>-246453528</v>
      </c>
      <c r="F40" s="106"/>
      <c r="G40" s="106">
        <v>-198156416</v>
      </c>
      <c r="H40" s="106"/>
      <c r="I40" s="106">
        <v>-175753803</v>
      </c>
      <c r="J40" s="106"/>
      <c r="K40" s="106">
        <v>-133902444</v>
      </c>
    </row>
    <row r="41" spans="1:12" ht="23.1" customHeight="1" x14ac:dyDescent="0.45">
      <c r="B41" s="47" t="s">
        <v>162</v>
      </c>
      <c r="D41" s="39"/>
      <c r="E41" s="108">
        <v>-47996295</v>
      </c>
      <c r="F41" s="106"/>
      <c r="G41" s="108">
        <v>-74411188</v>
      </c>
      <c r="H41" s="106"/>
      <c r="I41" s="240">
        <v>-7115519</v>
      </c>
      <c r="J41" s="106"/>
      <c r="K41" s="108">
        <v>-32920284</v>
      </c>
    </row>
    <row r="42" spans="1:12" ht="4.5" customHeight="1" x14ac:dyDescent="0.45">
      <c r="A42" s="51"/>
      <c r="B42" s="51"/>
      <c r="D42" s="39"/>
      <c r="E42" s="24"/>
      <c r="F42" s="24"/>
      <c r="G42" s="24"/>
      <c r="H42" s="39"/>
      <c r="I42" s="24"/>
      <c r="J42" s="24"/>
      <c r="K42" s="24"/>
    </row>
    <row r="43" spans="1:12" ht="21.95" customHeight="1" x14ac:dyDescent="0.45">
      <c r="A43" s="47" t="s">
        <v>163</v>
      </c>
      <c r="D43" s="39"/>
      <c r="E43" s="108">
        <f>SUM(E39:E41)</f>
        <v>-543602178</v>
      </c>
      <c r="F43" s="24"/>
      <c r="G43" s="101">
        <f>SUM(G39:G41)</f>
        <v>-265662605</v>
      </c>
      <c r="H43" s="39"/>
      <c r="I43" s="108">
        <f>SUM(I39:I41)</f>
        <v>-332943655</v>
      </c>
      <c r="J43" s="24"/>
      <c r="K43" s="101">
        <f>SUM(K39:K41)</f>
        <v>-15699683</v>
      </c>
    </row>
    <row r="44" spans="1:12" ht="9" customHeight="1" x14ac:dyDescent="0.45">
      <c r="D44" s="39"/>
      <c r="E44" s="24"/>
      <c r="F44" s="24"/>
      <c r="G44" s="24"/>
      <c r="H44" s="39"/>
      <c r="I44" s="24"/>
      <c r="J44" s="24"/>
      <c r="K44" s="24"/>
    </row>
    <row r="45" spans="1:12" ht="21.95" customHeight="1" x14ac:dyDescent="0.45">
      <c r="A45" s="47" t="s">
        <v>233</v>
      </c>
      <c r="C45" s="47"/>
      <c r="E45" s="47"/>
      <c r="G45" s="47"/>
      <c r="I45" s="47"/>
      <c r="K45" s="47"/>
    </row>
    <row r="46" spans="1:12" ht="23.25" customHeight="1" x14ac:dyDescent="0.45">
      <c r="A46" s="127" t="s">
        <v>0</v>
      </c>
      <c r="B46" s="38"/>
      <c r="D46" s="40"/>
      <c r="F46" s="40"/>
      <c r="H46" s="40"/>
      <c r="I46" s="42"/>
      <c r="J46" s="40"/>
      <c r="K46" s="9" t="s">
        <v>85</v>
      </c>
    </row>
    <row r="47" spans="1:12" ht="23.25" customHeight="1" x14ac:dyDescent="0.45">
      <c r="A47" s="38" t="s">
        <v>159</v>
      </c>
      <c r="B47" s="38"/>
      <c r="D47" s="40"/>
      <c r="F47" s="40"/>
      <c r="H47" s="40"/>
      <c r="J47" s="40"/>
    </row>
    <row r="48" spans="1:12" ht="23.25" customHeight="1" x14ac:dyDescent="0.45">
      <c r="A48" s="38" t="str">
        <f>A3</f>
        <v>FOR THE NINE-MONTH PERIODS ENDED SEPTEMBER 30, 2024</v>
      </c>
      <c r="B48" s="38"/>
      <c r="D48" s="40"/>
      <c r="F48" s="40"/>
      <c r="H48" s="40"/>
      <c r="J48" s="40"/>
    </row>
    <row r="49" spans="1:12" ht="23.25" customHeight="1" x14ac:dyDescent="0.45">
      <c r="A49" s="38"/>
      <c r="B49" s="38"/>
      <c r="D49" s="40"/>
      <c r="F49" s="40"/>
      <c r="H49" s="40"/>
      <c r="J49" s="40"/>
    </row>
    <row r="50" spans="1:12" ht="23.25" customHeight="1" x14ac:dyDescent="0.45">
      <c r="A50" s="38"/>
      <c r="B50" s="38"/>
      <c r="D50" s="40"/>
      <c r="F50" s="40"/>
      <c r="H50" s="40"/>
      <c r="J50" s="40"/>
      <c r="K50" s="2" t="s">
        <v>112</v>
      </c>
    </row>
    <row r="51" spans="1:12" s="37" customFormat="1" ht="23.25" customHeight="1" x14ac:dyDescent="0.45">
      <c r="A51" s="38"/>
      <c r="B51" s="38"/>
      <c r="C51" s="39"/>
      <c r="D51" s="40"/>
      <c r="E51" s="31"/>
      <c r="F51" s="43" t="s">
        <v>3</v>
      </c>
      <c r="G51" s="43"/>
      <c r="H51" s="33"/>
      <c r="I51" s="34"/>
      <c r="J51" s="44" t="s">
        <v>87</v>
      </c>
      <c r="K51" s="31"/>
    </row>
    <row r="52" spans="1:12" ht="23.25" customHeight="1" x14ac:dyDescent="0.45">
      <c r="C52" s="1" t="s">
        <v>7</v>
      </c>
      <c r="D52" s="40"/>
      <c r="E52" s="45" t="str">
        <f>E7</f>
        <v>September 30, 2024</v>
      </c>
      <c r="F52" s="46"/>
      <c r="G52" s="45" t="str">
        <f>G7</f>
        <v>September 30, 2023</v>
      </c>
      <c r="I52" s="45" t="str">
        <f>I7</f>
        <v>September 30, 2024</v>
      </c>
      <c r="J52" s="46"/>
      <c r="K52" s="45" t="str">
        <f>K7</f>
        <v>September 30, 2023</v>
      </c>
      <c r="L52" s="37"/>
    </row>
    <row r="53" spans="1:12" s="37" customFormat="1" ht="4.5" customHeight="1" x14ac:dyDescent="0.45">
      <c r="A53" s="47"/>
      <c r="B53" s="47"/>
      <c r="C53" s="48"/>
      <c r="D53" s="48"/>
      <c r="E53" s="42"/>
      <c r="F53" s="42"/>
      <c r="G53" s="42"/>
      <c r="H53" s="48"/>
      <c r="I53" s="42"/>
      <c r="J53" s="42"/>
      <c r="K53" s="42"/>
    </row>
    <row r="54" spans="1:12" ht="23.25" customHeight="1" x14ac:dyDescent="0.45">
      <c r="A54" s="37" t="s">
        <v>164</v>
      </c>
      <c r="B54" s="37"/>
      <c r="D54" s="39"/>
      <c r="F54" s="41"/>
      <c r="H54" s="39"/>
      <c r="J54" s="41"/>
    </row>
    <row r="55" spans="1:12" ht="23.25" customHeight="1" x14ac:dyDescent="0.45">
      <c r="B55" s="54" t="s">
        <v>165</v>
      </c>
      <c r="C55" s="55"/>
      <c r="D55" s="39"/>
      <c r="E55" s="98"/>
      <c r="F55" s="24"/>
      <c r="G55" s="98"/>
      <c r="H55" s="24"/>
      <c r="I55" s="98"/>
      <c r="J55" s="28"/>
      <c r="K55" s="98"/>
    </row>
    <row r="56" spans="1:12" ht="23.25" customHeight="1" x14ac:dyDescent="0.45">
      <c r="A56" s="54"/>
      <c r="B56" s="176" t="s">
        <v>14</v>
      </c>
      <c r="C56" s="122">
        <v>20.399999999999999</v>
      </c>
      <c r="D56" s="119"/>
      <c r="E56" s="111">
        <v>0</v>
      </c>
      <c r="F56" s="110"/>
      <c r="G56" s="111">
        <v>0</v>
      </c>
      <c r="H56" s="241"/>
      <c r="I56" s="106">
        <v>1354752901</v>
      </c>
      <c r="J56" s="241"/>
      <c r="K56" s="110">
        <v>384536342</v>
      </c>
    </row>
    <row r="57" spans="1:12" ht="23.25" customHeight="1" x14ac:dyDescent="0.45">
      <c r="B57" s="54" t="s">
        <v>166</v>
      </c>
      <c r="C57" s="126"/>
      <c r="D57" s="119"/>
      <c r="E57" s="110"/>
      <c r="F57" s="110"/>
      <c r="G57" s="110"/>
      <c r="H57" s="110"/>
      <c r="I57" s="63"/>
      <c r="J57" s="110"/>
      <c r="K57" s="110"/>
    </row>
    <row r="58" spans="1:12" ht="23.25" customHeight="1" x14ac:dyDescent="0.45">
      <c r="A58" s="54"/>
      <c r="B58" s="176" t="s">
        <v>14</v>
      </c>
      <c r="C58" s="122">
        <v>20.399999999999999</v>
      </c>
      <c r="D58" s="119"/>
      <c r="E58" s="111">
        <v>0</v>
      </c>
      <c r="F58" s="110"/>
      <c r="G58" s="111">
        <v>0</v>
      </c>
      <c r="H58" s="110"/>
      <c r="I58" s="106">
        <v>-1077828812</v>
      </c>
      <c r="J58" s="110"/>
      <c r="K58" s="110">
        <v>-668516690</v>
      </c>
    </row>
    <row r="59" spans="1:12" ht="23.25" customHeight="1" x14ac:dyDescent="0.45">
      <c r="B59" s="57" t="s">
        <v>207</v>
      </c>
      <c r="C59" s="119"/>
      <c r="D59" s="119"/>
      <c r="E59" s="111">
        <v>0</v>
      </c>
      <c r="F59" s="110"/>
      <c r="G59" s="111">
        <v>-19982449</v>
      </c>
      <c r="H59" s="110"/>
      <c r="I59" s="111">
        <v>0</v>
      </c>
      <c r="J59" s="110"/>
      <c r="K59" s="111">
        <v>0</v>
      </c>
    </row>
    <row r="60" spans="1:12" ht="23.25" customHeight="1" x14ac:dyDescent="0.45">
      <c r="B60" s="57" t="s">
        <v>215</v>
      </c>
      <c r="C60" s="119"/>
      <c r="D60" s="119"/>
      <c r="E60" s="121">
        <v>-290109</v>
      </c>
      <c r="F60" s="110"/>
      <c r="G60" s="121">
        <v>-96953282</v>
      </c>
      <c r="H60" s="110"/>
      <c r="I60" s="110">
        <v>-15595</v>
      </c>
      <c r="J60" s="110"/>
      <c r="K60" s="110">
        <v>-9597</v>
      </c>
    </row>
    <row r="61" spans="1:12" ht="23.25" customHeight="1" x14ac:dyDescent="0.45">
      <c r="B61" s="54" t="s">
        <v>167</v>
      </c>
      <c r="C61" s="119"/>
      <c r="D61" s="119"/>
      <c r="E61" s="106">
        <v>-3295058</v>
      </c>
      <c r="F61" s="121"/>
      <c r="G61" s="106">
        <v>1559571</v>
      </c>
      <c r="H61" s="106"/>
      <c r="I61" s="110">
        <v>146233999</v>
      </c>
      <c r="J61" s="110"/>
      <c r="K61" s="110">
        <v>27096253</v>
      </c>
    </row>
    <row r="62" spans="1:12" ht="23.25" customHeight="1" x14ac:dyDescent="0.45">
      <c r="B62" s="54" t="s">
        <v>206</v>
      </c>
      <c r="C62" s="119"/>
      <c r="D62" s="119"/>
      <c r="E62" s="111">
        <v>0</v>
      </c>
      <c r="F62" s="106"/>
      <c r="G62" s="111">
        <v>0</v>
      </c>
      <c r="H62" s="110"/>
      <c r="I62" s="111">
        <v>-751999400</v>
      </c>
      <c r="J62" s="106"/>
      <c r="K62" s="106">
        <v>-999700</v>
      </c>
    </row>
    <row r="63" spans="1:12" ht="23.25" customHeight="1" x14ac:dyDescent="0.45">
      <c r="B63" s="54" t="s">
        <v>184</v>
      </c>
      <c r="C63" s="119"/>
      <c r="D63" s="119"/>
      <c r="E63" s="110">
        <v>-4502319</v>
      </c>
      <c r="F63" s="106"/>
      <c r="G63" s="111">
        <v>324542</v>
      </c>
      <c r="H63" s="106"/>
      <c r="I63" s="111">
        <v>0</v>
      </c>
      <c r="J63" s="110"/>
      <c r="K63" s="111">
        <v>0</v>
      </c>
    </row>
    <row r="64" spans="1:12" ht="23.25" customHeight="1" x14ac:dyDescent="0.45">
      <c r="B64" s="54" t="s">
        <v>168</v>
      </c>
      <c r="C64" s="119"/>
      <c r="D64" s="119"/>
      <c r="E64" s="111">
        <v>0</v>
      </c>
      <c r="F64" s="106"/>
      <c r="G64" s="109">
        <v>-8359026</v>
      </c>
      <c r="H64" s="106"/>
      <c r="I64" s="111">
        <v>-8892</v>
      </c>
      <c r="J64" s="106"/>
      <c r="K64" s="242">
        <v>-1701054</v>
      </c>
    </row>
    <row r="65" spans="1:11" ht="5.0999999999999996" customHeight="1" x14ac:dyDescent="0.45">
      <c r="A65" s="51"/>
      <c r="B65" s="51"/>
      <c r="D65" s="39"/>
      <c r="E65" s="29"/>
      <c r="F65" s="24"/>
      <c r="G65" s="29"/>
      <c r="H65" s="25"/>
      <c r="I65" s="29"/>
      <c r="J65" s="24"/>
      <c r="K65" s="24"/>
    </row>
    <row r="66" spans="1:11" ht="23.25" customHeight="1" x14ac:dyDescent="0.45">
      <c r="A66" s="50" t="s">
        <v>169</v>
      </c>
      <c r="B66" s="38"/>
      <c r="D66" s="39"/>
      <c r="E66" s="116">
        <f>SUM(E55:E64)</f>
        <v>-8087486</v>
      </c>
      <c r="F66" s="24"/>
      <c r="G66" s="116">
        <f>SUM(G55:G64)</f>
        <v>-123410644</v>
      </c>
      <c r="H66" s="24"/>
      <c r="I66" s="116">
        <f>SUM(I55:I64)</f>
        <v>-328865799</v>
      </c>
      <c r="J66" s="24"/>
      <c r="K66" s="116">
        <f>SUM(K55:K64)</f>
        <v>-259594446</v>
      </c>
    </row>
    <row r="67" spans="1:11" ht="5.0999999999999996" customHeight="1" x14ac:dyDescent="0.45">
      <c r="A67" s="37"/>
      <c r="B67" s="37"/>
      <c r="D67" s="39"/>
      <c r="E67" s="24"/>
      <c r="F67" s="24"/>
      <c r="G67" s="24"/>
      <c r="H67" s="24"/>
      <c r="I67" s="24"/>
      <c r="J67" s="24"/>
      <c r="K67" s="24"/>
    </row>
    <row r="68" spans="1:11" ht="23.25" customHeight="1" x14ac:dyDescent="0.45">
      <c r="A68" s="37" t="s">
        <v>170</v>
      </c>
      <c r="B68" s="37"/>
      <c r="D68" s="39"/>
      <c r="E68" s="24"/>
      <c r="F68" s="24"/>
      <c r="G68" s="24"/>
      <c r="H68" s="24"/>
      <c r="I68" s="24"/>
      <c r="J68" s="24"/>
      <c r="K68" s="24"/>
    </row>
    <row r="69" spans="1:11" ht="23.25" customHeight="1" x14ac:dyDescent="0.45">
      <c r="B69" s="56" t="s">
        <v>171</v>
      </c>
      <c r="D69" s="39"/>
      <c r="E69" s="47"/>
      <c r="G69" s="24"/>
      <c r="H69" s="24"/>
      <c r="I69" s="24"/>
      <c r="J69" s="24"/>
      <c r="K69" s="24"/>
    </row>
    <row r="70" spans="1:11" ht="23.25" customHeight="1" x14ac:dyDescent="0.45">
      <c r="B70" s="176" t="s">
        <v>172</v>
      </c>
      <c r="C70" s="122">
        <v>14.1</v>
      </c>
      <c r="D70" s="119"/>
      <c r="E70" s="106">
        <v>20000000</v>
      </c>
      <c r="F70" s="106"/>
      <c r="G70" s="106">
        <v>-123099857</v>
      </c>
      <c r="H70" s="106"/>
      <c r="I70" s="111">
        <v>20000000</v>
      </c>
      <c r="J70" s="106"/>
      <c r="K70" s="111">
        <v>0</v>
      </c>
    </row>
    <row r="71" spans="1:11" ht="23.25" customHeight="1" x14ac:dyDescent="0.45">
      <c r="B71" s="120" t="s">
        <v>173</v>
      </c>
      <c r="C71" s="122">
        <v>14.2</v>
      </c>
      <c r="D71" s="119"/>
      <c r="E71" s="106">
        <v>70000000</v>
      </c>
      <c r="F71" s="106"/>
      <c r="G71" s="111">
        <v>55000000</v>
      </c>
      <c r="H71" s="106"/>
      <c r="I71" s="111">
        <v>0</v>
      </c>
      <c r="J71" s="106"/>
      <c r="K71" s="111">
        <v>0</v>
      </c>
    </row>
    <row r="72" spans="1:11" ht="23.25" customHeight="1" x14ac:dyDescent="0.45">
      <c r="B72" s="120" t="s">
        <v>205</v>
      </c>
      <c r="C72" s="122">
        <v>14.2</v>
      </c>
      <c r="D72" s="119"/>
      <c r="E72" s="106">
        <v>-65000000</v>
      </c>
      <c r="F72" s="106"/>
      <c r="G72" s="111">
        <v>0</v>
      </c>
      <c r="H72" s="106"/>
      <c r="I72" s="111">
        <v>0</v>
      </c>
      <c r="J72" s="106"/>
      <c r="K72" s="111">
        <v>0</v>
      </c>
    </row>
    <row r="73" spans="1:11" ht="23.25" customHeight="1" x14ac:dyDescent="0.45">
      <c r="B73" s="120" t="s">
        <v>196</v>
      </c>
      <c r="C73" s="122">
        <v>14.3</v>
      </c>
      <c r="D73" s="119"/>
      <c r="E73" s="106">
        <v>-529359840</v>
      </c>
      <c r="F73" s="106"/>
      <c r="G73" s="111">
        <v>0</v>
      </c>
      <c r="H73" s="106"/>
      <c r="I73" s="111">
        <v>0</v>
      </c>
      <c r="J73" s="106"/>
      <c r="K73" s="111">
        <v>0</v>
      </c>
    </row>
    <row r="74" spans="1:11" ht="23.25" customHeight="1" x14ac:dyDescent="0.45">
      <c r="B74" s="56" t="s">
        <v>174</v>
      </c>
      <c r="C74" s="122">
        <v>14.5</v>
      </c>
      <c r="D74" s="119"/>
      <c r="E74" s="106">
        <v>-6624153</v>
      </c>
      <c r="F74" s="106"/>
      <c r="G74" s="106">
        <v>-6496729</v>
      </c>
      <c r="H74" s="106"/>
      <c r="I74" s="106">
        <v>-2209094</v>
      </c>
      <c r="J74" s="106"/>
      <c r="K74" s="106">
        <v>-2408400</v>
      </c>
    </row>
    <row r="75" spans="1:11" ht="23.25" customHeight="1" x14ac:dyDescent="0.45">
      <c r="B75" s="56" t="s">
        <v>175</v>
      </c>
      <c r="C75" s="122">
        <v>14.4</v>
      </c>
      <c r="D75" s="119"/>
      <c r="E75" s="106">
        <v>1373657034</v>
      </c>
      <c r="F75" s="106"/>
      <c r="G75" s="106">
        <v>751787931</v>
      </c>
      <c r="H75" s="106"/>
      <c r="I75" s="243">
        <v>250251140</v>
      </c>
      <c r="J75" s="106"/>
      <c r="K75" s="106">
        <v>68611200</v>
      </c>
    </row>
    <row r="76" spans="1:11" ht="23.25" customHeight="1" x14ac:dyDescent="0.45">
      <c r="B76" s="56" t="s">
        <v>176</v>
      </c>
      <c r="C76" s="122">
        <v>14.4</v>
      </c>
      <c r="D76" s="119"/>
      <c r="E76" s="106">
        <v>-989759183</v>
      </c>
      <c r="F76" s="106"/>
      <c r="G76" s="106">
        <v>-691455048</v>
      </c>
      <c r="H76" s="106"/>
      <c r="I76" s="243">
        <v>-226937597</v>
      </c>
      <c r="J76" s="106"/>
      <c r="K76" s="106">
        <v>-129091948</v>
      </c>
    </row>
    <row r="77" spans="1:11" ht="23.25" customHeight="1" x14ac:dyDescent="0.45">
      <c r="B77" s="56" t="s">
        <v>177</v>
      </c>
      <c r="C77" s="122">
        <v>14.6</v>
      </c>
      <c r="D77" s="119"/>
      <c r="E77" s="106">
        <v>1483941061</v>
      </c>
      <c r="F77" s="106"/>
      <c r="G77" s="106">
        <v>736012785</v>
      </c>
      <c r="H77" s="106"/>
      <c r="I77" s="244">
        <v>1483941061</v>
      </c>
      <c r="J77" s="106"/>
      <c r="K77" s="106">
        <v>736012785</v>
      </c>
    </row>
    <row r="78" spans="1:11" ht="23.25" customHeight="1" x14ac:dyDescent="0.45">
      <c r="B78" s="56" t="s">
        <v>178</v>
      </c>
      <c r="C78" s="122">
        <v>14.6</v>
      </c>
      <c r="D78" s="119"/>
      <c r="E78" s="106">
        <v>-545000000</v>
      </c>
      <c r="F78" s="106"/>
      <c r="G78" s="106">
        <v>-334700000</v>
      </c>
      <c r="H78" s="106"/>
      <c r="I78" s="244">
        <v>-545000000</v>
      </c>
      <c r="J78" s="106"/>
      <c r="K78" s="106">
        <v>-334700000</v>
      </c>
    </row>
    <row r="79" spans="1:11" ht="23.25" customHeight="1" x14ac:dyDescent="0.45">
      <c r="B79" s="56" t="s">
        <v>204</v>
      </c>
      <c r="C79" s="122"/>
      <c r="D79" s="119"/>
      <c r="E79" s="111">
        <v>600</v>
      </c>
      <c r="F79" s="106"/>
      <c r="G79" s="111">
        <v>300</v>
      </c>
      <c r="H79" s="106"/>
      <c r="I79" s="111">
        <v>0</v>
      </c>
      <c r="J79" s="106"/>
      <c r="K79" s="111">
        <v>0</v>
      </c>
    </row>
    <row r="80" spans="1:11" ht="23.25" customHeight="1" x14ac:dyDescent="0.45">
      <c r="B80" s="56" t="s">
        <v>203</v>
      </c>
      <c r="C80" s="122"/>
      <c r="D80" s="119"/>
      <c r="E80" s="108" t="s">
        <v>194</v>
      </c>
      <c r="F80" s="106"/>
      <c r="G80" s="108">
        <v>-118340850</v>
      </c>
      <c r="H80" s="106"/>
      <c r="I80" s="245">
        <v>0</v>
      </c>
      <c r="J80" s="106"/>
      <c r="K80" s="108">
        <v>-118340850</v>
      </c>
    </row>
    <row r="81" spans="1:11" ht="5.0999999999999996" customHeight="1" x14ac:dyDescent="0.45">
      <c r="A81" s="51"/>
      <c r="B81" s="51"/>
      <c r="D81" s="39"/>
      <c r="E81" s="24"/>
      <c r="F81" s="25"/>
      <c r="G81" s="24"/>
      <c r="H81" s="25"/>
      <c r="I81" s="24"/>
      <c r="J81" s="25"/>
      <c r="K81" s="24"/>
    </row>
    <row r="82" spans="1:11" ht="23.25" customHeight="1" x14ac:dyDescent="0.45">
      <c r="A82" s="50" t="s">
        <v>179</v>
      </c>
      <c r="B82" s="50"/>
      <c r="D82" s="39"/>
      <c r="E82" s="97">
        <f>SUM(E69:E80)</f>
        <v>811855519</v>
      </c>
      <c r="F82" s="96"/>
      <c r="G82" s="102">
        <f>SUM(G69:G80)</f>
        <v>268708532</v>
      </c>
      <c r="H82" s="96"/>
      <c r="I82" s="97">
        <f>SUM(I69:I80)</f>
        <v>980045510</v>
      </c>
      <c r="J82" s="96"/>
      <c r="K82" s="102">
        <f>SUM(K69:K80)</f>
        <v>220082787</v>
      </c>
    </row>
    <row r="83" spans="1:11" ht="5.0999999999999996" customHeight="1" x14ac:dyDescent="0.45">
      <c r="A83" s="38"/>
      <c r="B83" s="38"/>
      <c r="D83" s="39"/>
      <c r="E83" s="24"/>
      <c r="F83" s="24"/>
      <c r="G83" s="24"/>
      <c r="H83" s="24"/>
      <c r="I83" s="24"/>
      <c r="J83" s="24"/>
      <c r="K83" s="24"/>
    </row>
    <row r="84" spans="1:11" ht="23.25" customHeight="1" x14ac:dyDescent="0.45">
      <c r="A84" s="58" t="s">
        <v>180</v>
      </c>
      <c r="B84" s="38"/>
      <c r="D84" s="39"/>
      <c r="E84" s="96">
        <f>E43+E66+E82</f>
        <v>260165855</v>
      </c>
      <c r="F84" s="96"/>
      <c r="G84" s="96">
        <f>G43+G66+G82</f>
        <v>-120364717</v>
      </c>
      <c r="H84" s="96"/>
      <c r="I84" s="96">
        <f>I43+I66+I82</f>
        <v>318236056</v>
      </c>
      <c r="J84" s="96"/>
      <c r="K84" s="96">
        <f>K43+K66+K82</f>
        <v>-55211342</v>
      </c>
    </row>
    <row r="85" spans="1:11" ht="23.25" customHeight="1" x14ac:dyDescent="0.45">
      <c r="A85" s="59" t="s">
        <v>181</v>
      </c>
      <c r="B85" s="50"/>
      <c r="D85" s="39"/>
      <c r="E85" s="26">
        <v>211886765</v>
      </c>
      <c r="F85" s="24"/>
      <c r="G85" s="27">
        <v>307390007</v>
      </c>
      <c r="H85" s="24"/>
      <c r="I85" s="26">
        <v>86810703</v>
      </c>
      <c r="J85" s="24"/>
      <c r="K85" s="27">
        <v>86574561</v>
      </c>
    </row>
    <row r="86" spans="1:11" ht="4.5" customHeight="1" x14ac:dyDescent="0.45">
      <c r="A86" s="51"/>
      <c r="B86" s="51"/>
      <c r="D86" s="39"/>
      <c r="E86" s="24"/>
      <c r="F86" s="24"/>
      <c r="G86" s="24"/>
      <c r="H86" s="25"/>
      <c r="I86" s="24"/>
      <c r="J86" s="24"/>
      <c r="K86" s="24"/>
    </row>
    <row r="87" spans="1:11" ht="23.25" customHeight="1" thickBot="1" x14ac:dyDescent="0.5">
      <c r="A87" s="58" t="s">
        <v>182</v>
      </c>
      <c r="B87" s="38"/>
      <c r="D87" s="39"/>
      <c r="E87" s="30">
        <f>SUM(E84:E85)</f>
        <v>472052620</v>
      </c>
      <c r="F87" s="24"/>
      <c r="G87" s="30">
        <f>SUM(G84:G85)</f>
        <v>187025290</v>
      </c>
      <c r="H87" s="28"/>
      <c r="I87" s="30">
        <f>SUM(I84:I85)</f>
        <v>405046759</v>
      </c>
      <c r="J87" s="24"/>
      <c r="K87" s="30">
        <f>SUM(K84:K85)</f>
        <v>31363219</v>
      </c>
    </row>
    <row r="88" spans="1:11" ht="4.5" customHeight="1" thickTop="1" x14ac:dyDescent="0.45">
      <c r="A88" s="38"/>
      <c r="B88" s="38"/>
      <c r="D88" s="39"/>
      <c r="E88" s="24"/>
      <c r="F88" s="24"/>
      <c r="G88" s="24"/>
      <c r="H88" s="28"/>
      <c r="I88" s="24"/>
      <c r="J88" s="24"/>
      <c r="K88" s="24"/>
    </row>
    <row r="89" spans="1:11" ht="23.25" customHeight="1" x14ac:dyDescent="0.45">
      <c r="A89" s="38"/>
      <c r="B89" s="38"/>
      <c r="D89" s="39"/>
      <c r="E89" s="189"/>
      <c r="F89" s="189"/>
      <c r="G89" s="189"/>
      <c r="H89" s="260"/>
      <c r="I89" s="189"/>
      <c r="J89" s="24"/>
      <c r="K89" s="24"/>
    </row>
    <row r="90" spans="1:11" ht="23.25" customHeight="1" x14ac:dyDescent="0.45">
      <c r="A90" s="47" t="s">
        <v>233</v>
      </c>
      <c r="C90" s="47"/>
      <c r="E90" s="47"/>
      <c r="G90" s="47"/>
      <c r="I90" s="47"/>
      <c r="K90" s="47"/>
    </row>
    <row r="91" spans="1:11" ht="21.75" customHeight="1" x14ac:dyDescent="0.45">
      <c r="C91" s="47"/>
      <c r="E91" s="47"/>
      <c r="G91" s="47"/>
      <c r="I91" s="47"/>
      <c r="K91" s="47"/>
    </row>
    <row r="92" spans="1:11" ht="21.75" customHeight="1" x14ac:dyDescent="0.45">
      <c r="C92" s="47"/>
      <c r="E92" s="47"/>
      <c r="G92" s="47"/>
      <c r="I92" s="47"/>
      <c r="K92" s="47"/>
    </row>
    <row r="93" spans="1:11" ht="21.75" customHeight="1" x14ac:dyDescent="0.45">
      <c r="C93" s="47"/>
      <c r="E93" s="47"/>
      <c r="G93" s="47"/>
      <c r="I93" s="47"/>
      <c r="K93" s="47"/>
    </row>
    <row r="94" spans="1:11" ht="24" customHeight="1" x14ac:dyDescent="0.45">
      <c r="A94" s="127" t="s">
        <v>0</v>
      </c>
      <c r="B94" s="38"/>
      <c r="D94" s="40"/>
      <c r="F94" s="40"/>
      <c r="H94" s="40"/>
      <c r="I94" s="42"/>
      <c r="J94" s="40"/>
      <c r="K94" s="9" t="s">
        <v>85</v>
      </c>
    </row>
    <row r="95" spans="1:11" ht="24" customHeight="1" x14ac:dyDescent="0.45">
      <c r="A95" s="38" t="s">
        <v>159</v>
      </c>
      <c r="B95" s="38"/>
      <c r="D95" s="40"/>
      <c r="F95" s="40"/>
      <c r="H95" s="40"/>
      <c r="J95" s="40"/>
    </row>
    <row r="96" spans="1:11" ht="24" customHeight="1" x14ac:dyDescent="0.45">
      <c r="A96" s="38" t="str">
        <f>A48</f>
        <v>FOR THE NINE-MONTH PERIODS ENDED SEPTEMBER 30, 2024</v>
      </c>
      <c r="B96" s="38"/>
      <c r="D96" s="40"/>
      <c r="F96" s="40"/>
      <c r="H96" s="40"/>
      <c r="J96" s="40"/>
    </row>
    <row r="97" spans="1:12" ht="24" customHeight="1" x14ac:dyDescent="0.45">
      <c r="A97" s="38"/>
      <c r="B97" s="38"/>
      <c r="D97" s="40"/>
      <c r="F97" s="40"/>
      <c r="H97" s="40"/>
      <c r="J97" s="40"/>
    </row>
    <row r="98" spans="1:12" ht="24" customHeight="1" x14ac:dyDescent="0.45">
      <c r="A98" s="38"/>
      <c r="B98" s="38"/>
      <c r="D98" s="40"/>
      <c r="F98" s="40"/>
      <c r="H98" s="40"/>
      <c r="J98" s="40"/>
      <c r="K98" s="2" t="s">
        <v>112</v>
      </c>
    </row>
    <row r="99" spans="1:12" s="37" customFormat="1" ht="24" customHeight="1" x14ac:dyDescent="0.45">
      <c r="A99" s="38"/>
      <c r="B99" s="38"/>
      <c r="C99" s="39"/>
      <c r="D99" s="40"/>
      <c r="E99" s="31"/>
      <c r="F99" s="43" t="s">
        <v>3</v>
      </c>
      <c r="G99" s="43"/>
      <c r="H99" s="33"/>
      <c r="I99" s="34"/>
      <c r="J99" s="44" t="s">
        <v>87</v>
      </c>
      <c r="K99" s="31"/>
    </row>
    <row r="100" spans="1:12" ht="24" customHeight="1" x14ac:dyDescent="0.45">
      <c r="C100" s="1" t="s">
        <v>7</v>
      </c>
      <c r="D100" s="40"/>
      <c r="E100" s="45" t="str">
        <f>E52</f>
        <v>September 30, 2024</v>
      </c>
      <c r="F100" s="46"/>
      <c r="G100" s="45" t="str">
        <f>G52</f>
        <v>September 30, 2023</v>
      </c>
      <c r="I100" s="45" t="str">
        <f>I52</f>
        <v>September 30, 2024</v>
      </c>
      <c r="J100" s="46"/>
      <c r="K100" s="45" t="str">
        <f>K52</f>
        <v>September 30, 2023</v>
      </c>
      <c r="L100" s="37"/>
    </row>
    <row r="101" spans="1:12" s="37" customFormat="1" ht="4.5" customHeight="1" x14ac:dyDescent="0.45">
      <c r="A101" s="47"/>
      <c r="B101" s="47"/>
      <c r="C101" s="48"/>
      <c r="D101" s="48"/>
      <c r="E101" s="42"/>
      <c r="F101" s="42"/>
      <c r="G101" s="42"/>
      <c r="H101" s="48"/>
      <c r="I101" s="42"/>
      <c r="J101" s="42"/>
      <c r="K101" s="42"/>
    </row>
    <row r="102" spans="1:12" ht="24" customHeight="1" x14ac:dyDescent="0.45">
      <c r="A102" s="38" t="s">
        <v>183</v>
      </c>
      <c r="D102" s="39"/>
      <c r="E102" s="24"/>
      <c r="F102" s="25"/>
      <c r="G102" s="24"/>
      <c r="H102" s="25"/>
      <c r="I102" s="24"/>
      <c r="J102" s="24"/>
      <c r="K102" s="24"/>
    </row>
    <row r="103" spans="1:12" ht="24" customHeight="1" x14ac:dyDescent="0.45">
      <c r="A103" s="53"/>
      <c r="B103" s="50" t="s">
        <v>216</v>
      </c>
      <c r="D103" s="39"/>
      <c r="E103" s="106">
        <v>932654</v>
      </c>
      <c r="F103" s="106"/>
      <c r="G103" s="106">
        <v>5857380</v>
      </c>
      <c r="H103" s="106"/>
      <c r="I103" s="106">
        <v>537626</v>
      </c>
      <c r="J103" s="106"/>
      <c r="K103" s="106">
        <v>618245</v>
      </c>
    </row>
    <row r="104" spans="1:12" ht="24" customHeight="1" x14ac:dyDescent="0.45">
      <c r="A104" s="53"/>
      <c r="B104" s="50" t="s">
        <v>197</v>
      </c>
      <c r="D104" s="39"/>
      <c r="E104" s="106">
        <v>153496444</v>
      </c>
      <c r="F104" s="106"/>
      <c r="G104" s="106">
        <v>112428223</v>
      </c>
      <c r="H104" s="106"/>
      <c r="I104" s="106">
        <v>35275600</v>
      </c>
      <c r="J104" s="106"/>
      <c r="K104" s="106">
        <v>10987747</v>
      </c>
    </row>
    <row r="105" spans="1:12" ht="24" customHeight="1" x14ac:dyDescent="0.45">
      <c r="A105" s="53"/>
      <c r="B105" s="50" t="s">
        <v>198</v>
      </c>
      <c r="D105" s="39"/>
      <c r="E105" s="109">
        <v>2049427</v>
      </c>
      <c r="F105" s="106"/>
      <c r="G105" s="111">
        <v>8661750</v>
      </c>
      <c r="H105" s="106"/>
      <c r="I105" s="109">
        <v>0</v>
      </c>
      <c r="J105" s="106"/>
      <c r="K105" s="111">
        <v>0</v>
      </c>
    </row>
    <row r="106" spans="1:12" ht="24" customHeight="1" x14ac:dyDescent="0.45">
      <c r="A106" s="53"/>
      <c r="B106" s="50" t="s">
        <v>218</v>
      </c>
      <c r="D106" s="39"/>
      <c r="E106" s="109"/>
      <c r="F106" s="106"/>
      <c r="G106" s="111"/>
      <c r="H106" s="106"/>
      <c r="I106" s="109"/>
      <c r="J106" s="106"/>
      <c r="K106" s="111"/>
    </row>
    <row r="107" spans="1:12" ht="24" customHeight="1" x14ac:dyDescent="0.45">
      <c r="A107" s="53"/>
      <c r="B107" s="50" t="s">
        <v>219</v>
      </c>
      <c r="D107" s="39"/>
      <c r="E107" s="106">
        <v>30613378</v>
      </c>
      <c r="F107" s="106"/>
      <c r="G107" s="106">
        <v>37153633</v>
      </c>
      <c r="H107" s="106"/>
      <c r="I107" s="111">
        <v>0</v>
      </c>
      <c r="J107" s="106"/>
      <c r="K107" s="111">
        <v>0</v>
      </c>
    </row>
    <row r="108" spans="1:12" ht="24" customHeight="1" x14ac:dyDescent="0.45">
      <c r="A108" s="53"/>
      <c r="B108" s="47" t="s">
        <v>217</v>
      </c>
      <c r="C108" s="47"/>
      <c r="E108" s="111">
        <v>0</v>
      </c>
      <c r="F108" s="246"/>
      <c r="G108" s="111">
        <v>96725200</v>
      </c>
      <c r="H108" s="246"/>
      <c r="I108" s="111">
        <v>0</v>
      </c>
      <c r="J108" s="246"/>
      <c r="K108" s="111">
        <v>0</v>
      </c>
    </row>
    <row r="109" spans="1:12" ht="24" customHeight="1" x14ac:dyDescent="0.45">
      <c r="A109" s="53"/>
      <c r="B109" s="50"/>
      <c r="D109" s="39"/>
      <c r="E109" s="24"/>
      <c r="F109" s="41"/>
      <c r="G109" s="24"/>
      <c r="H109" s="39"/>
      <c r="I109" s="24"/>
      <c r="J109" s="41"/>
      <c r="K109" s="24"/>
    </row>
    <row r="110" spans="1:12" ht="24" customHeight="1" x14ac:dyDescent="0.45">
      <c r="A110" s="53"/>
      <c r="B110" s="50"/>
      <c r="D110" s="39"/>
      <c r="E110" s="24"/>
      <c r="F110" s="41"/>
      <c r="G110" s="24"/>
      <c r="H110" s="39"/>
      <c r="I110" s="24"/>
      <c r="J110" s="41"/>
      <c r="K110" s="24"/>
    </row>
    <row r="111" spans="1:12" ht="24" customHeight="1" x14ac:dyDescent="0.45">
      <c r="A111" s="53"/>
      <c r="B111" s="50"/>
      <c r="D111" s="39"/>
      <c r="E111" s="24"/>
      <c r="F111" s="41"/>
      <c r="G111" s="24"/>
      <c r="H111" s="39"/>
      <c r="I111" s="24"/>
      <c r="J111" s="41"/>
      <c r="K111" s="24"/>
    </row>
    <row r="112" spans="1:12" ht="24" customHeight="1" x14ac:dyDescent="0.45">
      <c r="A112" s="53"/>
      <c r="B112" s="50"/>
      <c r="D112" s="39"/>
      <c r="E112" s="24"/>
      <c r="F112" s="41"/>
      <c r="G112" s="24"/>
      <c r="H112" s="39"/>
      <c r="I112" s="24"/>
      <c r="J112" s="41"/>
      <c r="K112" s="24"/>
    </row>
    <row r="113" spans="1:11" ht="24" customHeight="1" x14ac:dyDescent="0.45">
      <c r="A113" s="53"/>
      <c r="B113" s="50"/>
      <c r="D113" s="39"/>
      <c r="E113" s="24"/>
      <c r="F113" s="41"/>
      <c r="G113" s="24"/>
      <c r="H113" s="39"/>
      <c r="I113" s="24"/>
      <c r="J113" s="41"/>
      <c r="K113" s="24"/>
    </row>
    <row r="114" spans="1:11" ht="24" customHeight="1" x14ac:dyDescent="0.45">
      <c r="A114" s="47" t="s">
        <v>233</v>
      </c>
      <c r="C114" s="47"/>
      <c r="E114" s="47"/>
      <c r="G114" s="47"/>
      <c r="I114" s="47"/>
      <c r="K114" s="47"/>
    </row>
    <row r="115" spans="1:11" ht="21.75" customHeight="1" x14ac:dyDescent="0.45">
      <c r="A115" s="38"/>
      <c r="B115" s="38"/>
      <c r="J115" s="41"/>
    </row>
    <row r="116" spans="1:11" ht="22.5" customHeight="1" x14ac:dyDescent="0.45">
      <c r="J116" s="41"/>
    </row>
    <row r="117" spans="1:11" ht="22.5" customHeight="1" x14ac:dyDescent="0.45">
      <c r="J117" s="41"/>
    </row>
    <row r="118" spans="1:11" ht="22.5" customHeight="1" x14ac:dyDescent="0.45">
      <c r="J118" s="41"/>
    </row>
    <row r="119" spans="1:11" ht="19.5" customHeight="1" x14ac:dyDescent="0.45">
      <c r="J119" s="41"/>
    </row>
    <row r="120" spans="1:11" ht="19.5" customHeight="1" x14ac:dyDescent="0.45">
      <c r="J120" s="41"/>
    </row>
    <row r="131" spans="1:12" s="39" customFormat="1" ht="19.5" customHeight="1" x14ac:dyDescent="0.45">
      <c r="A131" s="47"/>
      <c r="B131" s="60"/>
      <c r="D131" s="47"/>
      <c r="E131" s="41"/>
      <c r="F131" s="47"/>
      <c r="G131" s="41"/>
      <c r="H131" s="47"/>
      <c r="I131" s="41"/>
      <c r="J131" s="47"/>
      <c r="K131" s="41"/>
      <c r="L131" s="47"/>
    </row>
    <row r="132" spans="1:12" s="39" customFormat="1" ht="19.5" customHeight="1" x14ac:dyDescent="0.45">
      <c r="A132" s="47"/>
      <c r="B132" s="60"/>
      <c r="D132" s="47"/>
      <c r="E132" s="41"/>
      <c r="F132" s="47"/>
      <c r="G132" s="41"/>
      <c r="H132" s="47"/>
      <c r="I132" s="41"/>
      <c r="J132" s="47"/>
      <c r="K132" s="41"/>
      <c r="L132" s="47"/>
    </row>
    <row r="135" spans="1:12" s="39" customFormat="1" ht="19.5" customHeight="1" x14ac:dyDescent="0.45">
      <c r="A135" s="47"/>
      <c r="B135" s="60"/>
      <c r="D135" s="47"/>
      <c r="E135" s="41"/>
      <c r="F135" s="47"/>
      <c r="G135" s="41"/>
      <c r="H135" s="47"/>
      <c r="I135" s="41"/>
      <c r="J135" s="47"/>
      <c r="K135" s="41"/>
      <c r="L135" s="47"/>
    </row>
    <row r="136" spans="1:12" s="39" customFormat="1" ht="19.5" customHeight="1" x14ac:dyDescent="0.45">
      <c r="A136" s="47"/>
      <c r="B136" s="60"/>
      <c r="D136" s="47"/>
      <c r="E136" s="41"/>
      <c r="F136" s="47"/>
      <c r="G136" s="41"/>
      <c r="H136" s="47"/>
      <c r="I136" s="41"/>
      <c r="J136" s="47"/>
      <c r="K136" s="41"/>
      <c r="L136" s="47"/>
    </row>
  </sheetData>
  <pageMargins left="0.59055118110236227" right="0.19685039370078741" top="0.59055118110236227" bottom="0.19685039370078741" header="0.39370078740157483" footer="0.27559055118110237"/>
  <pageSetup paperSize="9" scale="85" firstPageNumber="9" orientation="portrait" useFirstPageNumber="1" r:id="rId1"/>
  <headerFooter>
    <oddFooter>&amp;R&amp;"Angsana New,ธรรมดา"&amp;P</oddFooter>
    <firstFooter>&amp;R9</firstFooter>
  </headerFooter>
  <ignoredErrors>
    <ignoredError sqref="F82 J82 H8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DFF0D51D3C8848B13422F9C581433F" ma:contentTypeVersion="7" ma:contentTypeDescription="Create a new document." ma:contentTypeScope="" ma:versionID="62fcd1c73b23eb151be016ed65d2d112">
  <xsd:schema xmlns:xsd="http://www.w3.org/2001/XMLSchema" xmlns:xs="http://www.w3.org/2001/XMLSchema" xmlns:p="http://schemas.microsoft.com/office/2006/metadata/properties" xmlns:ns2="c905d3d9-236f-4cca-80f1-5d8df7f67531" targetNamespace="http://schemas.microsoft.com/office/2006/metadata/properties" ma:root="true" ma:fieldsID="34d07cab6904ea7cd238ae126a50a0df" ns2:_="">
    <xsd:import namespace="c905d3d9-236f-4cca-80f1-5d8df7f6753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5d3d9-236f-4cca-80f1-5d8df7f6753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905d3d9-236f-4cca-80f1-5d8df7f67531" xsi:nil="true"/>
    <Preparer_x0020_Sign_x002d_off xmlns="c905d3d9-236f-4cca-80f1-5d8df7f67531" xsi:nil="true"/>
    <Status xmlns="c905d3d9-236f-4cca-80f1-5d8df7f67531" xsi:nil="true"/>
  </documentManagement>
</p:properties>
</file>

<file path=customXml/itemProps1.xml><?xml version="1.0" encoding="utf-8"?>
<ds:datastoreItem xmlns:ds="http://schemas.openxmlformats.org/officeDocument/2006/customXml" ds:itemID="{D054C02C-20DC-4CB4-A52C-C233BC4992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05d3d9-236f-4cca-80f1-5d8df7f675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28846E-A8B8-48E3-A7F6-80D57F5832F9}">
  <ds:schemaRefs>
    <ds:schemaRef ds:uri="c905d3d9-236f-4cca-80f1-5d8df7f6753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2024-11-13T05:43:55Z</cp:lastPrinted>
  <dcterms:created xsi:type="dcterms:W3CDTF">2011-05-06T12:04:42Z</dcterms:created>
  <dcterms:modified xsi:type="dcterms:W3CDTF">2024-11-13T05:44:51Z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0x0101008BDFF0D51D3C8848B13422F9C581433F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