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7\Q3\"/>
    </mc:Choice>
  </mc:AlternateContent>
  <bookViews>
    <workbookView xWindow="-15" yWindow="-15" windowWidth="14400" windowHeight="11985" tabRatio="844" firstSheet="2" activeTab="4"/>
  </bookViews>
  <sheets>
    <sheet name="งบฐานะการเงิน" sheetId="1" r:id="rId1"/>
    <sheet name="งบกำไรขาดทุน 3 เดือน" sheetId="7" r:id="rId2"/>
    <sheet name="งบกำไรขาดทุน 9 เดือน" sheetId="8" r:id="rId3"/>
    <sheet name="งบการเปลี่ยนแปลงรวม" sheetId="4" r:id="rId4"/>
    <sheet name="งบการเปลี่ยนแปลงเฉพาะ" sheetId="5" r:id="rId5"/>
    <sheet name="กระแสเงินสด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" i="5" l="1"/>
  <c r="Q13" i="5"/>
  <c r="Q17" i="5"/>
  <c r="Q19" i="5"/>
  <c r="Q12" i="4"/>
  <c r="U12" i="4" s="1"/>
  <c r="Q14" i="4"/>
  <c r="U14" i="4" s="1"/>
  <c r="Q20" i="4"/>
  <c r="O8" i="7"/>
  <c r="O13" i="7"/>
  <c r="O18" i="7"/>
  <c r="O19" i="7"/>
  <c r="O21" i="7" s="1"/>
  <c r="O27" i="7" s="1"/>
  <c r="O31" i="7" s="1"/>
  <c r="O33" i="7" s="1"/>
  <c r="O26" i="7"/>
  <c r="O51" i="7"/>
  <c r="O58" i="7"/>
  <c r="O36" i="7" l="1"/>
  <c r="O57" i="7"/>
  <c r="O59" i="7" s="1"/>
  <c r="O53" i="7"/>
  <c r="U20" i="4"/>
  <c r="G24" i="1"/>
  <c r="H30" i="8"/>
  <c r="O55" i="7" l="1"/>
  <c r="O62" i="7"/>
  <c r="G14" i="6"/>
  <c r="L32" i="8"/>
  <c r="H32" i="8"/>
  <c r="I54" i="7" l="1"/>
  <c r="I32" i="7"/>
  <c r="I30" i="7"/>
  <c r="I29" i="7"/>
  <c r="I28" i="7"/>
  <c r="I25" i="7"/>
  <c r="I24" i="7"/>
  <c r="I23" i="7"/>
  <c r="I20" i="7"/>
  <c r="I17" i="7"/>
  <c r="I16" i="7"/>
  <c r="I15" i="7"/>
  <c r="I12" i="7"/>
  <c r="I11" i="7"/>
  <c r="I10" i="7"/>
  <c r="M32" i="7"/>
  <c r="M29" i="7"/>
  <c r="M28" i="7"/>
  <c r="M24" i="7"/>
  <c r="M20" i="7"/>
  <c r="M15" i="7"/>
  <c r="M10" i="7"/>
  <c r="I17" i="1" l="1"/>
  <c r="I16" i="1"/>
  <c r="I14" i="6" l="1"/>
  <c r="G13" i="6" l="1"/>
  <c r="H58" i="8" l="1"/>
  <c r="S21" i="4" s="1"/>
  <c r="S22" i="4" s="1"/>
  <c r="H18" i="8" l="1"/>
  <c r="I103" i="6" l="1"/>
  <c r="M103" i="6"/>
  <c r="M13" i="6"/>
  <c r="I13" i="6"/>
  <c r="A3" i="6"/>
  <c r="B3" i="4"/>
  <c r="K58" i="7"/>
  <c r="M58" i="7"/>
  <c r="L58" i="8"/>
  <c r="N58" i="8"/>
  <c r="J58" i="8"/>
  <c r="S15" i="4" s="1"/>
  <c r="S16" i="4" s="1"/>
  <c r="J51" i="8"/>
  <c r="H51" i="8"/>
  <c r="B46" i="8"/>
  <c r="N26" i="8"/>
  <c r="L26" i="8"/>
  <c r="J26" i="8"/>
  <c r="H26" i="8"/>
  <c r="N18" i="8"/>
  <c r="L18" i="8"/>
  <c r="J18" i="8"/>
  <c r="N13" i="8"/>
  <c r="L13" i="8"/>
  <c r="J13" i="8"/>
  <c r="H13" i="8"/>
  <c r="N8" i="8"/>
  <c r="N51" i="8" s="1"/>
  <c r="L8" i="8"/>
  <c r="L51" i="8" s="1"/>
  <c r="H19" i="8" l="1"/>
  <c r="H21" i="8" s="1"/>
  <c r="H27" i="8" s="1"/>
  <c r="J19" i="8"/>
  <c r="J21" i="8" s="1"/>
  <c r="J27" i="8" s="1"/>
  <c r="J31" i="8" s="1"/>
  <c r="J33" i="8" s="1"/>
  <c r="J36" i="8" s="1"/>
  <c r="N19" i="8"/>
  <c r="N21" i="8" s="1"/>
  <c r="N27" i="8" s="1"/>
  <c r="N31" i="8" s="1"/>
  <c r="N33" i="8" s="1"/>
  <c r="N36" i="8" s="1"/>
  <c r="L19" i="8"/>
  <c r="L21" i="8" s="1"/>
  <c r="L27" i="8" s="1"/>
  <c r="L31" i="8" s="1"/>
  <c r="N57" i="8" l="1"/>
  <c r="O14" i="5" s="1"/>
  <c r="M10" i="6"/>
  <c r="J57" i="8"/>
  <c r="O15" i="4" s="1"/>
  <c r="I10" i="6"/>
  <c r="J53" i="8"/>
  <c r="J62" i="8" s="1"/>
  <c r="H31" i="8"/>
  <c r="H33" i="8" s="1"/>
  <c r="N53" i="8"/>
  <c r="N62" i="8" s="1"/>
  <c r="O16" i="4" l="1"/>
  <c r="Q15" i="4"/>
  <c r="Q14" i="5"/>
  <c r="Q15" i="5" s="1"/>
  <c r="O15" i="5"/>
  <c r="N55" i="8"/>
  <c r="G10" i="6"/>
  <c r="H36" i="8"/>
  <c r="N59" i="8"/>
  <c r="J55" i="8"/>
  <c r="H57" i="8"/>
  <c r="O21" i="4" s="1"/>
  <c r="H53" i="8"/>
  <c r="H55" i="8" s="1"/>
  <c r="J59" i="8"/>
  <c r="Q21" i="4" l="1"/>
  <c r="O22" i="4"/>
  <c r="U15" i="4"/>
  <c r="U16" i="4" s="1"/>
  <c r="Q16" i="4"/>
  <c r="H62" i="8"/>
  <c r="H59" i="8"/>
  <c r="U21" i="4" l="1"/>
  <c r="U22" i="4" s="1"/>
  <c r="Q22" i="4"/>
  <c r="M114" i="6"/>
  <c r="G21" i="5" l="1"/>
  <c r="I21" i="5"/>
  <c r="M21" i="5"/>
  <c r="K21" i="5"/>
  <c r="I58" i="7"/>
  <c r="M112" i="1" l="1"/>
  <c r="G16" i="4" l="1"/>
  <c r="I16" i="4"/>
  <c r="K16" i="4"/>
  <c r="M22" i="4"/>
  <c r="K22" i="4"/>
  <c r="I22" i="4"/>
  <c r="G22" i="4"/>
  <c r="I114" i="1"/>
  <c r="I112" i="1"/>
  <c r="G116" i="6" l="1"/>
  <c r="I114" i="6" l="1"/>
  <c r="A4" i="6" l="1"/>
  <c r="A44" i="6" l="1"/>
  <c r="A83" i="6"/>
  <c r="B4" i="5"/>
  <c r="B48" i="1" l="1"/>
  <c r="B89" i="1" s="1"/>
  <c r="M69" i="1" l="1"/>
  <c r="I69" i="1"/>
  <c r="I21" i="1"/>
  <c r="M26" i="7" l="1"/>
  <c r="K26" i="7"/>
  <c r="I26" i="7" l="1"/>
  <c r="K116" i="6" l="1"/>
  <c r="I36" i="1" l="1"/>
  <c r="I76" i="1"/>
  <c r="M18" i="7" l="1"/>
  <c r="M36" i="1" l="1"/>
  <c r="G36" i="1"/>
  <c r="M15" i="5" l="1"/>
  <c r="K15" i="5"/>
  <c r="I15" i="5"/>
  <c r="G15" i="5"/>
  <c r="M16" i="4"/>
  <c r="M7" i="1"/>
  <c r="K7" i="1"/>
  <c r="G111" i="1" l="1"/>
  <c r="I111" i="1"/>
  <c r="I113" i="1" s="1"/>
  <c r="I115" i="1" s="1"/>
  <c r="K111" i="1"/>
  <c r="M111" i="1"/>
  <c r="G114" i="1"/>
  <c r="K18" i="7" l="1"/>
  <c r="M13" i="7"/>
  <c r="M19" i="7" s="1"/>
  <c r="K13" i="7"/>
  <c r="K19" i="7" l="1"/>
  <c r="I18" i="7"/>
  <c r="I13" i="7"/>
  <c r="I19" i="7" l="1"/>
  <c r="I52" i="1"/>
  <c r="M52" i="1" l="1"/>
  <c r="I93" i="1"/>
  <c r="M93" i="1" s="1"/>
  <c r="G87" i="6"/>
  <c r="I87" i="6"/>
  <c r="K36" i="1" l="1"/>
  <c r="G52" i="1" l="1"/>
  <c r="G93" i="1" l="1"/>
  <c r="K93" i="1" s="1"/>
  <c r="K52" i="1"/>
  <c r="M21" i="1" l="1"/>
  <c r="M37" i="1" s="1"/>
  <c r="K21" i="1"/>
  <c r="G21" i="1"/>
  <c r="G37" i="1" l="1"/>
  <c r="M76" i="1" l="1"/>
  <c r="M77" i="1" s="1"/>
  <c r="K21" i="7" l="1"/>
  <c r="K27" i="7" s="1"/>
  <c r="K31" i="7" s="1"/>
  <c r="K33" i="7" s="1"/>
  <c r="K36" i="7" s="1"/>
  <c r="K57" i="7" l="1"/>
  <c r="K53" i="7"/>
  <c r="K62" i="7" s="1"/>
  <c r="I34" i="6"/>
  <c r="M8" i="6"/>
  <c r="M87" i="6" s="1"/>
  <c r="K8" i="6"/>
  <c r="K87" i="6" s="1"/>
  <c r="I66" i="6" l="1"/>
  <c r="I72" i="6" s="1"/>
  <c r="M34" i="6" l="1"/>
  <c r="M66" i="6" s="1"/>
  <c r="M8" i="7"/>
  <c r="M72" i="6" l="1"/>
  <c r="M115" i="6" s="1"/>
  <c r="B3" i="5" l="1"/>
  <c r="M51" i="7"/>
  <c r="K51" i="7"/>
  <c r="I51" i="7"/>
  <c r="B46" i="7"/>
  <c r="M21" i="7" l="1"/>
  <c r="M27" i="7" s="1"/>
  <c r="M31" i="7" s="1"/>
  <c r="I21" i="7" l="1"/>
  <c r="I27" i="7" s="1"/>
  <c r="I31" i="7" s="1"/>
  <c r="I33" i="7" s="1"/>
  <c r="M117" i="6"/>
  <c r="I53" i="7" l="1"/>
  <c r="I57" i="7" s="1"/>
  <c r="I36" i="7"/>
  <c r="I62" i="7" l="1"/>
  <c r="K55" i="7"/>
  <c r="I55" i="7"/>
  <c r="K59" i="7"/>
  <c r="G112" i="1" l="1"/>
  <c r="I59" i="7"/>
  <c r="M48" i="6" l="1"/>
  <c r="K48" i="6"/>
  <c r="I48" i="6"/>
  <c r="G48" i="6"/>
  <c r="G113" i="1" l="1"/>
  <c r="G115" i="1" s="1"/>
  <c r="A43" i="6" l="1"/>
  <c r="A82" i="6" s="1"/>
  <c r="I77" i="1"/>
  <c r="I116" i="1" l="1"/>
  <c r="M113" i="1"/>
  <c r="M115" i="1" s="1"/>
  <c r="I37" i="1"/>
  <c r="K37" i="1"/>
  <c r="M116" i="1" l="1"/>
  <c r="I115" i="6" l="1"/>
  <c r="I117" i="6" l="1"/>
  <c r="K13" i="6" l="1"/>
  <c r="M33" i="7"/>
  <c r="L33" i="8"/>
  <c r="L36" i="8" s="1"/>
  <c r="M53" i="7" l="1"/>
  <c r="M55" i="7" s="1"/>
  <c r="M36" i="7"/>
  <c r="L53" i="8"/>
  <c r="L57" i="8"/>
  <c r="O20" i="5" s="1"/>
  <c r="K10" i="6"/>
  <c r="O21" i="5" l="1"/>
  <c r="Q20" i="5"/>
  <c r="Q21" i="5" s="1"/>
  <c r="M62" i="7"/>
  <c r="M57" i="7"/>
  <c r="M59" i="7" s="1"/>
  <c r="L59" i="8"/>
  <c r="L62" i="8"/>
  <c r="L55" i="8"/>
  <c r="K112" i="1" l="1"/>
  <c r="K113" i="1" s="1"/>
  <c r="K115" i="1" s="1"/>
  <c r="K114" i="6" l="1"/>
  <c r="K34" i="6" l="1"/>
  <c r="K66" i="6" s="1"/>
  <c r="K103" i="6" l="1"/>
  <c r="G103" i="6" l="1"/>
  <c r="K72" i="6" l="1"/>
  <c r="K115" i="6" s="1"/>
  <c r="K117" i="6" s="1"/>
  <c r="G34" i="6" l="1"/>
  <c r="G66" i="6" s="1"/>
  <c r="G114" i="6" l="1"/>
  <c r="G72" i="6" l="1"/>
  <c r="G115" i="6" s="1"/>
  <c r="G117" i="6" s="1"/>
  <c r="K76" i="1" l="1"/>
  <c r="K69" i="1" l="1"/>
  <c r="K77" i="1" s="1"/>
  <c r="K116" i="1" l="1"/>
  <c r="G69" i="1"/>
  <c r="G76" i="1" l="1"/>
  <c r="G77" i="1" s="1"/>
  <c r="G116" i="1" l="1"/>
</calcChain>
</file>

<file path=xl/sharedStrings.xml><?xml version="1.0" encoding="utf-8"?>
<sst xmlns="http://schemas.openxmlformats.org/spreadsheetml/2006/main" count="419" uniqueCount="243">
  <si>
    <t>บริษัท พรีบิลท์ จำกัด (มหาชน) และบริษัทย่อย</t>
  </si>
  <si>
    <t>งบฐานะการเงิน</t>
  </si>
  <si>
    <t>ณ วันที่ 30 กันยายน 2567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</si>
  <si>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</si>
  <si>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</si>
  <si>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</si>
  <si>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</si>
  <si>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</si>
  <si>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</si>
  <si>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สินทรัพย์</t>
  </si>
  <si>
    <t>(ยังไม่ได้ตรวจสอบ</t>
  </si>
  <si>
    <t>(ตรวจสอบแล้ว)</t>
  </si>
  <si>
    <t>/สอบทานแล้ว)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</si>
  <si>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</si>
  <si>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</si>
  <si>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</si>
  <si>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</si>
  <si>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</si>
  <si>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</si>
  <si>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</si>
  <si>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</si>
  <si>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</si>
  <si>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</si>
  <si>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</si>
  <si>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</si>
  <si>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</si>
  <si>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</si>
  <si>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</si>
  <si>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</si>
  <si>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</si>
  <si>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</si>
  <si>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</si>
  <si>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</si>
  <si>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</si>
  <si>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</si>
  <si>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</si>
  <si>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</si>
  <si>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</si>
  <si>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</si>
  <si>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</si>
  <si>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</si>
  <si>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</si>
  <si>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</si>
  <si>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</si>
  <si>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</si>
  <si>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</si>
  <si>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</si>
  <si>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</si>
  <si>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</si>
  <si>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</si>
  <si>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</si>
  <si>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</si>
  <si>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ส่วนของเงินกู้ยืมระยะยาวที่ถึง</t>
  </si>
  <si>
    <t xml:space="preserve">         กำหนดชำระภายในหนึ่งปี</t>
  </si>
  <si>
    <t xml:space="preserve">     ส่วนของหุ้นกู้ที่ถึงกำหนดชำระภายในหนึ่งปี</t>
  </si>
  <si>
    <t xml:space="preserve">     ส่วนของหนี้สินตามสัญญาเช่าที่ถึง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</si>
  <si>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</si>
  <si>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</si>
  <si>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</si>
  <si>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</si>
  <si>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</si>
  <si>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</si>
  <si>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</si>
  <si>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</si>
  <si>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</si>
  <si>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</si>
  <si>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</si>
  <si>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</si>
  <si>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</si>
  <si>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</si>
  <si>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</si>
  <si>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</si>
  <si>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</si>
  <si>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</si>
  <si>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</si>
  <si>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</si>
  <si>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</si>
  <si>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</si>
  <si>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</si>
  <si>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</si>
  <si>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</si>
  <si>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</si>
  <si>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</si>
  <si>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</si>
  <si>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</si>
  <si>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</si>
  <si>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</si>
  <si>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</si>
  <si>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</si>
  <si>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</si>
  <si>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กันยายน 2567</t>
  </si>
  <si>
    <t>(ยังไม่ได้ตรวจสอบ/สอบทานแล้ว)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</si>
  <si>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</si>
  <si>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</si>
  <si>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</si>
  <si>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</si>
  <si>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</si>
  <si>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</si>
  <si>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</si>
  <si>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</si>
  <si>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</si>
  <si>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</si>
  <si>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</si>
  <si>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</si>
  <si>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</si>
  <si>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</si>
  <si>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</si>
  <si>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</si>
  <si>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</si>
  <si>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</si>
  <si>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</si>
  <si>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</si>
  <si>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</si>
  <si>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</si>
  <si>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</si>
  <si>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</si>
  <si>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</si>
  <si>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</si>
  <si>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 :</t>
  </si>
  <si>
    <t>กำไรเบ็ดเสร็จอื่นสำหรับงวด-สุทธิจากภาษี</t>
  </si>
  <si>
    <t>กำไรเบ็ดเสร็จรวมสำหรับงวด</t>
  </si>
  <si>
    <t>งบกำไรขาดทุนเบ็ดเสร็จ (ต่อ)</t>
  </si>
  <si>
    <t>(ยังไม่ได้ตรวจ/สอบทานแล้ว)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</si>
  <si>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</si>
  <si>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</si>
  <si>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</si>
  <si>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</si>
  <si>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</si>
  <si>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</si>
  <si>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</si>
  <si>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</si>
  <si>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สำหรับงวด 9 เดือน สิ้นสุดวันที่ 30 กันยายน 2567</t>
  </si>
  <si>
    <t>บริษัท  พรีบิลท์  จำกัด (มหาชน)  และบริษัทย่อย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</si>
  <si>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</si>
  <si>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</si>
  <si>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</si>
  <si>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</si>
  <si>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</si>
  <si>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</si>
  <si>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</si>
  <si>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</si>
  <si>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</si>
  <si>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</si>
  <si>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</si>
  <si>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</si>
  <si>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</si>
  <si>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</si>
  <si>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</si>
  <si>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</si>
  <si>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ยอดคงเหลือ ณ วันที่ 1 มกราคม 2566</t>
  </si>
  <si>
    <t>การเปลี่ยนแปลงในส่วนของผู้ถือหุ้น</t>
  </si>
  <si>
    <t>เงินปันผลจ่าย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</si>
  <si>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</si>
  <si>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</si>
  <si>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</si>
  <si>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รวมส่วนของ</t>
  </si>
  <si>
    <t>ผู้ถือหุ้น</t>
  </si>
  <si>
    <t>ยอดคงเหลือ ณ วันที่1 มกราคม 2566</t>
  </si>
  <si>
    <t xml:space="preserve">   กำไรเบ็ดเสร็จรวมสำหรับงวด</t>
  </si>
  <si>
    <t>ยอดคงเหลือ ณ วันที่1 มกราคม 2567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</si>
  <si>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</si>
  <si>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</si>
  <si>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</si>
  <si>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</si>
  <si>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</si>
  <si>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</si>
  <si>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</si>
  <si>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</si>
  <si>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</si>
  <si>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</si>
  <si>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ภาษีเงินได้ถูกหัก ณ ที่จ่ายตัดจ่าย</t>
  </si>
  <si>
    <t xml:space="preserve">         สินทรัพย์ไม่มีตัวตนอื่นตัดจ่าย</t>
  </si>
  <si>
    <t xml:space="preserve">         ผลขาดทุนด้านเครดิตที่คาดว่าจะเกิดขึ้น</t>
  </si>
  <si>
    <t xml:space="preserve">         ผลขาดทุนจากการวัดค่าเงินลงทุน (กลับรายการ)</t>
  </si>
  <si>
    <t xml:space="preserve">         รายได้จากการริบเงินประกันผลงาน</t>
  </si>
  <si>
    <t xml:space="preserve">         รายได้จากส่วนลดสัญญาเช่า</t>
  </si>
  <si>
    <t xml:space="preserve">         (กำไร)จากการเปลี่ยนแปลงมูลค่าหลักทรัพย์</t>
  </si>
  <si>
    <t xml:space="preserve">         (กำไร)จากการจำหน่ายสินทรัพย์</t>
  </si>
  <si>
    <t xml:space="preserve">         (กำไร)จากการจำหน่ายที่ดิน</t>
  </si>
  <si>
    <t xml:space="preserve">              และต้นทุนโครงการรอการพัฒนา</t>
  </si>
  <si>
    <t xml:space="preserve">         ขาดทุนจากการตัดจำหน่ายสินทรัพย์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</si>
  <si>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</si>
  <si>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</si>
  <si>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</si>
  <si>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</si>
  <si>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</si>
  <si>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</si>
  <si>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</si>
  <si>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</si>
  <si>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</si>
  <si>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</si>
  <si>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</si>
  <si>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สินทรัพย์ทางการเงินหมุนเวียนอื่น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</si>
  <si>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</si>
  <si>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</si>
  <si>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</si>
  <si>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</si>
  <si>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สินทรัพย์หมุนเวียนอื่น - ลูกหนี้เงินประกันผลงาน</t>
  </si>
  <si>
    <t xml:space="preserve">         สินทรัพย์หมุนเวียนอื่น -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</si>
  <si>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</si>
  <si>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</si>
  <si>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</si>
  <si>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</si>
  <si>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</si>
  <si>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</si>
  <si>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</si>
  <si>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>กระแสเงินสดสุทธิได้มา(ใช้ไปใน)จากการดำเนินงาน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</si>
  <si>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</si>
  <si>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</si>
  <si>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ภาษีเงินได้รับคืน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</si>
  <si>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</si>
  <si>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</si>
  <si>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</si>
  <si>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</si>
  <si>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เงินสดรับจากการลดทุนของเงินลงทุนในกิจการร่วมค้า</t>
  </si>
  <si>
    <t xml:space="preserve">         เงินสดจ่ายจากการลงทุนในกิจการร่วมค้า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</si>
  <si>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</si>
  <si>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เงินสดรับจากการให้กู้ยืมระยะสั้นแก่กิจการที่เกี่ยวข้องกัน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</si>
  <si>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</si>
  <si>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เงินสดจ่ายจากการลงทุนในสินทรัพย์ทางการเงิน</t>
  </si>
  <si>
    <t>ไม่หมุนเวียนอื่น</t>
  </si>
  <si>
    <t xml:space="preserve">         เงินสดรับจากการขายที่ดินและต้นทุนโครงการรอการพัฒนา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</si>
  <si>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</si>
  <si>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</si>
  <si>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</si>
  <si>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</si>
  <si>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 xml:space="preserve">         เงินสดรับจากพันธบัตรระยะยาว</t>
  </si>
  <si>
    <t xml:space="preserve">         เงินสดรับจากรายได้เงินปันผล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</si>
  <si>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</si>
  <si>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</si>
  <si>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เงินสดรับจากเงินเบิกเกินบัญชี</t>
  </si>
  <si>
    <t xml:space="preserve">          เงินสดรับจากเงินกู้ยืมระยะสั้นจากสถาบันการเงิน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</si>
  <si>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</si>
  <si>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</si>
  <si>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</si>
  <si>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เงินสดรับจากการออกหุ้นกู้</t>
  </si>
  <si>
    <t xml:space="preserve">          เงินสดจ่ายชำระหนี้สินตามสัญญาเช่า</t>
  </si>
  <si>
    <t xml:space="preserve">          เงินสดจ่ายเงินปันผล</t>
  </si>
  <si>
    <t xml:space="preserve">          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</si>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</sst>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.00\ ;\(#,##0.00\)\ "/>
  </numFmts>
  <fonts count="70">
    <font>
      <sz val="14"/>
      <name val="Cordia New"/>
      <charset val="134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3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87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" fillId="0" borderId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9" fontId="4" fillId="0" borderId="0" applyFont="0" applyFill="0" applyBorder="0" applyAlignment="0" applyProtection="0"/>
    <xf numFmtId="0" fontId="6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4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6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2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4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4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6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6" fillId="0" borderId="0" applyFont="0" applyFill="0" applyBorder="0" applyAlignment="0" applyProtection="0"/>
    <xf numFmtId="0" fontId="15" fillId="7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7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3" borderId="15" applyNumberFormat="0" applyAlignment="0" applyProtection="0"/>
    <xf numFmtId="0" fontId="46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9" fontId="17" fillId="0" borderId="0" applyFont="0" applyFill="0" applyBorder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9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6" borderId="16" applyNumberFormat="0" applyAlignment="0" applyProtection="0"/>
    <xf numFmtId="0" fontId="48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4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4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4" fillId="0" borderId="0" applyFill="0" applyBorder="0" applyAlignment="0" applyProtection="0"/>
    <xf numFmtId="199" fontId="4" fillId="0" borderId="0"/>
    <xf numFmtId="0" fontId="14" fillId="0" borderId="0"/>
    <xf numFmtId="0" fontId="14" fillId="0" borderId="0"/>
    <xf numFmtId="199" fontId="4" fillId="0" borderId="0"/>
    <xf numFmtId="0" fontId="20" fillId="0" borderId="8" applyNumberFormat="0" applyFill="0" applyAlignment="0" applyProtection="0"/>
    <xf numFmtId="0" fontId="14" fillId="0" borderId="0"/>
    <xf numFmtId="199" fontId="4" fillId="0" borderId="0"/>
    <xf numFmtId="0" fontId="14" fillId="0" borderId="0"/>
    <xf numFmtId="199" fontId="4" fillId="0" borderId="0"/>
    <xf numFmtId="199" fontId="4" fillId="0" borderId="0"/>
    <xf numFmtId="44" fontId="17" fillId="0" borderId="0" applyFont="0" applyFill="0" applyBorder="0" applyAlignment="0" applyProtection="0"/>
    <xf numFmtId="0" fontId="11" fillId="18" borderId="7" applyNumberFormat="0" applyAlignment="0" applyProtection="0"/>
    <xf numFmtId="193" fontId="4" fillId="0" borderId="0"/>
    <xf numFmtId="196" fontId="6" fillId="0" borderId="0"/>
    <xf numFmtId="196" fontId="6" fillId="0" borderId="0"/>
    <xf numFmtId="194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201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4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5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56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5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2" fillId="0" borderId="0"/>
    <xf numFmtId="0" fontId="18" fillId="0" borderId="0" applyNumberFormat="0" applyFill="0" applyBorder="0" applyAlignment="0" applyProtection="0"/>
    <xf numFmtId="0" fontId="6" fillId="0" borderId="0"/>
    <xf numFmtId="0" fontId="6" fillId="0" borderId="0"/>
    <xf numFmtId="0" fontId="18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27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1" fillId="33" borderId="10" applyNumberFormat="0" applyAlignment="0" applyProtection="0"/>
    <xf numFmtId="43" fontId="13" fillId="0" borderId="0" applyFont="0" applyFill="0" applyBorder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60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4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6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0" applyNumberFormat="0" applyAlignment="0" applyProtection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6" fillId="0" borderId="0"/>
    <xf numFmtId="0" fontId="13" fillId="0" borderId="0"/>
    <xf numFmtId="0" fontId="17" fillId="0" borderId="0"/>
    <xf numFmtId="0" fontId="6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6" fillId="0" borderId="0"/>
    <xf numFmtId="0" fontId="17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" fillId="0" borderId="0"/>
    <xf numFmtId="0" fontId="63" fillId="0" borderId="0"/>
    <xf numFmtId="0" fontId="16" fillId="0" borderId="0"/>
    <xf numFmtId="0" fontId="4" fillId="0" borderId="0"/>
    <xf numFmtId="0" fontId="16" fillId="0" borderId="0"/>
    <xf numFmtId="0" fontId="39" fillId="0" borderId="0"/>
    <xf numFmtId="0" fontId="4" fillId="0" borderId="0"/>
    <xf numFmtId="0" fontId="13" fillId="0" borderId="0"/>
    <xf numFmtId="0" fontId="4" fillId="0" borderId="0">
      <protection locked="0"/>
    </xf>
    <xf numFmtId="0" fontId="13" fillId="0" borderId="0"/>
    <xf numFmtId="0" fontId="39" fillId="0" borderId="0"/>
    <xf numFmtId="196" fontId="6" fillId="0" borderId="0"/>
    <xf numFmtId="196" fontId="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6" fillId="0" borderId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64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6" applyNumberFormat="0" applyAlignment="0" applyProtection="0"/>
    <xf numFmtId="0" fontId="32" fillId="0" borderId="11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4"/>
    <xf numFmtId="0" fontId="13" fillId="0" borderId="14"/>
    <xf numFmtId="0" fontId="13" fillId="0" borderId="14"/>
    <xf numFmtId="0" fontId="16" fillId="0" borderId="0"/>
    <xf numFmtId="0" fontId="13" fillId="0" borderId="14"/>
    <xf numFmtId="0" fontId="21" fillId="32" borderId="0" applyNumberFormat="0" applyBorder="0" applyAlignment="0" applyProtection="0"/>
    <xf numFmtId="0" fontId="46" fillId="33" borderId="15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4" fillId="0" borderId="0"/>
    <xf numFmtId="0" fontId="4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5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8" applyNumberFormat="0" applyFill="0" applyAlignment="0" applyProtection="0"/>
    <xf numFmtId="0" fontId="16" fillId="17" borderId="7" applyNumberFormat="0" applyFont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7">
    <xf numFmtId="0" fontId="0" fillId="0" borderId="0" xfId="0"/>
    <xf numFmtId="190" fontId="2" fillId="0" borderId="0" xfId="6" applyNumberFormat="1" applyFont="1" applyFill="1" applyBorder="1" applyAlignment="1"/>
    <xf numFmtId="190" fontId="2" fillId="0" borderId="0" xfId="1" applyNumberFormat="1" applyFont="1" applyFill="1" applyBorder="1" applyAlignment="1">
      <alignment horizontal="right"/>
    </xf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192" fontId="2" fillId="0" borderId="0" xfId="1" applyNumberFormat="1" applyFont="1" applyFill="1" applyBorder="1" applyAlignment="1"/>
    <xf numFmtId="190" fontId="2" fillId="0" borderId="0" xfId="1" applyNumberFormat="1" applyFont="1" applyFill="1"/>
    <xf numFmtId="190" fontId="2" fillId="0" borderId="0" xfId="1" applyNumberFormat="1" applyFont="1" applyFill="1" applyBorder="1"/>
    <xf numFmtId="39" fontId="8" fillId="0" borderId="0" xfId="6" applyNumberFormat="1" applyFont="1" applyFill="1" applyBorder="1" applyAlignment="1"/>
    <xf numFmtId="204" fontId="2" fillId="0" borderId="4" xfId="6" applyNumberFormat="1" applyFont="1" applyFill="1" applyBorder="1" applyAlignment="1"/>
    <xf numFmtId="204" fontId="2" fillId="0" borderId="0" xfId="6" applyNumberFormat="1" applyFont="1" applyFill="1" applyAlignment="1"/>
    <xf numFmtId="204" fontId="2" fillId="0" borderId="0" xfId="6" applyNumberFormat="1" applyFont="1" applyFill="1" applyBorder="1" applyAlignment="1"/>
    <xf numFmtId="204" fontId="2" fillId="0" borderId="0" xfId="6" applyNumberFormat="1" applyFont="1" applyFill="1" applyBorder="1" applyAlignment="1" applyProtection="1"/>
    <xf numFmtId="204" fontId="2" fillId="0" borderId="3" xfId="6" applyNumberFormat="1" applyFont="1" applyFill="1" applyBorder="1" applyAlignment="1"/>
    <xf numFmtId="43" fontId="2" fillId="0" borderId="0" xfId="1" applyFont="1" applyFill="1"/>
    <xf numFmtId="204" fontId="2" fillId="0" borderId="17" xfId="6" applyNumberFormat="1" applyFont="1" applyFill="1" applyBorder="1" applyAlignment="1"/>
    <xf numFmtId="190" fontId="2" fillId="0" borderId="17" xfId="1" applyNumberFormat="1" applyFont="1" applyFill="1" applyBorder="1" applyAlignment="1">
      <alignment horizontal="right"/>
    </xf>
    <xf numFmtId="190" fontId="2" fillId="0" borderId="17" xfId="6" applyNumberFormat="1" applyFont="1" applyFill="1" applyBorder="1" applyAlignment="1"/>
    <xf numFmtId="10" fontId="2" fillId="0" borderId="0" xfId="2041" applyNumberFormat="1" applyFont="1" applyFill="1" applyBorder="1" applyAlignment="1"/>
    <xf numFmtId="204" fontId="2" fillId="0" borderId="0" xfId="8" applyNumberFormat="1" applyFont="1"/>
    <xf numFmtId="190" fontId="2" fillId="0" borderId="0" xfId="3" applyNumberFormat="1" applyFont="1"/>
    <xf numFmtId="204" fontId="2" fillId="0" borderId="3" xfId="3" applyNumberFormat="1" applyFont="1" applyBorder="1"/>
    <xf numFmtId="190" fontId="2" fillId="0" borderId="0" xfId="0" applyNumberFormat="1" applyFont="1"/>
    <xf numFmtId="190" fontId="2" fillId="0" borderId="3" xfId="3" applyNumberFormat="1" applyFont="1" applyBorder="1"/>
    <xf numFmtId="39" fontId="2" fillId="0" borderId="0" xfId="3" applyFont="1"/>
    <xf numFmtId="39" fontId="2" fillId="0" borderId="0" xfId="3" applyFont="1" applyAlignment="1">
      <alignment horizontal="centerContinuous"/>
    </xf>
    <xf numFmtId="39" fontId="2" fillId="0" borderId="0" xfId="8" applyNumberFormat="1" applyFont="1"/>
    <xf numFmtId="39" fontId="2" fillId="0" borderId="0" xfId="3" quotePrefix="1" applyFont="1" applyAlignment="1">
      <alignment horizontal="centerContinuous"/>
    </xf>
    <xf numFmtId="39" fontId="2" fillId="0" borderId="0" xfId="3" applyFont="1" applyAlignment="1">
      <alignment horizontal="center"/>
    </xf>
    <xf numFmtId="39" fontId="2" fillId="0" borderId="0" xfId="3" applyFont="1" applyAlignment="1">
      <alignment horizontal="right"/>
    </xf>
    <xf numFmtId="39" fontId="2" fillId="0" borderId="1" xfId="3" applyFont="1" applyBorder="1" applyAlignment="1">
      <alignment horizontal="center"/>
    </xf>
    <xf numFmtId="39" fontId="2" fillId="0" borderId="0" xfId="3" applyFont="1" applyAlignment="1">
      <alignment horizontal="left"/>
    </xf>
    <xf numFmtId="0" fontId="2" fillId="0" borderId="0" xfId="3" applyNumberFormat="1" applyFont="1" applyAlignment="1">
      <alignment horizontal="center"/>
    </xf>
    <xf numFmtId="49" fontId="2" fillId="0" borderId="2" xfId="3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39" fontId="2" fillId="0" borderId="0" xfId="8" applyNumberFormat="1" applyFont="1" applyAlignment="1">
      <alignment horizontal="center"/>
    </xf>
    <xf numFmtId="39" fontId="2" fillId="0" borderId="3" xfId="3" applyFont="1" applyBorder="1"/>
    <xf numFmtId="39" fontId="2" fillId="0" borderId="0" xfId="3" applyFont="1" applyAlignment="1">
      <alignment horizontal="left" indent="2"/>
    </xf>
    <xf numFmtId="190" fontId="2" fillId="0" borderId="2" xfId="3" applyNumberFormat="1" applyFont="1" applyBorder="1"/>
    <xf numFmtId="190" fontId="2" fillId="0" borderId="1" xfId="8" applyNumberFormat="1" applyFont="1" applyBorder="1"/>
    <xf numFmtId="190" fontId="2" fillId="0" borderId="0" xfId="8" applyNumberFormat="1" applyFont="1"/>
    <xf numFmtId="190" fontId="2" fillId="0" borderId="2" xfId="8" applyNumberFormat="1" applyFont="1" applyBorder="1"/>
    <xf numFmtId="39" fontId="68" fillId="0" borderId="0" xfId="3" applyFont="1" applyAlignment="1">
      <alignment horizontal="left"/>
    </xf>
    <xf numFmtId="39" fontId="9" fillId="0" borderId="0" xfId="3" applyFont="1"/>
    <xf numFmtId="190" fontId="2" fillId="0" borderId="17" xfId="8" applyNumberFormat="1" applyFont="1" applyBorder="1"/>
    <xf numFmtId="39" fontId="9" fillId="0" borderId="0" xfId="3" applyFont="1" applyAlignment="1">
      <alignment horizontal="left"/>
    </xf>
    <xf numFmtId="39" fontId="2" fillId="0" borderId="0" xfId="8" applyNumberFormat="1" applyFont="1" applyAlignment="1">
      <alignment horizontal="left"/>
    </xf>
    <xf numFmtId="39" fontId="2" fillId="0" borderId="0" xfId="3" quotePrefix="1" applyFont="1" applyAlignment="1">
      <alignment horizontal="left"/>
    </xf>
    <xf numFmtId="191" fontId="2" fillId="0" borderId="0" xfId="3" applyNumberFormat="1" applyFont="1" applyAlignment="1">
      <alignment horizontal="right"/>
    </xf>
    <xf numFmtId="191" fontId="2" fillId="0" borderId="0" xfId="3" applyNumberFormat="1" applyFont="1"/>
    <xf numFmtId="37" fontId="2" fillId="0" borderId="0" xfId="3" applyNumberFormat="1" applyFont="1"/>
    <xf numFmtId="39" fontId="8" fillId="0" borderId="0" xfId="3" applyFont="1"/>
    <xf numFmtId="39" fontId="2" fillId="0" borderId="2" xfId="3" quotePrefix="1" applyFont="1" applyBorder="1" applyAlignment="1">
      <alignment horizontal="center"/>
    </xf>
    <xf numFmtId="39" fontId="2" fillId="0" borderId="2" xfId="3" applyFont="1" applyBorder="1" applyAlignment="1">
      <alignment horizontal="center"/>
    </xf>
    <xf numFmtId="39" fontId="8" fillId="0" borderId="0" xfId="3" applyFont="1" applyAlignment="1">
      <alignment horizontal="left"/>
    </xf>
    <xf numFmtId="204" fontId="2" fillId="0" borderId="0" xfId="3" applyNumberFormat="1" applyFont="1"/>
    <xf numFmtId="204" fontId="2" fillId="0" borderId="17" xfId="3" applyNumberFormat="1" applyFont="1" applyBorder="1"/>
    <xf numFmtId="39" fontId="10" fillId="0" borderId="0" xfId="3" applyFont="1"/>
    <xf numFmtId="39" fontId="10" fillId="0" borderId="0" xfId="3" applyFont="1" applyAlignment="1">
      <alignment horizontal="left"/>
    </xf>
    <xf numFmtId="39" fontId="10" fillId="0" borderId="0" xfId="8" applyNumberFormat="1" applyFont="1"/>
    <xf numFmtId="189" fontId="2" fillId="0" borderId="0" xfId="3" applyNumberFormat="1" applyFont="1"/>
    <xf numFmtId="0" fontId="2" fillId="0" borderId="0" xfId="3" quotePrefix="1" applyNumberFormat="1" applyFont="1" applyAlignment="1">
      <alignment horizontal="center"/>
    </xf>
    <xf numFmtId="39" fontId="8" fillId="0" borderId="0" xfId="8" applyNumberFormat="1" applyFont="1"/>
    <xf numFmtId="204" fontId="2" fillId="0" borderId="0" xfId="3" applyNumberFormat="1" applyFont="1" applyAlignment="1">
      <alignment horizontal="right"/>
    </xf>
    <xf numFmtId="0" fontId="2" fillId="0" borderId="0" xfId="8" applyFont="1" applyAlignment="1">
      <alignment horizontal="left"/>
    </xf>
    <xf numFmtId="204" fontId="2" fillId="0" borderId="1" xfId="8" applyNumberFormat="1" applyFont="1" applyBorder="1"/>
    <xf numFmtId="40" fontId="2" fillId="0" borderId="0" xfId="8" applyNumberFormat="1" applyFont="1"/>
    <xf numFmtId="40" fontId="2" fillId="0" borderId="0" xfId="3" applyNumberFormat="1" applyFont="1" applyAlignment="1">
      <alignment horizontal="centerContinuous"/>
    </xf>
    <xf numFmtId="40" fontId="2" fillId="0" borderId="0" xfId="3" applyNumberFormat="1" applyFont="1"/>
    <xf numFmtId="40" fontId="2" fillId="0" borderId="0" xfId="3" quotePrefix="1" applyNumberFormat="1" applyFont="1" applyAlignment="1">
      <alignment horizontal="centerContinuous"/>
    </xf>
    <xf numFmtId="40" fontId="2" fillId="0" borderId="0" xfId="3" applyNumberFormat="1" applyFont="1" applyAlignment="1">
      <alignment horizontal="center"/>
    </xf>
    <xf numFmtId="40" fontId="2" fillId="0" borderId="0" xfId="3" applyNumberFormat="1" applyFont="1" applyAlignment="1">
      <alignment horizontal="right"/>
    </xf>
    <xf numFmtId="40" fontId="2" fillId="0" borderId="1" xfId="3" applyNumberFormat="1" applyFont="1" applyBorder="1" applyAlignment="1">
      <alignment horizontal="centerContinuous"/>
    </xf>
    <xf numFmtId="40" fontId="2" fillId="0" borderId="2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right"/>
    </xf>
    <xf numFmtId="40" fontId="2" fillId="0" borderId="0" xfId="3" applyNumberFormat="1" applyFont="1" applyAlignment="1">
      <alignment horizontal="left"/>
    </xf>
    <xf numFmtId="40" fontId="2" fillId="0" borderId="0" xfId="3" applyNumberFormat="1" applyFont="1" applyAlignment="1">
      <alignment horizontal="left" indent="1"/>
    </xf>
    <xf numFmtId="38" fontId="2" fillId="0" borderId="0" xfId="3" applyNumberFormat="1" applyFont="1" applyAlignment="1">
      <alignment horizontal="center"/>
    </xf>
    <xf numFmtId="190" fontId="2" fillId="0" borderId="17" xfId="3" applyNumberFormat="1" applyFont="1" applyBorder="1"/>
    <xf numFmtId="190" fontId="8" fillId="0" borderId="0" xfId="3" applyNumberFormat="1" applyFont="1"/>
    <xf numFmtId="40" fontId="2" fillId="0" borderId="0" xfId="8" applyNumberFormat="1" applyFont="1" applyAlignment="1">
      <alignment horizontal="center"/>
    </xf>
    <xf numFmtId="0" fontId="2" fillId="0" borderId="0" xfId="0" applyFont="1"/>
    <xf numFmtId="40" fontId="2" fillId="0" borderId="0" xfId="0" applyNumberFormat="1" applyFont="1"/>
    <xf numFmtId="40" fontId="2" fillId="0" borderId="1" xfId="3" applyNumberFormat="1" applyFont="1" applyBorder="1"/>
    <xf numFmtId="39" fontId="2" fillId="0" borderId="0" xfId="0" applyNumberFormat="1" applyFont="1"/>
    <xf numFmtId="0" fontId="69" fillId="0" borderId="0" xfId="2" applyFont="1" applyAlignment="1">
      <alignment vertical="center"/>
    </xf>
    <xf numFmtId="190" fontId="2" fillId="0" borderId="0" xfId="0" applyNumberFormat="1" applyFont="1" applyAlignment="1">
      <alignment horizontal="right"/>
    </xf>
    <xf numFmtId="189" fontId="2" fillId="0" borderId="0" xfId="5" applyNumberFormat="1" applyFont="1"/>
    <xf numFmtId="190" fontId="2" fillId="0" borderId="2" xfId="0" applyNumberFormat="1" applyFont="1" applyBorder="1"/>
    <xf numFmtId="39" fontId="2" fillId="0" borderId="0" xfId="3" applyFont="1" applyAlignment="1">
      <alignment horizontal="left" vertical="top"/>
    </xf>
    <xf numFmtId="0" fontId="2" fillId="0" borderId="0" xfId="0" applyFont="1" applyAlignment="1">
      <alignment vertical="top"/>
    </xf>
    <xf numFmtId="40" fontId="2" fillId="0" borderId="0" xfId="0" applyNumberFormat="1" applyFont="1" applyAlignment="1">
      <alignment horizontal="right" vertical="top"/>
    </xf>
    <xf numFmtId="39" fontId="2" fillId="0" borderId="0" xfId="0" applyNumberFormat="1" applyFont="1" applyAlignment="1">
      <alignment vertical="top"/>
    </xf>
    <xf numFmtId="40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Continuous"/>
    </xf>
    <xf numFmtId="39" fontId="9" fillId="0" borderId="0" xfId="3" quotePrefix="1" applyFont="1" applyAlignment="1">
      <alignment horizontal="center"/>
    </xf>
    <xf numFmtId="190" fontId="2" fillId="0" borderId="2" xfId="0" applyNumberFormat="1" applyFont="1" applyBorder="1" applyAlignment="1">
      <alignment horizontal="right"/>
    </xf>
    <xf numFmtId="190" fontId="2" fillId="0" borderId="1" xfId="0" applyNumberFormat="1" applyFont="1" applyBorder="1" applyAlignment="1">
      <alignment horizontal="right"/>
    </xf>
    <xf numFmtId="190" fontId="2" fillId="0" borderId="3" xfId="0" applyNumberFormat="1" applyFont="1" applyBorder="1" applyAlignment="1">
      <alignment horizontal="right"/>
    </xf>
    <xf numFmtId="40" fontId="2" fillId="0" borderId="0" xfId="0" applyNumberFormat="1" applyFont="1" applyAlignment="1">
      <alignment horizontal="right"/>
    </xf>
    <xf numFmtId="0" fontId="9" fillId="0" borderId="0" xfId="0" applyFont="1"/>
    <xf numFmtId="190" fontId="2" fillId="0" borderId="17" xfId="0" applyNumberFormat="1" applyFont="1" applyBorder="1"/>
    <xf numFmtId="40" fontId="8" fillId="0" borderId="0" xfId="0" applyNumberFormat="1" applyFont="1"/>
    <xf numFmtId="39" fontId="8" fillId="0" borderId="0" xfId="3" applyFont="1" applyAlignment="1">
      <alignment horizontal="center"/>
    </xf>
    <xf numFmtId="39" fontId="2" fillId="0" borderId="0" xfId="3" quotePrefix="1" applyFont="1" applyAlignment="1">
      <alignment horizontal="center"/>
    </xf>
    <xf numFmtId="189" fontId="2" fillId="0" borderId="0" xfId="3" applyNumberFormat="1" applyFont="1" applyAlignment="1">
      <alignment horizontal="left"/>
    </xf>
    <xf numFmtId="39" fontId="9" fillId="0" borderId="0" xfId="8" applyNumberFormat="1" applyFont="1"/>
    <xf numFmtId="39" fontId="8" fillId="0" borderId="0" xfId="3" applyFont="1" applyAlignment="1">
      <alignment horizontal="center"/>
    </xf>
    <xf numFmtId="39" fontId="2" fillId="0" borderId="1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40" fontId="2" fillId="0" borderId="3" xfId="3" applyNumberFormat="1" applyFont="1" applyBorder="1" applyAlignment="1">
      <alignment horizontal="center"/>
    </xf>
  </cellXfs>
  <cellStyles count="2187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0 2 2" xfId="2052"/>
    <cellStyle name="Comma 10 3" xfId="2051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2 2" xfId="2056"/>
    <cellStyle name="Comma 2 2 2 3" xfId="1259"/>
    <cellStyle name="Comma 2 2 2 3 2" xfId="2057"/>
    <cellStyle name="Comma 2 2 2 4" xfId="2055"/>
    <cellStyle name="Comma 2 2 3" xfId="1260"/>
    <cellStyle name="Comma 2 2 3 2" xfId="2058"/>
    <cellStyle name="Comma 2 2 4" xfId="1261"/>
    <cellStyle name="Comma 2 2 4 2" xfId="2059"/>
    <cellStyle name="Comma 2 2 5" xfId="1262"/>
    <cellStyle name="Comma 2 2 5 2" xfId="2060"/>
    <cellStyle name="Comma 2 2 6" xfId="1256"/>
    <cellStyle name="Comma 2 2 6 2" xfId="2054"/>
    <cellStyle name="Comma 2 2 7" xfId="2039"/>
    <cellStyle name="Comma 2 2_ทะเบียนที่ดิน" xfId="1264"/>
    <cellStyle name="Comma 2 3" xfId="1265"/>
    <cellStyle name="Comma 2 3 2" xfId="1267"/>
    <cellStyle name="Comma 2 3 2 2" xfId="2063"/>
    <cellStyle name="Comma 2 3 3" xfId="1269"/>
    <cellStyle name="Comma 2 3 3 2" xfId="2065"/>
    <cellStyle name="Comma 2 3 4" xfId="1271"/>
    <cellStyle name="Comma 2 3 4 2" xfId="2067"/>
    <cellStyle name="Comma 2 3 5" xfId="2061"/>
    <cellStyle name="Comma 2 4" xfId="1272"/>
    <cellStyle name="Comma 2 4 2" xfId="2068"/>
    <cellStyle name="Comma 2 5" xfId="1273"/>
    <cellStyle name="Comma 2 5 2" xfId="172"/>
    <cellStyle name="Comma 2 5 2 2" xfId="577"/>
    <cellStyle name="Comma 2 5 2 2 2" xfId="2044"/>
    <cellStyle name="Comma 2 5 2 3" xfId="2043"/>
    <cellStyle name="Comma 2 5 3" xfId="2069"/>
    <cellStyle name="Comma 2 6" xfId="1274"/>
    <cellStyle name="Comma 2 6 2" xfId="2070"/>
    <cellStyle name="Comma 2 6 2 2" xfId="2181"/>
    <cellStyle name="Comma 2 6 3" xfId="2156"/>
    <cellStyle name="Comma 2 7" xfId="1255"/>
    <cellStyle name="Comma 2 7 2" xfId="2053"/>
    <cellStyle name="Comma 2 8" xfId="2040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2 2 2" xfId="2078"/>
    <cellStyle name="Comma 3 2 2 3" xfId="2077"/>
    <cellStyle name="Comma 3 2 3" xfId="1292"/>
    <cellStyle name="Comma 3 2 3 2" xfId="2079"/>
    <cellStyle name="Comma 3 2 4" xfId="2076"/>
    <cellStyle name="Comma 3 3" xfId="1293"/>
    <cellStyle name="Comma 3 3 2" xfId="1294"/>
    <cellStyle name="Comma 3 3 2 2" xfId="2081"/>
    <cellStyle name="Comma 3 3 3" xfId="2080"/>
    <cellStyle name="Comma 3 4" xfId="1295"/>
    <cellStyle name="Comma 3 4 2" xfId="2082"/>
    <cellStyle name="Comma 3 5" xfId="2075"/>
    <cellStyle name="Comma 3_ประหน้าecl-19-4-54(แพน)" xfId="1296"/>
    <cellStyle name="Comma 30" xfId="1278"/>
    <cellStyle name="Comma 30 2" xfId="1297"/>
    <cellStyle name="Comma 30 2 2" xfId="2083"/>
    <cellStyle name="Comma 30 3" xfId="2071"/>
    <cellStyle name="Comma 31" xfId="1280"/>
    <cellStyle name="Comma 31 2" xfId="1298"/>
    <cellStyle name="Comma 32" xfId="1282"/>
    <cellStyle name="Comma 32 2" xfId="796"/>
    <cellStyle name="Comma 32 3" xfId="2072"/>
    <cellStyle name="Comma 33" xfId="1284"/>
    <cellStyle name="Comma 33 2" xfId="2073"/>
    <cellStyle name="Comma 34" xfId="1286"/>
    <cellStyle name="Comma 34 2" xfId="1299"/>
    <cellStyle name="Comma 34 2 2" xfId="1300"/>
    <cellStyle name="Comma 34 2 2 2" xfId="2085"/>
    <cellStyle name="Comma 34 2 3" xfId="2084"/>
    <cellStyle name="Comma 34 3" xfId="2074"/>
    <cellStyle name="Comma 35" xfId="1302"/>
    <cellStyle name="Comma 35 2" xfId="1303"/>
    <cellStyle name="Comma 35 2 2" xfId="2088"/>
    <cellStyle name="Comma 35 3" xfId="2087"/>
    <cellStyle name="Comma 36" xfId="1305"/>
    <cellStyle name="Comma 36 2" xfId="1306"/>
    <cellStyle name="Comma 36 2 2" xfId="2091"/>
    <cellStyle name="Comma 36 3" xfId="2090"/>
    <cellStyle name="Comma 37" xfId="1307"/>
    <cellStyle name="Comma 37 2" xfId="2092"/>
    <cellStyle name="Comma 38" xfId="1308"/>
    <cellStyle name="Comma 38 2" xfId="2093"/>
    <cellStyle name="Comma 39" xfId="1309"/>
    <cellStyle name="Comma 39 2" xfId="2094"/>
    <cellStyle name="Comma 39 2 2" xfId="2183"/>
    <cellStyle name="Comma 39 3" xfId="2158"/>
    <cellStyle name="Comma 4" xfId="1310"/>
    <cellStyle name="Comma 4 2" xfId="1313"/>
    <cellStyle name="Comma 4 2 2" xfId="2096"/>
    <cellStyle name="Comma 4 3" xfId="1316"/>
    <cellStyle name="Comma 4 3 2" xfId="2097"/>
    <cellStyle name="Comma 4 4" xfId="1319"/>
    <cellStyle name="Comma 4 4 2" xfId="2098"/>
    <cellStyle name="Comma 4 5" xfId="1322"/>
    <cellStyle name="Comma 4 5 2" xfId="2099"/>
    <cellStyle name="Comma 4 6" xfId="2095"/>
    <cellStyle name="Comma 40" xfId="1301"/>
    <cellStyle name="Comma 40 2" xfId="2086"/>
    <cellStyle name="Comma 41" xfId="1304"/>
    <cellStyle name="Comma 41 2" xfId="2089"/>
    <cellStyle name="Comma 41 2 2" xfId="2182"/>
    <cellStyle name="Comma 41 3" xfId="2157"/>
    <cellStyle name="Comma 42" xfId="2038"/>
    <cellStyle name="Comma 46" xfId="1323"/>
    <cellStyle name="Comma 5" xfId="1324"/>
    <cellStyle name="Comma 5 2" xfId="1040"/>
    <cellStyle name="Comma 5 2 2" xfId="2045"/>
    <cellStyle name="Comma 5 3" xfId="1042"/>
    <cellStyle name="Comma 5 3 2" xfId="2046"/>
    <cellStyle name="Comma 5 4" xfId="1044"/>
    <cellStyle name="Comma 5 4 2" xfId="2047"/>
    <cellStyle name="Comma 5 5" xfId="1046"/>
    <cellStyle name="Comma 5 5 2" xfId="2048"/>
    <cellStyle name="Comma 5 6" xfId="2100"/>
    <cellStyle name="Comma 53" xfId="1325"/>
    <cellStyle name="Comma 6" xfId="1326"/>
    <cellStyle name="Comma 6 2" xfId="1327"/>
    <cellStyle name="Comma 6 2 2" xfId="2102"/>
    <cellStyle name="Comma 6 3" xfId="1328"/>
    <cellStyle name="Comma 6 3 2" xfId="2103"/>
    <cellStyle name="Comma 6 4" xfId="1329"/>
    <cellStyle name="Comma 6 4 2" xfId="2104"/>
    <cellStyle name="Comma 6 5" xfId="2101"/>
    <cellStyle name="Comma 7" xfId="1330"/>
    <cellStyle name="Comma 7 2" xfId="1331"/>
    <cellStyle name="Comma 7 2 2" xfId="1332"/>
    <cellStyle name="Comma 7 2 2 2" xfId="2107"/>
    <cellStyle name="Comma 7 2 3" xfId="2106"/>
    <cellStyle name="Comma 7 2_Lead -  NU 31-3-54" xfId="1334"/>
    <cellStyle name="Comma 7 3" xfId="1335"/>
    <cellStyle name="Comma 7 3 2" xfId="2108"/>
    <cellStyle name="Comma 7 4" xfId="1336"/>
    <cellStyle name="Comma 7 4 2" xfId="2109"/>
    <cellStyle name="Comma 7 5" xfId="1337"/>
    <cellStyle name="Comma 7 5 2" xfId="2110"/>
    <cellStyle name="Comma 7 6" xfId="1338"/>
    <cellStyle name="Comma 7 6 2" xfId="2111"/>
    <cellStyle name="Comma 7 7" xfId="2105"/>
    <cellStyle name="Comma 7_PRE-BUILTQ1-54" xfId="1339"/>
    <cellStyle name="Comma 8" xfId="1340"/>
    <cellStyle name="Comma 8 2" xfId="1341"/>
    <cellStyle name="Comma 8 2 2" xfId="2113"/>
    <cellStyle name="Comma 8 3" xfId="1342"/>
    <cellStyle name="Comma 8 3 2" xfId="2114"/>
    <cellStyle name="Comma 8 4" xfId="1343"/>
    <cellStyle name="Comma 8 4 2" xfId="2115"/>
    <cellStyle name="Comma 8 5" xfId="2112"/>
    <cellStyle name="Comma 8 5 2" xfId="2184"/>
    <cellStyle name="Comma 8 6" xfId="2159"/>
    <cellStyle name="Comma 9" xfId="1344"/>
    <cellStyle name="Comma 9 2" xfId="1345"/>
    <cellStyle name="Comma 9 2 2" xfId="2117"/>
    <cellStyle name="Comma 9 3" xfId="1346"/>
    <cellStyle name="Comma 9 4" xfId="211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 2 2" xfId="211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2 2" xfId="2161"/>
    <cellStyle name="Normal 13 3" xfId="1715"/>
    <cellStyle name="Normal 13 4" xfId="2160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 4" xfId="2162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3 2 2" xfId="2164"/>
    <cellStyle name="Normal 4 3 3" xfId="2163"/>
    <cellStyle name="Normal 4 4" xfId="1753"/>
    <cellStyle name="Normal 4 4 2" xfId="2165"/>
    <cellStyle name="Normal 4 5" xfId="1754"/>
    <cellStyle name="Normal 4 5 2" xfId="2166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8 2 2" xfId="216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0 2 2" xfId="2153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59 2" xfId="2168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 5 2" xfId="2169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8 4" xfId="2170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11" xfId="2041"/>
    <cellStyle name="Percent 12" xfId="2149"/>
    <cellStyle name="Percent 13" xfId="2151"/>
    <cellStyle name="Percent 14" xfId="2150"/>
    <cellStyle name="Percent 15" xfId="2152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3 4" xfId="2154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Percent 9 2" xfId="2155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2 2" xfId="2122"/>
    <cellStyle name="เครื่องหมายจุลภาค 10 3" xfId="1945"/>
    <cellStyle name="เครื่องหมายจุลภาค 10 3 2" xfId="2123"/>
    <cellStyle name="เครื่องหมายจุลภาค 10 4" xfId="2121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2 2" xfId="2125"/>
    <cellStyle name="เครื่องหมายจุลภาค 11 3" xfId="1949"/>
    <cellStyle name="เครื่องหมายจุลภาค 11 4" xfId="2124"/>
    <cellStyle name="เครื่องหมายจุลภาค 12" xfId="1950"/>
    <cellStyle name="เครื่องหมายจุลภาค 12 2" xfId="1951"/>
    <cellStyle name="เครื่องหมายจุลภาค 12 2 2" xfId="2127"/>
    <cellStyle name="เครื่องหมายจุลภาค 12 3" xfId="2126"/>
    <cellStyle name="เครื่องหมายจุลภาค 13" xfId="1952"/>
    <cellStyle name="เครื่องหมายจุลภาค 13 2" xfId="1636"/>
    <cellStyle name="เครื่องหมายจุลภาค 13 2 2" xfId="2119"/>
    <cellStyle name="เครื่องหมายจุลภาค 13 3" xfId="2128"/>
    <cellStyle name="เครื่องหมายจุลภาค 14" xfId="1953"/>
    <cellStyle name="เครื่องหมายจุลภาค 14 2" xfId="1954"/>
    <cellStyle name="เครื่องหมายจุลภาค 14 2 2" xfId="2130"/>
    <cellStyle name="เครื่องหมายจุลภาค 14 3" xfId="2129"/>
    <cellStyle name="เครื่องหมายจุลภาค 15" xfId="1956"/>
    <cellStyle name="เครื่องหมายจุลภาค 15 2" xfId="2132"/>
    <cellStyle name="เครื่องหมายจุลภาค 16" xfId="1957"/>
    <cellStyle name="เครื่องหมายจุลภาค 16 2" xfId="2133"/>
    <cellStyle name="เครื่องหมายจุลภาค 17" xfId="1958"/>
    <cellStyle name="เครื่องหมายจุลภาค 17 2" xfId="2134"/>
    <cellStyle name="เครื่องหมายจุลภาค 18" xfId="1959"/>
    <cellStyle name="เครื่องหมายจุลภาค 18 2" xfId="2135"/>
    <cellStyle name="เครื่องหมายจุลภาค 19" xfId="1960"/>
    <cellStyle name="เครื่องหมายจุลภาค 19 2" xfId="1961"/>
    <cellStyle name="เครื่องหมายจุลภาค 19 2 2" xfId="2137"/>
    <cellStyle name="เครื่องหมายจุลภาค 19 3" xfId="2136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2 2 2" xfId="2139"/>
    <cellStyle name="เครื่องหมายจุลภาค 2 2 3" xfId="2138"/>
    <cellStyle name="เครื่องหมายจุลภาค 2 3" xfId="1965"/>
    <cellStyle name="เครื่องหมายจุลภาค 2 3 2" xfId="2140"/>
    <cellStyle name="เครื่องหมายจุลภาค 2 4" xfId="1966"/>
    <cellStyle name="เครื่องหมายจุลภาค 2 4 2" xfId="2141"/>
    <cellStyle name="เครื่องหมายจุลภาค 2 5" xfId="1967"/>
    <cellStyle name="เครื่องหมายจุลภาค 2 5 2" xfId="2142"/>
    <cellStyle name="เครื่องหมายจุลภาค 2 6" xfId="1968"/>
    <cellStyle name="เครื่องหมายจุลภาค 2 6 2" xfId="2143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20 2 2" xfId="2144"/>
    <cellStyle name="เครื่องหมายจุลภาค 20 2 2 2" xfId="2186"/>
    <cellStyle name="เครื่องหมายจุลภาค 20 2 3" xfId="2172"/>
    <cellStyle name="เครื่องหมายจุลภาค 20 3" xfId="2131"/>
    <cellStyle name="เครื่องหมายจุลภาค 20 3 2" xfId="2185"/>
    <cellStyle name="เครื่องหมายจุลภาค 20 4" xfId="2171"/>
    <cellStyle name="เครื่องหมายจุลภาค 3" xfId="1971"/>
    <cellStyle name="เครื่องหมายจุลภาค 3 2" xfId="1096"/>
    <cellStyle name="เครื่องหมายจุลภาค 3 2 2" xfId="2049"/>
    <cellStyle name="เครื่องหมายจุลภาค 3 3" xfId="1100"/>
    <cellStyle name="เครื่องหมายจุลภาค 3 3 2" xfId="2050"/>
    <cellStyle name="เครื่องหมายจุลภาค 3 4" xfId="2145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4 2 2" xfId="2147"/>
    <cellStyle name="เครื่องหมายจุลภาค 4 3" xfId="2146"/>
    <cellStyle name="เครื่องหมายจุลภาค 5" xfId="1975"/>
    <cellStyle name="เครื่องหมายจุลภาค 5 2" xfId="2148"/>
    <cellStyle name="เครื่องหมายจุลภาค 6" xfId="1734"/>
    <cellStyle name="เครื่องหมายจุลภาค 6 2" xfId="2120"/>
    <cellStyle name="เครื่องหมายจุลภาค 7" xfId="1266"/>
    <cellStyle name="เครื่องหมายจุลภาค 7 2" xfId="1976"/>
    <cellStyle name="เครื่องหมายจุลภาค 7 3" xfId="2062"/>
    <cellStyle name="เครื่องหมายจุลภาค 7_Lead -  NU 31-3-54" xfId="1696"/>
    <cellStyle name="เครื่องหมายจุลภาค 8" xfId="1268"/>
    <cellStyle name="เครื่องหมายจุลภาค 8 2" xfId="2064"/>
    <cellStyle name="เครื่องหมายจุลภาค 9" xfId="1270"/>
    <cellStyle name="เครื่องหมายจุลภาค 9 2" xfId="2066"/>
    <cellStyle name="จุลภาค 2" xfId="16"/>
    <cellStyle name="จุลภาค 2 2" xfId="2042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5 2 2" xfId="2174"/>
    <cellStyle name="ปกติ 15 3" xfId="2173"/>
    <cellStyle name="ปกติ 16" xfId="2002"/>
    <cellStyle name="ปกติ 16 2" xfId="2003"/>
    <cellStyle name="ปกติ 16 2 2" xfId="2176"/>
    <cellStyle name="ปกติ 16 3" xfId="2175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2 3" xfId="2179"/>
    <cellStyle name="ปกติ 3 2 3" xfId="2012"/>
    <cellStyle name="ปกติ 3 2 4" xfId="2178"/>
    <cellStyle name="ปกติ 3 3" xfId="2013"/>
    <cellStyle name="ปกติ 3 3 2" xfId="2014"/>
    <cellStyle name="ปกติ 3 3 3" xfId="2015"/>
    <cellStyle name="ปกติ 3 3 4" xfId="2180"/>
    <cellStyle name="ปกติ 3 4" xfId="1988"/>
    <cellStyle name="ปกติ 3 5" xfId="2177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D08AD2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4"/>
  <sheetViews>
    <sheetView topLeftCell="A109" zoomScaleNormal="100" zoomScaleSheetLayoutView="100" workbookViewId="0">
      <selection activeCell="I126" sqref="I126"/>
    </sheetView>
  </sheetViews>
  <sheetFormatPr defaultColWidth="9.140625" defaultRowHeight="24" customHeight="1"/>
  <cols>
    <col min="1" max="1" width="1.7109375" style="31" customWidth="1"/>
    <col min="2" max="4" width="9.140625" style="31" customWidth="1"/>
    <col min="5" max="5" width="12.42578125" style="31" customWidth="1"/>
    <col min="6" max="6" width="8.7109375" style="31" customWidth="1"/>
    <col min="7" max="7" width="16.7109375" style="31" customWidth="1"/>
    <col min="8" max="8" width="0.85546875" style="31" customWidth="1"/>
    <col min="9" max="9" width="16.7109375" style="31" customWidth="1"/>
    <col min="10" max="10" width="0.85546875" style="31" customWidth="1"/>
    <col min="11" max="11" width="16.7109375" style="31" customWidth="1"/>
    <col min="12" max="12" width="0.85546875" style="31" customWidth="1"/>
    <col min="13" max="13" width="16.7109375" style="31" customWidth="1"/>
    <col min="14" max="14" width="0.85546875" style="31" customWidth="1"/>
    <col min="15" max="16384" width="9.140625" style="31"/>
  </cols>
  <sheetData>
    <row r="1" spans="1:13" ht="23.25" customHeight="1"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3.25" customHeight="1">
      <c r="B2" s="30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23.25" customHeight="1">
      <c r="B3" s="30" t="s">
        <v>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23.25" customHeight="1">
      <c r="B4" s="32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3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4" t="s">
        <v>3</v>
      </c>
    </row>
    <row r="6" spans="1:13" ht="23.25" customHeight="1">
      <c r="A6" s="29"/>
      <c r="G6" s="35"/>
      <c r="H6" s="35" t="s">
        <v>4</v>
      </c>
      <c r="I6" s="35"/>
      <c r="J6" s="33"/>
      <c r="K6" s="114" t="s">
        <v>5</v>
      </c>
      <c r="L6" s="114"/>
      <c r="M6" s="114"/>
    </row>
    <row r="7" spans="1:13" ht="23.25" customHeight="1">
      <c r="A7" s="29"/>
      <c r="B7" s="56"/>
      <c r="C7" s="56"/>
      <c r="D7" s="56"/>
      <c r="E7" s="109"/>
      <c r="F7" s="33" t="s">
        <v>6</v>
      </c>
      <c r="G7" s="57" t="s">
        <v>7</v>
      </c>
      <c r="H7" s="58"/>
      <c r="I7" s="57" t="s">
        <v>8</v>
      </c>
      <c r="J7" s="33"/>
      <c r="K7" s="57" t="str">
        <f>+G7</f>
        <v>30 กันยายน 2567</v>
      </c>
      <c r="L7" s="58"/>
      <c r="M7" s="58" t="str">
        <f>+I7</f>
        <v>31 ธันวาคม 2566</v>
      </c>
    </row>
    <row r="8" spans="1:13" ht="23.25" customHeight="1">
      <c r="A8" s="29"/>
      <c r="B8" s="113" t="s">
        <v>9</v>
      </c>
      <c r="C8" s="113"/>
      <c r="D8" s="113"/>
      <c r="E8" s="113"/>
      <c r="F8" s="33"/>
      <c r="G8" s="33" t="s">
        <v>10</v>
      </c>
      <c r="H8" s="110"/>
      <c r="I8" s="40" t="s">
        <v>11</v>
      </c>
      <c r="J8" s="33"/>
      <c r="K8" s="33" t="s">
        <v>10</v>
      </c>
      <c r="L8" s="110"/>
      <c r="M8" s="40" t="s">
        <v>11</v>
      </c>
    </row>
    <row r="9" spans="1:13" ht="23.25" customHeight="1">
      <c r="A9" s="29"/>
      <c r="C9" s="29"/>
      <c r="D9" s="29"/>
      <c r="E9" s="29"/>
      <c r="F9" s="29"/>
      <c r="G9" s="33" t="s">
        <v>12</v>
      </c>
      <c r="H9" s="40"/>
      <c r="J9" s="33"/>
      <c r="K9" s="33" t="s">
        <v>12</v>
      </c>
      <c r="L9" s="33"/>
    </row>
    <row r="10" spans="1:13" ht="23.25" customHeight="1">
      <c r="A10" s="29"/>
      <c r="B10" s="59" t="s">
        <v>13</v>
      </c>
      <c r="C10" s="29"/>
      <c r="D10" s="29"/>
      <c r="E10" s="29"/>
      <c r="F10" s="29"/>
      <c r="G10" s="33"/>
      <c r="H10" s="40"/>
      <c r="I10" s="40"/>
      <c r="J10" s="33"/>
      <c r="K10" s="33"/>
      <c r="L10" s="33"/>
      <c r="M10" s="40"/>
    </row>
    <row r="11" spans="1:13" ht="23.25" customHeight="1">
      <c r="A11" s="29"/>
      <c r="B11" s="36" t="s">
        <v>14</v>
      </c>
      <c r="C11" s="29"/>
      <c r="D11" s="29"/>
      <c r="E11" s="29"/>
      <c r="F11" s="37">
        <v>6</v>
      </c>
      <c r="G11" s="24">
        <v>615023242.82999992</v>
      </c>
      <c r="H11" s="24"/>
      <c r="I11" s="24">
        <v>628651409.20999992</v>
      </c>
      <c r="J11" s="24"/>
      <c r="K11" s="24">
        <v>259160614.41999999</v>
      </c>
      <c r="L11" s="24"/>
      <c r="M11" s="24">
        <v>252775747.51999995</v>
      </c>
    </row>
    <row r="12" spans="1:13" ht="23.25" customHeight="1">
      <c r="A12" s="29"/>
      <c r="B12" s="36" t="s">
        <v>15</v>
      </c>
      <c r="C12" s="29"/>
      <c r="D12" s="29"/>
      <c r="E12" s="29"/>
      <c r="F12" s="37">
        <v>7</v>
      </c>
      <c r="G12" s="24">
        <v>19071980.740000002</v>
      </c>
      <c r="H12" s="24"/>
      <c r="I12" s="24">
        <v>18286299.289999999</v>
      </c>
      <c r="J12" s="24"/>
      <c r="K12" s="24">
        <v>12396692.1</v>
      </c>
      <c r="L12" s="24"/>
      <c r="M12" s="24">
        <v>11731251.99</v>
      </c>
    </row>
    <row r="13" spans="1:13" ht="23.25" customHeight="1">
      <c r="A13" s="29"/>
      <c r="B13" s="36" t="s">
        <v>16</v>
      </c>
      <c r="C13" s="29"/>
      <c r="D13" s="29"/>
      <c r="E13" s="29"/>
      <c r="F13" s="37">
        <v>8</v>
      </c>
      <c r="G13" s="24">
        <v>835833964.78000021</v>
      </c>
      <c r="H13" s="24"/>
      <c r="I13" s="24">
        <v>647037579.46000016</v>
      </c>
      <c r="J13" s="24"/>
      <c r="K13" s="24">
        <v>1119042983.05</v>
      </c>
      <c r="L13" s="24"/>
      <c r="M13" s="24">
        <v>717317207.58000004</v>
      </c>
    </row>
    <row r="14" spans="1:13" ht="23.25" customHeight="1">
      <c r="A14" s="29"/>
      <c r="B14" s="36" t="s">
        <v>17</v>
      </c>
      <c r="D14" s="29"/>
      <c r="E14" s="29"/>
      <c r="F14" s="37">
        <v>9</v>
      </c>
      <c r="G14" s="24">
        <v>290332150.74000001</v>
      </c>
      <c r="H14" s="24"/>
      <c r="I14" s="24">
        <v>602158283.51999998</v>
      </c>
      <c r="J14" s="24"/>
      <c r="K14" s="24">
        <v>304170013.03000003</v>
      </c>
      <c r="L14" s="24"/>
      <c r="M14" s="24">
        <v>610188761.19999993</v>
      </c>
    </row>
    <row r="15" spans="1:13" ht="23.25" customHeight="1">
      <c r="A15" s="29"/>
      <c r="B15" s="36" t="s">
        <v>18</v>
      </c>
      <c r="C15" s="29"/>
      <c r="D15" s="29"/>
      <c r="E15" s="29"/>
      <c r="F15" s="37">
        <v>10</v>
      </c>
      <c r="G15" s="24">
        <v>198580400</v>
      </c>
      <c r="H15" s="24"/>
      <c r="I15" s="24">
        <v>146640000</v>
      </c>
      <c r="J15" s="24"/>
      <c r="K15" s="24">
        <v>1673681287.6400001</v>
      </c>
      <c r="L15" s="24"/>
      <c r="M15" s="24">
        <v>1683681287.6400001</v>
      </c>
    </row>
    <row r="16" spans="1:13" ht="23.25" customHeight="1">
      <c r="A16" s="29"/>
      <c r="B16" s="36" t="s">
        <v>19</v>
      </c>
      <c r="D16" s="29"/>
      <c r="E16" s="29"/>
      <c r="F16" s="37">
        <v>11</v>
      </c>
      <c r="G16" s="24">
        <v>232859796.44999999</v>
      </c>
      <c r="H16" s="24"/>
      <c r="I16" s="24">
        <f>154472116.22+227864872.12</f>
        <v>382336988.34000003</v>
      </c>
      <c r="J16" s="24"/>
      <c r="K16" s="24">
        <v>104029792.77</v>
      </c>
      <c r="L16" s="24"/>
      <c r="M16" s="24">
        <v>96206055.230000004</v>
      </c>
    </row>
    <row r="17" spans="1:13" ht="23.25" customHeight="1">
      <c r="A17" s="29"/>
      <c r="B17" s="36" t="s">
        <v>20</v>
      </c>
      <c r="D17" s="29"/>
      <c r="E17" s="29"/>
      <c r="F17" s="37">
        <v>12</v>
      </c>
      <c r="G17" s="24">
        <v>1516393807.3199999</v>
      </c>
      <c r="H17" s="24"/>
      <c r="I17" s="24">
        <f>1441243939.7-227864872.12</f>
        <v>1213379067.5799999</v>
      </c>
      <c r="J17" s="24"/>
      <c r="K17" s="24">
        <v>0</v>
      </c>
      <c r="L17" s="24"/>
      <c r="M17" s="24">
        <v>0</v>
      </c>
    </row>
    <row r="18" spans="1:13" ht="23.25" customHeight="1">
      <c r="A18" s="29"/>
      <c r="B18" s="36" t="s">
        <v>21</v>
      </c>
      <c r="D18" s="29"/>
      <c r="E18" s="29"/>
      <c r="F18" s="37"/>
      <c r="G18" s="24"/>
      <c r="H18" s="24"/>
      <c r="I18" s="24"/>
      <c r="J18" s="24"/>
      <c r="K18" s="24"/>
      <c r="L18" s="24"/>
      <c r="M18" s="24"/>
    </row>
    <row r="19" spans="1:13" ht="23.25" customHeight="1">
      <c r="A19" s="29"/>
      <c r="B19" s="36" t="s">
        <v>22</v>
      </c>
      <c r="D19" s="29"/>
      <c r="E19" s="29"/>
      <c r="F19" s="37">
        <v>9</v>
      </c>
      <c r="G19" s="24">
        <v>536903293.69000006</v>
      </c>
      <c r="H19" s="24"/>
      <c r="I19" s="24">
        <v>462781377.21000004</v>
      </c>
      <c r="J19" s="24"/>
      <c r="K19" s="24">
        <v>576876918.88</v>
      </c>
      <c r="L19" s="24"/>
      <c r="M19" s="24">
        <v>497369401.48000002</v>
      </c>
    </row>
    <row r="20" spans="1:13" ht="23.25" customHeight="1">
      <c r="A20" s="29"/>
      <c r="B20" s="36" t="s">
        <v>23</v>
      </c>
      <c r="D20" s="29"/>
      <c r="E20" s="29"/>
      <c r="F20" s="36"/>
      <c r="G20" s="24">
        <v>19055216.09</v>
      </c>
      <c r="H20" s="24"/>
      <c r="I20" s="24">
        <v>10552079.57</v>
      </c>
      <c r="J20" s="24"/>
      <c r="K20" s="24">
        <v>18455172.870000001</v>
      </c>
      <c r="L20" s="24"/>
      <c r="M20" s="24">
        <v>9855693.9700000007</v>
      </c>
    </row>
    <row r="21" spans="1:13" ht="23.25" customHeight="1">
      <c r="A21" s="29"/>
      <c r="B21" s="29"/>
      <c r="C21" s="59" t="s">
        <v>24</v>
      </c>
      <c r="F21" s="51"/>
      <c r="G21" s="26">
        <f>SUM(G11:G20)</f>
        <v>4264053852.6399999</v>
      </c>
      <c r="H21" s="24"/>
      <c r="I21" s="26">
        <f>SUM(I11:I20)</f>
        <v>4111823084.1800003</v>
      </c>
      <c r="J21" s="60"/>
      <c r="K21" s="26">
        <f>SUM(K11:K20)</f>
        <v>4067813474.7599998</v>
      </c>
      <c r="L21" s="60"/>
      <c r="M21" s="26">
        <f>SUM(M11:M20)</f>
        <v>3879125406.6100001</v>
      </c>
    </row>
    <row r="22" spans="1:13" ht="23.25" customHeight="1">
      <c r="A22" s="29"/>
      <c r="B22" s="59" t="s">
        <v>25</v>
      </c>
      <c r="D22" s="36"/>
      <c r="E22" s="36"/>
      <c r="F22" s="36"/>
      <c r="G22" s="60"/>
      <c r="H22" s="24"/>
      <c r="I22" s="60"/>
      <c r="J22" s="60"/>
      <c r="K22" s="60"/>
      <c r="L22" s="60"/>
      <c r="M22" s="60"/>
    </row>
    <row r="23" spans="1:13" ht="23.25" customHeight="1">
      <c r="A23" s="29"/>
      <c r="B23" s="36" t="s">
        <v>26</v>
      </c>
      <c r="D23" s="36"/>
      <c r="E23" s="36"/>
      <c r="F23" s="37">
        <v>13</v>
      </c>
      <c r="G23" s="60">
        <v>0</v>
      </c>
      <c r="H23" s="24"/>
      <c r="I23" s="60">
        <v>0</v>
      </c>
      <c r="J23" s="24"/>
      <c r="K23" s="60">
        <v>912654603.75</v>
      </c>
      <c r="L23" s="24"/>
      <c r="M23" s="60">
        <v>912654603.75</v>
      </c>
    </row>
    <row r="24" spans="1:13" ht="23.25" customHeight="1">
      <c r="A24" s="29"/>
      <c r="B24" s="36" t="s">
        <v>27</v>
      </c>
      <c r="D24" s="36"/>
      <c r="E24" s="36"/>
      <c r="F24" s="37">
        <v>14</v>
      </c>
      <c r="G24" s="60">
        <f>166446339.23+124384986.08+66760095.47+198485657.44+445704876.61-3.82</f>
        <v>1001781951.01</v>
      </c>
      <c r="H24" s="24"/>
      <c r="I24" s="60">
        <v>545740555.70000005</v>
      </c>
      <c r="J24" s="24"/>
      <c r="K24" s="60">
        <v>0</v>
      </c>
      <c r="L24" s="24"/>
      <c r="M24" s="60">
        <v>0</v>
      </c>
    </row>
    <row r="25" spans="1:13" ht="23.25" customHeight="1">
      <c r="A25" s="29"/>
      <c r="B25" s="36" t="s">
        <v>28</v>
      </c>
      <c r="D25" s="36"/>
      <c r="E25" s="36"/>
      <c r="F25" s="37">
        <v>15</v>
      </c>
      <c r="G25" s="60">
        <v>238407700</v>
      </c>
      <c r="H25" s="24"/>
      <c r="I25" s="60">
        <v>248835077.75</v>
      </c>
      <c r="J25" s="24"/>
      <c r="K25" s="60">
        <v>148407700</v>
      </c>
      <c r="L25" s="24"/>
      <c r="M25" s="60">
        <v>158835077.75</v>
      </c>
    </row>
    <row r="26" spans="1:13" ht="23.25" customHeight="1">
      <c r="A26" s="29"/>
      <c r="B26" s="36" t="s">
        <v>29</v>
      </c>
      <c r="D26" s="29"/>
      <c r="E26" s="29"/>
      <c r="F26" s="37">
        <v>16</v>
      </c>
      <c r="G26" s="60">
        <v>112007700.55</v>
      </c>
      <c r="H26" s="24"/>
      <c r="I26" s="60">
        <v>106907700.34999999</v>
      </c>
      <c r="J26" s="24"/>
      <c r="K26" s="60">
        <v>112007700.55</v>
      </c>
      <c r="L26" s="24"/>
      <c r="M26" s="60">
        <v>106907700.34999999</v>
      </c>
    </row>
    <row r="27" spans="1:13" ht="23.25" customHeight="1">
      <c r="A27" s="29"/>
      <c r="B27" s="36" t="s">
        <v>30</v>
      </c>
      <c r="D27" s="29"/>
      <c r="E27" s="29"/>
      <c r="F27" s="37">
        <v>17</v>
      </c>
      <c r="G27" s="60">
        <v>0</v>
      </c>
      <c r="H27" s="24"/>
      <c r="I27" s="60">
        <v>1170754484.02</v>
      </c>
      <c r="J27" s="24"/>
      <c r="K27" s="60">
        <v>0</v>
      </c>
      <c r="L27" s="24"/>
      <c r="M27" s="60">
        <v>0</v>
      </c>
    </row>
    <row r="28" spans="1:13" ht="23.25" customHeight="1">
      <c r="A28" s="29"/>
      <c r="B28" s="36" t="s">
        <v>31</v>
      </c>
      <c r="D28" s="29"/>
      <c r="E28" s="29"/>
      <c r="F28" s="37">
        <v>18</v>
      </c>
      <c r="G28" s="60">
        <v>4247061.67</v>
      </c>
      <c r="H28" s="24"/>
      <c r="I28" s="60">
        <v>4401345.08</v>
      </c>
      <c r="J28" s="24"/>
      <c r="K28" s="60">
        <v>0</v>
      </c>
      <c r="L28" s="24"/>
      <c r="M28" s="60">
        <v>0</v>
      </c>
    </row>
    <row r="29" spans="1:13" ht="23.25" customHeight="1">
      <c r="A29" s="29"/>
      <c r="B29" s="36" t="s">
        <v>32</v>
      </c>
      <c r="D29" s="29"/>
      <c r="E29" s="29"/>
      <c r="F29" s="37">
        <v>19</v>
      </c>
      <c r="G29" s="60">
        <v>279042126.11000001</v>
      </c>
      <c r="H29" s="24"/>
      <c r="I29" s="60">
        <v>285648862.04000002</v>
      </c>
      <c r="J29" s="24"/>
      <c r="K29" s="60">
        <v>51949945.280000001</v>
      </c>
      <c r="L29" s="24"/>
      <c r="M29" s="60">
        <v>58295486.610000014</v>
      </c>
    </row>
    <row r="30" spans="1:13" ht="23.25" customHeight="1">
      <c r="A30" s="29"/>
      <c r="B30" s="36" t="s">
        <v>33</v>
      </c>
      <c r="D30" s="29"/>
      <c r="E30" s="29"/>
      <c r="F30" s="37">
        <v>20</v>
      </c>
      <c r="G30" s="60">
        <v>49212591.460000001</v>
      </c>
      <c r="H30" s="24"/>
      <c r="I30" s="60">
        <v>47497218.000000007</v>
      </c>
      <c r="J30" s="24"/>
      <c r="K30" s="60">
        <v>45137113.490000002</v>
      </c>
      <c r="L30" s="24"/>
      <c r="M30" s="60">
        <v>41979937.38000001</v>
      </c>
    </row>
    <row r="31" spans="1:13" ht="23.25" customHeight="1">
      <c r="B31" s="31" t="s">
        <v>34</v>
      </c>
      <c r="D31" s="29"/>
      <c r="E31" s="29"/>
      <c r="F31" s="37">
        <v>21</v>
      </c>
      <c r="G31" s="60">
        <v>4765968.7699999996</v>
      </c>
      <c r="H31" s="24"/>
      <c r="I31" s="60">
        <v>4920344.59</v>
      </c>
      <c r="J31" s="24"/>
      <c r="K31" s="60">
        <v>2711758.3099999996</v>
      </c>
      <c r="L31" s="24"/>
      <c r="M31" s="60">
        <v>2442810.58</v>
      </c>
    </row>
    <row r="32" spans="1:13" ht="23.25" customHeight="1">
      <c r="B32" s="31" t="s">
        <v>35</v>
      </c>
      <c r="D32" s="29"/>
      <c r="E32" s="29"/>
      <c r="F32" s="37">
        <v>22</v>
      </c>
      <c r="G32" s="60">
        <v>70616665.739999995</v>
      </c>
      <c r="H32" s="24"/>
      <c r="I32" s="60">
        <v>85360283.25999999</v>
      </c>
      <c r="J32" s="24"/>
      <c r="K32" s="60">
        <v>39622427.899999999</v>
      </c>
      <c r="L32" s="24"/>
      <c r="M32" s="60">
        <v>37967043.390000001</v>
      </c>
    </row>
    <row r="33" spans="1:13" ht="23.25" customHeight="1">
      <c r="B33" s="31" t="s">
        <v>36</v>
      </c>
      <c r="D33" s="29"/>
      <c r="E33" s="29"/>
      <c r="F33" s="39"/>
      <c r="G33" s="60">
        <v>194448049.47</v>
      </c>
      <c r="H33" s="24"/>
      <c r="I33" s="60">
        <v>166470099.12</v>
      </c>
      <c r="J33" s="24"/>
      <c r="K33" s="60">
        <v>171325888.41</v>
      </c>
      <c r="L33" s="24"/>
      <c r="M33" s="60">
        <v>152638151.31</v>
      </c>
    </row>
    <row r="34" spans="1:13" ht="23.25" customHeight="1">
      <c r="B34" s="31" t="s">
        <v>37</v>
      </c>
      <c r="D34" s="29"/>
      <c r="E34" s="29"/>
      <c r="F34" s="37">
        <v>23</v>
      </c>
      <c r="G34" s="60">
        <v>174309614.57000002</v>
      </c>
      <c r="H34" s="24"/>
      <c r="I34" s="60">
        <v>161716202.25999999</v>
      </c>
      <c r="J34" s="24"/>
      <c r="K34" s="60">
        <v>170951239.27000001</v>
      </c>
      <c r="L34" s="24"/>
      <c r="M34" s="60">
        <v>161716202.25999999</v>
      </c>
    </row>
    <row r="35" spans="1:13" ht="23.25" customHeight="1">
      <c r="A35" s="29"/>
      <c r="B35" s="31" t="s">
        <v>38</v>
      </c>
      <c r="D35" s="29"/>
      <c r="E35" s="29"/>
      <c r="F35" s="36"/>
      <c r="G35" s="60">
        <v>8758155</v>
      </c>
      <c r="H35" s="24"/>
      <c r="I35" s="60">
        <v>9102955</v>
      </c>
      <c r="J35" s="24"/>
      <c r="K35" s="60">
        <v>8183754.9999999991</v>
      </c>
      <c r="L35" s="24"/>
      <c r="M35" s="60">
        <v>8131755</v>
      </c>
    </row>
    <row r="36" spans="1:13" ht="23.25" customHeight="1">
      <c r="A36" s="29"/>
      <c r="B36" s="29"/>
      <c r="C36" s="59" t="s">
        <v>39</v>
      </c>
      <c r="F36" s="51"/>
      <c r="G36" s="26">
        <f>SUM(G23:G35)</f>
        <v>2137597584.3500001</v>
      </c>
      <c r="H36" s="24"/>
      <c r="I36" s="26">
        <f>SUM(I23:I35)</f>
        <v>2837355127.1700001</v>
      </c>
      <c r="J36" s="60"/>
      <c r="K36" s="26">
        <f>SUM(K23:K35)</f>
        <v>1662952131.96</v>
      </c>
      <c r="L36" s="60"/>
      <c r="M36" s="26">
        <f>SUM(M23:M35)</f>
        <v>1641568768.3800001</v>
      </c>
    </row>
    <row r="37" spans="1:13" ht="23.25" customHeight="1" thickBot="1">
      <c r="A37" s="29"/>
      <c r="B37" s="59" t="s">
        <v>40</v>
      </c>
      <c r="C37" s="29"/>
      <c r="D37" s="29"/>
      <c r="E37" s="29"/>
      <c r="F37" s="36"/>
      <c r="G37" s="61">
        <f>+G36+G21</f>
        <v>6401651436.9899998</v>
      </c>
      <c r="H37" s="24"/>
      <c r="I37" s="61">
        <f>+I36+I21</f>
        <v>6949178211.3500004</v>
      </c>
      <c r="J37" s="60"/>
      <c r="K37" s="61">
        <f>+K36+K21</f>
        <v>5730765606.7199993</v>
      </c>
      <c r="L37" s="60"/>
      <c r="M37" s="61">
        <f>+M36+M21</f>
        <v>5520694174.9899998</v>
      </c>
    </row>
    <row r="38" spans="1:13" ht="23.25" customHeight="1" thickTop="1">
      <c r="A38" s="29"/>
      <c r="B38" s="29"/>
      <c r="C38" s="36"/>
      <c r="G38" s="29"/>
      <c r="H38" s="29"/>
      <c r="I38" s="29"/>
      <c r="J38" s="29"/>
      <c r="K38" s="29"/>
      <c r="L38" s="29"/>
      <c r="M38" s="29"/>
    </row>
    <row r="39" spans="1:13" ht="23.25" customHeight="1">
      <c r="A39" s="29"/>
      <c r="B39" s="36" t="s">
        <v>41</v>
      </c>
      <c r="C39" s="36"/>
      <c r="D39" s="29"/>
      <c r="E39" s="29"/>
      <c r="F39" s="36"/>
      <c r="G39" s="29"/>
      <c r="H39" s="29"/>
      <c r="I39" s="29"/>
      <c r="J39" s="29"/>
      <c r="K39" s="29"/>
      <c r="L39" s="29"/>
      <c r="M39" s="29"/>
    </row>
    <row r="40" spans="1:13" s="64" customFormat="1" ht="23.25" customHeight="1">
      <c r="A40" s="62"/>
      <c r="B40" s="63"/>
      <c r="D40" s="65"/>
      <c r="E40" s="65"/>
      <c r="F40" s="65"/>
      <c r="G40" s="62"/>
      <c r="H40" s="62"/>
      <c r="I40" s="62"/>
      <c r="J40" s="62"/>
      <c r="K40" s="62"/>
      <c r="L40" s="62"/>
      <c r="M40" s="62"/>
    </row>
    <row r="41" spans="1:13" s="64" customFormat="1" ht="23.25" customHeight="1">
      <c r="A41" s="62"/>
      <c r="B41" s="63"/>
      <c r="D41" s="111"/>
      <c r="E41" s="112"/>
      <c r="F41" s="48"/>
      <c r="G41" s="62"/>
      <c r="H41" s="62"/>
      <c r="I41" s="62"/>
      <c r="J41" s="62"/>
      <c r="K41" s="62"/>
      <c r="L41" s="62"/>
      <c r="M41" s="62"/>
    </row>
    <row r="42" spans="1:13" ht="23.25" customHeight="1">
      <c r="A42" s="29"/>
      <c r="B42" s="29"/>
      <c r="C42" s="36"/>
      <c r="D42" s="51" t="s">
        <v>42</v>
      </c>
      <c r="F42" s="51"/>
      <c r="G42" s="40"/>
      <c r="I42" s="40"/>
      <c r="J42" s="40"/>
      <c r="K42" s="40"/>
      <c r="L42" s="40"/>
      <c r="M42" s="40"/>
    </row>
    <row r="43" spans="1:13" ht="23.25" customHeight="1">
      <c r="A43" s="29"/>
      <c r="B43" s="29"/>
      <c r="C43" s="36"/>
      <c r="D43" s="31" t="s">
        <v>43</v>
      </c>
      <c r="F43" s="51"/>
      <c r="G43" s="40"/>
      <c r="I43" s="40"/>
      <c r="J43" s="40"/>
      <c r="K43" s="40"/>
      <c r="L43" s="40"/>
      <c r="M43" s="40"/>
    </row>
    <row r="44" spans="1:13" ht="23.25" customHeight="1">
      <c r="A44" s="29"/>
      <c r="B44" s="29"/>
      <c r="C44" s="36"/>
      <c r="F44" s="51"/>
      <c r="G44" s="40"/>
      <c r="I44" s="40"/>
      <c r="J44" s="40"/>
      <c r="K44" s="40"/>
      <c r="L44" s="40"/>
      <c r="M44" s="40"/>
    </row>
    <row r="45" spans="1:13" ht="24.75" customHeight="1">
      <c r="A45" s="29"/>
      <c r="B45" s="115" t="s">
        <v>44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</row>
    <row r="46" spans="1:13" ht="24.75" customHeight="1">
      <c r="B46" s="30" t="s"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13" ht="24.75" customHeight="1">
      <c r="B47" s="30" t="s">
        <v>45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ht="24.75" customHeight="1">
      <c r="B48" s="30" t="str">
        <f>+B3</f>
        <v>ณ วันที่ 30 กันยายน 2567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3" ht="24.75" customHeight="1"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 ht="24.75" customHeight="1">
      <c r="A50" s="29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4" t="s">
        <v>3</v>
      </c>
    </row>
    <row r="51" spans="1:13" ht="24.75" customHeight="1">
      <c r="A51" s="29"/>
      <c r="G51" s="35"/>
      <c r="H51" s="35" t="s">
        <v>4</v>
      </c>
      <c r="I51" s="35"/>
      <c r="J51" s="33"/>
      <c r="K51" s="114" t="s">
        <v>5</v>
      </c>
      <c r="L51" s="114"/>
      <c r="M51" s="114"/>
    </row>
    <row r="52" spans="1:13" ht="24.75" customHeight="1">
      <c r="A52" s="29"/>
      <c r="B52" s="56"/>
      <c r="C52" s="56"/>
      <c r="D52" s="56"/>
      <c r="E52" s="109"/>
      <c r="F52" s="33" t="s">
        <v>6</v>
      </c>
      <c r="G52" s="57" t="str">
        <f>+G7</f>
        <v>30 กันยายน 2567</v>
      </c>
      <c r="H52" s="58"/>
      <c r="I52" s="58" t="str">
        <f>+I7</f>
        <v>31 ธันวาคม 2566</v>
      </c>
      <c r="J52" s="33"/>
      <c r="K52" s="57" t="str">
        <f>+G52</f>
        <v>30 กันยายน 2567</v>
      </c>
      <c r="L52" s="58"/>
      <c r="M52" s="58" t="str">
        <f>+I52</f>
        <v>31 ธันวาคม 2566</v>
      </c>
    </row>
    <row r="53" spans="1:13" ht="24.75" customHeight="1">
      <c r="A53" s="29"/>
      <c r="B53" s="56"/>
      <c r="C53" s="56"/>
      <c r="D53" s="56"/>
      <c r="E53" s="109"/>
      <c r="F53" s="33"/>
      <c r="G53" s="33" t="s">
        <v>10</v>
      </c>
      <c r="H53" s="33"/>
      <c r="I53" s="40" t="s">
        <v>11</v>
      </c>
      <c r="J53" s="33"/>
      <c r="K53" s="33" t="s">
        <v>10</v>
      </c>
      <c r="L53" s="33"/>
      <c r="M53" s="40" t="s">
        <v>11</v>
      </c>
    </row>
    <row r="54" spans="1:13" ht="24.75" customHeight="1">
      <c r="A54" s="29"/>
      <c r="B54" s="113"/>
      <c r="C54" s="113"/>
      <c r="D54" s="113"/>
      <c r="E54" s="113"/>
      <c r="F54" s="33"/>
      <c r="G54" s="33" t="s">
        <v>12</v>
      </c>
      <c r="H54" s="110"/>
      <c r="J54" s="33"/>
      <c r="K54" s="33" t="s">
        <v>12</v>
      </c>
      <c r="L54" s="110"/>
    </row>
    <row r="55" spans="1:13" ht="24.75" customHeight="1">
      <c r="A55" s="29"/>
      <c r="B55" s="113" t="s">
        <v>46</v>
      </c>
      <c r="C55" s="113"/>
      <c r="D55" s="113"/>
      <c r="E55" s="113"/>
      <c r="F55" s="33"/>
      <c r="G55" s="33"/>
      <c r="H55" s="110"/>
      <c r="I55" s="40"/>
      <c r="J55" s="33"/>
      <c r="K55" s="33"/>
      <c r="L55" s="110"/>
      <c r="M55" s="33"/>
    </row>
    <row r="56" spans="1:13" ht="24.75" customHeight="1">
      <c r="A56" s="29"/>
      <c r="B56" s="59" t="s">
        <v>47</v>
      </c>
      <c r="C56" s="29"/>
      <c r="D56" s="29"/>
      <c r="E56" s="29"/>
      <c r="F56" s="29"/>
      <c r="G56" s="29"/>
      <c r="I56" s="29"/>
      <c r="J56" s="29"/>
      <c r="K56" s="29"/>
      <c r="L56" s="29"/>
      <c r="M56" s="33"/>
    </row>
    <row r="57" spans="1:13" ht="24.75" customHeight="1">
      <c r="A57" s="29"/>
      <c r="B57" s="36" t="s">
        <v>48</v>
      </c>
      <c r="C57" s="29"/>
      <c r="D57" s="29"/>
      <c r="E57" s="29"/>
    </row>
    <row r="58" spans="1:13" ht="24.75" customHeight="1">
      <c r="A58" s="29"/>
      <c r="B58" s="36" t="s">
        <v>49</v>
      </c>
      <c r="C58" s="29"/>
      <c r="D58" s="29"/>
      <c r="E58" s="29"/>
      <c r="F58" s="37">
        <v>24</v>
      </c>
      <c r="G58" s="60">
        <v>30000000</v>
      </c>
      <c r="H58" s="24"/>
      <c r="I58" s="60">
        <v>6482.58</v>
      </c>
      <c r="J58" s="24"/>
      <c r="K58" s="60">
        <v>30000000</v>
      </c>
      <c r="L58" s="60"/>
      <c r="M58" s="60">
        <v>6482.58</v>
      </c>
    </row>
    <row r="59" spans="1:13" ht="24.75" customHeight="1">
      <c r="A59" s="29"/>
      <c r="B59" s="36" t="s">
        <v>50</v>
      </c>
      <c r="C59" s="29"/>
      <c r="D59" s="29"/>
      <c r="E59" s="29"/>
      <c r="F59" s="37">
        <v>25</v>
      </c>
      <c r="G59" s="60">
        <v>805225736.96000004</v>
      </c>
      <c r="H59" s="24"/>
      <c r="I59" s="60">
        <v>896483884.71000004</v>
      </c>
      <c r="J59" s="24"/>
      <c r="K59" s="60">
        <v>730980388.39999998</v>
      </c>
      <c r="L59" s="24"/>
      <c r="M59" s="60">
        <v>822108952.38999999</v>
      </c>
    </row>
    <row r="60" spans="1:13" ht="24.75" customHeight="1">
      <c r="A60" s="29"/>
      <c r="B60" s="31" t="s">
        <v>51</v>
      </c>
      <c r="C60" s="29"/>
      <c r="D60" s="29"/>
      <c r="E60" s="29"/>
      <c r="F60" s="37">
        <v>9</v>
      </c>
      <c r="G60" s="60">
        <v>1008667224.76</v>
      </c>
      <c r="H60" s="24"/>
      <c r="I60" s="60">
        <v>717723649.50999999</v>
      </c>
      <c r="J60" s="24"/>
      <c r="K60" s="60">
        <v>1013735090.6700001</v>
      </c>
      <c r="L60" s="24"/>
      <c r="M60" s="60">
        <v>696665270.90999997</v>
      </c>
    </row>
    <row r="61" spans="1:13" ht="24.75" customHeight="1">
      <c r="A61" s="29"/>
      <c r="B61" s="36" t="s">
        <v>52</v>
      </c>
      <c r="C61" s="29"/>
      <c r="D61" s="29"/>
      <c r="E61" s="29"/>
      <c r="F61" s="37"/>
      <c r="G61" s="60"/>
      <c r="H61" s="24"/>
      <c r="I61" s="60"/>
      <c r="J61" s="24"/>
      <c r="K61" s="60"/>
      <c r="L61" s="24"/>
      <c r="M61" s="60"/>
    </row>
    <row r="62" spans="1:13" ht="24.75" customHeight="1">
      <c r="A62" s="29"/>
      <c r="B62" s="36" t="s">
        <v>53</v>
      </c>
      <c r="C62" s="29"/>
      <c r="D62" s="29"/>
      <c r="E62" s="29"/>
      <c r="F62" s="66">
        <v>27</v>
      </c>
      <c r="G62" s="60">
        <v>150705735.50999999</v>
      </c>
      <c r="H62" s="24"/>
      <c r="I62" s="60">
        <v>170800000</v>
      </c>
      <c r="J62" s="24"/>
      <c r="K62" s="60">
        <v>100000000</v>
      </c>
      <c r="L62" s="24"/>
      <c r="M62" s="60">
        <v>100000000</v>
      </c>
    </row>
    <row r="63" spans="1:13" ht="24.75" customHeight="1">
      <c r="A63" s="29"/>
      <c r="B63" s="36" t="s">
        <v>54</v>
      </c>
      <c r="C63" s="29"/>
      <c r="D63" s="29"/>
      <c r="E63" s="29"/>
      <c r="F63" s="66">
        <v>28</v>
      </c>
      <c r="G63" s="60">
        <v>437200000</v>
      </c>
      <c r="H63" s="24"/>
      <c r="I63" s="60">
        <v>0</v>
      </c>
      <c r="J63" s="24"/>
      <c r="K63" s="60">
        <v>437200000</v>
      </c>
      <c r="L63" s="24"/>
      <c r="M63" s="60">
        <v>0</v>
      </c>
    </row>
    <row r="64" spans="1:13" ht="24.75" customHeight="1">
      <c r="A64" s="29"/>
      <c r="B64" s="36" t="s">
        <v>55</v>
      </c>
      <c r="C64" s="29"/>
      <c r="D64" s="29"/>
      <c r="E64" s="29"/>
      <c r="F64" s="37"/>
      <c r="G64" s="24"/>
      <c r="H64" s="24"/>
      <c r="I64" s="24"/>
      <c r="J64" s="24"/>
      <c r="K64" s="24"/>
      <c r="L64" s="24"/>
      <c r="M64" s="24"/>
    </row>
    <row r="65" spans="1:13" ht="24.75" customHeight="1">
      <c r="A65" s="29"/>
      <c r="B65" s="36" t="s">
        <v>53</v>
      </c>
      <c r="C65" s="29"/>
      <c r="D65" s="29"/>
      <c r="E65" s="29"/>
      <c r="F65" s="37">
        <v>26</v>
      </c>
      <c r="G65" s="60">
        <v>34699596.909999996</v>
      </c>
      <c r="H65" s="24"/>
      <c r="I65" s="60">
        <v>30402357.260000002</v>
      </c>
      <c r="J65" s="24"/>
      <c r="K65" s="60">
        <v>32316303.559999999</v>
      </c>
      <c r="L65" s="24"/>
      <c r="M65" s="60">
        <v>24769589.210000001</v>
      </c>
    </row>
    <row r="66" spans="1:13" ht="24.75" customHeight="1">
      <c r="A66" s="29"/>
      <c r="B66" s="31" t="s">
        <v>56</v>
      </c>
      <c r="C66" s="29"/>
      <c r="D66" s="29"/>
      <c r="E66" s="29"/>
      <c r="F66" s="37"/>
      <c r="G66" s="60">
        <v>330808491.19999999</v>
      </c>
      <c r="H66" s="24"/>
      <c r="I66" s="60">
        <v>324909151.24000001</v>
      </c>
      <c r="J66" s="24"/>
      <c r="K66" s="60">
        <v>310053240.13999999</v>
      </c>
      <c r="L66" s="24"/>
      <c r="M66" s="60">
        <v>302066724.38999999</v>
      </c>
    </row>
    <row r="67" spans="1:13" ht="24.75" customHeight="1">
      <c r="B67" s="29" t="s">
        <v>57</v>
      </c>
      <c r="D67" s="29"/>
      <c r="E67" s="29"/>
      <c r="F67" s="33"/>
      <c r="G67" s="60">
        <v>59656935.379999995</v>
      </c>
      <c r="H67" s="24"/>
      <c r="I67" s="60">
        <v>39208876.299999997</v>
      </c>
      <c r="J67" s="24"/>
      <c r="K67" s="60">
        <v>59656935.379999995</v>
      </c>
      <c r="L67" s="60"/>
      <c r="M67" s="60">
        <v>39208876.299999997</v>
      </c>
    </row>
    <row r="68" spans="1:13" ht="24.75" customHeight="1">
      <c r="A68" s="29"/>
      <c r="B68" s="29" t="s">
        <v>58</v>
      </c>
      <c r="D68" s="29"/>
      <c r="E68" s="29"/>
      <c r="F68" s="33"/>
      <c r="G68" s="60">
        <v>1850751.43</v>
      </c>
      <c r="H68" s="24"/>
      <c r="I68" s="60">
        <v>8470472.4199999999</v>
      </c>
      <c r="J68" s="24"/>
      <c r="K68" s="60">
        <v>0</v>
      </c>
      <c r="L68" s="60"/>
      <c r="M68" s="60">
        <v>0</v>
      </c>
    </row>
    <row r="69" spans="1:13" ht="24.75" customHeight="1">
      <c r="A69" s="29"/>
      <c r="C69" s="59" t="s">
        <v>59</v>
      </c>
      <c r="F69" s="40"/>
      <c r="G69" s="26">
        <f>SUM(G56:G68)</f>
        <v>2858814472.1499996</v>
      </c>
      <c r="H69" s="24"/>
      <c r="I69" s="26">
        <f>SUM(I56:I68)</f>
        <v>2188004874.0200005</v>
      </c>
      <c r="J69" s="60"/>
      <c r="K69" s="26">
        <f>SUM(K56:K68)</f>
        <v>2713941958.1500001</v>
      </c>
      <c r="L69" s="60"/>
      <c r="M69" s="26">
        <f>SUM(M56:M68)</f>
        <v>1984825895.78</v>
      </c>
    </row>
    <row r="70" spans="1:13" ht="24.75" customHeight="1">
      <c r="A70" s="29"/>
      <c r="B70" s="67" t="s">
        <v>60</v>
      </c>
      <c r="C70" s="36"/>
      <c r="F70" s="40"/>
      <c r="G70" s="68"/>
      <c r="H70" s="24"/>
      <c r="I70" s="68"/>
      <c r="J70" s="60"/>
      <c r="K70" s="60"/>
      <c r="L70" s="60"/>
      <c r="M70" s="60"/>
    </row>
    <row r="71" spans="1:13" ht="24.75" customHeight="1">
      <c r="A71" s="29"/>
      <c r="B71" s="31" t="s">
        <v>61</v>
      </c>
      <c r="C71" s="36"/>
      <c r="F71" s="66">
        <v>27</v>
      </c>
      <c r="G71" s="68">
        <v>372256592.88999999</v>
      </c>
      <c r="H71" s="24"/>
      <c r="I71" s="68">
        <v>1174632537.78</v>
      </c>
      <c r="J71" s="24"/>
      <c r="K71" s="68">
        <v>50000000</v>
      </c>
      <c r="L71" s="60"/>
      <c r="M71" s="60">
        <v>125000000</v>
      </c>
    </row>
    <row r="72" spans="1:13" ht="24.75" customHeight="1">
      <c r="A72" s="29"/>
      <c r="B72" s="31" t="s">
        <v>62</v>
      </c>
      <c r="C72" s="36"/>
      <c r="F72" s="37">
        <v>26</v>
      </c>
      <c r="G72" s="68">
        <v>17490145.050000001</v>
      </c>
      <c r="H72" s="24"/>
      <c r="I72" s="68">
        <v>19626478.379999999</v>
      </c>
      <c r="J72" s="24"/>
      <c r="K72" s="68">
        <v>15675068.09</v>
      </c>
      <c r="L72" s="60"/>
      <c r="M72" s="60">
        <v>19433698.789999999</v>
      </c>
    </row>
    <row r="73" spans="1:13" ht="24.75" customHeight="1">
      <c r="A73" s="29"/>
      <c r="B73" s="31" t="s">
        <v>63</v>
      </c>
      <c r="C73" s="36"/>
      <c r="F73" s="37">
        <v>28</v>
      </c>
      <c r="G73" s="60">
        <v>460400000</v>
      </c>
      <c r="H73" s="24"/>
      <c r="I73" s="60">
        <v>897600000</v>
      </c>
      <c r="J73" s="24"/>
      <c r="K73" s="60">
        <v>460400000</v>
      </c>
      <c r="L73" s="60"/>
      <c r="M73" s="60">
        <v>897600000</v>
      </c>
    </row>
    <row r="74" spans="1:13" ht="24.75" customHeight="1">
      <c r="A74" s="29"/>
      <c r="B74" s="31" t="s">
        <v>64</v>
      </c>
      <c r="C74" s="29"/>
      <c r="D74" s="29"/>
      <c r="E74" s="29"/>
      <c r="F74" s="37"/>
      <c r="G74" s="24"/>
      <c r="H74" s="24"/>
      <c r="I74" s="24"/>
      <c r="J74" s="24"/>
      <c r="K74" s="24"/>
      <c r="L74" s="24"/>
      <c r="M74" s="24"/>
    </row>
    <row r="75" spans="1:13" ht="24.75" customHeight="1">
      <c r="A75" s="29"/>
      <c r="B75" s="31" t="s">
        <v>65</v>
      </c>
      <c r="C75" s="29"/>
      <c r="D75" s="29"/>
      <c r="E75" s="29"/>
      <c r="F75" s="37">
        <v>29</v>
      </c>
      <c r="G75" s="60">
        <v>144969102.34</v>
      </c>
      <c r="H75" s="24"/>
      <c r="I75" s="60">
        <v>135108011</v>
      </c>
      <c r="J75" s="24"/>
      <c r="K75" s="60">
        <v>125665558</v>
      </c>
      <c r="L75" s="24"/>
      <c r="M75" s="60">
        <v>116499780</v>
      </c>
    </row>
    <row r="76" spans="1:13" ht="24.75" customHeight="1">
      <c r="A76" s="29"/>
      <c r="C76" s="59" t="s">
        <v>66</v>
      </c>
      <c r="F76" s="69"/>
      <c r="G76" s="26">
        <f>SUM(G71:G75)</f>
        <v>995115840.28000009</v>
      </c>
      <c r="H76" s="60"/>
      <c r="I76" s="26">
        <f>SUM(I71:I75)</f>
        <v>2226967027.1599998</v>
      </c>
      <c r="J76" s="60"/>
      <c r="K76" s="26">
        <f>SUM(K71:K75)</f>
        <v>651740626.09000003</v>
      </c>
      <c r="L76" s="60"/>
      <c r="M76" s="26">
        <f>SUM(M71:M75)</f>
        <v>1158533478.79</v>
      </c>
    </row>
    <row r="77" spans="1:13" ht="24.75" customHeight="1">
      <c r="A77" s="29"/>
      <c r="B77" s="29"/>
      <c r="C77" s="59" t="s">
        <v>67</v>
      </c>
      <c r="D77" s="29"/>
      <c r="E77" s="29"/>
      <c r="F77" s="36"/>
      <c r="G77" s="26">
        <f>+G69+G76</f>
        <v>3853930312.4299998</v>
      </c>
      <c r="H77" s="60"/>
      <c r="I77" s="26">
        <f>+I69+I76</f>
        <v>4414971901.1800003</v>
      </c>
      <c r="J77" s="60"/>
      <c r="K77" s="26">
        <f>+K69+K76</f>
        <v>3365682584.2400002</v>
      </c>
      <c r="L77" s="60"/>
      <c r="M77" s="26">
        <f>+M69+M76</f>
        <v>3143359374.5699997</v>
      </c>
    </row>
    <row r="78" spans="1:13" ht="24.75" customHeight="1">
      <c r="A78" s="29"/>
      <c r="B78" s="29"/>
      <c r="C78" s="36"/>
      <c r="D78" s="29"/>
      <c r="E78" s="29"/>
      <c r="F78" s="36"/>
      <c r="G78" s="29"/>
      <c r="H78" s="29"/>
      <c r="I78" s="29"/>
      <c r="J78" s="29"/>
      <c r="K78" s="29"/>
      <c r="L78" s="29"/>
      <c r="M78" s="29"/>
    </row>
    <row r="79" spans="1:13" ht="24.75" customHeight="1">
      <c r="A79" s="29"/>
      <c r="B79" s="29"/>
      <c r="C79" s="36"/>
      <c r="D79" s="29"/>
      <c r="E79" s="29"/>
      <c r="F79" s="36"/>
      <c r="G79" s="29"/>
      <c r="H79" s="29"/>
      <c r="I79" s="29"/>
      <c r="J79" s="29"/>
      <c r="K79" s="29"/>
      <c r="L79" s="29"/>
      <c r="M79" s="29"/>
    </row>
    <row r="80" spans="1:13" ht="24.75" customHeight="1">
      <c r="A80" s="29"/>
      <c r="B80" s="36" t="s">
        <v>41</v>
      </c>
      <c r="C80" s="36"/>
      <c r="D80" s="29"/>
      <c r="E80" s="29"/>
      <c r="F80" s="36"/>
      <c r="G80" s="29"/>
      <c r="H80" s="29"/>
      <c r="I80" s="29"/>
      <c r="J80" s="29"/>
      <c r="K80" s="29"/>
      <c r="L80" s="29"/>
      <c r="M80" s="29"/>
    </row>
    <row r="81" spans="1:13" ht="24.75" customHeight="1">
      <c r="A81" s="29"/>
      <c r="B81" s="36"/>
      <c r="C81" s="36"/>
      <c r="D81" s="29"/>
      <c r="E81" s="29"/>
      <c r="F81" s="36"/>
      <c r="G81" s="29"/>
      <c r="H81" s="29"/>
      <c r="I81" s="29"/>
      <c r="J81" s="29"/>
      <c r="K81" s="29"/>
      <c r="L81" s="29"/>
      <c r="M81" s="29"/>
    </row>
    <row r="82" spans="1:13" ht="24.75" customHeight="1">
      <c r="A82" s="29"/>
      <c r="B82" s="36"/>
      <c r="C82" s="36"/>
      <c r="D82" s="29"/>
      <c r="E82" s="29"/>
      <c r="F82" s="36"/>
      <c r="G82" s="29"/>
      <c r="H82" s="29"/>
      <c r="I82" s="29"/>
      <c r="J82" s="29"/>
      <c r="K82" s="29"/>
      <c r="L82" s="29"/>
      <c r="M82" s="29"/>
    </row>
    <row r="83" spans="1:13" ht="24.75" customHeight="1">
      <c r="A83" s="29"/>
      <c r="B83" s="36"/>
      <c r="C83" s="36"/>
      <c r="D83" s="51" t="s">
        <v>42</v>
      </c>
      <c r="E83" s="51"/>
      <c r="F83" s="36"/>
      <c r="G83" s="29"/>
      <c r="H83" s="29"/>
      <c r="I83" s="29"/>
      <c r="J83" s="29"/>
      <c r="K83" s="29"/>
      <c r="L83" s="29"/>
      <c r="M83" s="29"/>
    </row>
    <row r="84" spans="1:13" ht="24.75" customHeight="1">
      <c r="A84" s="29"/>
      <c r="B84" s="29"/>
      <c r="C84" s="36"/>
      <c r="D84" s="31" t="s">
        <v>43</v>
      </c>
      <c r="F84" s="51"/>
      <c r="G84" s="40"/>
      <c r="I84" s="40"/>
      <c r="J84" s="40"/>
      <c r="K84" s="40"/>
      <c r="L84" s="40"/>
      <c r="M84" s="40"/>
    </row>
    <row r="85" spans="1:13" ht="24.75" customHeight="1">
      <c r="A85" s="29"/>
      <c r="B85" s="29"/>
      <c r="C85" s="36"/>
      <c r="F85" s="51"/>
      <c r="G85" s="40"/>
      <c r="I85" s="40"/>
      <c r="J85" s="40"/>
      <c r="K85" s="40"/>
      <c r="L85" s="40"/>
      <c r="M85" s="40"/>
    </row>
    <row r="86" spans="1:13" ht="25.5" customHeight="1">
      <c r="A86" s="29"/>
      <c r="B86" s="32" t="s">
        <v>68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</row>
    <row r="87" spans="1:13" ht="25.5" customHeight="1">
      <c r="B87" s="30" t="s"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</row>
    <row r="88" spans="1:13" ht="25.5" customHeight="1">
      <c r="B88" s="30" t="s">
        <v>45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</row>
    <row r="89" spans="1:13" ht="25.5" customHeight="1">
      <c r="B89" s="30" t="str">
        <f>+B48</f>
        <v>ณ วันที่ 30 กันยายน 2567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</row>
    <row r="90" spans="1:13" ht="25.5" customHeight="1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</row>
    <row r="91" spans="1:13" ht="25.5" customHeight="1">
      <c r="A91" s="29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4" t="s">
        <v>3</v>
      </c>
    </row>
    <row r="92" spans="1:13" ht="25.5" customHeight="1">
      <c r="A92" s="29"/>
      <c r="G92" s="35"/>
      <c r="H92" s="35" t="s">
        <v>4</v>
      </c>
      <c r="I92" s="35"/>
      <c r="J92" s="33"/>
      <c r="K92" s="114" t="s">
        <v>5</v>
      </c>
      <c r="L92" s="114"/>
      <c r="M92" s="114"/>
    </row>
    <row r="93" spans="1:13" ht="25.5" customHeight="1">
      <c r="A93" s="29"/>
      <c r="B93" s="56"/>
      <c r="C93" s="56"/>
      <c r="D93" s="56"/>
      <c r="E93" s="109"/>
      <c r="F93" s="33" t="s">
        <v>6</v>
      </c>
      <c r="G93" s="57" t="str">
        <f>+G52</f>
        <v>30 กันยายน 2567</v>
      </c>
      <c r="H93" s="58"/>
      <c r="I93" s="58" t="str">
        <f>+I52</f>
        <v>31 ธันวาคม 2566</v>
      </c>
      <c r="J93" s="33"/>
      <c r="K93" s="57" t="str">
        <f>+G93</f>
        <v>30 กันยายน 2567</v>
      </c>
      <c r="L93" s="58"/>
      <c r="M93" s="58" t="str">
        <f>+I93</f>
        <v>31 ธันวาคม 2566</v>
      </c>
    </row>
    <row r="94" spans="1:13" ht="25.5" customHeight="1">
      <c r="A94" s="29"/>
      <c r="B94" s="56"/>
      <c r="C94" s="56"/>
      <c r="D94" s="56"/>
      <c r="E94" s="109"/>
      <c r="F94" s="33"/>
      <c r="G94" s="33" t="s">
        <v>10</v>
      </c>
      <c r="H94" s="33"/>
      <c r="I94" s="40" t="s">
        <v>11</v>
      </c>
      <c r="J94" s="33"/>
      <c r="K94" s="33" t="s">
        <v>10</v>
      </c>
      <c r="L94" s="33"/>
      <c r="M94" s="40" t="s">
        <v>11</v>
      </c>
    </row>
    <row r="95" spans="1:13" ht="25.5" customHeight="1">
      <c r="A95" s="29"/>
      <c r="B95" s="56"/>
      <c r="C95" s="56"/>
      <c r="D95" s="56"/>
      <c r="E95" s="109"/>
      <c r="F95" s="33"/>
      <c r="G95" s="33" t="s">
        <v>12</v>
      </c>
      <c r="H95" s="33"/>
      <c r="J95" s="33"/>
      <c r="K95" s="33" t="s">
        <v>12</v>
      </c>
      <c r="L95" s="33"/>
    </row>
    <row r="96" spans="1:13" ht="25.5" customHeight="1">
      <c r="A96" s="29"/>
      <c r="B96" s="113" t="s">
        <v>69</v>
      </c>
      <c r="C96" s="113"/>
      <c r="D96" s="113"/>
      <c r="E96" s="113"/>
      <c r="F96" s="33"/>
      <c r="G96" s="33"/>
      <c r="H96" s="110"/>
      <c r="I96" s="40"/>
      <c r="J96" s="33"/>
      <c r="K96" s="33"/>
      <c r="L96" s="110"/>
      <c r="M96" s="33"/>
    </row>
    <row r="97" spans="1:13" ht="25.5" customHeight="1">
      <c r="A97" s="29"/>
      <c r="B97" s="59" t="s">
        <v>70</v>
      </c>
      <c r="C97" s="29"/>
      <c r="D97" s="29"/>
      <c r="E97" s="29"/>
      <c r="F97" s="29"/>
      <c r="G97" s="29"/>
      <c r="H97" s="29"/>
      <c r="I97" s="29"/>
      <c r="J97" s="33"/>
      <c r="K97" s="36"/>
      <c r="L97" s="29"/>
    </row>
    <row r="98" spans="1:13" ht="25.5" customHeight="1">
      <c r="A98" s="29"/>
      <c r="B98" s="36" t="s">
        <v>71</v>
      </c>
      <c r="C98" s="29"/>
      <c r="G98" s="29"/>
      <c r="H98" s="29"/>
      <c r="I98" s="29"/>
      <c r="J98" s="29"/>
      <c r="K98" s="29"/>
      <c r="L98" s="29"/>
      <c r="M98" s="29"/>
    </row>
    <row r="99" spans="1:13" ht="25.5" customHeight="1">
      <c r="A99" s="29"/>
      <c r="B99" s="36" t="s">
        <v>72</v>
      </c>
      <c r="C99" s="29"/>
      <c r="G99" s="29"/>
      <c r="H99" s="29"/>
      <c r="I99" s="29"/>
      <c r="J99" s="29"/>
      <c r="K99" s="29"/>
      <c r="L99" s="29"/>
      <c r="M99" s="29"/>
    </row>
    <row r="100" spans="1:13" ht="25.5" customHeight="1">
      <c r="A100" s="29"/>
      <c r="B100" s="36" t="s">
        <v>73</v>
      </c>
      <c r="C100" s="29"/>
      <c r="G100" s="29"/>
      <c r="H100" s="29"/>
      <c r="I100" s="29"/>
      <c r="J100" s="29"/>
      <c r="K100" s="29"/>
      <c r="L100" s="29"/>
      <c r="M100" s="29"/>
    </row>
    <row r="101" spans="1:13" ht="25.5" customHeight="1" thickBot="1">
      <c r="A101" s="29"/>
      <c r="B101" s="36" t="s">
        <v>74</v>
      </c>
      <c r="C101" s="29"/>
      <c r="F101" s="37"/>
      <c r="G101" s="14">
        <v>308676462</v>
      </c>
      <c r="H101" s="60"/>
      <c r="I101" s="14">
        <v>308676462</v>
      </c>
      <c r="J101" s="60"/>
      <c r="K101" s="14">
        <v>308676462</v>
      </c>
      <c r="L101" s="60"/>
      <c r="M101" s="14">
        <v>308676462</v>
      </c>
    </row>
    <row r="102" spans="1:13" ht="25.5" customHeight="1" thickTop="1">
      <c r="A102" s="29"/>
      <c r="B102" s="36" t="s">
        <v>75</v>
      </c>
      <c r="C102" s="29"/>
      <c r="F102" s="40"/>
      <c r="G102" s="60"/>
      <c r="H102" s="60"/>
      <c r="I102" s="60"/>
      <c r="J102" s="60"/>
      <c r="K102" s="60"/>
      <c r="L102" s="60"/>
      <c r="M102" s="60"/>
    </row>
    <row r="103" spans="1:13" ht="25.5" customHeight="1">
      <c r="A103" s="29"/>
      <c r="B103" s="36" t="s">
        <v>73</v>
      </c>
      <c r="C103" s="29"/>
      <c r="F103" s="40"/>
      <c r="G103" s="15"/>
      <c r="H103" s="60"/>
      <c r="I103" s="15"/>
      <c r="J103" s="60"/>
      <c r="K103" s="15"/>
      <c r="L103" s="60"/>
      <c r="M103" s="15"/>
    </row>
    <row r="104" spans="1:13" ht="25.5" customHeight="1">
      <c r="A104" s="29"/>
      <c r="B104" s="36" t="s">
        <v>76</v>
      </c>
      <c r="C104" s="29"/>
      <c r="F104" s="39"/>
      <c r="G104" s="15">
        <v>308676462</v>
      </c>
      <c r="H104" s="60"/>
      <c r="I104" s="15">
        <v>308676462</v>
      </c>
      <c r="J104" s="60"/>
      <c r="K104" s="15">
        <v>308676462</v>
      </c>
      <c r="L104" s="60"/>
      <c r="M104" s="15">
        <v>308676462</v>
      </c>
    </row>
    <row r="105" spans="1:13" ht="25.5" customHeight="1">
      <c r="A105" s="29"/>
      <c r="B105" s="36" t="s">
        <v>77</v>
      </c>
      <c r="C105" s="29"/>
      <c r="F105" s="39"/>
      <c r="G105" s="15"/>
      <c r="H105" s="60"/>
      <c r="I105" s="15"/>
      <c r="J105" s="60"/>
      <c r="K105" s="15"/>
      <c r="L105" s="60"/>
      <c r="M105" s="15"/>
    </row>
    <row r="106" spans="1:13" ht="25.5" customHeight="1">
      <c r="B106" s="36" t="s">
        <v>78</v>
      </c>
      <c r="C106" s="29"/>
      <c r="F106" s="33"/>
      <c r="G106" s="15">
        <v>97844800</v>
      </c>
      <c r="H106" s="15"/>
      <c r="I106" s="15">
        <v>97844800</v>
      </c>
      <c r="J106" s="15"/>
      <c r="K106" s="15">
        <v>97844800</v>
      </c>
      <c r="L106" s="15"/>
      <c r="M106" s="15">
        <v>97844800</v>
      </c>
    </row>
    <row r="107" spans="1:13" ht="25.5" customHeight="1">
      <c r="B107" s="36" t="s">
        <v>79</v>
      </c>
      <c r="F107" s="40"/>
      <c r="G107" s="24"/>
      <c r="H107" s="60"/>
      <c r="I107" s="24"/>
      <c r="J107" s="60"/>
      <c r="K107" s="24"/>
      <c r="L107" s="60"/>
      <c r="M107" s="60"/>
    </row>
    <row r="108" spans="1:13" ht="25.5" customHeight="1">
      <c r="B108" s="31" t="s">
        <v>80</v>
      </c>
      <c r="F108" s="40"/>
      <c r="G108" s="15">
        <v>186541112.75</v>
      </c>
      <c r="H108" s="15"/>
      <c r="I108" s="15">
        <v>186541112.75</v>
      </c>
      <c r="J108" s="15"/>
      <c r="K108" s="15">
        <v>186541112.75</v>
      </c>
      <c r="L108" s="16"/>
      <c r="M108" s="17">
        <v>186541112.75</v>
      </c>
    </row>
    <row r="109" spans="1:13" ht="25.5" customHeight="1">
      <c r="B109" s="36" t="s">
        <v>81</v>
      </c>
      <c r="C109" s="29"/>
      <c r="F109" s="33"/>
      <c r="G109" s="24"/>
      <c r="H109" s="15"/>
      <c r="I109" s="24"/>
      <c r="J109" s="15"/>
      <c r="K109" s="24"/>
      <c r="L109" s="15"/>
      <c r="M109" s="24"/>
    </row>
    <row r="110" spans="1:13" ht="25.5" customHeight="1">
      <c r="B110" s="36" t="s">
        <v>82</v>
      </c>
      <c r="C110" s="29"/>
      <c r="F110" s="33"/>
      <c r="G110" s="24"/>
      <c r="H110" s="16"/>
      <c r="I110" s="24"/>
      <c r="J110" s="16"/>
      <c r="K110" s="24"/>
      <c r="L110" s="16"/>
      <c r="M110" s="24"/>
    </row>
    <row r="111" spans="1:13" ht="25.5" customHeight="1">
      <c r="B111" s="36" t="s">
        <v>83</v>
      </c>
      <c r="C111" s="29"/>
      <c r="F111" s="37">
        <v>31</v>
      </c>
      <c r="G111" s="16">
        <f>+งบการเปลี่ยนแปลงรวม!M22</f>
        <v>36867646.200000003</v>
      </c>
      <c r="H111" s="16"/>
      <c r="I111" s="16">
        <f>งบการเปลี่ยนแปลงรวม!M16</f>
        <v>36867646.200000003</v>
      </c>
      <c r="J111" s="16"/>
      <c r="K111" s="16">
        <f>+งบการเปลี่ยนแปลงเฉพาะ!M21</f>
        <v>36867646.200000003</v>
      </c>
      <c r="L111" s="16"/>
      <c r="M111" s="16">
        <f>+งบการเปลี่ยนแปลงเฉพาะ!M15</f>
        <v>36867646.200000003</v>
      </c>
    </row>
    <row r="112" spans="1:13" ht="25.5" customHeight="1">
      <c r="B112" s="36" t="s">
        <v>84</v>
      </c>
      <c r="C112" s="29"/>
      <c r="F112" s="40"/>
      <c r="G112" s="70">
        <f>งบการเปลี่ยนแปลงรวม!O22</f>
        <v>1917790316.920002</v>
      </c>
      <c r="H112" s="24"/>
      <c r="I112" s="70">
        <f>งบการเปลี่ยนแปลงรวม!O18</f>
        <v>1904275559.3900018</v>
      </c>
      <c r="J112" s="24"/>
      <c r="K112" s="70">
        <f>งบการเปลี่ยนแปลงเฉพาะ!O21</f>
        <v>1735153001.5300002</v>
      </c>
      <c r="L112" s="24"/>
      <c r="M112" s="70">
        <f>+งบการเปลี่ยนแปลงเฉพาะ!O17</f>
        <v>1747404779.47</v>
      </c>
    </row>
    <row r="113" spans="1:13" ht="25.5" customHeight="1">
      <c r="B113" s="36" t="s">
        <v>85</v>
      </c>
      <c r="C113" s="29"/>
      <c r="F113" s="40"/>
      <c r="G113" s="16">
        <f>SUM(G104:G112)</f>
        <v>2547720337.8700018</v>
      </c>
      <c r="H113" s="15"/>
      <c r="I113" s="16">
        <f>SUM(I103:I112)</f>
        <v>2534205580.3400021</v>
      </c>
      <c r="J113" s="15"/>
      <c r="K113" s="16">
        <f>SUM(K103:K112)</f>
        <v>2365083022.4800005</v>
      </c>
      <c r="L113" s="15"/>
      <c r="M113" s="16">
        <f t="shared" ref="M113" si="0">SUM(M103:M112)</f>
        <v>2377334800.4200001</v>
      </c>
    </row>
    <row r="114" spans="1:13" ht="25.5" customHeight="1">
      <c r="A114" s="29"/>
      <c r="B114" s="36" t="s">
        <v>86</v>
      </c>
      <c r="C114" s="29"/>
      <c r="F114" s="51"/>
      <c r="G114" s="16">
        <f>งบการเปลี่ยนแปลงรวม!S22</f>
        <v>786.68999999999983</v>
      </c>
      <c r="H114" s="15"/>
      <c r="I114" s="16">
        <f>งบการเปลี่ยนแปลงรวม!S18</f>
        <v>729.82999999999993</v>
      </c>
      <c r="J114" s="16"/>
      <c r="K114" s="24">
        <v>0</v>
      </c>
      <c r="L114" s="16"/>
      <c r="M114" s="24">
        <v>0</v>
      </c>
    </row>
    <row r="115" spans="1:13" ht="25.5" customHeight="1">
      <c r="A115" s="29"/>
      <c r="C115" s="36" t="s">
        <v>87</v>
      </c>
      <c r="D115" s="29"/>
      <c r="E115" s="29"/>
      <c r="F115" s="36"/>
      <c r="G115" s="18">
        <f>SUM(G113:G114)</f>
        <v>2547721124.5600019</v>
      </c>
      <c r="H115" s="15"/>
      <c r="I115" s="18">
        <f>SUM(I113:I114)</f>
        <v>2534206310.170002</v>
      </c>
      <c r="J115" s="15"/>
      <c r="K115" s="18">
        <f>SUM(K113:K114)</f>
        <v>2365083022.4800005</v>
      </c>
      <c r="L115" s="15"/>
      <c r="M115" s="18">
        <f>SUM(M113:M114)</f>
        <v>2377334800.4200001</v>
      </c>
    </row>
    <row r="116" spans="1:13" ht="25.5" customHeight="1" thickBot="1">
      <c r="A116" s="29"/>
      <c r="B116" s="36" t="s">
        <v>88</v>
      </c>
      <c r="C116" s="29"/>
      <c r="D116" s="29"/>
      <c r="E116" s="29"/>
      <c r="F116" s="36"/>
      <c r="G116" s="20">
        <f>+G77+G115</f>
        <v>6401651436.9900017</v>
      </c>
      <c r="H116" s="15"/>
      <c r="I116" s="20">
        <f>+I77+I115</f>
        <v>6949178211.3500023</v>
      </c>
      <c r="J116" s="15"/>
      <c r="K116" s="20">
        <f>+K77+K115</f>
        <v>5730765606.7200012</v>
      </c>
      <c r="L116" s="15"/>
      <c r="M116" s="20">
        <f>+M77+M115</f>
        <v>5520694174.9899998</v>
      </c>
    </row>
    <row r="117" spans="1:13" s="67" customFormat="1" ht="25.5" customHeight="1" thickTop="1">
      <c r="A117" s="56"/>
      <c r="B117" s="59"/>
      <c r="C117" s="56"/>
      <c r="D117" s="56"/>
      <c r="E117" s="56"/>
      <c r="F117" s="59"/>
      <c r="G117" s="13"/>
      <c r="H117" s="13"/>
      <c r="I117" s="13"/>
      <c r="J117" s="13"/>
      <c r="K117" s="13"/>
      <c r="L117" s="13"/>
      <c r="M117" s="13"/>
    </row>
    <row r="118" spans="1:13" s="67" customFormat="1" ht="25.5" customHeight="1">
      <c r="A118" s="56"/>
      <c r="B118" s="59"/>
      <c r="C118" s="56"/>
      <c r="D118" s="56"/>
      <c r="E118" s="56"/>
      <c r="F118" s="59"/>
      <c r="G118" s="13"/>
      <c r="H118" s="13"/>
      <c r="I118" s="13"/>
      <c r="J118" s="13"/>
      <c r="K118" s="13"/>
      <c r="L118" s="13"/>
      <c r="M118" s="13"/>
    </row>
    <row r="119" spans="1:13" s="67" customFormat="1" ht="25.5" customHeight="1">
      <c r="A119" s="56"/>
      <c r="B119" s="36" t="s">
        <v>41</v>
      </c>
      <c r="C119" s="56"/>
      <c r="D119" s="56"/>
      <c r="E119" s="56"/>
      <c r="F119" s="59"/>
      <c r="G119" s="13"/>
      <c r="H119" s="13"/>
      <c r="I119" s="13"/>
      <c r="J119" s="13"/>
      <c r="K119" s="13"/>
      <c r="L119" s="13"/>
      <c r="M119" s="13"/>
    </row>
    <row r="120" spans="1:13" s="67" customFormat="1" ht="25.5" customHeight="1">
      <c r="A120" s="56"/>
      <c r="B120" s="36"/>
      <c r="C120" s="56"/>
      <c r="D120" s="56"/>
      <c r="E120" s="56"/>
      <c r="F120" s="59"/>
      <c r="G120" s="13"/>
      <c r="H120" s="13"/>
      <c r="I120" s="13"/>
      <c r="J120" s="13"/>
      <c r="K120" s="13"/>
      <c r="L120" s="13"/>
      <c r="M120" s="13"/>
    </row>
    <row r="121" spans="1:13" s="67" customFormat="1" ht="25.5" customHeight="1">
      <c r="A121" s="56"/>
      <c r="B121" s="36"/>
      <c r="C121" s="56"/>
      <c r="D121" s="56"/>
      <c r="E121" s="56"/>
      <c r="F121" s="59"/>
      <c r="G121" s="13"/>
      <c r="H121" s="13"/>
      <c r="I121" s="13"/>
      <c r="J121" s="13"/>
      <c r="K121" s="13"/>
      <c r="L121" s="13"/>
      <c r="M121" s="13"/>
    </row>
    <row r="122" spans="1:13" ht="25.5" customHeight="1">
      <c r="A122" s="29"/>
      <c r="B122" s="29"/>
      <c r="C122" s="36"/>
      <c r="D122" s="51" t="s">
        <v>42</v>
      </c>
      <c r="E122" s="51"/>
      <c r="F122" s="51"/>
      <c r="G122" s="40"/>
      <c r="I122" s="40"/>
      <c r="J122" s="40"/>
      <c r="K122" s="40"/>
      <c r="L122" s="40"/>
      <c r="M122" s="40"/>
    </row>
    <row r="123" spans="1:13" ht="25.5" customHeight="1">
      <c r="A123" s="29"/>
      <c r="B123" s="29"/>
      <c r="C123" s="36"/>
      <c r="D123" s="31" t="s">
        <v>43</v>
      </c>
      <c r="F123" s="51"/>
      <c r="G123" s="40"/>
      <c r="I123" s="40"/>
      <c r="J123" s="40"/>
      <c r="K123" s="40"/>
      <c r="L123" s="40"/>
      <c r="M123" s="40"/>
    </row>
    <row r="124" spans="1:13" ht="25.5" customHeight="1"/>
  </sheetData>
  <mergeCells count="8">
    <mergeCell ref="B96:E96"/>
    <mergeCell ref="K92:M92"/>
    <mergeCell ref="K6:M6"/>
    <mergeCell ref="B45:M45"/>
    <mergeCell ref="K51:M51"/>
    <mergeCell ref="B8:E8"/>
    <mergeCell ref="B55:E55"/>
    <mergeCell ref="B54:E54"/>
  </mergeCells>
  <pageMargins left="0.78740157480314965" right="0.39370078740157483" top="0.59055118110236227" bottom="0.39370078740157483" header="0.27559055118110237" footer="0.27559055118110237"/>
  <pageSetup paperSize="9" scale="80" fitToHeight="3" orientation="portrait" r:id="rId1"/>
  <headerFooter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83"/>
  <sheetViews>
    <sheetView topLeftCell="A13" zoomScale="90" zoomScaleNormal="90" zoomScaleSheetLayoutView="80" workbookViewId="0">
      <selection activeCell="I126" sqref="I126"/>
    </sheetView>
  </sheetViews>
  <sheetFormatPr defaultColWidth="9.140625" defaultRowHeight="24.95" customHeight="1"/>
  <cols>
    <col min="1" max="1" width="2.7109375" style="31" customWidth="1"/>
    <col min="2" max="2" width="6.140625" style="31" customWidth="1"/>
    <col min="3" max="4" width="9.140625" style="31" customWidth="1"/>
    <col min="5" max="5" width="9" style="31" customWidth="1"/>
    <col min="6" max="6" width="5.140625" style="31" customWidth="1"/>
    <col min="7" max="7" width="8.42578125" style="31" customWidth="1"/>
    <col min="8" max="8" width="1.140625" style="31" customWidth="1"/>
    <col min="9" max="9" width="15.7109375" style="31" customWidth="1"/>
    <col min="10" max="10" width="0.85546875" style="31" customWidth="1"/>
    <col min="11" max="11" width="15.7109375" style="31" customWidth="1"/>
    <col min="12" max="12" width="0.85546875" style="31" customWidth="1"/>
    <col min="13" max="13" width="15.7109375" style="31" customWidth="1"/>
    <col min="14" max="14" width="0.85546875" style="31" customWidth="1"/>
    <col min="15" max="15" width="15.7109375" style="31" customWidth="1"/>
    <col min="16" max="16" width="1.140625" style="31" customWidth="1"/>
    <col min="17" max="16384" width="9.140625" style="31"/>
  </cols>
  <sheetData>
    <row r="1" spans="1:16" ht="23.45" customHeight="1">
      <c r="A1" s="29"/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29"/>
    </row>
    <row r="2" spans="1:16" ht="23.45" customHeight="1">
      <c r="A2" s="29"/>
      <c r="B2" s="30" t="s">
        <v>89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29"/>
    </row>
    <row r="3" spans="1:16" ht="23.45" customHeight="1">
      <c r="A3" s="29"/>
      <c r="B3" s="32" t="s">
        <v>90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9"/>
    </row>
    <row r="4" spans="1:16" ht="23.45" customHeight="1">
      <c r="A4" s="29"/>
      <c r="B4" s="32" t="s">
        <v>91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29"/>
    </row>
    <row r="5" spans="1:16" ht="23.45" customHeight="1">
      <c r="A5" s="29"/>
      <c r="B5" s="32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29"/>
    </row>
    <row r="6" spans="1:16" ht="23.45" customHeight="1">
      <c r="A6" s="29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 t="s">
        <v>3</v>
      </c>
      <c r="P6" s="29"/>
    </row>
    <row r="7" spans="1:16" ht="23.45" customHeight="1">
      <c r="A7" s="29"/>
      <c r="B7" s="33"/>
      <c r="C7" s="33"/>
      <c r="D7" s="33"/>
      <c r="E7" s="33"/>
      <c r="F7" s="33"/>
      <c r="G7" s="33"/>
      <c r="H7" s="33"/>
      <c r="I7" s="35"/>
      <c r="J7" s="35" t="s">
        <v>4</v>
      </c>
      <c r="K7" s="35"/>
      <c r="L7" s="33"/>
      <c r="M7" s="114" t="s">
        <v>5</v>
      </c>
      <c r="N7" s="114"/>
      <c r="O7" s="114"/>
      <c r="P7" s="29"/>
    </row>
    <row r="8" spans="1:16" ht="23.45" customHeight="1">
      <c r="A8" s="29"/>
      <c r="B8" s="36"/>
      <c r="C8" s="29"/>
      <c r="D8" s="29"/>
      <c r="E8" s="29"/>
      <c r="F8" s="29"/>
      <c r="G8" s="33" t="s">
        <v>6</v>
      </c>
      <c r="H8" s="33"/>
      <c r="I8" s="37">
        <v>2567</v>
      </c>
      <c r="J8" s="38"/>
      <c r="K8" s="37">
        <v>2566</v>
      </c>
      <c r="L8" s="39"/>
      <c r="M8" s="37">
        <f>+I8</f>
        <v>2567</v>
      </c>
      <c r="N8" s="38"/>
      <c r="O8" s="37">
        <f>+K8</f>
        <v>2566</v>
      </c>
      <c r="P8" s="29"/>
    </row>
    <row r="9" spans="1:16" ht="23.45" customHeight="1">
      <c r="A9" s="29"/>
      <c r="B9" s="36" t="s">
        <v>92</v>
      </c>
      <c r="C9" s="29"/>
      <c r="D9" s="29"/>
      <c r="E9" s="29"/>
      <c r="F9" s="29"/>
      <c r="G9" s="29"/>
      <c r="H9" s="29"/>
      <c r="I9" s="29"/>
      <c r="J9" s="29"/>
      <c r="P9" s="29"/>
    </row>
    <row r="10" spans="1:16" ht="23.45" customHeight="1">
      <c r="A10" s="29"/>
      <c r="B10" s="36" t="s">
        <v>93</v>
      </c>
      <c r="C10" s="29"/>
      <c r="D10" s="29"/>
      <c r="E10" s="29"/>
      <c r="F10" s="29"/>
      <c r="G10" s="40"/>
      <c r="H10" s="40"/>
      <c r="I10" s="25">
        <f>+'งบกำไรขาดทุน 9 เดือน'!H10-1803292754.41</f>
        <v>1011401459.4700005</v>
      </c>
      <c r="J10" s="25"/>
      <c r="K10" s="25">
        <v>990089052.15000033</v>
      </c>
      <c r="L10" s="25"/>
      <c r="M10" s="25">
        <f>+'งบกำไรขาดทุน 9 เดือน'!L10-1957370428.18</f>
        <v>1047465782.8200004</v>
      </c>
      <c r="N10" s="25"/>
      <c r="O10" s="25">
        <v>1076976282.8500001</v>
      </c>
      <c r="P10" s="29"/>
    </row>
    <row r="11" spans="1:16" ht="23.45" customHeight="1">
      <c r="A11" s="29"/>
      <c r="B11" s="36" t="s">
        <v>94</v>
      </c>
      <c r="C11" s="29"/>
      <c r="D11" s="29"/>
      <c r="E11" s="29"/>
      <c r="F11" s="29"/>
      <c r="G11" s="40"/>
      <c r="H11" s="40"/>
      <c r="I11" s="25">
        <f>+'งบกำไรขาดทุน 9 เดือน'!H11-253322876.4</f>
        <v>99571483.670000046</v>
      </c>
      <c r="J11" s="25"/>
      <c r="K11" s="25">
        <v>173067245.94000006</v>
      </c>
      <c r="L11" s="25"/>
      <c r="M11" s="25">
        <v>0</v>
      </c>
      <c r="N11" s="25"/>
      <c r="O11" s="25">
        <v>0</v>
      </c>
      <c r="P11" s="29"/>
    </row>
    <row r="12" spans="1:16" ht="23.45" customHeight="1">
      <c r="A12" s="29"/>
      <c r="B12" s="36" t="s">
        <v>95</v>
      </c>
      <c r="C12" s="29"/>
      <c r="D12" s="29"/>
      <c r="E12" s="29"/>
      <c r="F12" s="29"/>
      <c r="G12" s="40"/>
      <c r="H12" s="40"/>
      <c r="I12" s="25">
        <f>+'งบกำไรขาดทุน 9 เดือน'!H12-272561680.1</f>
        <v>124166442.08999997</v>
      </c>
      <c r="J12" s="25"/>
      <c r="K12" s="25">
        <v>164387025.75</v>
      </c>
      <c r="L12" s="25"/>
      <c r="M12" s="25">
        <v>0</v>
      </c>
      <c r="N12" s="25"/>
      <c r="O12" s="25">
        <v>0</v>
      </c>
      <c r="P12" s="29"/>
    </row>
    <row r="13" spans="1:16" ht="23.45" customHeight="1">
      <c r="A13" s="29"/>
      <c r="B13" s="29" t="s">
        <v>96</v>
      </c>
      <c r="C13" s="31" t="s">
        <v>97</v>
      </c>
      <c r="D13" s="29"/>
      <c r="E13" s="29"/>
      <c r="F13" s="29"/>
      <c r="I13" s="28">
        <f>SUM(I10:I12)</f>
        <v>1235139385.2300005</v>
      </c>
      <c r="J13" s="25"/>
      <c r="K13" s="28">
        <f>SUM(K10:K12)</f>
        <v>1327543323.8400004</v>
      </c>
      <c r="L13" s="25"/>
      <c r="M13" s="28">
        <f>SUM(M10:M12)</f>
        <v>1047465782.8200004</v>
      </c>
      <c r="N13" s="25"/>
      <c r="O13" s="28">
        <f>SUM(O10:O12)</f>
        <v>1076976282.8500001</v>
      </c>
      <c r="P13" s="29"/>
    </row>
    <row r="14" spans="1:16" ht="23.45" customHeight="1">
      <c r="A14" s="29"/>
      <c r="B14" s="36" t="s">
        <v>98</v>
      </c>
      <c r="C14" s="29"/>
      <c r="D14" s="29"/>
      <c r="E14" s="29"/>
      <c r="F14" s="29"/>
      <c r="I14" s="25"/>
      <c r="J14" s="25"/>
      <c r="K14" s="25"/>
      <c r="L14" s="25"/>
      <c r="M14" s="25"/>
      <c r="N14" s="25"/>
      <c r="O14" s="25"/>
      <c r="P14" s="29"/>
    </row>
    <row r="15" spans="1:16" ht="23.45" customHeight="1">
      <c r="A15" s="29"/>
      <c r="B15" s="36" t="s">
        <v>99</v>
      </c>
      <c r="C15" s="29"/>
      <c r="D15" s="29"/>
      <c r="E15" s="29"/>
      <c r="F15" s="29"/>
      <c r="G15" s="40"/>
      <c r="H15" s="40"/>
      <c r="I15" s="25">
        <f>+'งบกำไรขาดทุน 9 เดือน'!H15--1701245337.18</f>
        <v>-959618150.97000051</v>
      </c>
      <c r="J15" s="25"/>
      <c r="K15" s="25">
        <v>-908406720.70999932</v>
      </c>
      <c r="L15" s="25"/>
      <c r="M15" s="25">
        <f>+'งบกำไรขาดทุน 9 เดือน'!L15--1841691558.65</f>
        <v>-994059420.14000034</v>
      </c>
      <c r="N15" s="25"/>
      <c r="O15" s="25">
        <v>-994269325.31999922</v>
      </c>
      <c r="P15" s="29"/>
    </row>
    <row r="16" spans="1:16" ht="23.45" customHeight="1">
      <c r="A16" s="29"/>
      <c r="B16" s="36" t="s">
        <v>100</v>
      </c>
      <c r="C16" s="29"/>
      <c r="D16" s="29"/>
      <c r="E16" s="29"/>
      <c r="F16" s="29"/>
      <c r="G16" s="40"/>
      <c r="H16" s="40"/>
      <c r="I16" s="25">
        <f>+'งบกำไรขาดทุน 9 เดือน'!H16--185599373.84</f>
        <v>-71891941.290000021</v>
      </c>
      <c r="J16" s="25"/>
      <c r="K16" s="25">
        <v>-134653208.21000001</v>
      </c>
      <c r="L16" s="25"/>
      <c r="M16" s="25">
        <v>0</v>
      </c>
      <c r="N16" s="25"/>
      <c r="O16" s="25">
        <v>0</v>
      </c>
      <c r="P16" s="29"/>
    </row>
    <row r="17" spans="1:16" ht="23.45" customHeight="1">
      <c r="A17" s="29"/>
      <c r="B17" s="36" t="s">
        <v>101</v>
      </c>
      <c r="C17" s="29"/>
      <c r="D17" s="29"/>
      <c r="E17" s="29"/>
      <c r="F17" s="29"/>
      <c r="G17" s="40"/>
      <c r="H17" s="40"/>
      <c r="I17" s="25">
        <f>+'งบกำไรขาดทุน 9 เดือน'!H17--233575967.93</f>
        <v>-110811992.25999999</v>
      </c>
      <c r="J17" s="25"/>
      <c r="K17" s="25">
        <v>-133595267.67999998</v>
      </c>
      <c r="L17" s="25"/>
      <c r="M17" s="25">
        <v>0</v>
      </c>
      <c r="N17" s="25"/>
      <c r="O17" s="25">
        <v>0</v>
      </c>
      <c r="P17" s="29"/>
    </row>
    <row r="18" spans="1:16" ht="23.45" customHeight="1">
      <c r="A18" s="29"/>
      <c r="B18" s="29" t="s">
        <v>96</v>
      </c>
      <c r="C18" s="29" t="s">
        <v>102</v>
      </c>
      <c r="D18" s="29"/>
      <c r="E18" s="29"/>
      <c r="F18" s="29"/>
      <c r="I18" s="28">
        <f>SUM(I15:I17)</f>
        <v>-1142322084.5200005</v>
      </c>
      <c r="J18" s="25"/>
      <c r="K18" s="28">
        <f>SUM(K15:K17)</f>
        <v>-1176655196.5999994</v>
      </c>
      <c r="L18" s="25"/>
      <c r="M18" s="28">
        <f>SUM(M15:M17)</f>
        <v>-994059420.14000034</v>
      </c>
      <c r="N18" s="25"/>
      <c r="O18" s="28">
        <f>SUM(O15:O17)</f>
        <v>-994269325.31999922</v>
      </c>
      <c r="P18" s="29"/>
    </row>
    <row r="19" spans="1:16" ht="23.45" customHeight="1">
      <c r="A19" s="29"/>
      <c r="B19" s="36" t="s">
        <v>103</v>
      </c>
      <c r="C19" s="29"/>
      <c r="D19" s="29"/>
      <c r="E19" s="29"/>
      <c r="F19" s="29"/>
      <c r="I19" s="25">
        <f>+I13+I18</f>
        <v>92817300.710000038</v>
      </c>
      <c r="J19" s="25"/>
      <c r="K19" s="25">
        <f>+K13+K18</f>
        <v>150888127.24000096</v>
      </c>
      <c r="L19" s="25"/>
      <c r="M19" s="25">
        <f>+M13+M18</f>
        <v>53406362.680000067</v>
      </c>
      <c r="N19" s="25"/>
      <c r="O19" s="25">
        <f>+O13+O18</f>
        <v>82706957.530000925</v>
      </c>
      <c r="P19" s="29"/>
    </row>
    <row r="20" spans="1:16" ht="23.45" customHeight="1">
      <c r="A20" s="29"/>
      <c r="B20" s="36" t="s">
        <v>104</v>
      </c>
      <c r="D20" s="36"/>
      <c r="E20" s="36"/>
      <c r="F20" s="36"/>
      <c r="G20" s="37">
        <v>30</v>
      </c>
      <c r="H20" s="37"/>
      <c r="I20" s="25">
        <f>+'งบกำไรขาดทุน 9 เดือน'!H20-145408493.84</f>
        <v>4447222.9199999869</v>
      </c>
      <c r="J20" s="25"/>
      <c r="K20" s="25">
        <v>8492293.5199999996</v>
      </c>
      <c r="L20" s="25"/>
      <c r="M20" s="25">
        <f>+'งบกำไรขาดทุน 9 เดือน'!L20-2103611.39</f>
        <v>51304402.030000001</v>
      </c>
      <c r="N20" s="25"/>
      <c r="O20" s="25">
        <v>2858559.2800000012</v>
      </c>
      <c r="P20" s="29"/>
    </row>
    <row r="21" spans="1:16" ht="23.45" customHeight="1">
      <c r="A21" s="29"/>
      <c r="B21" s="29" t="s">
        <v>105</v>
      </c>
      <c r="D21" s="36"/>
      <c r="E21" s="36"/>
      <c r="F21" s="36"/>
      <c r="G21" s="37"/>
      <c r="H21" s="37"/>
      <c r="I21" s="41">
        <f>SUM(I19:I20)</f>
        <v>97264523.630000025</v>
      </c>
      <c r="J21" s="25"/>
      <c r="K21" s="28">
        <f>SUM(K19:K20)</f>
        <v>159380420.76000097</v>
      </c>
      <c r="L21" s="25"/>
      <c r="M21" s="41">
        <f>SUM(M19:M20)</f>
        <v>104710764.71000007</v>
      </c>
      <c r="N21" s="25"/>
      <c r="O21" s="28">
        <f>SUM(O19:O20)</f>
        <v>85565516.810000926</v>
      </c>
      <c r="P21" s="29"/>
    </row>
    <row r="22" spans="1:16" ht="23.45" customHeight="1">
      <c r="A22" s="29"/>
      <c r="B22" s="29" t="s">
        <v>106</v>
      </c>
      <c r="D22" s="36"/>
      <c r="E22" s="36"/>
      <c r="F22" s="36"/>
      <c r="G22" s="37"/>
      <c r="H22" s="37"/>
      <c r="I22" s="25"/>
      <c r="J22" s="25"/>
      <c r="K22" s="25"/>
      <c r="L22" s="25"/>
      <c r="M22" s="25"/>
      <c r="N22" s="25"/>
      <c r="O22" s="25"/>
      <c r="P22" s="29"/>
    </row>
    <row r="23" spans="1:16" ht="23.45" customHeight="1">
      <c r="A23" s="29"/>
      <c r="B23" s="42" t="s">
        <v>107</v>
      </c>
      <c r="C23" s="29"/>
      <c r="D23" s="29"/>
      <c r="E23" s="29"/>
      <c r="F23" s="29"/>
      <c r="I23" s="25">
        <f>+'งบกำไรขาดทุน 9 เดือน'!H23--60670514.95</f>
        <v>-24072119.659999996</v>
      </c>
      <c r="J23" s="25"/>
      <c r="K23" s="25">
        <v>-25783888.359999999</v>
      </c>
      <c r="L23" s="25"/>
      <c r="M23" s="25">
        <v>0</v>
      </c>
      <c r="N23" s="25"/>
      <c r="O23" s="25">
        <v>0</v>
      </c>
      <c r="P23" s="29"/>
    </row>
    <row r="24" spans="1:16" ht="23.45" customHeight="1">
      <c r="A24" s="29"/>
      <c r="B24" s="42" t="s">
        <v>108</v>
      </c>
      <c r="C24" s="29"/>
      <c r="D24" s="29"/>
      <c r="E24" s="29"/>
      <c r="F24" s="29"/>
      <c r="I24" s="25">
        <f>+'งบกำไรขาดทุน 9 เดือน'!H24--128119424.76</f>
        <v>-54185449.940000013</v>
      </c>
      <c r="J24" s="25"/>
      <c r="K24" s="25">
        <v>-49664098.739999995</v>
      </c>
      <c r="L24" s="25"/>
      <c r="M24" s="25">
        <f>+'งบกำไรขาดทุน 9 เดือน'!L24--87095655.05</f>
        <v>-35092227.62000002</v>
      </c>
      <c r="N24" s="25"/>
      <c r="O24" s="25">
        <v>-30573506.820000008</v>
      </c>
      <c r="P24" s="29"/>
    </row>
    <row r="25" spans="1:16" ht="23.45" customHeight="1">
      <c r="A25" s="29"/>
      <c r="B25" s="42" t="s">
        <v>109</v>
      </c>
      <c r="C25" s="29"/>
      <c r="D25" s="29"/>
      <c r="E25" s="29"/>
      <c r="F25" s="29"/>
      <c r="I25" s="25">
        <f>+'งบกำไรขาดทุน 9 เดือน'!H25--11774207.32</f>
        <v>-1855374.58</v>
      </c>
      <c r="J25" s="25"/>
      <c r="K25" s="25">
        <v>-6600000</v>
      </c>
      <c r="L25" s="25"/>
      <c r="M25" s="25">
        <v>0</v>
      </c>
      <c r="N25" s="25"/>
      <c r="O25" s="25">
        <v>0</v>
      </c>
      <c r="P25" s="29"/>
    </row>
    <row r="26" spans="1:16" ht="23.45" customHeight="1">
      <c r="A26" s="29"/>
      <c r="C26" s="36" t="s">
        <v>110</v>
      </c>
      <c r="D26" s="29"/>
      <c r="E26" s="29"/>
      <c r="F26" s="29"/>
      <c r="I26" s="28">
        <f>SUM(I23:I25)</f>
        <v>-80112944.180000007</v>
      </c>
      <c r="J26" s="25"/>
      <c r="K26" s="28">
        <f>SUM(K23:K25)</f>
        <v>-82047987.099999994</v>
      </c>
      <c r="L26" s="25"/>
      <c r="M26" s="28">
        <f>SUM(M23:M25)</f>
        <v>-35092227.62000002</v>
      </c>
      <c r="N26" s="25"/>
      <c r="O26" s="28">
        <f>SUM(O23:O25)</f>
        <v>-30573506.820000008</v>
      </c>
      <c r="P26" s="29"/>
    </row>
    <row r="27" spans="1:16" ht="23.45" customHeight="1">
      <c r="A27" s="29"/>
      <c r="B27" s="31" t="s">
        <v>111</v>
      </c>
      <c r="C27" s="36"/>
      <c r="D27" s="29"/>
      <c r="E27" s="29"/>
      <c r="F27" s="29"/>
      <c r="I27" s="25">
        <f>+I21+I26</f>
        <v>17151579.450000018</v>
      </c>
      <c r="J27" s="25"/>
      <c r="K27" s="25">
        <f>+K21+K26</f>
        <v>77332433.66000098</v>
      </c>
      <c r="L27" s="25"/>
      <c r="M27" s="25">
        <f>+M21+M26</f>
        <v>69618537.090000048</v>
      </c>
      <c r="N27" s="25"/>
      <c r="O27" s="25">
        <f>+O21+O26</f>
        <v>54992009.990000919</v>
      </c>
      <c r="P27" s="29"/>
    </row>
    <row r="28" spans="1:16" ht="23.45" customHeight="1">
      <c r="A28" s="29"/>
      <c r="B28" s="36" t="s">
        <v>112</v>
      </c>
      <c r="C28" s="36"/>
      <c r="D28" s="29"/>
      <c r="E28" s="29"/>
      <c r="F28" s="29"/>
      <c r="I28" s="25">
        <f>+'งบกำไรขาดทุน 9 เดือน'!H28-9654363.93</f>
        <v>3893125.4099999927</v>
      </c>
      <c r="J28" s="25"/>
      <c r="K28" s="25">
        <v>5167251.82</v>
      </c>
      <c r="L28" s="25"/>
      <c r="M28" s="25">
        <f>+'งบกำไรขาดทุน 9 เดือน'!L28-46055656.45</f>
        <v>22829446.949999988</v>
      </c>
      <c r="N28" s="25"/>
      <c r="O28" s="25">
        <v>19765658.799999997</v>
      </c>
      <c r="P28" s="29"/>
    </row>
    <row r="29" spans="1:16" ht="23.45" customHeight="1">
      <c r="A29" s="29"/>
      <c r="B29" s="36" t="s">
        <v>113</v>
      </c>
      <c r="C29" s="29"/>
      <c r="D29" s="29"/>
      <c r="E29" s="29"/>
      <c r="F29" s="29"/>
      <c r="I29" s="25">
        <f>+'งบกำไรขาดทุน 9 เดือน'!H29--22465691.8</f>
        <v>-3241065.0000000037</v>
      </c>
      <c r="J29" s="25"/>
      <c r="K29" s="25">
        <v>-11348965.289999992</v>
      </c>
      <c r="L29" s="25"/>
      <c r="M29" s="25">
        <f>+'งบกำไรขาดทุน 9 เดือน'!L29--26863303.51</f>
        <v>-14130658.029999997</v>
      </c>
      <c r="N29" s="25"/>
      <c r="O29" s="25">
        <v>-13888613.359999999</v>
      </c>
      <c r="P29" s="29"/>
    </row>
    <row r="30" spans="1:16" ht="23.45" customHeight="1">
      <c r="A30" s="29"/>
      <c r="B30" s="36" t="s">
        <v>114</v>
      </c>
      <c r="C30" s="29"/>
      <c r="D30" s="29"/>
      <c r="E30" s="29"/>
      <c r="F30" s="29"/>
      <c r="I30" s="25">
        <f>+'งบกำไรขาดทุน 9 เดือน'!H30-24618521.23</f>
        <v>5227279.2999999933</v>
      </c>
      <c r="J30" s="25"/>
      <c r="K30" s="25">
        <v>5534568.1099999994</v>
      </c>
      <c r="L30" s="25"/>
      <c r="M30" s="25">
        <v>0</v>
      </c>
      <c r="N30" s="25"/>
      <c r="O30" s="25">
        <v>0</v>
      </c>
      <c r="P30" s="29"/>
    </row>
    <row r="31" spans="1:16" ht="23.45" customHeight="1">
      <c r="B31" s="29" t="s">
        <v>115</v>
      </c>
      <c r="C31" s="29"/>
      <c r="D31" s="29"/>
      <c r="E31" s="29"/>
      <c r="F31" s="29"/>
      <c r="I31" s="43">
        <f>SUM(I27:I30)</f>
        <v>23030919.16</v>
      </c>
      <c r="J31" s="25"/>
      <c r="K31" s="43">
        <f>SUM(K27:K30)</f>
        <v>76685288.30000098</v>
      </c>
      <c r="L31" s="25"/>
      <c r="M31" s="43">
        <f>SUM(M27:M30)</f>
        <v>78317326.010000035</v>
      </c>
      <c r="N31" s="25"/>
      <c r="O31" s="43">
        <f>SUM(O27:O30)</f>
        <v>60869055.430000916</v>
      </c>
      <c r="P31" s="29"/>
    </row>
    <row r="32" spans="1:16" ht="23.45" customHeight="1">
      <c r="B32" s="29" t="s">
        <v>116</v>
      </c>
      <c r="C32" s="29"/>
      <c r="D32" s="29"/>
      <c r="E32" s="29"/>
      <c r="F32" s="29"/>
      <c r="G32" s="37">
        <v>38</v>
      </c>
      <c r="H32" s="37"/>
      <c r="I32" s="44">
        <f>+'งบกำไรขาดทุน 9 เดือน'!H32--47579621.55</f>
        <v>-3874081.1099999994</v>
      </c>
      <c r="J32" s="45"/>
      <c r="K32" s="44">
        <v>-13985294.360000007</v>
      </c>
      <c r="L32" s="45"/>
      <c r="M32" s="44">
        <f>+'งบกำไรขาดทุน 9 เดือน'!L32--11006528.78</f>
        <v>-5971193.1799999978</v>
      </c>
      <c r="N32" s="45"/>
      <c r="O32" s="44">
        <v>-12305666.910000008</v>
      </c>
      <c r="P32" s="29"/>
    </row>
    <row r="33" spans="1:16" ht="23.45" customHeight="1">
      <c r="B33" s="29" t="s">
        <v>117</v>
      </c>
      <c r="C33" s="29"/>
      <c r="D33" s="29"/>
      <c r="E33" s="29"/>
      <c r="F33" s="29"/>
      <c r="G33" s="33"/>
      <c r="H33" s="33"/>
      <c r="I33" s="46">
        <f>SUM(I31:I32)</f>
        <v>19156838.050000001</v>
      </c>
      <c r="J33" s="45"/>
      <c r="K33" s="46">
        <f>SUM(K31+K32)</f>
        <v>62699993.940000974</v>
      </c>
      <c r="L33" s="45"/>
      <c r="M33" s="46">
        <f>SUM(M31+M32)</f>
        <v>72346132.830000043</v>
      </c>
      <c r="N33" s="25"/>
      <c r="O33" s="46">
        <f>SUM(O31+O32)</f>
        <v>48563388.520000905</v>
      </c>
      <c r="P33" s="29"/>
    </row>
    <row r="34" spans="1:16" ht="23.45" customHeight="1">
      <c r="A34" s="29"/>
      <c r="B34" s="47" t="s">
        <v>118</v>
      </c>
      <c r="C34" s="48"/>
      <c r="D34" s="48"/>
      <c r="E34" s="48"/>
      <c r="F34" s="29"/>
    </row>
    <row r="35" spans="1:16" ht="23.45" customHeight="1">
      <c r="A35" s="29"/>
      <c r="B35" s="47" t="s">
        <v>119</v>
      </c>
      <c r="C35" s="48"/>
      <c r="D35" s="48"/>
      <c r="E35" s="48"/>
      <c r="F35" s="29"/>
      <c r="I35" s="25">
        <v>0</v>
      </c>
      <c r="J35" s="45"/>
      <c r="K35" s="25">
        <v>0</v>
      </c>
      <c r="L35" s="45"/>
      <c r="M35" s="25">
        <v>0</v>
      </c>
      <c r="N35" s="45"/>
      <c r="O35" s="25">
        <v>0</v>
      </c>
    </row>
    <row r="36" spans="1:16" ht="23.45" customHeight="1" thickBot="1">
      <c r="A36" s="29"/>
      <c r="B36" s="36" t="s">
        <v>120</v>
      </c>
      <c r="C36" s="29"/>
      <c r="D36" s="29"/>
      <c r="E36" s="29"/>
      <c r="F36" s="29"/>
      <c r="I36" s="49">
        <f>SUM(I33:I35)</f>
        <v>19156838.050000001</v>
      </c>
      <c r="J36" s="45"/>
      <c r="K36" s="49">
        <f>SUM(K33:K35)</f>
        <v>62699993.940000974</v>
      </c>
      <c r="L36" s="45"/>
      <c r="M36" s="49">
        <f>SUM(M33:M35)</f>
        <v>72346132.830000043</v>
      </c>
      <c r="N36" s="45"/>
      <c r="O36" s="49">
        <f>SUM(O33:O35)</f>
        <v>48563388.520000905</v>
      </c>
    </row>
    <row r="37" spans="1:16" ht="23.45" customHeight="1" thickTop="1">
      <c r="B37" s="50"/>
      <c r="C37" s="48"/>
      <c r="D37" s="48"/>
      <c r="E37" s="48"/>
      <c r="F37" s="29"/>
      <c r="I37" s="45"/>
      <c r="J37" s="45"/>
      <c r="K37" s="45"/>
      <c r="L37" s="45"/>
      <c r="M37" s="45"/>
      <c r="N37" s="45"/>
      <c r="O37" s="45"/>
      <c r="P37" s="45"/>
    </row>
    <row r="38" spans="1:16" ht="23.45" customHeight="1">
      <c r="A38" s="29"/>
      <c r="B38" s="36" t="s">
        <v>41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3"/>
      <c r="N38" s="29"/>
      <c r="O38" s="29"/>
      <c r="P38" s="29"/>
    </row>
    <row r="39" spans="1:16" ht="23.45" customHeight="1">
      <c r="A39" s="29"/>
      <c r="B39" s="36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3"/>
      <c r="N39" s="29"/>
      <c r="O39" s="29"/>
      <c r="P39" s="29"/>
    </row>
    <row r="40" spans="1:16" ht="23.45" customHeight="1">
      <c r="A40" s="29"/>
      <c r="B40" s="36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"/>
      <c r="N40" s="29"/>
      <c r="O40" s="29"/>
      <c r="P40" s="29"/>
    </row>
    <row r="41" spans="1:16" ht="23.45" customHeight="1">
      <c r="A41" s="29"/>
      <c r="B41" s="36"/>
      <c r="C41" s="29"/>
      <c r="D41" s="51" t="s">
        <v>42</v>
      </c>
      <c r="E41" s="51"/>
      <c r="G41" s="40"/>
      <c r="H41" s="40"/>
      <c r="J41" s="4"/>
      <c r="K41" s="4"/>
      <c r="L41" s="4"/>
      <c r="M41" s="4"/>
      <c r="N41" s="4"/>
      <c r="O41" s="4"/>
      <c r="P41" s="29"/>
    </row>
    <row r="42" spans="1:16" ht="23.45" customHeight="1">
      <c r="A42" s="29"/>
      <c r="C42" s="36"/>
      <c r="D42" s="31" t="s">
        <v>43</v>
      </c>
      <c r="E42" s="51"/>
      <c r="G42" s="40"/>
      <c r="H42" s="40"/>
      <c r="J42" s="29"/>
      <c r="K42" s="29"/>
      <c r="L42" s="29"/>
      <c r="M42" s="29"/>
      <c r="N42" s="29"/>
      <c r="O42" s="29"/>
      <c r="P42" s="29"/>
    </row>
    <row r="43" spans="1:16" ht="25.5" customHeight="1">
      <c r="A43" s="29"/>
      <c r="B43" s="32" t="s">
        <v>44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29"/>
    </row>
    <row r="44" spans="1:16" ht="25.5" customHeight="1">
      <c r="A44" s="29"/>
      <c r="B44" s="30" t="s"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29"/>
    </row>
    <row r="45" spans="1:16" ht="25.5" customHeight="1">
      <c r="A45" s="29"/>
      <c r="B45" s="30" t="s">
        <v>121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29"/>
    </row>
    <row r="46" spans="1:16" ht="25.5" customHeight="1">
      <c r="A46" s="29"/>
      <c r="B46" s="32" t="str">
        <f>B3</f>
        <v>สำหรับงวด 3 เดือน สิ้นสุดวันที่ 30 กันยายน 2567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29"/>
    </row>
    <row r="47" spans="1:16" ht="25.5" customHeight="1">
      <c r="A47" s="29"/>
      <c r="B47" s="32" t="s">
        <v>122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29"/>
    </row>
    <row r="48" spans="1:16" ht="25.5" customHeight="1">
      <c r="A48" s="29"/>
      <c r="B48" s="32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29"/>
    </row>
    <row r="49" spans="1:16" ht="25.5" customHeight="1">
      <c r="A49" s="29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4" t="s">
        <v>3</v>
      </c>
      <c r="P49" s="29"/>
    </row>
    <row r="50" spans="1:16" ht="25.5" customHeight="1">
      <c r="A50" s="29"/>
      <c r="B50" s="33"/>
      <c r="C50" s="33"/>
      <c r="D50" s="33"/>
      <c r="E50" s="33"/>
      <c r="F50" s="33"/>
      <c r="G50" s="33"/>
      <c r="H50" s="33"/>
      <c r="I50" s="35"/>
      <c r="J50" s="35" t="s">
        <v>4</v>
      </c>
      <c r="K50" s="35"/>
      <c r="L50" s="33"/>
      <c r="M50" s="114" t="s">
        <v>5</v>
      </c>
      <c r="N50" s="114"/>
      <c r="O50" s="114"/>
      <c r="P50" s="29"/>
    </row>
    <row r="51" spans="1:16" ht="25.5" customHeight="1">
      <c r="A51" s="29"/>
      <c r="B51" s="36"/>
      <c r="C51" s="29"/>
      <c r="D51" s="29"/>
      <c r="E51" s="29"/>
      <c r="F51" s="29"/>
      <c r="G51" s="33"/>
      <c r="H51" s="33"/>
      <c r="I51" s="37">
        <f>I8</f>
        <v>2567</v>
      </c>
      <c r="J51" s="38"/>
      <c r="K51" s="37">
        <f>K8</f>
        <v>2566</v>
      </c>
      <c r="L51" s="39"/>
      <c r="M51" s="37">
        <f>M8</f>
        <v>2567</v>
      </c>
      <c r="N51" s="38"/>
      <c r="O51" s="37">
        <f>O8</f>
        <v>2566</v>
      </c>
      <c r="P51" s="29"/>
    </row>
    <row r="52" spans="1:16" ht="25.5" customHeight="1">
      <c r="B52" s="29" t="s">
        <v>123</v>
      </c>
      <c r="D52" s="29"/>
      <c r="E52" s="29"/>
      <c r="F52" s="29"/>
      <c r="I52" s="45"/>
      <c r="J52" s="45"/>
      <c r="K52" s="45"/>
      <c r="L52" s="45"/>
      <c r="M52" s="45"/>
      <c r="N52" s="25"/>
      <c r="O52" s="45"/>
      <c r="P52" s="29"/>
    </row>
    <row r="53" spans="1:16" ht="25.5" customHeight="1">
      <c r="B53" s="42" t="s">
        <v>124</v>
      </c>
      <c r="D53" s="29"/>
      <c r="E53" s="29"/>
      <c r="F53" s="29"/>
      <c r="I53" s="45">
        <f>+I33-I54</f>
        <v>19156820.77</v>
      </c>
      <c r="J53" s="45"/>
      <c r="K53" s="45">
        <f>K33-K54</f>
        <v>62699956.110000975</v>
      </c>
      <c r="L53" s="45"/>
      <c r="M53" s="45">
        <f>M33-M54</f>
        <v>72346132.830000043</v>
      </c>
      <c r="N53" s="45"/>
      <c r="O53" s="45">
        <f>O33-O54</f>
        <v>48563388.520000905</v>
      </c>
    </row>
    <row r="54" spans="1:16" ht="25.5" customHeight="1">
      <c r="B54" s="42" t="s">
        <v>125</v>
      </c>
      <c r="D54" s="29"/>
      <c r="E54" s="29"/>
      <c r="F54" s="29"/>
      <c r="I54" s="45">
        <f>+'งบกำไรขาดทุน 9 เดือน'!H54-53.02</f>
        <v>17.279999999999994</v>
      </c>
      <c r="J54" s="45"/>
      <c r="K54" s="45">
        <v>37.83</v>
      </c>
      <c r="L54" s="45"/>
      <c r="M54" s="45">
        <v>0</v>
      </c>
      <c r="N54" s="45"/>
      <c r="O54" s="45">
        <v>0</v>
      </c>
    </row>
    <row r="55" spans="1:16" ht="25.5" customHeight="1" thickBot="1">
      <c r="A55" s="29"/>
      <c r="B55" s="36"/>
      <c r="C55" s="29"/>
      <c r="D55" s="29"/>
      <c r="E55" s="29"/>
      <c r="F55" s="29"/>
      <c r="I55" s="49">
        <f>SUM(I53:I54)</f>
        <v>19156838.050000001</v>
      </c>
      <c r="J55" s="45"/>
      <c r="K55" s="49">
        <f>SUM(K53:K54)</f>
        <v>62699993.940000974</v>
      </c>
      <c r="L55" s="45"/>
      <c r="M55" s="49">
        <f>SUM(M53:M54)</f>
        <v>72346132.830000043</v>
      </c>
      <c r="N55" s="45"/>
      <c r="O55" s="49">
        <f>SUM(O53:O54)</f>
        <v>48563388.520000905</v>
      </c>
    </row>
    <row r="56" spans="1:16" ht="25.5" customHeight="1" thickTop="1">
      <c r="A56" s="29"/>
      <c r="B56" s="29" t="s">
        <v>126</v>
      </c>
      <c r="C56" s="29"/>
      <c r="D56" s="29"/>
      <c r="E56" s="29"/>
      <c r="F56" s="29"/>
      <c r="G56" s="33"/>
      <c r="H56" s="33"/>
      <c r="I56" s="5"/>
      <c r="J56" s="6"/>
      <c r="K56" s="5"/>
      <c r="L56" s="5"/>
      <c r="M56" s="5"/>
      <c r="N56" s="6"/>
      <c r="O56" s="5"/>
      <c r="P56" s="29"/>
    </row>
    <row r="57" spans="1:16" ht="25.5" customHeight="1">
      <c r="A57" s="29"/>
      <c r="B57" s="42" t="s">
        <v>124</v>
      </c>
      <c r="C57" s="29"/>
      <c r="D57" s="29"/>
      <c r="E57" s="29"/>
      <c r="F57" s="29"/>
      <c r="G57" s="33"/>
      <c r="H57" s="33"/>
      <c r="I57" s="7">
        <f>+I53</f>
        <v>19156820.77</v>
      </c>
      <c r="J57" s="2"/>
      <c r="K57" s="7">
        <f>K33-K58</f>
        <v>62699956.110000975</v>
      </c>
      <c r="L57" s="7"/>
      <c r="M57" s="7">
        <f>+M53</f>
        <v>72346132.830000043</v>
      </c>
      <c r="N57" s="2"/>
      <c r="O57" s="7">
        <f>O33-O58</f>
        <v>48563388.520000905</v>
      </c>
      <c r="P57" s="29"/>
    </row>
    <row r="58" spans="1:16" ht="25.5" customHeight="1">
      <c r="A58" s="29"/>
      <c r="B58" s="42" t="s">
        <v>127</v>
      </c>
      <c r="C58" s="29"/>
      <c r="D58" s="29"/>
      <c r="E58" s="29"/>
      <c r="F58" s="29"/>
      <c r="G58" s="33"/>
      <c r="H58" s="33"/>
      <c r="I58" s="7">
        <f>+I54</f>
        <v>17.279999999999994</v>
      </c>
      <c r="J58" s="8"/>
      <c r="K58" s="45">
        <f>+K54</f>
        <v>37.83</v>
      </c>
      <c r="L58" s="9"/>
      <c r="M58" s="7">
        <f>+M54</f>
        <v>0</v>
      </c>
      <c r="N58" s="8"/>
      <c r="O58" s="44">
        <f>+O54</f>
        <v>0</v>
      </c>
      <c r="P58" s="29"/>
    </row>
    <row r="59" spans="1:16" ht="25.5" customHeight="1" thickBot="1">
      <c r="A59" s="29"/>
      <c r="B59" s="36"/>
      <c r="C59" s="29"/>
      <c r="D59" s="29"/>
      <c r="E59" s="29"/>
      <c r="F59" s="29"/>
      <c r="G59" s="33"/>
      <c r="H59" s="33"/>
      <c r="I59" s="21">
        <f>SUM(I57:I58)</f>
        <v>19156838.050000001</v>
      </c>
      <c r="J59" s="8"/>
      <c r="K59" s="21">
        <f>SUM(K57:K58)</f>
        <v>62699993.940000974</v>
      </c>
      <c r="L59" s="9"/>
      <c r="M59" s="21">
        <f t="shared" ref="M59" si="0">SUM(M57:M58)</f>
        <v>72346132.830000043</v>
      </c>
      <c r="N59" s="8"/>
      <c r="O59" s="21">
        <f>SUM(O57:O58)</f>
        <v>48563388.520000905</v>
      </c>
      <c r="P59" s="29"/>
    </row>
    <row r="60" spans="1:16" ht="25.5" customHeight="1" thickTop="1">
      <c r="A60" s="29"/>
      <c r="B60" s="31" t="s">
        <v>128</v>
      </c>
      <c r="C60" s="29"/>
      <c r="D60" s="29"/>
      <c r="E60" s="29"/>
      <c r="F60" s="29"/>
      <c r="G60" s="33"/>
      <c r="H60" s="33"/>
      <c r="M60" s="29"/>
      <c r="N60" s="29"/>
      <c r="O60" s="29"/>
      <c r="P60" s="29"/>
    </row>
    <row r="61" spans="1:16" ht="25.5" customHeight="1">
      <c r="B61" s="52" t="s">
        <v>129</v>
      </c>
      <c r="C61" s="29"/>
      <c r="D61" s="29"/>
      <c r="E61" s="29"/>
      <c r="F61" s="29"/>
      <c r="G61" s="33"/>
      <c r="H61" s="33"/>
      <c r="I61" s="29"/>
      <c r="J61" s="29"/>
      <c r="K61" s="29"/>
      <c r="L61" s="29"/>
      <c r="M61" s="29"/>
      <c r="N61" s="29"/>
      <c r="O61" s="29"/>
      <c r="P61" s="29"/>
    </row>
    <row r="62" spans="1:16" ht="25.5" customHeight="1">
      <c r="B62" s="42" t="s">
        <v>124</v>
      </c>
      <c r="D62" s="29"/>
      <c r="E62" s="29"/>
      <c r="F62" s="29"/>
      <c r="G62" s="33"/>
      <c r="H62" s="33"/>
      <c r="I62" s="53">
        <f>+I53/I63</f>
        <v>6.2061164773878998E-2</v>
      </c>
      <c r="J62" s="54"/>
      <c r="K62" s="53">
        <f>+K53/K63</f>
        <v>0.20312516122463842</v>
      </c>
      <c r="L62" s="53"/>
      <c r="M62" s="53">
        <f>+M53/M63</f>
        <v>0.23437528200643962</v>
      </c>
      <c r="N62" s="54"/>
      <c r="O62" s="53">
        <f>+O53/O63</f>
        <v>0.15732779948735096</v>
      </c>
      <c r="P62" s="29"/>
    </row>
    <row r="63" spans="1:16" ht="25.5" customHeight="1">
      <c r="B63" s="36" t="s">
        <v>130</v>
      </c>
      <c r="D63" s="29"/>
      <c r="E63" s="29"/>
      <c r="F63" s="29"/>
      <c r="G63" s="29"/>
      <c r="H63" s="29"/>
      <c r="I63" s="10">
        <v>308676462</v>
      </c>
      <c r="J63" s="55"/>
      <c r="K63" s="10">
        <v>308676462</v>
      </c>
      <c r="L63" s="55"/>
      <c r="M63" s="10">
        <v>308676462</v>
      </c>
      <c r="N63" s="55"/>
      <c r="O63" s="10">
        <v>308676462</v>
      </c>
      <c r="P63" s="29"/>
    </row>
    <row r="64" spans="1:16" ht="25.5" customHeight="1">
      <c r="A64" s="29"/>
      <c r="B64" s="36"/>
      <c r="C64" s="29"/>
      <c r="D64" s="29"/>
      <c r="E64" s="29"/>
      <c r="F64" s="29"/>
    </row>
    <row r="65" spans="1:16" ht="25.5" customHeight="1">
      <c r="A65" s="29"/>
      <c r="B65" s="36"/>
      <c r="C65" s="29"/>
      <c r="D65" s="29"/>
      <c r="E65" s="29"/>
      <c r="F65" s="29"/>
    </row>
    <row r="66" spans="1:16" ht="25.5" customHeight="1">
      <c r="A66" s="29"/>
      <c r="B66" s="36" t="s">
        <v>41</v>
      </c>
      <c r="C66" s="29"/>
      <c r="D66" s="29"/>
      <c r="E66" s="29"/>
      <c r="F66" s="29"/>
    </row>
    <row r="67" spans="1:16" ht="25.5" customHeight="1">
      <c r="A67" s="29"/>
      <c r="B67" s="36"/>
      <c r="C67" s="29"/>
      <c r="D67" s="29"/>
      <c r="E67" s="29"/>
      <c r="F67" s="29"/>
    </row>
    <row r="68" spans="1:16" ht="25.5" customHeight="1">
      <c r="A68" s="29"/>
      <c r="B68" s="36"/>
      <c r="C68" s="29"/>
      <c r="D68" s="29"/>
      <c r="E68" s="29"/>
      <c r="F68" s="29"/>
    </row>
    <row r="69" spans="1:16" ht="25.5" customHeight="1">
      <c r="A69" s="29"/>
      <c r="B69" s="36"/>
      <c r="C69" s="29"/>
      <c r="D69" s="51" t="s">
        <v>42</v>
      </c>
      <c r="F69" s="51"/>
      <c r="G69" s="40"/>
      <c r="H69" s="40"/>
      <c r="J69" s="4"/>
      <c r="K69" s="4"/>
      <c r="L69" s="4"/>
      <c r="M69" s="4"/>
      <c r="N69" s="4"/>
      <c r="O69" s="4"/>
      <c r="P69" s="29"/>
    </row>
    <row r="70" spans="1:16" ht="25.5" customHeight="1">
      <c r="A70" s="29"/>
      <c r="C70" s="36"/>
      <c r="D70" s="31" t="s">
        <v>43</v>
      </c>
      <c r="F70" s="51"/>
      <c r="G70" s="40"/>
      <c r="H70" s="40"/>
      <c r="J70" s="29"/>
      <c r="K70" s="29"/>
      <c r="L70" s="29"/>
      <c r="M70" s="29"/>
      <c r="N70" s="29"/>
      <c r="O70" s="29"/>
      <c r="P70" s="29"/>
    </row>
    <row r="71" spans="1:16" ht="25.5" customHeight="1">
      <c r="A71" s="29"/>
      <c r="C71" s="36"/>
      <c r="F71" s="51"/>
      <c r="G71" s="40"/>
      <c r="H71" s="40"/>
      <c r="J71" s="29"/>
      <c r="K71" s="29"/>
      <c r="L71" s="29"/>
      <c r="M71" s="29"/>
      <c r="N71" s="29"/>
      <c r="O71" s="29"/>
      <c r="P71" s="29"/>
    </row>
    <row r="72" spans="1:16" ht="25.5" customHeight="1"/>
    <row r="73" spans="1:16" ht="25.5" customHeight="1"/>
    <row r="74" spans="1:16" ht="25.5" customHeight="1"/>
    <row r="75" spans="1:16" ht="25.5" customHeight="1"/>
    <row r="76" spans="1:16" ht="25.5" customHeight="1"/>
    <row r="77" spans="1:16" ht="25.5" customHeight="1"/>
    <row r="78" spans="1:16" ht="25.5" customHeight="1"/>
    <row r="79" spans="1:16" ht="25.5" customHeight="1"/>
    <row r="80" spans="1:16" ht="25.5" customHeight="1"/>
    <row r="81" ht="25.5" customHeight="1"/>
    <row r="82" ht="25.5" customHeight="1"/>
    <row r="83" ht="25.5" customHeight="1"/>
  </sheetData>
  <mergeCells count="2">
    <mergeCell ref="M7:O7"/>
    <mergeCell ref="M50:O50"/>
  </mergeCells>
  <pageMargins left="0.78740157480314965" right="0.27559055118110237" top="0.59055118110236227" bottom="0.39370078740157483" header="0.35433070866141736" footer="0.27559055118110237"/>
  <pageSetup paperSize="9" scale="83" orientation="portrait" r:id="rId1"/>
  <headerFooter scaleWithDoc="0"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3"/>
  <sheetViews>
    <sheetView topLeftCell="A93" zoomScaleNormal="100" zoomScaleSheetLayoutView="100" workbookViewId="0">
      <selection activeCell="I126" sqref="I126"/>
    </sheetView>
  </sheetViews>
  <sheetFormatPr defaultColWidth="9.140625" defaultRowHeight="24.95" customHeight="1"/>
  <cols>
    <col min="1" max="1" width="2.7109375" style="31" customWidth="1"/>
    <col min="2" max="2" width="6.140625" style="31" customWidth="1"/>
    <col min="3" max="4" width="9.140625" style="31" customWidth="1"/>
    <col min="5" max="5" width="10" style="31" customWidth="1"/>
    <col min="6" max="6" width="2.5703125" style="31" customWidth="1"/>
    <col min="7" max="7" width="8.42578125" style="31" customWidth="1"/>
    <col min="8" max="8" width="15.7109375" style="31" customWidth="1"/>
    <col min="9" max="9" width="0.85546875" style="31" customWidth="1"/>
    <col min="10" max="10" width="15.7109375" style="31" customWidth="1"/>
    <col min="11" max="11" width="0.85546875" style="31" customWidth="1"/>
    <col min="12" max="12" width="15.7109375" style="31" customWidth="1"/>
    <col min="13" max="13" width="0.85546875" style="31" customWidth="1"/>
    <col min="14" max="14" width="15.7109375" style="31" customWidth="1"/>
    <col min="15" max="15" width="1.140625" style="31" customWidth="1"/>
    <col min="16" max="16384" width="9.140625" style="31"/>
  </cols>
  <sheetData>
    <row r="1" spans="1:15" ht="23.45" customHeight="1">
      <c r="A1" s="29"/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29"/>
    </row>
    <row r="2" spans="1:15" ht="23.45" customHeight="1">
      <c r="A2" s="29"/>
      <c r="B2" s="30" t="s">
        <v>89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29"/>
    </row>
    <row r="3" spans="1:15" ht="23.45" customHeight="1">
      <c r="A3" s="29"/>
      <c r="B3" s="32" t="s">
        <v>131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9"/>
    </row>
    <row r="4" spans="1:15" ht="23.45" customHeight="1">
      <c r="A4" s="29"/>
      <c r="B4" s="32" t="s">
        <v>91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29"/>
    </row>
    <row r="5" spans="1:15" ht="23.45" customHeight="1">
      <c r="A5" s="29"/>
      <c r="B5" s="32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9"/>
    </row>
    <row r="6" spans="1:15" ht="23.45" customHeight="1">
      <c r="A6" s="29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4" t="s">
        <v>3</v>
      </c>
      <c r="O6" s="29"/>
    </row>
    <row r="7" spans="1:15" ht="23.45" customHeight="1">
      <c r="A7" s="29"/>
      <c r="B7" s="33"/>
      <c r="C7" s="33"/>
      <c r="D7" s="33"/>
      <c r="E7" s="33"/>
      <c r="F7" s="33"/>
      <c r="G7" s="33"/>
      <c r="H7" s="35"/>
      <c r="I7" s="35" t="s">
        <v>4</v>
      </c>
      <c r="J7" s="35"/>
      <c r="K7" s="33"/>
      <c r="L7" s="114" t="s">
        <v>5</v>
      </c>
      <c r="M7" s="114"/>
      <c r="N7" s="114"/>
      <c r="O7" s="29"/>
    </row>
    <row r="8" spans="1:15" ht="23.45" customHeight="1">
      <c r="A8" s="29"/>
      <c r="B8" s="36"/>
      <c r="C8" s="29"/>
      <c r="D8" s="29"/>
      <c r="E8" s="29"/>
      <c r="F8" s="29"/>
      <c r="G8" s="33" t="s">
        <v>6</v>
      </c>
      <c r="H8" s="37">
        <v>2567</v>
      </c>
      <c r="I8" s="38"/>
      <c r="J8" s="37">
        <v>2566</v>
      </c>
      <c r="K8" s="39"/>
      <c r="L8" s="37">
        <f>+H8</f>
        <v>2567</v>
      </c>
      <c r="M8" s="38"/>
      <c r="N8" s="37">
        <f>+J8</f>
        <v>2566</v>
      </c>
      <c r="O8" s="29"/>
    </row>
    <row r="9" spans="1:15" ht="23.45" customHeight="1">
      <c r="A9" s="29"/>
      <c r="B9" s="36" t="s">
        <v>92</v>
      </c>
      <c r="C9" s="29"/>
      <c r="D9" s="29"/>
      <c r="E9" s="29"/>
      <c r="F9" s="29"/>
      <c r="G9" s="29"/>
      <c r="H9" s="29"/>
      <c r="I9" s="29"/>
      <c r="O9" s="29"/>
    </row>
    <row r="10" spans="1:15" ht="23.45" customHeight="1">
      <c r="A10" s="29"/>
      <c r="B10" s="36" t="s">
        <v>93</v>
      </c>
      <c r="C10" s="29"/>
      <c r="D10" s="29"/>
      <c r="E10" s="29"/>
      <c r="F10" s="29"/>
      <c r="G10" s="40"/>
      <c r="H10" s="25">
        <v>2814694213.8800006</v>
      </c>
      <c r="I10" s="25"/>
      <c r="J10" s="25">
        <v>2809922534.1000004</v>
      </c>
      <c r="K10" s="25"/>
      <c r="L10" s="25">
        <v>3004836211.0000005</v>
      </c>
      <c r="M10" s="25"/>
      <c r="N10" s="25">
        <v>3042014275.5100002</v>
      </c>
      <c r="O10" s="29"/>
    </row>
    <row r="11" spans="1:15" ht="23.45" customHeight="1">
      <c r="A11" s="29"/>
      <c r="B11" s="36" t="s">
        <v>94</v>
      </c>
      <c r="C11" s="29"/>
      <c r="D11" s="29"/>
      <c r="E11" s="29"/>
      <c r="F11" s="29"/>
      <c r="G11" s="40"/>
      <c r="H11" s="25">
        <v>352894360.07000005</v>
      </c>
      <c r="I11" s="25"/>
      <c r="J11" s="25">
        <v>487733230.81000006</v>
      </c>
      <c r="K11" s="25"/>
      <c r="L11" s="25">
        <v>0</v>
      </c>
      <c r="M11" s="25"/>
      <c r="N11" s="25">
        <v>0</v>
      </c>
      <c r="O11" s="29"/>
    </row>
    <row r="12" spans="1:15" ht="23.45" customHeight="1">
      <c r="A12" s="29"/>
      <c r="B12" s="36" t="s">
        <v>95</v>
      </c>
      <c r="C12" s="29"/>
      <c r="D12" s="29"/>
      <c r="E12" s="29"/>
      <c r="F12" s="29"/>
      <c r="G12" s="40"/>
      <c r="H12" s="25">
        <v>396728122.19</v>
      </c>
      <c r="I12" s="25"/>
      <c r="J12" s="25">
        <v>396750068.25</v>
      </c>
      <c r="K12" s="25"/>
      <c r="L12" s="25">
        <v>0</v>
      </c>
      <c r="M12" s="25"/>
      <c r="N12" s="25">
        <v>0</v>
      </c>
      <c r="O12" s="29"/>
    </row>
    <row r="13" spans="1:15" ht="23.45" customHeight="1">
      <c r="A13" s="29"/>
      <c r="B13" s="29" t="s">
        <v>96</v>
      </c>
      <c r="C13" s="31" t="s">
        <v>97</v>
      </c>
      <c r="D13" s="29"/>
      <c r="E13" s="29"/>
      <c r="F13" s="29"/>
      <c r="H13" s="28">
        <f>SUM(H10:H12)</f>
        <v>3564316696.1400008</v>
      </c>
      <c r="I13" s="25"/>
      <c r="J13" s="28">
        <f>SUM(J10:J12)</f>
        <v>3694405833.1600003</v>
      </c>
      <c r="K13" s="25"/>
      <c r="L13" s="28">
        <f>SUM(L10:L12)</f>
        <v>3004836211.0000005</v>
      </c>
      <c r="M13" s="25"/>
      <c r="N13" s="28">
        <f>SUM(N10:N12)</f>
        <v>3042014275.5100002</v>
      </c>
      <c r="O13" s="29"/>
    </row>
    <row r="14" spans="1:15" ht="23.45" customHeight="1">
      <c r="A14" s="29"/>
      <c r="B14" s="36" t="s">
        <v>98</v>
      </c>
      <c r="C14" s="29"/>
      <c r="D14" s="29"/>
      <c r="E14" s="29"/>
      <c r="F14" s="29"/>
      <c r="H14" s="25"/>
      <c r="I14" s="25"/>
      <c r="J14" s="25"/>
      <c r="K14" s="25"/>
      <c r="L14" s="25"/>
      <c r="M14" s="25"/>
      <c r="N14" s="25"/>
      <c r="O14" s="29"/>
    </row>
    <row r="15" spans="1:15" ht="23.45" customHeight="1">
      <c r="A15" s="29"/>
      <c r="B15" s="36" t="s">
        <v>99</v>
      </c>
      <c r="C15" s="29"/>
      <c r="D15" s="29"/>
      <c r="E15" s="29"/>
      <c r="F15" s="29"/>
      <c r="G15" s="40"/>
      <c r="H15" s="25">
        <v>-2660863488.1500006</v>
      </c>
      <c r="I15" s="25"/>
      <c r="J15" s="25">
        <v>-2578830746.3899994</v>
      </c>
      <c r="K15" s="25"/>
      <c r="L15" s="25">
        <v>-2835750978.7900004</v>
      </c>
      <c r="M15" s="25"/>
      <c r="N15" s="25">
        <v>-2805457448.7199993</v>
      </c>
      <c r="O15" s="29"/>
    </row>
    <row r="16" spans="1:15" ht="23.45" customHeight="1">
      <c r="A16" s="29"/>
      <c r="B16" s="36" t="s">
        <v>100</v>
      </c>
      <c r="C16" s="29"/>
      <c r="D16" s="29"/>
      <c r="E16" s="29"/>
      <c r="F16" s="29"/>
      <c r="G16" s="40"/>
      <c r="H16" s="25">
        <v>-257491315.13000003</v>
      </c>
      <c r="I16" s="25"/>
      <c r="J16" s="25">
        <v>-368386452.75</v>
      </c>
      <c r="K16" s="25"/>
      <c r="L16" s="25">
        <v>0</v>
      </c>
      <c r="M16" s="25"/>
      <c r="N16" s="25">
        <v>0</v>
      </c>
      <c r="O16" s="29"/>
    </row>
    <row r="17" spans="1:15" ht="23.45" customHeight="1">
      <c r="A17" s="29"/>
      <c r="B17" s="36" t="s">
        <v>101</v>
      </c>
      <c r="C17" s="29"/>
      <c r="D17" s="29"/>
      <c r="E17" s="29"/>
      <c r="F17" s="29"/>
      <c r="G17" s="40"/>
      <c r="H17" s="25">
        <v>-344387960.19</v>
      </c>
      <c r="I17" s="25"/>
      <c r="J17" s="25">
        <v>-297718906.26999998</v>
      </c>
      <c r="K17" s="25"/>
      <c r="L17" s="25">
        <v>0</v>
      </c>
      <c r="M17" s="25"/>
      <c r="N17" s="25">
        <v>0</v>
      </c>
      <c r="O17" s="29"/>
    </row>
    <row r="18" spans="1:15" ht="23.45" customHeight="1">
      <c r="A18" s="29"/>
      <c r="B18" s="29" t="s">
        <v>96</v>
      </c>
      <c r="C18" s="29" t="s">
        <v>102</v>
      </c>
      <c r="D18" s="29"/>
      <c r="E18" s="29"/>
      <c r="F18" s="29"/>
      <c r="H18" s="28">
        <f>SUM(H15:H17)</f>
        <v>-3262742763.4700007</v>
      </c>
      <c r="I18" s="25"/>
      <c r="J18" s="28">
        <f>SUM(J15:J17)</f>
        <v>-3244936105.4099994</v>
      </c>
      <c r="K18" s="25"/>
      <c r="L18" s="28">
        <f>SUM(L15:L17)</f>
        <v>-2835750978.7900004</v>
      </c>
      <c r="M18" s="25"/>
      <c r="N18" s="28">
        <f>SUM(N15:N17)</f>
        <v>-2805457448.7199993</v>
      </c>
      <c r="O18" s="29"/>
    </row>
    <row r="19" spans="1:15" ht="23.45" customHeight="1">
      <c r="A19" s="29"/>
      <c r="B19" s="36" t="s">
        <v>103</v>
      </c>
      <c r="C19" s="29"/>
      <c r="D19" s="29"/>
      <c r="E19" s="29"/>
      <c r="F19" s="29"/>
      <c r="H19" s="25">
        <f t="shared" ref="H19:L19" si="0">+H13+H18</f>
        <v>301573932.67000008</v>
      </c>
      <c r="I19" s="25"/>
      <c r="J19" s="25">
        <f t="shared" ref="J19" si="1">+J13+J18</f>
        <v>449469727.75000095</v>
      </c>
      <c r="K19" s="25"/>
      <c r="L19" s="25">
        <f t="shared" si="0"/>
        <v>169085232.21000004</v>
      </c>
      <c r="M19" s="25"/>
      <c r="N19" s="25">
        <f t="shared" ref="N19" si="2">+N13+N18</f>
        <v>236556826.79000092</v>
      </c>
      <c r="O19" s="29"/>
    </row>
    <row r="20" spans="1:15" ht="23.45" customHeight="1">
      <c r="A20" s="29"/>
      <c r="B20" s="36" t="s">
        <v>104</v>
      </c>
      <c r="D20" s="36"/>
      <c r="E20" s="36"/>
      <c r="F20" s="36"/>
      <c r="G20" s="37">
        <v>30</v>
      </c>
      <c r="H20" s="25">
        <v>149855716.75999999</v>
      </c>
      <c r="I20" s="25"/>
      <c r="J20" s="25">
        <v>13440665.42</v>
      </c>
      <c r="K20" s="25"/>
      <c r="L20" s="25">
        <v>53408013.420000002</v>
      </c>
      <c r="M20" s="25"/>
      <c r="N20" s="25">
        <v>34863742.130000003</v>
      </c>
      <c r="O20" s="29"/>
    </row>
    <row r="21" spans="1:15" ht="23.45" customHeight="1">
      <c r="A21" s="29"/>
      <c r="B21" s="29" t="s">
        <v>105</v>
      </c>
      <c r="D21" s="36"/>
      <c r="E21" s="36"/>
      <c r="F21" s="36"/>
      <c r="G21" s="37"/>
      <c r="H21" s="41">
        <f>SUM(H19:H20)</f>
        <v>451429649.43000007</v>
      </c>
      <c r="I21" s="25"/>
      <c r="J21" s="28">
        <f>SUM(J19:J20)</f>
        <v>462910393.17000097</v>
      </c>
      <c r="K21" s="25"/>
      <c r="L21" s="41">
        <f>SUM(L19:L20)</f>
        <v>222493245.63000005</v>
      </c>
      <c r="M21" s="25"/>
      <c r="N21" s="28">
        <f>SUM(N19:N20)</f>
        <v>271420568.92000091</v>
      </c>
      <c r="O21" s="29"/>
    </row>
    <row r="22" spans="1:15" ht="23.45" customHeight="1">
      <c r="A22" s="29"/>
      <c r="B22" s="29" t="s">
        <v>106</v>
      </c>
      <c r="D22" s="36"/>
      <c r="E22" s="36"/>
      <c r="F22" s="36"/>
      <c r="G22" s="37"/>
      <c r="H22" s="25"/>
      <c r="I22" s="25"/>
      <c r="J22" s="25"/>
      <c r="K22" s="25"/>
      <c r="L22" s="25"/>
      <c r="M22" s="25"/>
      <c r="N22" s="25"/>
      <c r="O22" s="29"/>
    </row>
    <row r="23" spans="1:15" ht="23.45" customHeight="1">
      <c r="A23" s="29"/>
      <c r="B23" s="42" t="s">
        <v>107</v>
      </c>
      <c r="C23" s="29"/>
      <c r="D23" s="29"/>
      <c r="E23" s="29"/>
      <c r="F23" s="29"/>
      <c r="H23" s="25">
        <v>-84742634.609999999</v>
      </c>
      <c r="I23" s="25"/>
      <c r="J23" s="25">
        <v>-70133137.640000001</v>
      </c>
      <c r="K23" s="25"/>
      <c r="L23" s="25">
        <v>0</v>
      </c>
      <c r="M23" s="25"/>
      <c r="N23" s="25">
        <v>0</v>
      </c>
      <c r="O23" s="29"/>
    </row>
    <row r="24" spans="1:15" ht="23.45" customHeight="1">
      <c r="A24" s="29"/>
      <c r="B24" s="42" t="s">
        <v>108</v>
      </c>
      <c r="C24" s="29"/>
      <c r="D24" s="29"/>
      <c r="E24" s="29"/>
      <c r="F24" s="29"/>
      <c r="H24" s="25">
        <v>-182304874.70000002</v>
      </c>
      <c r="I24" s="25"/>
      <c r="J24" s="25">
        <v>-156378897.69</v>
      </c>
      <c r="K24" s="25"/>
      <c r="L24" s="25">
        <v>-122187882.67000002</v>
      </c>
      <c r="M24" s="25"/>
      <c r="N24" s="25">
        <v>-98975953.180000007</v>
      </c>
      <c r="O24" s="29"/>
    </row>
    <row r="25" spans="1:15" ht="23.45" customHeight="1">
      <c r="A25" s="29"/>
      <c r="B25" s="42" t="s">
        <v>109</v>
      </c>
      <c r="C25" s="29"/>
      <c r="D25" s="29"/>
      <c r="E25" s="29"/>
      <c r="F25" s="29"/>
      <c r="H25" s="25">
        <v>-13629581.9</v>
      </c>
      <c r="I25" s="25"/>
      <c r="J25" s="25">
        <v>-13600000</v>
      </c>
      <c r="K25" s="25"/>
      <c r="L25" s="25">
        <v>0</v>
      </c>
      <c r="M25" s="25"/>
      <c r="N25" s="25">
        <v>0</v>
      </c>
      <c r="O25" s="29"/>
    </row>
    <row r="26" spans="1:15" ht="23.45" customHeight="1">
      <c r="A26" s="29"/>
      <c r="C26" s="36" t="s">
        <v>110</v>
      </c>
      <c r="D26" s="29"/>
      <c r="E26" s="29"/>
      <c r="F26" s="29"/>
      <c r="H26" s="28">
        <f>SUM(H23:H25)</f>
        <v>-280677091.20999998</v>
      </c>
      <c r="I26" s="25"/>
      <c r="J26" s="28">
        <f>SUM(J23:J25)</f>
        <v>-240112035.32999998</v>
      </c>
      <c r="K26" s="25"/>
      <c r="L26" s="28">
        <f>SUM(L23:L25)</f>
        <v>-122187882.67000002</v>
      </c>
      <c r="M26" s="25"/>
      <c r="N26" s="28">
        <f>SUM(N23:N25)</f>
        <v>-98975953.180000007</v>
      </c>
      <c r="O26" s="29"/>
    </row>
    <row r="27" spans="1:15" ht="23.45" customHeight="1">
      <c r="A27" s="29"/>
      <c r="B27" s="31" t="s">
        <v>111</v>
      </c>
      <c r="C27" s="36"/>
      <c r="D27" s="29"/>
      <c r="E27" s="29"/>
      <c r="F27" s="29"/>
      <c r="H27" s="25">
        <f>+H21+H26</f>
        <v>170752558.22000009</v>
      </c>
      <c r="I27" s="25"/>
      <c r="J27" s="25">
        <f>+J21+J26</f>
        <v>222798357.84000099</v>
      </c>
      <c r="K27" s="25"/>
      <c r="L27" s="25">
        <f>+L21+L26</f>
        <v>100305362.96000004</v>
      </c>
      <c r="M27" s="25"/>
      <c r="N27" s="25">
        <f>+N21+N26</f>
        <v>172444615.7400009</v>
      </c>
      <c r="O27" s="29"/>
    </row>
    <row r="28" spans="1:15" ht="23.45" customHeight="1">
      <c r="A28" s="29"/>
      <c r="B28" s="36" t="s">
        <v>112</v>
      </c>
      <c r="C28" s="36"/>
      <c r="D28" s="29"/>
      <c r="E28" s="29"/>
      <c r="F28" s="29"/>
      <c r="H28" s="25">
        <v>13547489.339999992</v>
      </c>
      <c r="I28" s="25"/>
      <c r="J28" s="25">
        <v>11400033.050000001</v>
      </c>
      <c r="K28" s="25"/>
      <c r="L28" s="25">
        <v>68885103.399999991</v>
      </c>
      <c r="M28" s="25"/>
      <c r="N28" s="25">
        <v>57612936.469999999</v>
      </c>
      <c r="O28" s="29"/>
    </row>
    <row r="29" spans="1:15" ht="23.45" customHeight="1">
      <c r="A29" s="29"/>
      <c r="B29" s="36" t="s">
        <v>113</v>
      </c>
      <c r="C29" s="29"/>
      <c r="D29" s="29"/>
      <c r="E29" s="29"/>
      <c r="F29" s="29"/>
      <c r="H29" s="25">
        <v>-25706756.800000004</v>
      </c>
      <c r="I29" s="25"/>
      <c r="J29" s="25">
        <v>-41605328.61999999</v>
      </c>
      <c r="K29" s="25"/>
      <c r="L29" s="25">
        <v>-40993961.539999999</v>
      </c>
      <c r="M29" s="25"/>
      <c r="N29" s="25">
        <v>-35775066.07</v>
      </c>
      <c r="O29" s="29"/>
    </row>
    <row r="30" spans="1:15" ht="23.45" customHeight="1">
      <c r="A30" s="29"/>
      <c r="B30" s="36" t="s">
        <v>114</v>
      </c>
      <c r="C30" s="29"/>
      <c r="D30" s="29"/>
      <c r="E30" s="29"/>
      <c r="F30" s="29"/>
      <c r="H30" s="25">
        <f>5658435.2+26892873.64+5909536.43-80963.99-8534076.93-3.82</f>
        <v>29845800.529999994</v>
      </c>
      <c r="I30" s="25"/>
      <c r="J30" s="25">
        <v>15226341.43</v>
      </c>
      <c r="K30" s="25"/>
      <c r="L30" s="25">
        <v>0</v>
      </c>
      <c r="M30" s="25"/>
      <c r="N30" s="25">
        <v>0</v>
      </c>
      <c r="O30" s="29"/>
    </row>
    <row r="31" spans="1:15" ht="23.45" customHeight="1">
      <c r="B31" s="29" t="s">
        <v>115</v>
      </c>
      <c r="C31" s="29"/>
      <c r="D31" s="29"/>
      <c r="E31" s="29"/>
      <c r="F31" s="29"/>
      <c r="H31" s="43">
        <f>SUM(H27:H30)</f>
        <v>188439091.29000008</v>
      </c>
      <c r="I31" s="25"/>
      <c r="J31" s="43">
        <f>SUM(J27:J30)</f>
        <v>207819403.700001</v>
      </c>
      <c r="K31" s="25"/>
      <c r="L31" s="43">
        <f>SUM(L27:L30)</f>
        <v>128196504.82000002</v>
      </c>
      <c r="M31" s="25"/>
      <c r="N31" s="43">
        <f>SUM(N27:N30)</f>
        <v>194282486.14000091</v>
      </c>
      <c r="O31" s="29"/>
    </row>
    <row r="32" spans="1:15" ht="23.45" customHeight="1">
      <c r="B32" s="29" t="s">
        <v>116</v>
      </c>
      <c r="C32" s="29"/>
      <c r="D32" s="29"/>
      <c r="E32" s="29"/>
      <c r="F32" s="29"/>
      <c r="G32" s="37">
        <v>38</v>
      </c>
      <c r="H32" s="44">
        <f>-36710085.14-14743617.52</f>
        <v>-51453702.659999996</v>
      </c>
      <c r="I32" s="45"/>
      <c r="J32" s="44">
        <v>-40887338.890000008</v>
      </c>
      <c r="K32" s="45"/>
      <c r="L32" s="44">
        <f>-18633106.47+1655384.51</f>
        <v>-16977721.959999997</v>
      </c>
      <c r="M32" s="45"/>
      <c r="N32" s="44">
        <v>-32965417.820000008</v>
      </c>
      <c r="O32" s="29"/>
    </row>
    <row r="33" spans="1:15" ht="23.45" customHeight="1">
      <c r="B33" s="29" t="s">
        <v>117</v>
      </c>
      <c r="C33" s="29"/>
      <c r="D33" s="29"/>
      <c r="E33" s="29"/>
      <c r="F33" s="29"/>
      <c r="G33" s="33"/>
      <c r="H33" s="46">
        <f>SUM(H31:H32)</f>
        <v>136985388.63000008</v>
      </c>
      <c r="I33" s="45"/>
      <c r="J33" s="46">
        <f>SUM(J31:J32)</f>
        <v>166932064.81000099</v>
      </c>
      <c r="K33" s="45"/>
      <c r="L33" s="46">
        <f>SUM(L31:L32)</f>
        <v>111218782.86000003</v>
      </c>
      <c r="M33" s="25"/>
      <c r="N33" s="46">
        <f>SUM(N31:N32)</f>
        <v>161317068.32000089</v>
      </c>
      <c r="O33" s="29"/>
    </row>
    <row r="34" spans="1:15" ht="23.45" customHeight="1">
      <c r="A34" s="29"/>
      <c r="B34" s="50" t="s">
        <v>118</v>
      </c>
      <c r="C34" s="48"/>
      <c r="D34" s="48"/>
      <c r="E34" s="48"/>
      <c r="F34" s="29"/>
      <c r="O34" s="29"/>
    </row>
    <row r="35" spans="1:15" ht="23.45" customHeight="1">
      <c r="A35" s="29"/>
      <c r="B35" s="50" t="s">
        <v>119</v>
      </c>
      <c r="C35" s="48"/>
      <c r="D35" s="48"/>
      <c r="E35" s="48"/>
      <c r="F35" s="29"/>
      <c r="H35" s="25">
        <v>0</v>
      </c>
      <c r="I35" s="45"/>
      <c r="J35" s="25">
        <v>0</v>
      </c>
      <c r="K35" s="45"/>
      <c r="L35" s="25">
        <v>0</v>
      </c>
      <c r="M35" s="45"/>
      <c r="N35" s="25">
        <v>0</v>
      </c>
      <c r="O35" s="29"/>
    </row>
    <row r="36" spans="1:15" ht="23.45" customHeight="1" thickBot="1">
      <c r="A36" s="29"/>
      <c r="B36" s="36" t="s">
        <v>120</v>
      </c>
      <c r="C36" s="29"/>
      <c r="D36" s="29"/>
      <c r="E36" s="29"/>
      <c r="F36" s="29"/>
      <c r="H36" s="49">
        <f>SUM(H33:H35)</f>
        <v>136985388.63000008</v>
      </c>
      <c r="I36" s="45"/>
      <c r="J36" s="49">
        <f>SUM(J33:J35)</f>
        <v>166932064.81000099</v>
      </c>
      <c r="K36" s="45"/>
      <c r="L36" s="49">
        <f>SUM(L33:L35)</f>
        <v>111218782.86000003</v>
      </c>
      <c r="M36" s="45"/>
      <c r="N36" s="49">
        <f>SUM(N33:N35)</f>
        <v>161317068.32000089</v>
      </c>
      <c r="O36" s="29"/>
    </row>
    <row r="37" spans="1:15" ht="23.45" customHeight="1" thickTop="1">
      <c r="B37" s="50"/>
      <c r="C37" s="48"/>
      <c r="D37" s="48"/>
      <c r="E37" s="48"/>
      <c r="F37" s="29"/>
      <c r="H37" s="45"/>
      <c r="I37" s="45"/>
      <c r="J37" s="45"/>
      <c r="K37" s="45"/>
      <c r="L37" s="45"/>
      <c r="M37" s="45"/>
      <c r="N37" s="45"/>
      <c r="O37" s="45"/>
    </row>
    <row r="38" spans="1:15" ht="23.45" customHeight="1">
      <c r="A38" s="29"/>
      <c r="B38" s="36" t="s">
        <v>41</v>
      </c>
      <c r="C38" s="29"/>
      <c r="D38" s="29"/>
      <c r="E38" s="29"/>
      <c r="F38" s="29"/>
      <c r="G38" s="29"/>
      <c r="H38" s="29"/>
      <c r="I38" s="29"/>
      <c r="J38" s="29"/>
      <c r="K38" s="29"/>
      <c r="L38" s="23"/>
      <c r="M38" s="29"/>
      <c r="N38" s="29"/>
      <c r="O38" s="29"/>
    </row>
    <row r="39" spans="1:15" ht="23.45" customHeight="1">
      <c r="A39" s="29"/>
      <c r="B39" s="36"/>
      <c r="C39" s="29"/>
      <c r="D39" s="29"/>
      <c r="E39" s="29"/>
      <c r="F39" s="29"/>
      <c r="G39" s="29"/>
      <c r="H39" s="29"/>
      <c r="I39" s="29"/>
      <c r="J39" s="29"/>
      <c r="K39" s="29"/>
      <c r="L39" s="23"/>
      <c r="M39" s="29"/>
      <c r="N39" s="29"/>
      <c r="O39" s="29"/>
    </row>
    <row r="40" spans="1:15" ht="23.45" customHeight="1">
      <c r="A40" s="29"/>
      <c r="B40" s="36"/>
      <c r="C40" s="29"/>
      <c r="D40" s="29"/>
      <c r="E40" s="29"/>
      <c r="F40" s="29"/>
      <c r="G40" s="29"/>
      <c r="H40" s="29"/>
      <c r="I40" s="29"/>
      <c r="J40" s="29"/>
      <c r="K40" s="29"/>
      <c r="L40" s="23"/>
      <c r="M40" s="29"/>
      <c r="N40" s="29"/>
      <c r="O40" s="29"/>
    </row>
    <row r="41" spans="1:15" ht="23.45" customHeight="1">
      <c r="A41" s="29"/>
      <c r="B41" s="36"/>
      <c r="C41" s="29"/>
      <c r="D41" s="51" t="s">
        <v>42</v>
      </c>
      <c r="E41" s="51"/>
      <c r="G41" s="40"/>
      <c r="I41" s="4"/>
      <c r="J41" s="4"/>
      <c r="K41" s="4"/>
      <c r="L41" s="4"/>
      <c r="M41" s="4"/>
      <c r="N41" s="4"/>
      <c r="O41" s="29"/>
    </row>
    <row r="42" spans="1:15" ht="23.45" customHeight="1">
      <c r="A42" s="29"/>
      <c r="C42" s="36"/>
      <c r="D42" s="31" t="s">
        <v>43</v>
      </c>
      <c r="E42" s="51"/>
      <c r="G42" s="40"/>
      <c r="I42" s="29"/>
      <c r="J42" s="29"/>
      <c r="K42" s="29"/>
      <c r="L42" s="29"/>
      <c r="M42" s="29"/>
      <c r="N42" s="29"/>
      <c r="O42" s="29"/>
    </row>
    <row r="43" spans="1:15" ht="24.6" customHeight="1">
      <c r="A43" s="29"/>
      <c r="B43" s="32" t="s">
        <v>44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9"/>
    </row>
    <row r="44" spans="1:15" ht="24.6" customHeight="1">
      <c r="A44" s="29"/>
      <c r="B44" s="30" t="s"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9"/>
    </row>
    <row r="45" spans="1:15" ht="24.6" customHeight="1">
      <c r="A45" s="29"/>
      <c r="B45" s="30" t="s">
        <v>121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</row>
    <row r="46" spans="1:15" ht="24.6" customHeight="1">
      <c r="A46" s="29"/>
      <c r="B46" s="32" t="str">
        <f>B3</f>
        <v>สำหรับงวด 9 เดือน สิ้นสุดวันที่ 30 กันยายน 2567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29"/>
    </row>
    <row r="47" spans="1:15" ht="24.6" customHeight="1">
      <c r="A47" s="29"/>
      <c r="B47" s="32" t="s">
        <v>91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29"/>
    </row>
    <row r="48" spans="1:15" ht="24.6" customHeight="1">
      <c r="A48" s="29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9"/>
    </row>
    <row r="49" spans="1:15" ht="24.6" customHeight="1">
      <c r="A49" s="29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4" t="s">
        <v>3</v>
      </c>
      <c r="O49" s="29"/>
    </row>
    <row r="50" spans="1:15" ht="24.6" customHeight="1">
      <c r="A50" s="29"/>
      <c r="B50" s="33"/>
      <c r="C50" s="33"/>
      <c r="D50" s="33"/>
      <c r="E50" s="33"/>
      <c r="F50" s="33"/>
      <c r="G50" s="33"/>
      <c r="H50" s="35"/>
      <c r="I50" s="35" t="s">
        <v>4</v>
      </c>
      <c r="J50" s="35"/>
      <c r="K50" s="33"/>
      <c r="L50" s="114" t="s">
        <v>5</v>
      </c>
      <c r="M50" s="114"/>
      <c r="N50" s="114"/>
      <c r="O50" s="29"/>
    </row>
    <row r="51" spans="1:15" ht="24.6" customHeight="1">
      <c r="A51" s="29"/>
      <c r="B51" s="36"/>
      <c r="C51" s="29"/>
      <c r="D51" s="29"/>
      <c r="E51" s="29"/>
      <c r="F51" s="29"/>
      <c r="G51" s="33"/>
      <c r="H51" s="37">
        <f>H8</f>
        <v>2567</v>
      </c>
      <c r="I51" s="38"/>
      <c r="J51" s="37">
        <f>J8</f>
        <v>2566</v>
      </c>
      <c r="K51" s="39"/>
      <c r="L51" s="37">
        <f>L8</f>
        <v>2567</v>
      </c>
      <c r="M51" s="38"/>
      <c r="N51" s="37">
        <f>N8</f>
        <v>2566</v>
      </c>
      <c r="O51" s="29"/>
    </row>
    <row r="52" spans="1:15" ht="24.6" customHeight="1">
      <c r="B52" s="29" t="s">
        <v>123</v>
      </c>
      <c r="D52" s="29"/>
      <c r="E52" s="29"/>
      <c r="F52" s="29"/>
      <c r="H52" s="45"/>
      <c r="I52" s="45"/>
      <c r="J52" s="45"/>
      <c r="K52" s="45"/>
      <c r="L52" s="45"/>
      <c r="M52" s="25"/>
      <c r="N52" s="45"/>
      <c r="O52" s="29"/>
    </row>
    <row r="53" spans="1:15" ht="24.6" customHeight="1">
      <c r="B53" s="42" t="s">
        <v>124</v>
      </c>
      <c r="D53" s="29"/>
      <c r="E53" s="29"/>
      <c r="F53" s="29"/>
      <c r="H53" s="45">
        <f>H33-H54</f>
        <v>136985318.33000007</v>
      </c>
      <c r="I53" s="45"/>
      <c r="J53" s="45">
        <f>J33-J54</f>
        <v>166931957.670001</v>
      </c>
      <c r="K53" s="45"/>
      <c r="L53" s="45">
        <f>L33-L54</f>
        <v>111218782.86000003</v>
      </c>
      <c r="M53" s="45"/>
      <c r="N53" s="45">
        <f>N33-N54</f>
        <v>161317068.32000089</v>
      </c>
    </row>
    <row r="54" spans="1:15" ht="24.6" customHeight="1">
      <c r="B54" s="42" t="s">
        <v>125</v>
      </c>
      <c r="D54" s="29"/>
      <c r="E54" s="29"/>
      <c r="F54" s="29"/>
      <c r="H54" s="45">
        <v>70.3</v>
      </c>
      <c r="I54" s="45"/>
      <c r="J54" s="45">
        <v>107.14</v>
      </c>
      <c r="K54" s="45"/>
      <c r="L54" s="45">
        <v>0</v>
      </c>
      <c r="M54" s="45"/>
      <c r="N54" s="45">
        <v>0</v>
      </c>
    </row>
    <row r="55" spans="1:15" ht="24.6" customHeight="1" thickBot="1">
      <c r="A55" s="29"/>
      <c r="B55" s="36"/>
      <c r="C55" s="29"/>
      <c r="D55" s="29"/>
      <c r="E55" s="29"/>
      <c r="F55" s="29"/>
      <c r="H55" s="49">
        <f>SUM(H53:H54)</f>
        <v>136985388.63000008</v>
      </c>
      <c r="I55" s="45"/>
      <c r="J55" s="49">
        <f>SUM(J53:J54)</f>
        <v>166932064.81000099</v>
      </c>
      <c r="K55" s="45"/>
      <c r="L55" s="49">
        <f>SUM(L53:L54)</f>
        <v>111218782.86000003</v>
      </c>
      <c r="M55" s="45"/>
      <c r="N55" s="49">
        <f>SUM(N53:N54)</f>
        <v>161317068.32000089</v>
      </c>
    </row>
    <row r="56" spans="1:15" ht="24.6" customHeight="1" thickTop="1">
      <c r="A56" s="29"/>
      <c r="B56" s="29" t="s">
        <v>126</v>
      </c>
      <c r="C56" s="29"/>
      <c r="D56" s="29"/>
      <c r="E56" s="29"/>
      <c r="F56" s="29"/>
      <c r="G56" s="33"/>
      <c r="H56" s="5"/>
      <c r="I56" s="6"/>
      <c r="J56" s="5"/>
      <c r="K56" s="5"/>
      <c r="L56" s="5"/>
      <c r="M56" s="6"/>
      <c r="N56" s="5"/>
      <c r="O56" s="29"/>
    </row>
    <row r="57" spans="1:15" ht="24.6" customHeight="1">
      <c r="A57" s="29"/>
      <c r="B57" s="42" t="s">
        <v>124</v>
      </c>
      <c r="C57" s="29"/>
      <c r="D57" s="29"/>
      <c r="E57" s="29"/>
      <c r="F57" s="29"/>
      <c r="G57" s="33"/>
      <c r="H57" s="7">
        <f>+H33-H58</f>
        <v>136985318.33000007</v>
      </c>
      <c r="I57" s="2"/>
      <c r="J57" s="7">
        <f>+J33-J58</f>
        <v>166931957.670001</v>
      </c>
      <c r="K57" s="7"/>
      <c r="L57" s="7">
        <f>+L33-L58</f>
        <v>111218782.86000003</v>
      </c>
      <c r="M57" s="2"/>
      <c r="N57" s="7">
        <f>+N33-N58</f>
        <v>161317068.32000089</v>
      </c>
      <c r="O57" s="29"/>
    </row>
    <row r="58" spans="1:15" ht="24.6" customHeight="1">
      <c r="A58" s="29"/>
      <c r="B58" s="42" t="s">
        <v>127</v>
      </c>
      <c r="C58" s="29"/>
      <c r="D58" s="29"/>
      <c r="E58" s="29"/>
      <c r="F58" s="29"/>
      <c r="G58" s="33"/>
      <c r="H58" s="45">
        <f>+H54</f>
        <v>70.3</v>
      </c>
      <c r="I58" s="8"/>
      <c r="J58" s="45">
        <f>+J54</f>
        <v>107.14</v>
      </c>
      <c r="K58" s="9"/>
      <c r="L58" s="7">
        <f>+L54</f>
        <v>0</v>
      </c>
      <c r="M58" s="8"/>
      <c r="N58" s="44">
        <f>+N54</f>
        <v>0</v>
      </c>
      <c r="O58" s="29"/>
    </row>
    <row r="59" spans="1:15" ht="24.6" customHeight="1" thickBot="1">
      <c r="A59" s="29"/>
      <c r="B59" s="36"/>
      <c r="C59" s="29"/>
      <c r="D59" s="29"/>
      <c r="E59" s="29"/>
      <c r="F59" s="29"/>
      <c r="G59" s="33"/>
      <c r="H59" s="21">
        <f>SUM(H57:H58)</f>
        <v>136985388.63000008</v>
      </c>
      <c r="I59" s="8"/>
      <c r="J59" s="21">
        <f>SUM(J57:J58)</f>
        <v>166932064.81000099</v>
      </c>
      <c r="K59" s="9"/>
      <c r="L59" s="21">
        <f t="shared" ref="L59" si="3">SUM(L57:L58)</f>
        <v>111218782.86000003</v>
      </c>
      <c r="M59" s="8"/>
      <c r="N59" s="21">
        <f>SUM(N57:N58)</f>
        <v>161317068.32000089</v>
      </c>
      <c r="O59" s="29"/>
    </row>
    <row r="60" spans="1:15" ht="24.6" customHeight="1" thickTop="1">
      <c r="A60" s="29"/>
      <c r="B60" s="31" t="s">
        <v>128</v>
      </c>
      <c r="C60" s="29"/>
      <c r="D60" s="29"/>
      <c r="E60" s="29"/>
      <c r="F60" s="29"/>
      <c r="G60" s="33"/>
      <c r="L60" s="29"/>
      <c r="M60" s="29"/>
      <c r="N60" s="29"/>
      <c r="O60" s="29"/>
    </row>
    <row r="61" spans="1:15" ht="24.6" customHeight="1">
      <c r="B61" s="52" t="s">
        <v>129</v>
      </c>
      <c r="C61" s="29"/>
      <c r="D61" s="29"/>
      <c r="E61" s="29"/>
      <c r="F61" s="29"/>
      <c r="G61" s="33"/>
      <c r="H61" s="29"/>
      <c r="I61" s="29"/>
      <c r="J61" s="29"/>
      <c r="K61" s="29"/>
      <c r="L61" s="29"/>
      <c r="M61" s="29"/>
      <c r="N61" s="29"/>
      <c r="O61" s="29"/>
    </row>
    <row r="62" spans="1:15" ht="24.6" customHeight="1">
      <c r="B62" s="42" t="s">
        <v>124</v>
      </c>
      <c r="D62" s="29"/>
      <c r="E62" s="29"/>
      <c r="F62" s="29"/>
      <c r="G62" s="33"/>
      <c r="H62" s="53">
        <f>+H53/H63</f>
        <v>0.44378284447876065</v>
      </c>
      <c r="I62" s="54"/>
      <c r="J62" s="53">
        <f>+J53/J63</f>
        <v>0.54079911564491434</v>
      </c>
      <c r="K62" s="53"/>
      <c r="L62" s="53">
        <f>+L53/L63</f>
        <v>0.36030859670796678</v>
      </c>
      <c r="M62" s="54"/>
      <c r="N62" s="53">
        <f>+N53/N63</f>
        <v>0.52260890666811155</v>
      </c>
      <c r="O62" s="29"/>
    </row>
    <row r="63" spans="1:15" ht="24.6" customHeight="1">
      <c r="B63" s="36" t="s">
        <v>130</v>
      </c>
      <c r="D63" s="29"/>
      <c r="E63" s="29"/>
      <c r="F63" s="29"/>
      <c r="G63" s="29"/>
      <c r="H63" s="10">
        <v>308676462</v>
      </c>
      <c r="I63" s="55"/>
      <c r="J63" s="10">
        <v>308676462</v>
      </c>
      <c r="K63" s="55"/>
      <c r="L63" s="10">
        <v>308676462</v>
      </c>
      <c r="M63" s="55"/>
      <c r="N63" s="10">
        <v>308676462</v>
      </c>
      <c r="O63" s="29"/>
    </row>
    <row r="64" spans="1:15" ht="24.6" customHeight="1">
      <c r="A64" s="29"/>
      <c r="B64" s="36"/>
      <c r="C64" s="29"/>
      <c r="D64" s="29"/>
      <c r="E64" s="29"/>
      <c r="F64" s="29"/>
    </row>
    <row r="65" spans="1:15" ht="24.6" customHeight="1">
      <c r="A65" s="29"/>
      <c r="B65" s="36"/>
      <c r="C65" s="29"/>
      <c r="D65" s="29"/>
      <c r="E65" s="29"/>
      <c r="F65" s="29"/>
    </row>
    <row r="66" spans="1:15" ht="24.6" customHeight="1">
      <c r="A66" s="29"/>
      <c r="B66" s="36" t="s">
        <v>41</v>
      </c>
      <c r="C66" s="29"/>
      <c r="D66" s="29"/>
      <c r="E66" s="29"/>
      <c r="F66" s="29"/>
    </row>
    <row r="67" spans="1:15" ht="24.6" customHeight="1">
      <c r="A67" s="29"/>
      <c r="B67" s="36"/>
      <c r="C67" s="29"/>
      <c r="D67" s="29"/>
      <c r="E67" s="29"/>
      <c r="F67" s="29"/>
    </row>
    <row r="68" spans="1:15" ht="24.6" customHeight="1">
      <c r="A68" s="29"/>
      <c r="B68" s="36"/>
      <c r="C68" s="29"/>
      <c r="D68" s="29"/>
      <c r="E68" s="29"/>
      <c r="F68" s="29"/>
    </row>
    <row r="69" spans="1:15" ht="24.6" customHeight="1">
      <c r="A69" s="29"/>
      <c r="B69" s="36"/>
      <c r="C69" s="29"/>
      <c r="D69" s="51" t="s">
        <v>42</v>
      </c>
      <c r="F69" s="51"/>
      <c r="G69" s="40"/>
      <c r="I69" s="4"/>
      <c r="J69" s="4"/>
      <c r="K69" s="4"/>
      <c r="L69" s="4"/>
      <c r="M69" s="4"/>
      <c r="N69" s="4"/>
      <c r="O69" s="29"/>
    </row>
    <row r="70" spans="1:15" ht="24.6" customHeight="1">
      <c r="A70" s="29"/>
      <c r="C70" s="36"/>
      <c r="D70" s="31" t="s">
        <v>43</v>
      </c>
      <c r="F70" s="51"/>
      <c r="G70" s="40"/>
      <c r="I70" s="29"/>
      <c r="J70" s="29"/>
      <c r="K70" s="29"/>
      <c r="L70" s="29"/>
      <c r="M70" s="29"/>
      <c r="N70" s="29"/>
      <c r="O70" s="29"/>
    </row>
    <row r="71" spans="1:15" ht="24.75" customHeight="1">
      <c r="A71" s="29"/>
      <c r="C71" s="36"/>
      <c r="F71" s="51"/>
      <c r="G71" s="40"/>
      <c r="I71" s="29"/>
      <c r="J71" s="29"/>
      <c r="K71" s="29"/>
      <c r="L71" s="29"/>
      <c r="M71" s="29"/>
      <c r="N71" s="29"/>
      <c r="O71" s="29"/>
    </row>
    <row r="72" spans="1:15" ht="24.75" customHeight="1"/>
    <row r="73" spans="1:15" ht="24.75" customHeight="1"/>
  </sheetData>
  <mergeCells count="2">
    <mergeCell ref="L7:N7"/>
    <mergeCell ref="L50:N50"/>
  </mergeCells>
  <pageMargins left="0.78740157480314998" right="0.39370078740157499" top="0.59055118110236204" bottom="0.39370078740157499" header="0.35433070866141703" footer="0.27559055118110198"/>
  <pageSetup paperSize="9" scale="82" orientation="portrait" r:id="rId1"/>
  <headerFooter scaleWithDoc="0"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64"/>
  <sheetViews>
    <sheetView topLeftCell="D1" zoomScale="80" zoomScaleNormal="80" zoomScaleSheetLayoutView="70" workbookViewId="0">
      <selection activeCell="I126" sqref="I126"/>
    </sheetView>
  </sheetViews>
  <sheetFormatPr defaultColWidth="9.140625" defaultRowHeight="25.5" customHeight="1"/>
  <cols>
    <col min="1" max="1" width="0.7109375" style="71" customWidth="1"/>
    <col min="2" max="3" width="9.140625" style="71" customWidth="1"/>
    <col min="4" max="4" width="11" style="71" customWidth="1"/>
    <col min="5" max="5" width="3.140625" style="71" customWidth="1"/>
    <col min="6" max="6" width="8.85546875" style="71" customWidth="1"/>
    <col min="7" max="7" width="15.7109375" style="71" customWidth="1"/>
    <col min="8" max="8" width="0.85546875" style="71" customWidth="1"/>
    <col min="9" max="9" width="15.7109375" style="71" customWidth="1"/>
    <col min="10" max="10" width="1" style="71" customWidth="1"/>
    <col min="11" max="11" width="15.7109375" style="71" customWidth="1"/>
    <col min="12" max="12" width="1" style="71" customWidth="1"/>
    <col min="13" max="13" width="15.7109375" style="71" customWidth="1"/>
    <col min="14" max="14" width="0.85546875" style="71" customWidth="1"/>
    <col min="15" max="15" width="15.7109375" style="71" customWidth="1"/>
    <col min="16" max="16" width="0.85546875" style="71" customWidth="1"/>
    <col min="17" max="17" width="15.7109375" style="71" customWidth="1"/>
    <col min="18" max="18" width="0.85546875" style="71" customWidth="1"/>
    <col min="19" max="19" width="15.7109375" style="71" customWidth="1"/>
    <col min="20" max="20" width="1" style="71" customWidth="1"/>
    <col min="21" max="21" width="15.7109375" style="71" customWidth="1"/>
    <col min="22" max="22" width="3.5703125" style="71" customWidth="1"/>
    <col min="23" max="16384" width="9.140625" style="71"/>
  </cols>
  <sheetData>
    <row r="1" spans="1:22" ht="24" customHeight="1">
      <c r="B1" s="72" t="s">
        <v>132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3"/>
    </row>
    <row r="2" spans="1:22" ht="24" customHeight="1">
      <c r="B2" s="72" t="s">
        <v>133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</row>
    <row r="3" spans="1:22" ht="24" customHeight="1">
      <c r="A3" s="73"/>
      <c r="B3" s="74" t="str">
        <f>'งบกำไรขาดทุน 9 เดือน'!B3</f>
        <v>สำหรับงวด 9 เดือน สิ้นสุดวันที่ 30 กันยายน 2567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</row>
    <row r="4" spans="1:22" ht="24" customHeight="1">
      <c r="A4" s="73"/>
      <c r="B4" s="74" t="s">
        <v>91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</row>
    <row r="5" spans="1:22" ht="24" customHeight="1">
      <c r="A5" s="73"/>
      <c r="B5" s="30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</row>
    <row r="6" spans="1:22" ht="24" customHeight="1"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6" t="s">
        <v>3</v>
      </c>
    </row>
    <row r="7" spans="1:22" ht="24" customHeight="1">
      <c r="A7" s="75"/>
      <c r="B7" s="75"/>
      <c r="C7" s="75"/>
      <c r="D7" s="75"/>
      <c r="E7" s="75"/>
      <c r="G7" s="77" t="s">
        <v>4</v>
      </c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</row>
    <row r="8" spans="1:22" ht="24" customHeight="1">
      <c r="A8" s="75"/>
      <c r="B8" s="75"/>
      <c r="C8" s="75"/>
      <c r="D8" s="75"/>
      <c r="E8" s="75"/>
      <c r="G8" s="72"/>
      <c r="H8" s="72"/>
      <c r="I8" s="72"/>
      <c r="J8" s="72"/>
      <c r="K8" s="72"/>
      <c r="L8" s="75" t="s">
        <v>134</v>
      </c>
      <c r="M8" s="77"/>
      <c r="N8" s="77"/>
      <c r="O8" s="77"/>
      <c r="P8" s="72"/>
      <c r="Q8" s="72"/>
      <c r="R8" s="72"/>
      <c r="S8" s="75" t="s">
        <v>135</v>
      </c>
      <c r="T8" s="72"/>
      <c r="U8" s="72" t="s">
        <v>136</v>
      </c>
    </row>
    <row r="9" spans="1:22" ht="24" customHeight="1">
      <c r="A9" s="75"/>
      <c r="B9" s="75"/>
      <c r="C9" s="75"/>
      <c r="D9" s="75"/>
      <c r="E9" s="75"/>
      <c r="F9" s="33" t="s">
        <v>6</v>
      </c>
      <c r="G9" s="78" t="s">
        <v>137</v>
      </c>
      <c r="H9" s="78"/>
      <c r="I9" s="78" t="s">
        <v>138</v>
      </c>
      <c r="J9" s="78"/>
      <c r="K9" s="78" t="s">
        <v>138</v>
      </c>
      <c r="L9" s="78"/>
      <c r="M9" s="116" t="s">
        <v>139</v>
      </c>
      <c r="N9" s="116"/>
      <c r="O9" s="116"/>
      <c r="P9" s="78"/>
      <c r="Q9" s="78" t="s">
        <v>87</v>
      </c>
      <c r="R9" s="75"/>
      <c r="S9" s="75" t="s">
        <v>140</v>
      </c>
      <c r="T9" s="75"/>
      <c r="U9" s="75" t="s">
        <v>70</v>
      </c>
    </row>
    <row r="10" spans="1:22" ht="24" customHeight="1">
      <c r="A10" s="75"/>
      <c r="B10" s="75"/>
      <c r="C10" s="75"/>
      <c r="D10" s="75"/>
      <c r="E10" s="75"/>
      <c r="G10" s="75" t="s">
        <v>141</v>
      </c>
      <c r="H10" s="75"/>
      <c r="I10" s="75" t="s">
        <v>142</v>
      </c>
      <c r="J10" s="75"/>
      <c r="K10" s="75" t="s">
        <v>143</v>
      </c>
      <c r="L10" s="75"/>
      <c r="M10" s="75" t="s">
        <v>144</v>
      </c>
      <c r="N10" s="75"/>
      <c r="O10" s="75" t="s">
        <v>145</v>
      </c>
      <c r="P10" s="75"/>
      <c r="Q10" s="75" t="s">
        <v>146</v>
      </c>
      <c r="R10" s="75"/>
      <c r="S10" s="75"/>
      <c r="T10" s="75"/>
      <c r="U10" s="75"/>
    </row>
    <row r="11" spans="1:22" ht="24" customHeight="1">
      <c r="A11" s="75"/>
      <c r="B11" s="75"/>
      <c r="C11" s="75"/>
      <c r="D11" s="75"/>
      <c r="E11" s="75"/>
      <c r="F11" s="75"/>
      <c r="G11" s="79"/>
      <c r="H11" s="79"/>
      <c r="I11" s="79"/>
      <c r="J11" s="79"/>
      <c r="K11" s="79" t="s">
        <v>147</v>
      </c>
      <c r="L11" s="79"/>
      <c r="M11" s="79" t="s">
        <v>148</v>
      </c>
      <c r="N11" s="79"/>
      <c r="O11" s="79"/>
      <c r="P11" s="79"/>
      <c r="Q11" s="79"/>
      <c r="R11" s="79"/>
      <c r="S11" s="79"/>
      <c r="T11" s="79"/>
      <c r="U11" s="80"/>
    </row>
    <row r="12" spans="1:22" ht="24" customHeight="1">
      <c r="A12" s="75"/>
      <c r="B12" s="81" t="s">
        <v>149</v>
      </c>
      <c r="C12" s="81"/>
      <c r="D12" s="81"/>
      <c r="E12" s="81"/>
      <c r="F12" s="75"/>
      <c r="G12" s="1">
        <v>308676462</v>
      </c>
      <c r="H12" s="75"/>
      <c r="I12" s="1">
        <v>97844800</v>
      </c>
      <c r="J12" s="1"/>
      <c r="K12" s="1">
        <v>186541112.75</v>
      </c>
      <c r="L12" s="1"/>
      <c r="M12" s="1">
        <v>36867646.200000003</v>
      </c>
      <c r="N12" s="1"/>
      <c r="O12" s="1">
        <v>1889161586.8599999</v>
      </c>
      <c r="P12" s="1"/>
      <c r="Q12" s="25">
        <f>SUM(G12:O12)</f>
        <v>2519091607.8099999</v>
      </c>
      <c r="R12" s="1"/>
      <c r="S12" s="25">
        <v>621.83000000000004</v>
      </c>
      <c r="T12" s="1"/>
      <c r="U12" s="25">
        <f>SUM(Q12:S12)</f>
        <v>2519092229.6399999</v>
      </c>
    </row>
    <row r="13" spans="1:22" ht="24" customHeight="1">
      <c r="B13" s="81" t="s">
        <v>150</v>
      </c>
      <c r="C13" s="81"/>
      <c r="D13" s="81"/>
      <c r="E13" s="81"/>
      <c r="F13" s="73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22" ht="24" customHeight="1">
      <c r="B14" s="82" t="s">
        <v>151</v>
      </c>
      <c r="C14" s="81"/>
      <c r="D14" s="81"/>
      <c r="E14" s="81"/>
      <c r="F14" s="83">
        <v>32</v>
      </c>
      <c r="G14" s="25">
        <v>0</v>
      </c>
      <c r="H14" s="25"/>
      <c r="I14" s="25">
        <v>0</v>
      </c>
      <c r="J14" s="25"/>
      <c r="K14" s="25">
        <v>0</v>
      </c>
      <c r="L14" s="25"/>
      <c r="M14" s="25">
        <v>0</v>
      </c>
      <c r="N14" s="25"/>
      <c r="O14" s="25">
        <v>-154259051</v>
      </c>
      <c r="P14" s="25"/>
      <c r="Q14" s="25">
        <f>SUM(G14:O14)</f>
        <v>-154259051</v>
      </c>
      <c r="R14" s="25"/>
      <c r="S14" s="25">
        <v>-8.4</v>
      </c>
      <c r="T14" s="25"/>
      <c r="U14" s="25">
        <f>SUM(Q14:S14)</f>
        <v>-154259059.40000001</v>
      </c>
    </row>
    <row r="15" spans="1:22" ht="24" customHeight="1">
      <c r="A15" s="73"/>
      <c r="B15" s="82" t="s">
        <v>120</v>
      </c>
      <c r="C15" s="81"/>
      <c r="D15" s="81"/>
      <c r="E15" s="81"/>
      <c r="G15" s="25">
        <v>0</v>
      </c>
      <c r="H15" s="25"/>
      <c r="I15" s="25">
        <v>0</v>
      </c>
      <c r="J15" s="25"/>
      <c r="K15" s="25">
        <v>0</v>
      </c>
      <c r="L15" s="25"/>
      <c r="M15" s="25">
        <v>0</v>
      </c>
      <c r="N15" s="25"/>
      <c r="O15" s="25">
        <f>+'งบกำไรขาดทุน 9 เดือน'!J57</f>
        <v>166931957.670001</v>
      </c>
      <c r="P15" s="25"/>
      <c r="Q15" s="25">
        <f>SUM(G15:O15)</f>
        <v>166931957.670001</v>
      </c>
      <c r="R15" s="25"/>
      <c r="S15" s="25">
        <f>+'งบกำไรขาดทุน 9 เดือน'!J58</f>
        <v>107.14</v>
      </c>
      <c r="T15" s="25"/>
      <c r="U15" s="25">
        <f>SUM(Q15:S15)</f>
        <v>166932064.81000099</v>
      </c>
    </row>
    <row r="16" spans="1:22" ht="24" customHeight="1" thickBot="1">
      <c r="A16" s="73"/>
      <c r="B16" s="81" t="s">
        <v>152</v>
      </c>
      <c r="C16" s="81"/>
      <c r="D16" s="81"/>
      <c r="E16" s="81"/>
      <c r="F16" s="81"/>
      <c r="G16" s="84">
        <f>SUM(G12:G15)</f>
        <v>308676462</v>
      </c>
      <c r="H16" s="25"/>
      <c r="I16" s="84">
        <f>SUM(I12:I15)</f>
        <v>97844800</v>
      </c>
      <c r="J16" s="25"/>
      <c r="K16" s="84">
        <f>SUM(K12:K15)</f>
        <v>186541112.75</v>
      </c>
      <c r="L16" s="25"/>
      <c r="M16" s="84">
        <f>SUM(M12:M15)</f>
        <v>36867646.200000003</v>
      </c>
      <c r="N16" s="25"/>
      <c r="O16" s="84">
        <f>SUM(O12:O15)</f>
        <v>1901834493.5300009</v>
      </c>
      <c r="P16" s="25"/>
      <c r="Q16" s="84">
        <f>SUM(Q12:Q15)</f>
        <v>2531764514.480001</v>
      </c>
      <c r="R16" s="25"/>
      <c r="S16" s="84">
        <f>SUM(S12:S15)</f>
        <v>720.57</v>
      </c>
      <c r="T16" s="25"/>
      <c r="U16" s="84">
        <f>SUM(U12:U15)</f>
        <v>2531765235.0500007</v>
      </c>
    </row>
    <row r="17" spans="1:21" ht="24" customHeight="1" thickTop="1">
      <c r="A17" s="73"/>
      <c r="B17" s="81"/>
      <c r="C17" s="81"/>
      <c r="D17" s="81"/>
      <c r="E17" s="81"/>
      <c r="F17" s="81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spans="1:21" ht="24" customHeight="1">
      <c r="A18" s="73"/>
      <c r="B18" s="81" t="s">
        <v>153</v>
      </c>
      <c r="C18" s="81"/>
      <c r="D18" s="81"/>
      <c r="E18" s="81"/>
      <c r="F18" s="81"/>
      <c r="G18" s="25">
        <v>308676462</v>
      </c>
      <c r="H18" s="25"/>
      <c r="I18" s="25">
        <v>97844800</v>
      </c>
      <c r="J18" s="25"/>
      <c r="K18" s="25">
        <v>186541112.75</v>
      </c>
      <c r="L18" s="25"/>
      <c r="M18" s="25">
        <v>36867646.200000003</v>
      </c>
      <c r="N18" s="25"/>
      <c r="O18" s="25">
        <v>1904275559.3900018</v>
      </c>
      <c r="P18" s="25"/>
      <c r="Q18" s="25">
        <v>2534205580.3400016</v>
      </c>
      <c r="R18" s="25"/>
      <c r="S18" s="25">
        <v>729.82999999999993</v>
      </c>
      <c r="T18" s="25"/>
      <c r="U18" s="25">
        <v>2534206310.1700015</v>
      </c>
    </row>
    <row r="19" spans="1:21" ht="24" customHeight="1">
      <c r="B19" s="81" t="s">
        <v>150</v>
      </c>
      <c r="C19" s="81"/>
      <c r="D19" s="81"/>
      <c r="E19" s="81"/>
      <c r="F19" s="73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ht="24" customHeight="1">
      <c r="B20" s="82" t="s">
        <v>151</v>
      </c>
      <c r="C20" s="81"/>
      <c r="D20" s="81"/>
      <c r="E20" s="81"/>
      <c r="F20" s="83">
        <v>32</v>
      </c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v>-123470560.8</v>
      </c>
      <c r="P20" s="25"/>
      <c r="Q20" s="25">
        <f>SUM(G20:O20)</f>
        <v>-123470560.8</v>
      </c>
      <c r="R20" s="25"/>
      <c r="S20" s="25">
        <v>-13.44</v>
      </c>
      <c r="T20" s="25"/>
      <c r="U20" s="25">
        <f>SUM(Q20:S20)</f>
        <v>-123470574.23999999</v>
      </c>
    </row>
    <row r="21" spans="1:21" ht="24" customHeight="1">
      <c r="A21" s="73"/>
      <c r="B21" s="82" t="s">
        <v>120</v>
      </c>
      <c r="C21" s="81"/>
      <c r="D21" s="81"/>
      <c r="E21" s="81"/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5">
        <f>+'งบกำไรขาดทุน 9 เดือน'!H57</f>
        <v>136985318.33000007</v>
      </c>
      <c r="P21" s="25"/>
      <c r="Q21" s="25">
        <f>SUM(G21:O21)</f>
        <v>136985318.33000007</v>
      </c>
      <c r="R21" s="25"/>
      <c r="S21" s="25">
        <f>+'งบกำไรขาดทุน 9 เดือน'!H58</f>
        <v>70.3</v>
      </c>
      <c r="T21" s="25"/>
      <c r="U21" s="25">
        <f>SUM(Q21:S21)</f>
        <v>136985388.63000008</v>
      </c>
    </row>
    <row r="22" spans="1:21" ht="24" customHeight="1" thickBot="1">
      <c r="A22" s="73"/>
      <c r="B22" s="81" t="s">
        <v>154</v>
      </c>
      <c r="C22" s="81"/>
      <c r="D22" s="81"/>
      <c r="E22" s="81"/>
      <c r="F22" s="81"/>
      <c r="G22" s="84">
        <f>SUM(G18:G21)</f>
        <v>308676462</v>
      </c>
      <c r="H22" s="25"/>
      <c r="I22" s="84">
        <f>SUM(I18:I21)</f>
        <v>97844800</v>
      </c>
      <c r="J22" s="25"/>
      <c r="K22" s="84">
        <f>SUM(K18:K21)</f>
        <v>186541112.75</v>
      </c>
      <c r="L22" s="25"/>
      <c r="M22" s="84">
        <f>SUM(M18:M21)</f>
        <v>36867646.200000003</v>
      </c>
      <c r="N22" s="25"/>
      <c r="O22" s="84">
        <f>SUM(O18:O21)</f>
        <v>1917790316.920002</v>
      </c>
      <c r="P22" s="25"/>
      <c r="Q22" s="84">
        <f>SUM(Q18:Q21)</f>
        <v>2547720337.8700013</v>
      </c>
      <c r="R22" s="25"/>
      <c r="S22" s="84">
        <f>SUM(S18:S21)</f>
        <v>786.68999999999983</v>
      </c>
      <c r="T22" s="25"/>
      <c r="U22" s="84">
        <f>SUM(U18:U21)</f>
        <v>2547721124.5600019</v>
      </c>
    </row>
    <row r="23" spans="1:21" ht="24" customHeight="1" thickTop="1">
      <c r="A23" s="73"/>
      <c r="B23" s="81"/>
      <c r="C23" s="81"/>
      <c r="D23" s="81"/>
      <c r="E23" s="81"/>
      <c r="F23" s="81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1" ht="24" customHeight="1">
      <c r="A24" s="73"/>
      <c r="B24" s="81" t="s">
        <v>41</v>
      </c>
      <c r="C24" s="81"/>
      <c r="D24" s="81"/>
      <c r="E24" s="81"/>
      <c r="F24" s="81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85"/>
    </row>
    <row r="25" spans="1:21" ht="24" customHeight="1">
      <c r="A25" s="73"/>
      <c r="B25" s="81"/>
      <c r="C25" s="81"/>
      <c r="D25" s="81"/>
      <c r="E25" s="81"/>
      <c r="F25" s="81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85"/>
    </row>
    <row r="26" spans="1:21" ht="24" customHeight="1">
      <c r="A26" s="73"/>
      <c r="B26" s="81"/>
      <c r="C26" s="81"/>
      <c r="D26" s="81"/>
      <c r="E26" s="81"/>
      <c r="F26" s="81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85"/>
    </row>
    <row r="27" spans="1:21" ht="24" customHeight="1">
      <c r="A27" s="81"/>
      <c r="B27" s="81"/>
      <c r="C27" s="73"/>
      <c r="D27" s="73"/>
      <c r="E27" s="73"/>
      <c r="G27" s="31"/>
      <c r="H27" s="51" t="s">
        <v>42</v>
      </c>
      <c r="I27" s="51"/>
      <c r="J27" s="40"/>
      <c r="M27" s="45"/>
      <c r="N27" s="25"/>
      <c r="O27" s="73"/>
      <c r="P27" s="73"/>
      <c r="Q27" s="73"/>
      <c r="R27" s="73"/>
      <c r="S27" s="73"/>
      <c r="T27" s="73"/>
      <c r="U27" s="73"/>
    </row>
    <row r="28" spans="1:21" ht="24" customHeight="1">
      <c r="A28" s="81"/>
      <c r="B28" s="81"/>
      <c r="C28" s="73"/>
      <c r="D28" s="73"/>
      <c r="E28" s="73"/>
      <c r="G28" s="31"/>
      <c r="H28" s="31" t="s">
        <v>43</v>
      </c>
      <c r="I28" s="51"/>
      <c r="J28" s="40"/>
      <c r="M28" s="45"/>
      <c r="N28" s="25"/>
      <c r="O28" s="73"/>
      <c r="P28" s="73"/>
      <c r="Q28" s="73"/>
      <c r="R28" s="73"/>
      <c r="S28" s="73"/>
      <c r="T28" s="73"/>
      <c r="U28" s="73"/>
    </row>
    <row r="29" spans="1:21" ht="25.5" customHeight="1">
      <c r="H29" s="45"/>
      <c r="I29" s="45"/>
      <c r="J29" s="45"/>
      <c r="K29" s="45"/>
      <c r="L29" s="45"/>
      <c r="M29" s="45"/>
      <c r="N29" s="45"/>
    </row>
    <row r="30" spans="1:21" ht="25.5" customHeight="1">
      <c r="H30" s="45"/>
      <c r="I30" s="45"/>
      <c r="J30" s="45"/>
      <c r="K30" s="45"/>
      <c r="L30" s="45"/>
      <c r="M30" s="45"/>
      <c r="N30" s="45"/>
    </row>
    <row r="31" spans="1:21" ht="25.5" customHeight="1">
      <c r="H31" s="45"/>
      <c r="I31" s="45"/>
      <c r="J31" s="45"/>
      <c r="K31" s="45"/>
      <c r="L31" s="45"/>
      <c r="M31" s="45"/>
      <c r="N31" s="45"/>
    </row>
    <row r="32" spans="1:21" ht="25.5" customHeight="1">
      <c r="H32" s="45"/>
      <c r="I32" s="45"/>
      <c r="J32" s="45"/>
      <c r="K32" s="45"/>
      <c r="L32" s="45"/>
      <c r="M32" s="45"/>
      <c r="N32" s="45"/>
    </row>
    <row r="51" spans="8:14" ht="25.5" customHeight="1">
      <c r="H51" s="45"/>
      <c r="I51" s="45"/>
      <c r="J51" s="45"/>
      <c r="K51" s="45"/>
      <c r="L51" s="45"/>
      <c r="M51" s="45"/>
      <c r="N51" s="45"/>
    </row>
    <row r="52" spans="8:14" ht="25.5" customHeight="1">
      <c r="H52" s="45"/>
      <c r="I52" s="45"/>
      <c r="J52" s="45"/>
      <c r="K52" s="45"/>
      <c r="L52" s="45"/>
      <c r="M52" s="45"/>
      <c r="N52" s="45"/>
    </row>
    <row r="53" spans="8:14" ht="25.5" customHeight="1">
      <c r="H53" s="45"/>
      <c r="I53" s="45"/>
      <c r="J53" s="45"/>
      <c r="K53" s="45"/>
      <c r="L53" s="45"/>
      <c r="M53" s="45"/>
      <c r="N53" s="45"/>
    </row>
    <row r="54" spans="8:14" ht="25.5" customHeight="1">
      <c r="H54" s="45"/>
      <c r="I54" s="45"/>
      <c r="J54" s="45"/>
      <c r="K54" s="45"/>
      <c r="L54" s="45"/>
      <c r="M54" s="45"/>
      <c r="N54" s="45"/>
    </row>
    <row r="55" spans="8:14" ht="25.5" customHeight="1">
      <c r="H55" s="45"/>
      <c r="I55" s="45"/>
      <c r="J55" s="45"/>
      <c r="K55" s="45"/>
      <c r="L55" s="45"/>
      <c r="M55" s="45"/>
      <c r="N55" s="45"/>
    </row>
    <row r="56" spans="8:14" ht="25.5" customHeight="1">
      <c r="H56" s="45"/>
      <c r="I56" s="45"/>
      <c r="J56" s="45"/>
      <c r="K56" s="45"/>
      <c r="L56" s="45"/>
      <c r="M56" s="45"/>
      <c r="N56" s="45"/>
    </row>
    <row r="60" spans="8:14" ht="25.5" customHeight="1">
      <c r="J60" s="45"/>
      <c r="K60" s="45"/>
      <c r="L60" s="45"/>
      <c r="M60" s="45"/>
      <c r="N60" s="45"/>
    </row>
    <row r="61" spans="8:14" ht="25.5" customHeight="1">
      <c r="J61" s="45"/>
      <c r="K61" s="45"/>
      <c r="L61" s="45"/>
      <c r="M61" s="45"/>
      <c r="N61" s="45"/>
    </row>
    <row r="62" spans="8:14" ht="25.5" customHeight="1">
      <c r="J62" s="45"/>
      <c r="K62" s="45"/>
      <c r="L62" s="45"/>
      <c r="M62" s="45"/>
      <c r="N62" s="45"/>
    </row>
    <row r="63" spans="8:14" ht="25.5" customHeight="1">
      <c r="J63" s="45"/>
      <c r="K63" s="45"/>
      <c r="L63" s="45"/>
      <c r="M63" s="45"/>
      <c r="N63" s="45"/>
    </row>
    <row r="64" spans="8:14" ht="25.5" customHeight="1">
      <c r="J64" s="45"/>
      <c r="K64" s="45"/>
      <c r="L64" s="45"/>
      <c r="M64" s="45"/>
      <c r="N64" s="45"/>
    </row>
  </sheetData>
  <mergeCells count="1">
    <mergeCell ref="M9:O9"/>
  </mergeCells>
  <printOptions horizontalCentered="1"/>
  <pageMargins left="0.78740157480314965" right="0.39370078740157483" top="0.59055118110236227" bottom="0.39370078740157483" header="0.23622047244094491" footer="0.1574803149606299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9"/>
  <sheetViews>
    <sheetView tabSelected="1" topLeftCell="C3" zoomScale="90" zoomScaleNormal="90" workbookViewId="0">
      <selection activeCell="I126" sqref="I126"/>
    </sheetView>
  </sheetViews>
  <sheetFormatPr defaultColWidth="9.140625" defaultRowHeight="24" customHeight="1"/>
  <cols>
    <col min="1" max="1" width="0.7109375" style="71" customWidth="1"/>
    <col min="2" max="3" width="9" style="71" customWidth="1"/>
    <col min="4" max="4" width="13.140625" style="71" customWidth="1"/>
    <col min="5" max="6" width="9.140625" style="71" customWidth="1"/>
    <col min="7" max="7" width="15.7109375" style="71" customWidth="1"/>
    <col min="8" max="8" width="1" style="71" customWidth="1"/>
    <col min="9" max="9" width="15.7109375" style="71" customWidth="1"/>
    <col min="10" max="10" width="1" style="71" customWidth="1"/>
    <col min="11" max="11" width="15.7109375" style="71" customWidth="1"/>
    <col min="12" max="12" width="1" style="71" customWidth="1"/>
    <col min="13" max="13" width="15.7109375" style="71" customWidth="1"/>
    <col min="14" max="14" width="1" style="71" customWidth="1"/>
    <col min="15" max="15" width="15.7109375" style="71" customWidth="1"/>
    <col min="16" max="16" width="1" style="71" customWidth="1"/>
    <col min="17" max="17" width="15.7109375" style="71" customWidth="1"/>
    <col min="18" max="18" width="3.7109375" style="71" customWidth="1"/>
    <col min="19" max="16384" width="9.140625" style="71"/>
  </cols>
  <sheetData>
    <row r="1" spans="1:17" ht="24" customHeight="1">
      <c r="B1" s="72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24" customHeight="1">
      <c r="B2" s="72" t="s">
        <v>133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17" ht="24" customHeight="1">
      <c r="A3" s="73"/>
      <c r="B3" s="74" t="str">
        <f>+งบการเปลี่ยนแปลงรวม!B3</f>
        <v>สำหรับงวด 9 เดือน สิ้นสุดวันที่ 30 กันยายน 2567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17" ht="24" customHeight="1">
      <c r="A4" s="73"/>
      <c r="B4" s="74" t="str">
        <f>+งบการเปลี่ยนแปลงรวม!B4</f>
        <v>(ยังไม่ได้ตรวจสอบ/สอบทานแล้ว)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7" ht="24" customHeight="1">
      <c r="A5" s="73"/>
      <c r="B5" s="30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7" ht="24" customHeight="1">
      <c r="A6" s="73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 t="s">
        <v>3</v>
      </c>
    </row>
    <row r="7" spans="1:17" ht="24" customHeight="1">
      <c r="A7" s="75"/>
      <c r="B7" s="75"/>
      <c r="C7" s="75"/>
      <c r="D7" s="75"/>
      <c r="G7" s="72" t="s">
        <v>5</v>
      </c>
      <c r="H7" s="72"/>
      <c r="I7" s="72"/>
      <c r="J7" s="72"/>
      <c r="K7" s="72"/>
      <c r="L7" s="77"/>
      <c r="M7" s="72"/>
      <c r="N7" s="72"/>
      <c r="O7" s="72"/>
      <c r="P7" s="72"/>
      <c r="Q7" s="72"/>
    </row>
    <row r="8" spans="1:17" ht="24" customHeight="1">
      <c r="A8" s="75"/>
      <c r="B8" s="75"/>
      <c r="C8" s="75"/>
      <c r="D8" s="75"/>
      <c r="F8" s="33" t="s">
        <v>6</v>
      </c>
      <c r="G8" s="78" t="s">
        <v>137</v>
      </c>
      <c r="H8" s="78"/>
      <c r="I8" s="78" t="s">
        <v>138</v>
      </c>
      <c r="J8" s="78"/>
      <c r="K8" s="78" t="s">
        <v>138</v>
      </c>
      <c r="L8" s="78"/>
      <c r="M8" s="116" t="s">
        <v>139</v>
      </c>
      <c r="N8" s="116"/>
      <c r="O8" s="116"/>
      <c r="P8" s="78"/>
      <c r="Q8" s="78" t="s">
        <v>155</v>
      </c>
    </row>
    <row r="9" spans="1:17" ht="24" customHeight="1">
      <c r="A9" s="75"/>
      <c r="B9" s="75"/>
      <c r="C9" s="75"/>
      <c r="D9" s="75"/>
      <c r="G9" s="75" t="s">
        <v>141</v>
      </c>
      <c r="H9" s="75"/>
      <c r="I9" s="75" t="s">
        <v>142</v>
      </c>
      <c r="J9" s="75"/>
      <c r="K9" s="75" t="s">
        <v>143</v>
      </c>
      <c r="L9" s="75"/>
      <c r="M9" s="75" t="s">
        <v>144</v>
      </c>
      <c r="N9" s="75"/>
      <c r="O9" s="75" t="s">
        <v>145</v>
      </c>
      <c r="P9" s="75"/>
      <c r="Q9" s="75" t="s">
        <v>156</v>
      </c>
    </row>
    <row r="10" spans="1:17" ht="24" customHeight="1">
      <c r="A10" s="75"/>
      <c r="B10" s="75"/>
      <c r="C10" s="75"/>
      <c r="D10" s="75"/>
      <c r="F10" s="75"/>
      <c r="G10" s="79"/>
      <c r="H10" s="79"/>
      <c r="I10" s="79"/>
      <c r="J10" s="79"/>
      <c r="K10" s="79" t="s">
        <v>147</v>
      </c>
      <c r="L10" s="79"/>
      <c r="M10" s="79" t="s">
        <v>148</v>
      </c>
      <c r="N10" s="79"/>
      <c r="O10" s="79"/>
      <c r="P10" s="79"/>
      <c r="Q10" s="79"/>
    </row>
    <row r="11" spans="1:17" ht="24" customHeight="1">
      <c r="A11" s="73"/>
      <c r="B11" s="81" t="s">
        <v>157</v>
      </c>
      <c r="C11" s="75"/>
      <c r="D11" s="75"/>
      <c r="F11" s="75"/>
      <c r="G11" s="1">
        <v>308676462</v>
      </c>
      <c r="H11" s="25"/>
      <c r="I11" s="1">
        <v>97844800</v>
      </c>
      <c r="J11" s="25"/>
      <c r="K11" s="1">
        <v>186541112.75</v>
      </c>
      <c r="L11" s="25"/>
      <c r="M11" s="1">
        <v>36867646.200000003</v>
      </c>
      <c r="N11" s="25"/>
      <c r="O11" s="1">
        <v>1730088560.8199999</v>
      </c>
      <c r="P11" s="25"/>
      <c r="Q11" s="25">
        <f>SUM(G11:O11)</f>
        <v>2360018581.77</v>
      </c>
    </row>
    <row r="12" spans="1:17" ht="24" customHeight="1">
      <c r="B12" s="81" t="s">
        <v>150</v>
      </c>
      <c r="C12" s="81"/>
      <c r="D12" s="81"/>
      <c r="F12" s="73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 ht="24" customHeight="1">
      <c r="B13" s="82" t="s">
        <v>151</v>
      </c>
      <c r="C13" s="81"/>
      <c r="D13" s="81"/>
      <c r="E13" s="81"/>
      <c r="F13" s="83">
        <v>32</v>
      </c>
      <c r="G13" s="25">
        <v>0</v>
      </c>
      <c r="H13" s="25"/>
      <c r="I13" s="25">
        <v>0</v>
      </c>
      <c r="J13" s="25"/>
      <c r="K13" s="25">
        <v>0</v>
      </c>
      <c r="L13" s="25"/>
      <c r="M13" s="25">
        <v>0</v>
      </c>
      <c r="N13" s="25"/>
      <c r="O13" s="25">
        <v>-154259051</v>
      </c>
      <c r="P13" s="25"/>
      <c r="Q13" s="25">
        <f>SUM(G13:P13)</f>
        <v>-154259051</v>
      </c>
    </row>
    <row r="14" spans="1:17" ht="24" customHeight="1">
      <c r="B14" s="71" t="s">
        <v>158</v>
      </c>
      <c r="C14" s="81"/>
      <c r="D14" s="81"/>
      <c r="G14" s="1">
        <v>0</v>
      </c>
      <c r="H14" s="25"/>
      <c r="I14" s="1">
        <v>0</v>
      </c>
      <c r="J14" s="25"/>
      <c r="K14" s="1">
        <v>0</v>
      </c>
      <c r="L14" s="25"/>
      <c r="M14" s="1">
        <v>0</v>
      </c>
      <c r="N14" s="25"/>
      <c r="O14" s="25">
        <f>+'งบกำไรขาดทุน 9 เดือน'!N57</f>
        <v>161317068.32000089</v>
      </c>
      <c r="P14" s="25"/>
      <c r="Q14" s="25">
        <f>SUM(G14:P14)</f>
        <v>161317068.32000089</v>
      </c>
    </row>
    <row r="15" spans="1:17" ht="24" customHeight="1" thickBot="1">
      <c r="A15" s="81"/>
      <c r="B15" s="81" t="s">
        <v>152</v>
      </c>
      <c r="F15" s="81"/>
      <c r="G15" s="22">
        <f>SUM(G11:G14)</f>
        <v>308676462</v>
      </c>
      <c r="H15" s="25"/>
      <c r="I15" s="22">
        <f>SUM(I11:I14)</f>
        <v>97844800</v>
      </c>
      <c r="J15" s="25"/>
      <c r="K15" s="22">
        <f>SUM(K11:K14)</f>
        <v>186541112.75</v>
      </c>
      <c r="L15" s="25"/>
      <c r="M15" s="22">
        <f>SUM(M11:M14)</f>
        <v>36867646.200000003</v>
      </c>
      <c r="N15" s="25"/>
      <c r="O15" s="22">
        <f>SUM(O11:O14)</f>
        <v>1737146578.1400008</v>
      </c>
      <c r="P15" s="25"/>
      <c r="Q15" s="22">
        <f>SUM(Q11:Q14)</f>
        <v>2367076599.0900011</v>
      </c>
    </row>
    <row r="16" spans="1:17" ht="24" customHeight="1" thickTop="1">
      <c r="A16" s="81"/>
      <c r="B16" s="81"/>
      <c r="F16" s="81"/>
      <c r="G16" s="1"/>
      <c r="H16" s="25"/>
      <c r="I16" s="1"/>
      <c r="J16" s="25"/>
      <c r="K16" s="1"/>
      <c r="L16" s="25"/>
      <c r="M16" s="1"/>
      <c r="N16" s="25"/>
      <c r="O16" s="1"/>
      <c r="P16" s="25"/>
      <c r="Q16" s="1"/>
    </row>
    <row r="17" spans="1:17" ht="24" customHeight="1">
      <c r="A17" s="81"/>
      <c r="B17" s="81" t="s">
        <v>159</v>
      </c>
      <c r="F17" s="81"/>
      <c r="G17" s="1">
        <v>308676462</v>
      </c>
      <c r="H17" s="25"/>
      <c r="I17" s="1">
        <v>97844800</v>
      </c>
      <c r="J17" s="25"/>
      <c r="K17" s="1">
        <v>186541112.75</v>
      </c>
      <c r="L17" s="25"/>
      <c r="M17" s="1">
        <v>36867646.200000003</v>
      </c>
      <c r="N17" s="25"/>
      <c r="O17" s="1">
        <v>1747404779.47</v>
      </c>
      <c r="P17" s="25"/>
      <c r="Q17" s="1">
        <f>SUM(G17:O17)</f>
        <v>2377334800.4200001</v>
      </c>
    </row>
    <row r="18" spans="1:17" ht="24" customHeight="1">
      <c r="B18" s="81" t="s">
        <v>150</v>
      </c>
      <c r="C18" s="81"/>
      <c r="D18" s="81"/>
      <c r="F18" s="73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24" customHeight="1">
      <c r="B19" s="82" t="s">
        <v>151</v>
      </c>
      <c r="C19" s="81"/>
      <c r="D19" s="81"/>
      <c r="E19" s="81"/>
      <c r="F19" s="83">
        <v>32</v>
      </c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N19" s="25"/>
      <c r="O19" s="25">
        <v>-123470560.8</v>
      </c>
      <c r="P19" s="25"/>
      <c r="Q19" s="25">
        <f>SUM(G19:P19)</f>
        <v>-123470560.8</v>
      </c>
    </row>
    <row r="20" spans="1:17" ht="24" customHeight="1">
      <c r="B20" s="71" t="s">
        <v>158</v>
      </c>
      <c r="C20" s="81"/>
      <c r="D20" s="81"/>
      <c r="F20" s="45"/>
      <c r="G20" s="1">
        <v>0</v>
      </c>
      <c r="H20" s="25"/>
      <c r="I20" s="1">
        <v>0</v>
      </c>
      <c r="J20" s="25"/>
      <c r="K20" s="1">
        <v>0</v>
      </c>
      <c r="L20" s="25"/>
      <c r="M20" s="1">
        <v>0</v>
      </c>
      <c r="N20" s="25"/>
      <c r="O20" s="25">
        <f>+'งบกำไรขาดทุน 9 เดือน'!L57</f>
        <v>111218782.86000003</v>
      </c>
      <c r="P20" s="25"/>
      <c r="Q20" s="1">
        <f>SUM(L20:P20)</f>
        <v>111218782.86000003</v>
      </c>
    </row>
    <row r="21" spans="1:17" ht="24" customHeight="1" thickBot="1">
      <c r="A21" s="81"/>
      <c r="B21" s="81" t="s">
        <v>154</v>
      </c>
      <c r="F21" s="45"/>
      <c r="G21" s="22">
        <f>SUM(G17:G20)</f>
        <v>308676462</v>
      </c>
      <c r="H21" s="25"/>
      <c r="I21" s="22">
        <f>SUM(I17:I20)</f>
        <v>97844800</v>
      </c>
      <c r="J21" s="25"/>
      <c r="K21" s="22">
        <f>SUM(K17:K20)</f>
        <v>186541112.75</v>
      </c>
      <c r="L21" s="25"/>
      <c r="M21" s="22">
        <f>SUM(M17:M20)</f>
        <v>36867646.200000003</v>
      </c>
      <c r="N21" s="25"/>
      <c r="O21" s="22">
        <f>SUM(O17:O20)</f>
        <v>1735153001.5300002</v>
      </c>
      <c r="P21" s="25"/>
      <c r="Q21" s="22">
        <f>SUM(Q17:Q20)</f>
        <v>2365083022.48</v>
      </c>
    </row>
    <row r="22" spans="1:17" ht="24" customHeight="1" thickTop="1">
      <c r="A22" s="81"/>
      <c r="F22" s="45"/>
      <c r="G22" s="1"/>
      <c r="H22" s="25"/>
      <c r="I22" s="1"/>
      <c r="J22" s="25"/>
      <c r="K22" s="1"/>
      <c r="L22" s="25"/>
      <c r="M22" s="1"/>
      <c r="N22" s="25"/>
      <c r="O22" s="1"/>
      <c r="P22" s="25"/>
      <c r="Q22" s="1"/>
    </row>
    <row r="23" spans="1:17" ht="24" customHeight="1">
      <c r="A23" s="73"/>
      <c r="B23" s="81" t="s">
        <v>41</v>
      </c>
      <c r="E23" s="73"/>
      <c r="F23" s="25"/>
      <c r="G23" s="45"/>
      <c r="H23" s="25"/>
      <c r="I23" s="45"/>
      <c r="J23" s="25"/>
      <c r="K23" s="25"/>
      <c r="L23" s="25"/>
    </row>
    <row r="24" spans="1:17" ht="24" customHeight="1">
      <c r="A24" s="73"/>
      <c r="B24" s="81"/>
      <c r="E24" s="73"/>
      <c r="F24" s="25"/>
      <c r="G24" s="45"/>
      <c r="H24" s="25"/>
      <c r="I24" s="45"/>
      <c r="J24" s="25"/>
      <c r="K24" s="25"/>
      <c r="L24" s="25"/>
    </row>
    <row r="25" spans="1:17" ht="21.75">
      <c r="A25" s="73"/>
      <c r="B25" s="81"/>
      <c r="E25" s="73"/>
      <c r="F25" s="25"/>
      <c r="G25" s="45"/>
      <c r="H25" s="25"/>
      <c r="I25" s="45"/>
      <c r="J25" s="25"/>
      <c r="K25" s="25"/>
      <c r="L25" s="25"/>
    </row>
    <row r="26" spans="1:17" ht="24" customHeight="1">
      <c r="E26" s="86"/>
      <c r="F26" s="51" t="s">
        <v>42</v>
      </c>
      <c r="H26" s="51"/>
      <c r="I26" s="40"/>
      <c r="J26" s="45"/>
      <c r="K26" s="45"/>
      <c r="L26" s="45"/>
    </row>
    <row r="27" spans="1:17" ht="24" customHeight="1">
      <c r="E27" s="86"/>
      <c r="F27" s="31" t="s">
        <v>160</v>
      </c>
      <c r="H27" s="51"/>
      <c r="I27" s="40"/>
      <c r="J27" s="45"/>
      <c r="K27" s="45"/>
      <c r="L27" s="45"/>
    </row>
    <row r="28" spans="1:17" ht="24" customHeight="1">
      <c r="F28" s="45"/>
      <c r="G28" s="45"/>
      <c r="H28" s="45"/>
      <c r="I28" s="45"/>
      <c r="J28" s="45"/>
      <c r="K28" s="45"/>
      <c r="L28" s="45"/>
    </row>
    <row r="29" spans="1:17" ht="24" customHeight="1">
      <c r="F29" s="45"/>
      <c r="G29" s="45"/>
      <c r="H29" s="45"/>
      <c r="I29" s="45"/>
      <c r="J29" s="45"/>
      <c r="K29" s="45"/>
      <c r="L29" s="45"/>
    </row>
  </sheetData>
  <mergeCells count="1">
    <mergeCell ref="M8:O8"/>
  </mergeCells>
  <printOptions horizontalCentered="1"/>
  <pageMargins left="0.78740157480314965" right="0.39370078740157483" top="0.59055118110236227" bottom="0.39370078740157483" header="0.27559055118110237" footer="0.15748031496062992"/>
  <pageSetup paperSize="9" scale="85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24"/>
  <sheetViews>
    <sheetView topLeftCell="A100" zoomScale="85" zoomScaleNormal="85" zoomScaleSheetLayoutView="100" workbookViewId="0">
      <selection activeCell="I126" sqref="I126"/>
    </sheetView>
  </sheetViews>
  <sheetFormatPr defaultColWidth="9.140625" defaultRowHeight="25.5" customHeight="1"/>
  <cols>
    <col min="1" max="5" width="9.140625" style="88" customWidth="1"/>
    <col min="6" max="6" width="6.7109375" style="88" customWidth="1"/>
    <col min="7" max="7" width="15.7109375" style="88" customWidth="1"/>
    <col min="8" max="8" width="0.85546875" style="88" customWidth="1"/>
    <col min="9" max="9" width="15.7109375" style="88" customWidth="1"/>
    <col min="10" max="10" width="0.85546875" style="88" customWidth="1"/>
    <col min="11" max="11" width="15.7109375" style="88" customWidth="1"/>
    <col min="12" max="12" width="0.85546875" style="88" customWidth="1"/>
    <col min="13" max="13" width="15.7109375" style="88" customWidth="1"/>
    <col min="14" max="14" width="1.140625" style="88" customWidth="1"/>
    <col min="15" max="16384" width="9.140625" style="88"/>
  </cols>
  <sheetData>
    <row r="1" spans="1:13" s="87" customFormat="1" ht="25.5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s="87" customFormat="1" ht="25.5" customHeight="1">
      <c r="A2" s="72" t="s">
        <v>161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ht="25.5" customHeight="1">
      <c r="A3" s="32" t="str">
        <f>'งบกำไรขาดทุน 9 เดือน'!B3</f>
        <v>สำหรับงวด 9 เดือน สิ้นสุดวันที่ 30 กันยายน 2567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25.5" customHeight="1">
      <c r="A4" s="32" t="str">
        <f>'งบกำไรขาดทุน 3 เดือน'!B4</f>
        <v>(ยังไม่ได้ตรวจสอบ/สอบทานแล้ว)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5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3" s="87" customFormat="1" ht="25.5" customHeigh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34" t="s">
        <v>3</v>
      </c>
    </row>
    <row r="7" spans="1:13" s="87" customFormat="1" ht="25.5" customHeight="1">
      <c r="A7" s="75"/>
      <c r="B7" s="75"/>
      <c r="C7" s="75"/>
      <c r="D7" s="75"/>
      <c r="E7" s="75"/>
      <c r="F7" s="75"/>
      <c r="G7" s="89"/>
      <c r="H7" s="79" t="s">
        <v>4</v>
      </c>
      <c r="I7" s="79"/>
      <c r="J7" s="73"/>
      <c r="K7" s="89"/>
      <c r="L7" s="79" t="s">
        <v>5</v>
      </c>
      <c r="M7" s="89"/>
    </row>
    <row r="8" spans="1:13" s="87" customFormat="1" ht="25.5" customHeight="1">
      <c r="A8" s="73"/>
      <c r="B8" s="73"/>
      <c r="C8" s="73"/>
      <c r="D8" s="73"/>
      <c r="E8" s="75"/>
      <c r="F8" s="75"/>
      <c r="G8" s="37">
        <v>2567</v>
      </c>
      <c r="H8" s="38"/>
      <c r="I8" s="37">
        <v>2566</v>
      </c>
      <c r="J8" s="39"/>
      <c r="K8" s="37">
        <f>+G8</f>
        <v>2567</v>
      </c>
      <c r="L8" s="38"/>
      <c r="M8" s="37">
        <f>+I8</f>
        <v>2566</v>
      </c>
    </row>
    <row r="9" spans="1:13" s="87" customFormat="1" ht="25.5" customHeight="1">
      <c r="A9" s="87" t="s">
        <v>162</v>
      </c>
      <c r="M9" s="75"/>
    </row>
    <row r="10" spans="1:13" s="87" customFormat="1" ht="25.5" customHeight="1">
      <c r="A10" s="87" t="s">
        <v>163</v>
      </c>
      <c r="E10" s="90"/>
      <c r="F10" s="90"/>
      <c r="G10" s="27">
        <f>+'งบกำไรขาดทุน 9 เดือน'!H33</f>
        <v>136985388.63000008</v>
      </c>
      <c r="H10" s="27"/>
      <c r="I10" s="27">
        <f>+'งบกำไรขาดทุน 9 เดือน'!J33</f>
        <v>166932064.81000099</v>
      </c>
      <c r="J10" s="27"/>
      <c r="K10" s="27">
        <f>+'งบกำไรขาดทุน 9 เดือน'!L33</f>
        <v>111218782.86000003</v>
      </c>
      <c r="L10" s="27"/>
      <c r="M10" s="27">
        <f>+'งบกำไรขาดทุน 9 เดือน'!N33</f>
        <v>161317068.32000089</v>
      </c>
    </row>
    <row r="11" spans="1:13" s="87" customFormat="1" ht="25.5" customHeight="1">
      <c r="A11" s="87" t="s">
        <v>164</v>
      </c>
      <c r="G11" s="27"/>
      <c r="H11" s="27"/>
      <c r="I11" s="27"/>
      <c r="J11" s="27"/>
      <c r="K11" s="27"/>
      <c r="L11" s="27"/>
      <c r="M11" s="27"/>
    </row>
    <row r="12" spans="1:13" s="87" customFormat="1" ht="25.5" customHeight="1">
      <c r="A12" s="87" t="s">
        <v>165</v>
      </c>
      <c r="E12" s="91"/>
      <c r="F12" s="91"/>
      <c r="G12" s="27"/>
      <c r="H12" s="27"/>
      <c r="I12" s="27"/>
      <c r="J12" s="27"/>
      <c r="K12" s="27"/>
      <c r="L12" s="27"/>
      <c r="M12" s="27"/>
    </row>
    <row r="13" spans="1:13" s="87" customFormat="1" ht="25.5" customHeight="1">
      <c r="A13" s="87" t="s">
        <v>166</v>
      </c>
      <c r="E13" s="91"/>
      <c r="F13" s="91"/>
      <c r="G13" s="27">
        <f>-'งบกำไรขาดทุน 9 เดือน'!H32</f>
        <v>51453702.659999996</v>
      </c>
      <c r="H13" s="27"/>
      <c r="I13" s="27">
        <f>-'งบกำไรขาดทุน 9 เดือน'!J32</f>
        <v>40887338.890000008</v>
      </c>
      <c r="J13" s="27"/>
      <c r="K13" s="27">
        <f>-'งบกำไรขาดทุน 9 เดือน'!L32</f>
        <v>16977721.959999997</v>
      </c>
      <c r="L13" s="27"/>
      <c r="M13" s="27">
        <f>-'งบกำไรขาดทุน 9 เดือน'!N32</f>
        <v>32965417.820000008</v>
      </c>
    </row>
    <row r="14" spans="1:13" s="87" customFormat="1" ht="25.5" customHeight="1">
      <c r="A14" s="87" t="s">
        <v>167</v>
      </c>
      <c r="E14" s="91"/>
      <c r="F14" s="91"/>
      <c r="G14" s="27">
        <f>-+'งบกำไรขาดทุน 9 เดือน'!H30</f>
        <v>-29845800.529999994</v>
      </c>
      <c r="H14" s="27"/>
      <c r="I14" s="27">
        <f>-'งบกำไรขาดทุน 9 เดือน'!J30</f>
        <v>-15226341.43</v>
      </c>
      <c r="J14" s="27"/>
      <c r="K14" s="27">
        <v>0</v>
      </c>
      <c r="L14" s="27"/>
      <c r="M14" s="27">
        <v>0</v>
      </c>
    </row>
    <row r="15" spans="1:13" s="87" customFormat="1" ht="25.5" customHeight="1">
      <c r="A15" s="87" t="s">
        <v>168</v>
      </c>
      <c r="E15" s="90"/>
      <c r="F15" s="90"/>
      <c r="G15" s="27">
        <v>25170809.600000001</v>
      </c>
      <c r="H15" s="27"/>
      <c r="I15" s="27">
        <v>28391360.309999999</v>
      </c>
      <c r="J15" s="27"/>
      <c r="K15" s="27">
        <v>14073030.74</v>
      </c>
      <c r="L15" s="27"/>
      <c r="M15" s="27">
        <v>14183688.800000001</v>
      </c>
    </row>
    <row r="16" spans="1:13" s="87" customFormat="1" ht="25.5" customHeight="1">
      <c r="A16" s="87" t="s">
        <v>169</v>
      </c>
      <c r="E16" s="90"/>
      <c r="F16" s="90"/>
      <c r="G16" s="27">
        <v>29005718.879999999</v>
      </c>
      <c r="H16" s="27"/>
      <c r="I16" s="27">
        <v>25204995.09</v>
      </c>
      <c r="J16" s="27"/>
      <c r="K16" s="27">
        <v>24571750.489999998</v>
      </c>
      <c r="M16" s="19">
        <v>20782456.739999998</v>
      </c>
    </row>
    <row r="17" spans="1:13" s="87" customFormat="1" ht="25.5" customHeight="1">
      <c r="A17" s="87" t="s">
        <v>170</v>
      </c>
      <c r="E17" s="90"/>
      <c r="F17" s="90"/>
      <c r="G17" s="27">
        <v>0</v>
      </c>
      <c r="H17" s="27"/>
      <c r="I17" s="27">
        <v>60452.05</v>
      </c>
      <c r="J17" s="27"/>
      <c r="K17" s="27">
        <v>0</v>
      </c>
      <c r="M17" s="19">
        <v>60452.05</v>
      </c>
    </row>
    <row r="18" spans="1:13" s="87" customFormat="1" ht="25.5" customHeight="1">
      <c r="A18" s="87" t="s">
        <v>171</v>
      </c>
      <c r="E18" s="90"/>
      <c r="F18" s="90"/>
      <c r="G18" s="27">
        <v>1554612.82</v>
      </c>
      <c r="H18" s="27"/>
      <c r="I18" s="27">
        <v>1612223.55</v>
      </c>
      <c r="J18" s="27"/>
      <c r="K18" s="27">
        <v>1131291.27</v>
      </c>
      <c r="L18" s="27"/>
      <c r="M18" s="27">
        <v>1195358.29</v>
      </c>
    </row>
    <row r="19" spans="1:13" s="87" customFormat="1" ht="25.5" customHeight="1">
      <c r="A19" s="87" t="s">
        <v>172</v>
      </c>
      <c r="E19" s="90"/>
      <c r="F19" s="90"/>
      <c r="G19" s="27">
        <v>13629581.9</v>
      </c>
      <c r="H19" s="27"/>
      <c r="I19" s="27">
        <v>13600000</v>
      </c>
      <c r="J19" s="27"/>
      <c r="K19" s="27">
        <v>0</v>
      </c>
      <c r="M19" s="27">
        <v>0</v>
      </c>
    </row>
    <row r="20" spans="1:13" s="87" customFormat="1" ht="25.5" customHeight="1">
      <c r="A20" s="87" t="s">
        <v>173</v>
      </c>
      <c r="E20" s="90"/>
      <c r="F20" s="90"/>
      <c r="G20" s="27">
        <v>10427377.75</v>
      </c>
      <c r="H20" s="27"/>
      <c r="I20" s="27">
        <v>-4749902.05</v>
      </c>
      <c r="J20" s="27"/>
      <c r="K20" s="27">
        <v>10427377.75</v>
      </c>
      <c r="M20" s="27">
        <v>0</v>
      </c>
    </row>
    <row r="21" spans="1:13" s="87" customFormat="1" ht="25.5" customHeight="1">
      <c r="A21" s="87" t="s">
        <v>174</v>
      </c>
      <c r="E21" s="90"/>
      <c r="F21" s="90"/>
      <c r="G21" s="27">
        <v>-320106.07999999996</v>
      </c>
      <c r="H21" s="27"/>
      <c r="I21" s="27">
        <v>-345901.65</v>
      </c>
      <c r="J21" s="27"/>
      <c r="K21" s="27">
        <v>-320106.07999999996</v>
      </c>
      <c r="L21" s="27"/>
      <c r="M21" s="27">
        <v>-345901.65</v>
      </c>
    </row>
    <row r="22" spans="1:13" s="87" customFormat="1" ht="25.5" customHeight="1">
      <c r="A22" s="87" t="s">
        <v>175</v>
      </c>
      <c r="E22" s="90"/>
      <c r="F22" s="90"/>
      <c r="G22" s="27">
        <v>-459328.15</v>
      </c>
      <c r="H22" s="27"/>
      <c r="I22" s="27">
        <v>-1145991.79</v>
      </c>
      <c r="J22" s="27"/>
      <c r="K22" s="27">
        <v>-459328.15</v>
      </c>
      <c r="L22" s="27"/>
      <c r="M22" s="27">
        <v>-1145991.79</v>
      </c>
    </row>
    <row r="23" spans="1:13" s="87" customFormat="1" ht="25.5" customHeight="1">
      <c r="A23" s="87" t="s">
        <v>176</v>
      </c>
      <c r="G23" s="27">
        <v>-120241.34</v>
      </c>
      <c r="H23" s="27"/>
      <c r="I23" s="27">
        <v>-68968.820000000007</v>
      </c>
      <c r="J23" s="27"/>
      <c r="K23" s="27">
        <v>0</v>
      </c>
      <c r="L23" s="27"/>
      <c r="M23" s="27">
        <v>0</v>
      </c>
    </row>
    <row r="24" spans="1:13" s="87" customFormat="1" ht="25.5" customHeight="1">
      <c r="A24" s="87" t="s">
        <v>177</v>
      </c>
      <c r="E24" s="90"/>
      <c r="F24" s="90"/>
      <c r="G24" s="27">
        <v>-742448.9</v>
      </c>
      <c r="H24" s="27">
        <v>2651623.5100000012</v>
      </c>
      <c r="I24" s="27">
        <v>-20080.04</v>
      </c>
      <c r="J24" s="27"/>
      <c r="K24" s="27">
        <v>-17418.02</v>
      </c>
      <c r="L24" s="27"/>
      <c r="M24" s="27">
        <v>-16137.94</v>
      </c>
    </row>
    <row r="25" spans="1:13" s="87" customFormat="1" ht="25.5" customHeight="1">
      <c r="A25" s="87" t="s">
        <v>178</v>
      </c>
      <c r="E25" s="90"/>
      <c r="F25" s="90"/>
      <c r="G25" s="27"/>
      <c r="H25" s="27"/>
      <c r="I25" s="27"/>
      <c r="J25" s="27"/>
      <c r="K25" s="27"/>
      <c r="L25" s="27"/>
      <c r="M25" s="27"/>
    </row>
    <row r="26" spans="1:13" s="87" customFormat="1" ht="25.5" customHeight="1">
      <c r="A26" s="87" t="s">
        <v>179</v>
      </c>
      <c r="E26" s="90"/>
      <c r="F26" s="90"/>
      <c r="G26" s="27">
        <v>-185547734.09</v>
      </c>
      <c r="H26" s="27"/>
      <c r="I26" s="27">
        <v>0</v>
      </c>
      <c r="J26" s="27"/>
      <c r="K26" s="27">
        <v>0</v>
      </c>
      <c r="L26" s="27"/>
      <c r="M26" s="27">
        <v>0</v>
      </c>
    </row>
    <row r="27" spans="1:13" s="87" customFormat="1" ht="25.5" customHeight="1">
      <c r="A27" s="87" t="s">
        <v>180</v>
      </c>
      <c r="E27" s="90"/>
      <c r="F27" s="90"/>
      <c r="G27" s="27">
        <v>2702922.9100000057</v>
      </c>
      <c r="H27" s="27"/>
      <c r="I27" s="27">
        <v>761976.21</v>
      </c>
      <c r="J27" s="27"/>
      <c r="K27" s="27">
        <v>2673156.150000006</v>
      </c>
      <c r="L27" s="27"/>
      <c r="M27" s="27">
        <v>735322.84</v>
      </c>
    </row>
    <row r="28" spans="1:13" s="87" customFormat="1" ht="25.5" customHeight="1">
      <c r="A28" s="87" t="s">
        <v>181</v>
      </c>
      <c r="E28" s="90"/>
      <c r="F28" s="90"/>
      <c r="G28" s="11"/>
      <c r="H28" s="27"/>
      <c r="I28" s="27"/>
      <c r="J28" s="27"/>
      <c r="K28" s="27"/>
      <c r="L28" s="27"/>
      <c r="M28" s="27"/>
    </row>
    <row r="29" spans="1:13" s="87" customFormat="1" ht="25.5" customHeight="1">
      <c r="A29" s="87" t="s">
        <v>182</v>
      </c>
      <c r="E29" s="90"/>
      <c r="F29" s="90"/>
      <c r="G29" s="92">
        <v>11232758</v>
      </c>
      <c r="H29" s="27"/>
      <c r="I29" s="92">
        <v>10649899.5</v>
      </c>
      <c r="J29" s="27"/>
      <c r="K29" s="27">
        <v>9509778</v>
      </c>
      <c r="L29" s="27"/>
      <c r="M29" s="27">
        <v>9090958.5</v>
      </c>
    </row>
    <row r="30" spans="1:13" s="87" customFormat="1" ht="25.5" customHeight="1">
      <c r="A30" s="87" t="s">
        <v>183</v>
      </c>
      <c r="E30" s="90"/>
      <c r="F30" s="90"/>
      <c r="G30" s="92">
        <v>25706756.800000004</v>
      </c>
      <c r="H30" s="27"/>
      <c r="I30" s="92">
        <v>41605328.61999999</v>
      </c>
      <c r="J30" s="27"/>
      <c r="K30" s="27">
        <v>40993961.540000007</v>
      </c>
      <c r="L30" s="27"/>
      <c r="M30" s="92">
        <v>35775066.07</v>
      </c>
    </row>
    <row r="31" spans="1:13" s="87" customFormat="1" ht="25.5" customHeight="1">
      <c r="A31" s="87" t="s">
        <v>184</v>
      </c>
      <c r="E31" s="90"/>
      <c r="F31" s="90"/>
      <c r="G31" s="92">
        <v>-13547489.339999992</v>
      </c>
      <c r="H31" s="27"/>
      <c r="I31" s="92">
        <v>-11400033.050000001</v>
      </c>
      <c r="J31" s="27"/>
      <c r="K31" s="27">
        <v>-68885103.399999991</v>
      </c>
      <c r="L31" s="27"/>
      <c r="M31" s="92">
        <v>-57612936.469999999</v>
      </c>
    </row>
    <row r="32" spans="1:13" s="87" customFormat="1" ht="25.5" customHeight="1">
      <c r="A32" s="87" t="s">
        <v>185</v>
      </c>
      <c r="E32" s="90"/>
      <c r="F32" s="90"/>
      <c r="G32" s="92">
        <v>-5912329</v>
      </c>
      <c r="H32" s="27"/>
      <c r="I32" s="92">
        <v>-2870685</v>
      </c>
      <c r="J32" s="27"/>
      <c r="K32" s="27">
        <v>-49974386.560000002</v>
      </c>
      <c r="L32" s="27"/>
      <c r="M32" s="27">
        <v>-31233991.600000001</v>
      </c>
    </row>
    <row r="33" spans="1:13" ht="25.5" customHeight="1">
      <c r="A33" s="93" t="s">
        <v>186</v>
      </c>
      <c r="B33" s="87"/>
      <c r="C33" s="87"/>
      <c r="D33" s="87"/>
      <c r="E33" s="90"/>
      <c r="F33" s="90"/>
      <c r="G33" s="94"/>
      <c r="H33" s="27"/>
      <c r="I33" s="94"/>
      <c r="J33" s="27"/>
      <c r="K33" s="94"/>
      <c r="L33" s="27"/>
      <c r="M33" s="94"/>
    </row>
    <row r="34" spans="1:13" ht="25.5" customHeight="1">
      <c r="A34" s="93" t="s">
        <v>187</v>
      </c>
      <c r="B34" s="87"/>
      <c r="C34" s="87"/>
      <c r="D34" s="87"/>
      <c r="E34" s="90"/>
      <c r="F34" s="90"/>
      <c r="G34" s="27">
        <f>SUM(G10:G32)</f>
        <v>71374152.520000055</v>
      </c>
      <c r="H34" s="27"/>
      <c r="I34" s="27">
        <f>SUM(I10:I32)</f>
        <v>293877735.200001</v>
      </c>
      <c r="J34" s="27"/>
      <c r="K34" s="27">
        <f>SUM(K10:K32)</f>
        <v>111920508.55000007</v>
      </c>
      <c r="L34" s="27"/>
      <c r="M34" s="27">
        <f>SUM(M10:M32)</f>
        <v>185750829.98000091</v>
      </c>
    </row>
    <row r="35" spans="1:13" ht="25.5" customHeight="1">
      <c r="A35" s="93"/>
      <c r="B35" s="87"/>
      <c r="C35" s="87"/>
      <c r="D35" s="87"/>
      <c r="E35" s="90"/>
      <c r="F35" s="90"/>
      <c r="G35" s="27"/>
      <c r="H35" s="27"/>
      <c r="I35" s="27"/>
      <c r="J35" s="27"/>
      <c r="K35" s="27"/>
      <c r="L35" s="27"/>
      <c r="M35" s="27"/>
    </row>
    <row r="36" spans="1:13" s="87" customFormat="1" ht="25.5" customHeight="1">
      <c r="A36" s="36" t="s">
        <v>41</v>
      </c>
      <c r="B36" s="75"/>
      <c r="C36" s="75"/>
      <c r="D36" s="75"/>
      <c r="E36" s="75"/>
      <c r="F36" s="75"/>
      <c r="G36" s="27"/>
      <c r="H36" s="75"/>
      <c r="I36" s="27"/>
      <c r="J36" s="76"/>
      <c r="K36" s="76"/>
      <c r="L36" s="76"/>
      <c r="M36" s="76"/>
    </row>
    <row r="37" spans="1:13" s="87" customFormat="1" ht="25.5" customHeight="1">
      <c r="A37" s="36"/>
      <c r="B37" s="75"/>
      <c r="C37" s="75"/>
      <c r="D37" s="75"/>
      <c r="E37" s="75"/>
      <c r="F37" s="75"/>
      <c r="G37" s="27"/>
      <c r="H37" s="75"/>
      <c r="I37" s="27"/>
      <c r="J37" s="76"/>
      <c r="K37" s="76"/>
      <c r="L37" s="76"/>
      <c r="M37" s="76"/>
    </row>
    <row r="38" spans="1:13" s="96" customFormat="1" ht="25.5" customHeight="1">
      <c r="A38" s="95"/>
      <c r="B38" s="31"/>
      <c r="C38" s="51" t="s">
        <v>42</v>
      </c>
      <c r="G38" s="97"/>
      <c r="H38" s="98"/>
      <c r="I38" s="97"/>
      <c r="J38" s="99"/>
      <c r="K38" s="97"/>
      <c r="L38" s="99"/>
      <c r="M38" s="99"/>
    </row>
    <row r="39" spans="1:13" s="96" customFormat="1" ht="25.5" customHeight="1">
      <c r="A39" s="95"/>
      <c r="B39" s="31"/>
      <c r="C39" s="31" t="s">
        <v>43</v>
      </c>
      <c r="G39" s="97"/>
      <c r="H39" s="98"/>
      <c r="I39" s="97"/>
      <c r="J39" s="99"/>
      <c r="K39" s="97"/>
      <c r="L39" s="99"/>
      <c r="M39" s="99"/>
    </row>
    <row r="40" spans="1:13" s="87" customFormat="1" ht="25.5" customHeight="1">
      <c r="A40" s="100" t="s">
        <v>188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</row>
    <row r="41" spans="1:13" s="87" customFormat="1" ht="25.5" customHeight="1">
      <c r="A41" s="72" t="s">
        <v>0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s="87" customFormat="1" ht="25.5" customHeight="1">
      <c r="A42" s="72" t="s">
        <v>189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</row>
    <row r="43" spans="1:13" ht="25.5" customHeight="1">
      <c r="A43" s="32" t="str">
        <f>+A3</f>
        <v>สำหรับงวด 9 เดือน สิ้นสุดวันที่ 30 กันยายน 2567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spans="1:13" ht="25.5" customHeight="1">
      <c r="A44" s="32" t="str">
        <f>+A4</f>
        <v>(ยังไม่ได้ตรวจสอบ/สอบทานแล้ว)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</row>
    <row r="45" spans="1:13" ht="25.5" customHeight="1">
      <c r="A45" s="101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</row>
    <row r="46" spans="1:13" ht="25.5" customHeight="1">
      <c r="A46" s="33"/>
      <c r="B46" s="33"/>
      <c r="C46" s="33"/>
      <c r="D46" s="33"/>
      <c r="E46" s="33"/>
      <c r="F46" s="33"/>
      <c r="H46" s="75"/>
      <c r="I46" s="75"/>
      <c r="J46" s="75"/>
      <c r="K46" s="75"/>
      <c r="L46" s="75"/>
      <c r="M46" s="34" t="s">
        <v>3</v>
      </c>
    </row>
    <row r="47" spans="1:13" s="87" customFormat="1" ht="25.5" customHeight="1">
      <c r="A47" s="75"/>
      <c r="B47" s="75"/>
      <c r="C47" s="75"/>
      <c r="D47" s="75"/>
      <c r="E47" s="75"/>
      <c r="F47" s="75"/>
      <c r="G47" s="89"/>
      <c r="H47" s="79" t="s">
        <v>4</v>
      </c>
      <c r="I47" s="79"/>
      <c r="J47" s="73"/>
      <c r="K47" s="89"/>
      <c r="L47" s="79" t="s">
        <v>5</v>
      </c>
      <c r="M47" s="89"/>
    </row>
    <row r="48" spans="1:13" s="87" customFormat="1" ht="25.5" customHeight="1">
      <c r="A48" s="75"/>
      <c r="B48" s="75"/>
      <c r="C48" s="75"/>
      <c r="D48" s="75"/>
      <c r="E48" s="75"/>
      <c r="F48" s="75"/>
      <c r="G48" s="66">
        <f>G8</f>
        <v>2567</v>
      </c>
      <c r="H48" s="38"/>
      <c r="I48" s="66">
        <f>I8</f>
        <v>2566</v>
      </c>
      <c r="J48" s="39"/>
      <c r="K48" s="66">
        <f>K8</f>
        <v>2567</v>
      </c>
      <c r="L48" s="38"/>
      <c r="M48" s="66">
        <f>M8</f>
        <v>2566</v>
      </c>
    </row>
    <row r="49" spans="1:13" ht="25.5" customHeight="1">
      <c r="A49" s="93" t="s">
        <v>190</v>
      </c>
      <c r="B49" s="87"/>
      <c r="C49" s="87"/>
      <c r="D49" s="87"/>
      <c r="E49" s="90"/>
      <c r="F49" s="90"/>
      <c r="G49" s="27"/>
      <c r="H49" s="27"/>
      <c r="I49" s="27"/>
      <c r="J49" s="27"/>
      <c r="K49" s="27"/>
      <c r="L49" s="27"/>
      <c r="M49" s="27"/>
    </row>
    <row r="50" spans="1:13" ht="25.5" customHeight="1">
      <c r="A50" s="93" t="s">
        <v>191</v>
      </c>
      <c r="B50" s="87"/>
      <c r="C50" s="87"/>
      <c r="D50" s="87"/>
      <c r="E50" s="90"/>
      <c r="F50" s="90"/>
      <c r="G50" s="27"/>
      <c r="H50" s="27"/>
      <c r="I50" s="27"/>
      <c r="J50" s="27"/>
      <c r="K50" s="27"/>
      <c r="L50" s="27"/>
      <c r="M50" s="27"/>
    </row>
    <row r="51" spans="1:13" ht="25.5" customHeight="1">
      <c r="A51" s="87" t="s">
        <v>192</v>
      </c>
      <c r="B51" s="87"/>
      <c r="C51" s="87"/>
      <c r="D51" s="87"/>
      <c r="E51" s="90"/>
      <c r="F51" s="90"/>
      <c r="G51" s="27">
        <v>-665440.1099999994</v>
      </c>
      <c r="H51" s="27"/>
      <c r="I51" s="27">
        <v>-237541.91999999993</v>
      </c>
      <c r="J51" s="27"/>
      <c r="K51" s="27">
        <v>-665440.1099999994</v>
      </c>
      <c r="L51" s="27"/>
      <c r="M51" s="27">
        <v>-237541.91999999993</v>
      </c>
    </row>
    <row r="52" spans="1:13" ht="25.5" customHeight="1">
      <c r="A52" s="87" t="s">
        <v>193</v>
      </c>
      <c r="B52" s="87"/>
      <c r="C52" s="87"/>
      <c r="D52" s="87"/>
      <c r="E52" s="90"/>
      <c r="F52" s="90"/>
      <c r="G52" s="27">
        <v>-186451963.94999993</v>
      </c>
      <c r="H52" s="27"/>
      <c r="I52" s="27">
        <v>-120701010.54000001</v>
      </c>
      <c r="J52" s="27"/>
      <c r="K52" s="27">
        <v>-348912142.48999989</v>
      </c>
      <c r="L52" s="27"/>
      <c r="M52" s="92">
        <v>-125956213.54000001</v>
      </c>
    </row>
    <row r="53" spans="1:13" ht="25.5" customHeight="1">
      <c r="A53" s="87" t="s">
        <v>194</v>
      </c>
      <c r="B53" s="87"/>
      <c r="C53" s="87"/>
      <c r="D53" s="87"/>
      <c r="E53" s="90"/>
      <c r="F53" s="90"/>
      <c r="G53" s="27">
        <v>311826132.77999997</v>
      </c>
      <c r="H53" s="27"/>
      <c r="I53" s="27">
        <v>30771358.98999989</v>
      </c>
      <c r="J53" s="27"/>
      <c r="K53" s="27">
        <v>306018748.1699999</v>
      </c>
      <c r="L53" s="27"/>
      <c r="M53" s="92">
        <v>9156204.0799999237</v>
      </c>
    </row>
    <row r="54" spans="1:13" s="87" customFormat="1" ht="25.5" customHeight="1">
      <c r="A54" s="87" t="s">
        <v>195</v>
      </c>
      <c r="E54" s="90"/>
      <c r="F54" s="90"/>
      <c r="G54" s="27">
        <v>149477191.88999999</v>
      </c>
      <c r="H54" s="27"/>
      <c r="I54" s="27">
        <v>2609402.46</v>
      </c>
      <c r="J54" s="27"/>
      <c r="K54" s="27">
        <v>-7823737.5399999917</v>
      </c>
      <c r="L54" s="27"/>
      <c r="M54" s="92">
        <v>19190918.839999996</v>
      </c>
    </row>
    <row r="55" spans="1:13" ht="25.5" customHeight="1">
      <c r="A55" s="87" t="s">
        <v>196</v>
      </c>
      <c r="B55" s="87"/>
      <c r="C55" s="87"/>
      <c r="D55" s="87"/>
      <c r="E55" s="90"/>
      <c r="F55" s="90"/>
      <c r="G55" s="27">
        <v>-44925600.719999999</v>
      </c>
      <c r="H55" s="27"/>
      <c r="I55" s="92">
        <v>-187394858.24000001</v>
      </c>
      <c r="J55" s="27"/>
      <c r="K55" s="27">
        <v>0</v>
      </c>
      <c r="L55" s="27"/>
      <c r="M55" s="27">
        <v>0</v>
      </c>
    </row>
    <row r="56" spans="1:13" s="87" customFormat="1" ht="25.5" customHeight="1">
      <c r="A56" s="87" t="s">
        <v>197</v>
      </c>
      <c r="E56" s="90"/>
      <c r="F56" s="90"/>
      <c r="G56" s="27">
        <v>-74121916.480000004</v>
      </c>
      <c r="H56" s="27"/>
      <c r="I56" s="27">
        <v>-2164200.69</v>
      </c>
      <c r="J56" s="27"/>
      <c r="K56" s="27">
        <v>-79507517.399999976</v>
      </c>
      <c r="L56" s="27"/>
      <c r="M56" s="92">
        <v>-9272977.6200000048</v>
      </c>
    </row>
    <row r="57" spans="1:13" s="87" customFormat="1" ht="25.5" customHeight="1">
      <c r="A57" s="87" t="s">
        <v>198</v>
      </c>
      <c r="E57" s="90"/>
      <c r="F57" s="90"/>
      <c r="G57" s="27">
        <v>-8503136.5199999996</v>
      </c>
      <c r="H57" s="27"/>
      <c r="I57" s="92">
        <v>46364383.379999995</v>
      </c>
      <c r="J57" s="27"/>
      <c r="K57" s="27">
        <v>-8599478.9000000004</v>
      </c>
      <c r="L57" s="27"/>
      <c r="M57" s="92">
        <v>46493078.629999995</v>
      </c>
    </row>
    <row r="58" spans="1:13" s="87" customFormat="1" ht="25.5" customHeight="1">
      <c r="A58" s="87" t="s">
        <v>199</v>
      </c>
      <c r="E58" s="90"/>
      <c r="F58" s="90"/>
      <c r="G58" s="27">
        <v>344800</v>
      </c>
      <c r="H58" s="27"/>
      <c r="I58" s="92">
        <v>-995480.96</v>
      </c>
      <c r="J58" s="27"/>
      <c r="K58" s="27">
        <v>-52000</v>
      </c>
      <c r="L58" s="27"/>
      <c r="M58" s="92">
        <v>-1163150.9599999641</v>
      </c>
    </row>
    <row r="59" spans="1:13" ht="25.5" customHeight="1">
      <c r="A59" s="93" t="s">
        <v>190</v>
      </c>
      <c r="B59" s="87"/>
      <c r="C59" s="87"/>
      <c r="D59" s="87"/>
      <c r="E59" s="90"/>
      <c r="F59" s="90"/>
      <c r="G59" s="27"/>
      <c r="H59" s="27"/>
      <c r="I59" s="27"/>
      <c r="J59" s="27"/>
      <c r="K59" s="27"/>
      <c r="L59" s="27"/>
      <c r="M59" s="27"/>
    </row>
    <row r="60" spans="1:13" ht="25.5" customHeight="1">
      <c r="A60" s="93" t="s">
        <v>200</v>
      </c>
      <c r="B60" s="87"/>
      <c r="C60" s="87"/>
      <c r="D60" s="87"/>
      <c r="E60" s="90"/>
      <c r="F60" s="90"/>
      <c r="G60" s="27"/>
      <c r="H60" s="27"/>
      <c r="I60" s="27"/>
    </row>
    <row r="61" spans="1:13" s="87" customFormat="1" ht="25.5" customHeight="1">
      <c r="A61" s="87" t="s">
        <v>201</v>
      </c>
      <c r="E61" s="90"/>
      <c r="F61" s="90"/>
      <c r="G61" s="92">
        <v>-82073882.840000078</v>
      </c>
      <c r="H61" s="92"/>
      <c r="I61" s="92">
        <v>-97349208.370000005</v>
      </c>
      <c r="J61" s="92"/>
      <c r="K61" s="92">
        <v>-81414885.110000134</v>
      </c>
      <c r="L61" s="92"/>
      <c r="M61" s="92">
        <v>-136570230.14999986</v>
      </c>
    </row>
    <row r="62" spans="1:13" s="87" customFormat="1" ht="25.5" customHeight="1">
      <c r="A62" s="87" t="s">
        <v>202</v>
      </c>
      <c r="E62" s="90"/>
      <c r="F62" s="90"/>
      <c r="G62" s="92">
        <v>290943575.25</v>
      </c>
      <c r="H62" s="92"/>
      <c r="I62" s="92">
        <v>61201606.090000004</v>
      </c>
      <c r="J62" s="92"/>
      <c r="K62" s="92">
        <v>317069819.75999999</v>
      </c>
      <c r="L62" s="92"/>
      <c r="M62" s="92">
        <v>50833632.790000051</v>
      </c>
    </row>
    <row r="63" spans="1:13" s="87" customFormat="1" ht="25.5" customHeight="1">
      <c r="A63" s="87" t="s">
        <v>203</v>
      </c>
      <c r="E63" s="90"/>
      <c r="F63" s="90"/>
      <c r="G63" s="92">
        <v>6219446.04</v>
      </c>
      <c r="H63" s="27"/>
      <c r="I63" s="92">
        <v>14629992.48</v>
      </c>
      <c r="J63" s="27"/>
      <c r="K63" s="92">
        <v>8306621.8300000001</v>
      </c>
      <c r="L63" s="27"/>
      <c r="M63" s="92">
        <v>4067090.33</v>
      </c>
    </row>
    <row r="64" spans="1:13" s="87" customFormat="1" ht="25.5" customHeight="1">
      <c r="A64" s="87" t="s">
        <v>204</v>
      </c>
      <c r="D64" s="27"/>
      <c r="E64" s="90"/>
      <c r="F64" s="90"/>
      <c r="G64" s="92">
        <v>20448059.079999998</v>
      </c>
      <c r="H64" s="27"/>
      <c r="I64" s="92">
        <v>9516737.950000003</v>
      </c>
      <c r="J64" s="27"/>
      <c r="K64" s="92">
        <v>20448059.079999998</v>
      </c>
      <c r="L64" s="27"/>
      <c r="M64" s="92">
        <v>9516737.950000003</v>
      </c>
    </row>
    <row r="65" spans="1:13" s="87" customFormat="1" ht="25.5" customHeight="1">
      <c r="A65" s="87" t="s">
        <v>205</v>
      </c>
      <c r="E65" s="90"/>
      <c r="F65" s="90"/>
      <c r="G65" s="92">
        <v>-6341856.6600000001</v>
      </c>
      <c r="H65" s="27"/>
      <c r="I65" s="92">
        <v>-7748068</v>
      </c>
      <c r="J65" s="27"/>
      <c r="K65" s="92">
        <v>-5314190</v>
      </c>
      <c r="L65" s="27"/>
      <c r="M65" s="92">
        <v>-1726396</v>
      </c>
    </row>
    <row r="66" spans="1:13" ht="25.5" customHeight="1">
      <c r="A66" s="87" t="s">
        <v>206</v>
      </c>
      <c r="B66" s="87"/>
      <c r="C66" s="87"/>
      <c r="D66" s="87"/>
      <c r="E66" s="90"/>
      <c r="F66" s="90"/>
      <c r="G66" s="102">
        <f>SUM(G51:G58,G61:G65,G34)</f>
        <v>447549560.27999997</v>
      </c>
      <c r="H66" s="27"/>
      <c r="I66" s="102">
        <f>SUM(I51:I58,I61:I65,I34)</f>
        <v>42380847.830000877</v>
      </c>
      <c r="J66" s="27"/>
      <c r="K66" s="102">
        <f>SUM(K51:K58,K61:K65,K34)</f>
        <v>231474365.83999994</v>
      </c>
      <c r="L66" s="27"/>
      <c r="M66" s="102">
        <f>SUM(M51:M58,M61:M65,M34)</f>
        <v>50081982.41000104</v>
      </c>
    </row>
    <row r="67" spans="1:13" ht="25.5" customHeight="1">
      <c r="A67" s="87" t="s">
        <v>185</v>
      </c>
      <c r="B67" s="87"/>
      <c r="C67" s="87"/>
      <c r="D67" s="87"/>
      <c r="E67" s="90"/>
      <c r="F67" s="90"/>
      <c r="G67" s="92">
        <v>5912329</v>
      </c>
      <c r="H67" s="27"/>
      <c r="I67" s="92">
        <v>2870685</v>
      </c>
      <c r="J67" s="27"/>
      <c r="K67" s="88">
        <v>0</v>
      </c>
      <c r="L67" s="27"/>
      <c r="M67" s="92">
        <v>0</v>
      </c>
    </row>
    <row r="68" spans="1:13" ht="25.5" customHeight="1">
      <c r="A68" s="87" t="s">
        <v>207</v>
      </c>
      <c r="B68" s="87"/>
      <c r="C68" s="87"/>
      <c r="D68" s="87"/>
      <c r="E68" s="90"/>
      <c r="F68" s="90"/>
      <c r="G68" s="92">
        <v>6355073.1599999741</v>
      </c>
      <c r="H68" s="27"/>
      <c r="I68" s="92">
        <v>4577116.59</v>
      </c>
      <c r="J68" s="27"/>
      <c r="K68" s="88">
        <v>16062811.689999998</v>
      </c>
      <c r="L68" s="27"/>
      <c r="M68" s="92">
        <v>64831752.720000014</v>
      </c>
    </row>
    <row r="69" spans="1:13" ht="25.5" customHeight="1">
      <c r="A69" s="87" t="s">
        <v>208</v>
      </c>
      <c r="B69" s="87"/>
      <c r="C69" s="87"/>
      <c r="D69" s="87"/>
      <c r="E69" s="90"/>
      <c r="F69" s="90"/>
      <c r="G69" s="92">
        <v>-27797.65</v>
      </c>
      <c r="H69" s="27"/>
      <c r="I69" s="92">
        <v>-133637.43</v>
      </c>
      <c r="J69" s="27"/>
      <c r="K69" s="92">
        <v>-27797.65</v>
      </c>
      <c r="L69" s="27"/>
      <c r="M69" s="92">
        <v>-133637.43</v>
      </c>
    </row>
    <row r="70" spans="1:13" ht="25.5" customHeight="1">
      <c r="A70" s="87" t="s">
        <v>209</v>
      </c>
      <c r="B70" s="87"/>
      <c r="C70" s="87"/>
      <c r="D70" s="87"/>
      <c r="E70" s="90"/>
      <c r="F70" s="90"/>
      <c r="G70" s="92">
        <v>63332250.090000004</v>
      </c>
      <c r="H70" s="27"/>
      <c r="I70" s="92">
        <v>89906483.370000005</v>
      </c>
      <c r="J70" s="27"/>
      <c r="K70" s="92">
        <v>63332250.090000004</v>
      </c>
      <c r="L70" s="27"/>
      <c r="M70" s="92">
        <v>89906483.370000005</v>
      </c>
    </row>
    <row r="71" spans="1:13" ht="25.5" customHeight="1">
      <c r="A71" s="87" t="s">
        <v>210</v>
      </c>
      <c r="B71" s="87"/>
      <c r="C71" s="87"/>
      <c r="D71" s="87"/>
      <c r="E71" s="90"/>
      <c r="F71" s="90"/>
      <c r="G71" s="92">
        <v>-134640006.56999999</v>
      </c>
      <c r="H71" s="27"/>
      <c r="I71" s="92">
        <v>-122677106.09</v>
      </c>
      <c r="J71" s="27"/>
      <c r="K71" s="92">
        <v>-100653093.66</v>
      </c>
      <c r="L71" s="27"/>
      <c r="M71" s="103">
        <v>-90019813.220000014</v>
      </c>
    </row>
    <row r="72" spans="1:13" ht="25.5" customHeight="1">
      <c r="A72" s="87" t="s">
        <v>211</v>
      </c>
      <c r="B72" s="87"/>
      <c r="C72" s="87"/>
      <c r="D72" s="87"/>
      <c r="E72" s="90"/>
      <c r="F72" s="90"/>
      <c r="G72" s="104">
        <f>SUM(G66:G71)</f>
        <v>388481408.31</v>
      </c>
      <c r="H72" s="27"/>
      <c r="I72" s="104">
        <f>SUM(I66:I71)</f>
        <v>16924389.270000875</v>
      </c>
      <c r="J72" s="27"/>
      <c r="K72" s="104">
        <f>SUM(K66:K71)</f>
        <v>210188536.30999991</v>
      </c>
      <c r="L72" s="27"/>
      <c r="M72" s="104">
        <f>SUM(M66:M71)</f>
        <v>114666767.85000105</v>
      </c>
    </row>
    <row r="73" spans="1:13" ht="25.5" customHeight="1">
      <c r="A73" s="87"/>
      <c r="B73" s="87"/>
      <c r="C73" s="87"/>
      <c r="D73" s="87"/>
      <c r="E73" s="90"/>
      <c r="F73" s="90"/>
      <c r="G73" s="92"/>
      <c r="H73" s="27"/>
      <c r="I73" s="92"/>
      <c r="J73" s="27"/>
      <c r="K73" s="92"/>
      <c r="L73" s="27"/>
      <c r="M73" s="92"/>
    </row>
    <row r="74" spans="1:13" s="87" customFormat="1" ht="25.5" customHeight="1">
      <c r="A74" s="36" t="s">
        <v>41</v>
      </c>
      <c r="E74" s="90"/>
      <c r="F74" s="90"/>
      <c r="G74" s="105"/>
      <c r="H74" s="90"/>
      <c r="I74" s="105"/>
      <c r="J74" s="88"/>
      <c r="K74" s="105"/>
      <c r="L74" s="88"/>
      <c r="M74" s="88"/>
    </row>
    <row r="75" spans="1:13" s="87" customFormat="1" ht="25.5" customHeight="1">
      <c r="A75" s="36"/>
      <c r="E75" s="90"/>
      <c r="F75" s="90"/>
      <c r="G75" s="105"/>
      <c r="H75" s="90"/>
      <c r="I75" s="105"/>
      <c r="J75" s="88"/>
      <c r="K75" s="105"/>
      <c r="L75" s="88"/>
      <c r="M75" s="88"/>
    </row>
    <row r="76" spans="1:13" s="87" customFormat="1" ht="25.5" customHeight="1">
      <c r="A76" s="36"/>
      <c r="E76" s="90"/>
      <c r="F76" s="90"/>
      <c r="G76" s="105"/>
      <c r="H76" s="90"/>
      <c r="I76" s="105"/>
      <c r="J76" s="88"/>
      <c r="K76" s="105"/>
      <c r="L76" s="88"/>
      <c r="M76" s="88"/>
    </row>
    <row r="77" spans="1:13" s="96" customFormat="1" ht="25.5" customHeight="1">
      <c r="A77" s="95"/>
      <c r="B77" s="31"/>
      <c r="C77" s="51" t="s">
        <v>42</v>
      </c>
      <c r="G77" s="97"/>
      <c r="H77" s="98"/>
      <c r="I77" s="97"/>
      <c r="J77" s="99"/>
      <c r="K77" s="97"/>
      <c r="L77" s="99"/>
      <c r="M77" s="99"/>
    </row>
    <row r="78" spans="1:13" s="96" customFormat="1" ht="25.5" customHeight="1">
      <c r="A78" s="95"/>
      <c r="B78" s="31"/>
      <c r="C78" s="31" t="s">
        <v>43</v>
      </c>
      <c r="G78" s="97"/>
      <c r="H78" s="98"/>
      <c r="I78" s="97"/>
      <c r="J78" s="99"/>
      <c r="K78" s="97"/>
      <c r="L78" s="99"/>
      <c r="M78" s="99"/>
    </row>
    <row r="79" spans="1:13" s="87" customFormat="1" ht="23.25" customHeight="1">
      <c r="A79" s="100" t="s">
        <v>212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</row>
    <row r="80" spans="1:13" s="87" customFormat="1" ht="23.25" customHeight="1">
      <c r="A80" s="72" t="s">
        <v>0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</row>
    <row r="81" spans="1:13" s="87" customFormat="1" ht="23.25" customHeight="1">
      <c r="A81" s="72" t="s">
        <v>189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23.25" customHeight="1">
      <c r="A82" s="32" t="str">
        <f>+A43</f>
        <v>สำหรับงวด 9 เดือน สิ้นสุดวันที่ 30 กันยายน 2567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</row>
    <row r="83" spans="1:13" ht="23.25" customHeight="1">
      <c r="A83" s="32" t="str">
        <f>+A4</f>
        <v>(ยังไม่ได้ตรวจสอบ/สอบทานแล้ว)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</row>
    <row r="84" spans="1:13" ht="8.25" customHeight="1">
      <c r="A84" s="101"/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</row>
    <row r="85" spans="1:13" ht="23.25" customHeight="1">
      <c r="A85" s="33"/>
      <c r="B85" s="33"/>
      <c r="C85" s="33"/>
      <c r="D85" s="33"/>
      <c r="E85" s="33"/>
      <c r="F85" s="33"/>
      <c r="H85" s="75"/>
      <c r="I85" s="75"/>
      <c r="J85" s="75"/>
      <c r="K85" s="75"/>
      <c r="L85" s="75"/>
      <c r="M85" s="34" t="s">
        <v>3</v>
      </c>
    </row>
    <row r="86" spans="1:13" s="87" customFormat="1" ht="23.25" customHeight="1">
      <c r="A86" s="75"/>
      <c r="B86" s="75"/>
      <c r="C86" s="75"/>
      <c r="D86" s="75"/>
      <c r="E86" s="75"/>
      <c r="F86" s="75"/>
      <c r="G86" s="89"/>
      <c r="H86" s="79" t="s">
        <v>4</v>
      </c>
      <c r="I86" s="79"/>
      <c r="J86" s="73"/>
      <c r="K86" s="89"/>
      <c r="L86" s="79" t="s">
        <v>5</v>
      </c>
      <c r="M86" s="89"/>
    </row>
    <row r="87" spans="1:13" s="87" customFormat="1" ht="23.25" customHeight="1">
      <c r="A87" s="75"/>
      <c r="B87" s="75"/>
      <c r="C87" s="75"/>
      <c r="D87" s="75"/>
      <c r="E87" s="75"/>
      <c r="F87" s="75"/>
      <c r="G87" s="66">
        <f>G8</f>
        <v>2567</v>
      </c>
      <c r="H87" s="38"/>
      <c r="I87" s="66">
        <f>I8</f>
        <v>2566</v>
      </c>
      <c r="J87" s="39"/>
      <c r="K87" s="66">
        <f>K8</f>
        <v>2567</v>
      </c>
      <c r="L87" s="38"/>
      <c r="M87" s="66">
        <f>M8</f>
        <v>2566</v>
      </c>
    </row>
    <row r="88" spans="1:13" ht="23.25" customHeight="1">
      <c r="A88" s="87" t="s">
        <v>213</v>
      </c>
      <c r="B88" s="87"/>
      <c r="C88" s="87"/>
      <c r="D88" s="87"/>
      <c r="E88" s="87"/>
      <c r="F88" s="87"/>
      <c r="H88" s="87"/>
    </row>
    <row r="89" spans="1:13" ht="23.25" customHeight="1">
      <c r="A89" s="87" t="s">
        <v>214</v>
      </c>
      <c r="B89" s="87"/>
      <c r="C89" s="87"/>
      <c r="D89" s="87"/>
      <c r="E89" s="87"/>
      <c r="F89" s="87"/>
      <c r="G89" s="92">
        <v>10800000</v>
      </c>
      <c r="H89" s="87"/>
      <c r="I89" s="92">
        <v>0</v>
      </c>
      <c r="J89" s="87"/>
      <c r="K89" s="92">
        <v>0</v>
      </c>
      <c r="L89" s="87"/>
      <c r="M89" s="92">
        <v>0</v>
      </c>
    </row>
    <row r="90" spans="1:13" ht="23.25" customHeight="1">
      <c r="A90" s="87" t="s">
        <v>215</v>
      </c>
      <c r="B90" s="87"/>
      <c r="C90" s="87"/>
      <c r="D90" s="87"/>
      <c r="E90" s="87"/>
      <c r="F90" s="87"/>
      <c r="G90" s="92">
        <v>-537530000</v>
      </c>
      <c r="H90" s="87"/>
      <c r="I90" s="92">
        <v>0</v>
      </c>
      <c r="J90" s="87"/>
      <c r="K90" s="92">
        <v>0</v>
      </c>
      <c r="L90" s="87"/>
      <c r="M90" s="92">
        <v>0</v>
      </c>
    </row>
    <row r="91" spans="1:13" ht="23.25" customHeight="1">
      <c r="A91" s="87" t="s">
        <v>216</v>
      </c>
      <c r="B91" s="87"/>
      <c r="C91" s="87"/>
      <c r="D91" s="87"/>
      <c r="E91" s="87"/>
      <c r="F91" s="87"/>
      <c r="G91" s="92">
        <v>-61940400</v>
      </c>
      <c r="H91" s="87"/>
      <c r="I91" s="92">
        <v>0</v>
      </c>
      <c r="J91" s="87"/>
      <c r="K91" s="92">
        <v>0</v>
      </c>
      <c r="L91" s="87"/>
      <c r="M91" s="92">
        <v>0</v>
      </c>
    </row>
    <row r="92" spans="1:13" s="87" customFormat="1" ht="23.25" customHeight="1">
      <c r="A92" s="87" t="s">
        <v>217</v>
      </c>
      <c r="E92" s="90"/>
      <c r="F92" s="90"/>
      <c r="G92" s="92">
        <v>10000000</v>
      </c>
      <c r="H92" s="92"/>
      <c r="I92" s="27">
        <v>14800000</v>
      </c>
      <c r="J92" s="92"/>
      <c r="K92" s="92">
        <v>10000000</v>
      </c>
      <c r="L92" s="27"/>
      <c r="M92" s="27">
        <v>0</v>
      </c>
    </row>
    <row r="93" spans="1:13" s="87" customFormat="1" ht="23.25" customHeight="1">
      <c r="A93" s="87" t="s">
        <v>218</v>
      </c>
      <c r="E93" s="90"/>
      <c r="F93" s="90"/>
      <c r="G93" s="92">
        <v>-5100000.2</v>
      </c>
      <c r="H93" s="92"/>
      <c r="I93" s="27">
        <v>-11050000.649999991</v>
      </c>
      <c r="J93" s="92"/>
      <c r="K93" s="92">
        <v>-5100000.2</v>
      </c>
      <c r="L93" s="27"/>
      <c r="M93" s="27">
        <v>-11050000.649999991</v>
      </c>
    </row>
    <row r="94" spans="1:13" s="87" customFormat="1" ht="23.25" customHeight="1">
      <c r="A94" s="87" t="s">
        <v>219</v>
      </c>
      <c r="F94" s="90"/>
      <c r="G94" s="92"/>
      <c r="H94" s="92"/>
      <c r="I94" s="27"/>
      <c r="J94" s="92"/>
      <c r="K94" s="92"/>
      <c r="L94" s="27"/>
      <c r="M94" s="27"/>
    </row>
    <row r="95" spans="1:13" s="87" customFormat="1" ht="23.25" customHeight="1">
      <c r="B95" s="87" t="s">
        <v>220</v>
      </c>
      <c r="F95" s="90"/>
      <c r="G95" s="92">
        <v>0</v>
      </c>
      <c r="H95" s="92"/>
      <c r="I95" s="27">
        <v>-50000000</v>
      </c>
      <c r="J95" s="92"/>
      <c r="K95" s="92">
        <v>0</v>
      </c>
      <c r="L95" s="27"/>
      <c r="M95" s="27">
        <v>-50000000</v>
      </c>
    </row>
    <row r="96" spans="1:13" s="87" customFormat="1" ht="23.25" customHeight="1">
      <c r="A96" s="87" t="s">
        <v>221</v>
      </c>
      <c r="E96" s="90"/>
      <c r="F96" s="90"/>
      <c r="G96" s="92">
        <v>637530000</v>
      </c>
      <c r="H96" s="92"/>
      <c r="I96" s="27">
        <v>0</v>
      </c>
      <c r="J96" s="92"/>
      <c r="K96" s="92">
        <v>0</v>
      </c>
      <c r="L96" s="27"/>
      <c r="M96" s="27">
        <v>0</v>
      </c>
    </row>
    <row r="97" spans="1:13" s="87" customFormat="1" ht="23.25" customHeight="1">
      <c r="A97" s="87" t="s">
        <v>222</v>
      </c>
      <c r="E97" s="90"/>
      <c r="F97" s="90"/>
      <c r="G97" s="92">
        <v>2059714.17</v>
      </c>
      <c r="H97" s="27"/>
      <c r="I97" s="92">
        <v>305745.90999999997</v>
      </c>
      <c r="J97" s="27"/>
      <c r="K97" s="92">
        <v>399340.34</v>
      </c>
      <c r="L97" s="27"/>
      <c r="M97" s="92">
        <v>291259.93</v>
      </c>
    </row>
    <row r="98" spans="1:13" s="87" customFormat="1" ht="23.25" customHeight="1">
      <c r="A98" s="87" t="s">
        <v>223</v>
      </c>
      <c r="E98" s="90"/>
      <c r="F98" s="90"/>
      <c r="G98" s="92">
        <v>-25991529.440000001</v>
      </c>
      <c r="H98" s="27"/>
      <c r="I98" s="92">
        <v>-16669572.869999999</v>
      </c>
      <c r="J98" s="27"/>
      <c r="K98" s="92">
        <v>-15597088.43</v>
      </c>
      <c r="L98" s="27"/>
      <c r="M98" s="92">
        <v>-7607509.5300000003</v>
      </c>
    </row>
    <row r="99" spans="1:13" s="87" customFormat="1" ht="23.25" customHeight="1">
      <c r="A99" s="87" t="s">
        <v>224</v>
      </c>
      <c r="E99" s="90"/>
      <c r="F99" s="90"/>
      <c r="G99" s="92">
        <v>-12593412.310000001</v>
      </c>
      <c r="H99" s="27"/>
      <c r="I99" s="92">
        <v>-7983209.5500000119</v>
      </c>
      <c r="J99" s="27"/>
      <c r="K99" s="92">
        <v>-9235037.0099999998</v>
      </c>
      <c r="L99" s="27"/>
      <c r="M99" s="92">
        <v>-7983209.5500000119</v>
      </c>
    </row>
    <row r="100" spans="1:13" s="87" customFormat="1" ht="23.25" customHeight="1">
      <c r="A100" s="87" t="s">
        <v>225</v>
      </c>
      <c r="E100" s="90"/>
      <c r="F100" s="90"/>
      <c r="G100" s="92">
        <v>-1305799</v>
      </c>
      <c r="H100" s="27"/>
      <c r="I100" s="92">
        <v>-1455364</v>
      </c>
      <c r="J100" s="27"/>
      <c r="K100" s="92">
        <v>-1305799</v>
      </c>
      <c r="L100" s="27"/>
      <c r="M100" s="92">
        <v>-1177395</v>
      </c>
    </row>
    <row r="101" spans="1:13" s="87" customFormat="1" ht="23.25" customHeight="1">
      <c r="A101" s="87" t="s">
        <v>226</v>
      </c>
      <c r="E101" s="90"/>
      <c r="F101" s="90"/>
      <c r="G101" s="92">
        <v>0</v>
      </c>
      <c r="H101" s="27"/>
      <c r="I101" s="92">
        <v>200000</v>
      </c>
      <c r="J101" s="27"/>
      <c r="K101" s="92">
        <v>0</v>
      </c>
      <c r="L101" s="27"/>
      <c r="M101" s="92">
        <v>0</v>
      </c>
    </row>
    <row r="102" spans="1:13" s="87" customFormat="1" ht="23.25" customHeight="1">
      <c r="A102" s="87" t="s">
        <v>227</v>
      </c>
      <c r="E102" s="90"/>
      <c r="F102" s="90"/>
      <c r="G102" s="92">
        <v>0</v>
      </c>
      <c r="H102" s="27"/>
      <c r="I102" s="92">
        <v>0</v>
      </c>
      <c r="J102" s="27"/>
      <c r="K102" s="92">
        <v>49974386.560000002</v>
      </c>
      <c r="L102" s="27"/>
      <c r="M102" s="92">
        <v>31233991.600000001</v>
      </c>
    </row>
    <row r="103" spans="1:13" s="87" customFormat="1" ht="23.25" customHeight="1">
      <c r="A103" s="87" t="s">
        <v>228</v>
      </c>
      <c r="E103" s="90"/>
      <c r="F103" s="90"/>
      <c r="G103" s="104">
        <f>SUM(G89:G102)</f>
        <v>15928573.219999954</v>
      </c>
      <c r="H103" s="27"/>
      <c r="I103" s="104">
        <f>SUM(I89:I102)</f>
        <v>-71852401.159999996</v>
      </c>
      <c r="J103" s="27"/>
      <c r="K103" s="104">
        <f>SUM(K89:K102)</f>
        <v>29135802.260000005</v>
      </c>
      <c r="L103" s="27"/>
      <c r="M103" s="104">
        <f>SUM(M89:M102)</f>
        <v>-46292863.199999996</v>
      </c>
    </row>
    <row r="104" spans="1:13" s="87" customFormat="1" ht="23.25" customHeight="1">
      <c r="A104" s="87" t="s">
        <v>229</v>
      </c>
      <c r="E104" s="90"/>
      <c r="F104" s="90"/>
      <c r="G104" s="27"/>
      <c r="H104" s="27"/>
      <c r="I104" s="27"/>
      <c r="J104" s="27"/>
      <c r="K104" s="27"/>
      <c r="L104" s="27"/>
      <c r="M104" s="27"/>
    </row>
    <row r="105" spans="1:13" s="87" customFormat="1" ht="23.25" customHeight="1">
      <c r="A105" s="87" t="s">
        <v>230</v>
      </c>
      <c r="E105" s="90"/>
      <c r="F105" s="90"/>
      <c r="G105" s="27">
        <v>-6482.58</v>
      </c>
      <c r="H105" s="27"/>
      <c r="I105" s="27">
        <v>-18655525.989999998</v>
      </c>
      <c r="J105" s="27"/>
      <c r="K105" s="27">
        <v>-6482.58</v>
      </c>
      <c r="L105" s="27"/>
      <c r="M105" s="27">
        <v>-18655525.989999998</v>
      </c>
    </row>
    <row r="106" spans="1:13" s="87" customFormat="1" ht="23.25" customHeight="1">
      <c r="A106" s="87" t="s">
        <v>231</v>
      </c>
      <c r="E106" s="90"/>
      <c r="F106" s="90"/>
      <c r="G106" s="27">
        <v>130000000</v>
      </c>
      <c r="H106" s="27"/>
      <c r="I106" s="27">
        <v>200000000</v>
      </c>
      <c r="J106" s="27"/>
      <c r="K106" s="27">
        <v>130000000</v>
      </c>
      <c r="L106" s="27"/>
      <c r="M106" s="27">
        <v>200000000</v>
      </c>
    </row>
    <row r="107" spans="1:13" ht="23.25" customHeight="1">
      <c r="A107" s="87" t="s">
        <v>232</v>
      </c>
      <c r="B107" s="87"/>
      <c r="C107" s="87"/>
      <c r="D107" s="87"/>
      <c r="E107" s="90"/>
      <c r="F107" s="90"/>
      <c r="G107" s="27">
        <v>-100000000</v>
      </c>
      <c r="H107" s="27">
        <v>0</v>
      </c>
      <c r="I107" s="27">
        <v>-300000000</v>
      </c>
      <c r="J107" s="27"/>
      <c r="K107" s="27">
        <v>-100000000</v>
      </c>
      <c r="L107" s="27"/>
      <c r="M107" s="27">
        <v>-300000000</v>
      </c>
    </row>
    <row r="108" spans="1:13" ht="23.25" customHeight="1">
      <c r="A108" s="87" t="s">
        <v>233</v>
      </c>
      <c r="B108" s="87"/>
      <c r="C108" s="87"/>
      <c r="D108" s="87"/>
      <c r="E108" s="90"/>
      <c r="F108" s="90"/>
      <c r="G108" s="27">
        <v>64103655</v>
      </c>
      <c r="H108" s="27"/>
      <c r="I108" s="27">
        <v>497243128.66000003</v>
      </c>
      <c r="J108" s="27"/>
      <c r="K108" s="27">
        <v>0</v>
      </c>
      <c r="L108" s="27"/>
      <c r="M108" s="27">
        <v>0</v>
      </c>
    </row>
    <row r="109" spans="1:13" ht="23.25" customHeight="1">
      <c r="A109" s="87" t="s">
        <v>234</v>
      </c>
      <c r="B109" s="87"/>
      <c r="C109" s="87"/>
      <c r="D109" s="87"/>
      <c r="E109" s="90"/>
      <c r="F109" s="90"/>
      <c r="G109" s="27">
        <v>-286573864.38</v>
      </c>
      <c r="H109" s="27"/>
      <c r="I109" s="27">
        <v>-284031172.11000001</v>
      </c>
      <c r="J109" s="27"/>
      <c r="K109" s="27">
        <v>-75000000</v>
      </c>
      <c r="L109" s="27"/>
      <c r="M109" s="27">
        <v>-50000000</v>
      </c>
    </row>
    <row r="110" spans="1:13" ht="23.25" customHeight="1">
      <c r="A110" s="106" t="s">
        <v>235</v>
      </c>
      <c r="B110" s="87"/>
      <c r="C110" s="87"/>
      <c r="D110" s="87"/>
      <c r="E110" s="90"/>
      <c r="F110" s="90"/>
      <c r="G110" s="27">
        <v>0</v>
      </c>
      <c r="H110" s="27"/>
      <c r="I110" s="27">
        <v>460400000</v>
      </c>
      <c r="J110" s="27"/>
      <c r="K110" s="27">
        <v>0</v>
      </c>
      <c r="L110" s="27"/>
      <c r="M110" s="27">
        <v>460400000</v>
      </c>
    </row>
    <row r="111" spans="1:13" ht="23.25" customHeight="1">
      <c r="A111" s="87" t="s">
        <v>236</v>
      </c>
      <c r="B111" s="87"/>
      <c r="C111" s="87"/>
      <c r="D111" s="87"/>
      <c r="E111" s="90"/>
      <c r="F111" s="90"/>
      <c r="G111" s="27">
        <v>-28109211.02</v>
      </c>
      <c r="H111" s="27"/>
      <c r="I111" s="27">
        <v>-26038389.559999999</v>
      </c>
      <c r="J111" s="27"/>
      <c r="K111" s="27">
        <v>-23489867.800000001</v>
      </c>
      <c r="L111" s="27"/>
      <c r="M111" s="27">
        <v>-21586183.710000001</v>
      </c>
    </row>
    <row r="112" spans="1:13" ht="23.25" customHeight="1">
      <c r="A112" s="87" t="s">
        <v>237</v>
      </c>
      <c r="B112" s="87"/>
      <c r="C112" s="87"/>
      <c r="D112" s="87"/>
      <c r="E112" s="90"/>
      <c r="F112" s="90"/>
      <c r="G112" s="27">
        <v>-123470574.24000001</v>
      </c>
      <c r="H112" s="27"/>
      <c r="I112" s="27">
        <v>-154259067.80000001</v>
      </c>
      <c r="J112" s="27"/>
      <c r="K112" s="27">
        <v>-123470560.8</v>
      </c>
      <c r="L112" s="27"/>
      <c r="M112" s="27">
        <v>-154259051</v>
      </c>
    </row>
    <row r="113" spans="1:13" ht="23.25" customHeight="1">
      <c r="A113" s="87" t="s">
        <v>238</v>
      </c>
      <c r="B113" s="87"/>
      <c r="C113" s="87"/>
      <c r="D113" s="87"/>
      <c r="E113" s="90"/>
      <c r="F113" s="90"/>
      <c r="G113" s="27">
        <v>-73981670.689999983</v>
      </c>
      <c r="H113" s="27"/>
      <c r="I113" s="27">
        <v>-69728912.909999996</v>
      </c>
      <c r="J113" s="27"/>
      <c r="K113" s="27">
        <v>-40972560.49000001</v>
      </c>
      <c r="L113" s="27"/>
      <c r="M113" s="27">
        <v>-32550671.760000009</v>
      </c>
    </row>
    <row r="114" spans="1:13" s="87" customFormat="1" ht="23.25" customHeight="1">
      <c r="A114" s="87" t="s">
        <v>239</v>
      </c>
      <c r="E114" s="90"/>
      <c r="F114" s="90"/>
      <c r="G114" s="104">
        <f>SUM(G105:G113)</f>
        <v>-418038147.91000003</v>
      </c>
      <c r="H114" s="27"/>
      <c r="I114" s="104">
        <f>SUM(I105:I113)</f>
        <v>304930060.28999996</v>
      </c>
      <c r="J114" s="27"/>
      <c r="K114" s="104">
        <f>SUM(K105:K113)</f>
        <v>-232939471.67000002</v>
      </c>
      <c r="L114" s="27"/>
      <c r="M114" s="104">
        <f>SUM(M105:M113)</f>
        <v>83348567.540000007</v>
      </c>
    </row>
    <row r="115" spans="1:13" ht="23.25" customHeight="1">
      <c r="A115" s="87" t="s">
        <v>240</v>
      </c>
      <c r="B115" s="87"/>
      <c r="C115" s="87"/>
      <c r="D115" s="87"/>
      <c r="E115" s="90"/>
      <c r="F115" s="90"/>
      <c r="G115" s="92">
        <f>+G72+G103+G114</f>
        <v>-13628166.380000055</v>
      </c>
      <c r="H115" s="92"/>
      <c r="I115" s="92">
        <f>+I72+I103+I114</f>
        <v>250002048.40000084</v>
      </c>
      <c r="J115" s="27"/>
      <c r="K115" s="92">
        <f>+K72+K103+K114</f>
        <v>6384866.8999999166</v>
      </c>
      <c r="L115" s="27"/>
      <c r="M115" s="27">
        <f>+M72+M103+M114</f>
        <v>151722472.19000107</v>
      </c>
    </row>
    <row r="116" spans="1:13" ht="23.25" customHeight="1">
      <c r="A116" s="87" t="s">
        <v>241</v>
      </c>
      <c r="B116" s="87"/>
      <c r="C116" s="87"/>
      <c r="D116" s="87"/>
      <c r="E116" s="90"/>
      <c r="F116" s="90"/>
      <c r="G116" s="12">
        <f>งบฐานะการเงิน!I11</f>
        <v>628651409.20999992</v>
      </c>
      <c r="H116" s="27"/>
      <c r="I116" s="12">
        <v>459400061.30000001</v>
      </c>
      <c r="J116" s="27"/>
      <c r="K116" s="12">
        <f>งบฐานะการเงิน!M11</f>
        <v>252775747.51999995</v>
      </c>
      <c r="L116" s="27"/>
      <c r="M116" s="12">
        <v>178078042.53</v>
      </c>
    </row>
    <row r="117" spans="1:13" s="87" customFormat="1" ht="23.25" customHeight="1" thickBot="1">
      <c r="A117" s="87" t="s">
        <v>242</v>
      </c>
      <c r="E117" s="90"/>
      <c r="F117" s="90"/>
      <c r="G117" s="107">
        <f>SUM(G115:G116)</f>
        <v>615023242.82999992</v>
      </c>
      <c r="H117" s="27"/>
      <c r="I117" s="107">
        <f>SUM(I115:I116)</f>
        <v>709402109.70000088</v>
      </c>
      <c r="J117" s="27"/>
      <c r="K117" s="107">
        <f>SUM(K115:K116)</f>
        <v>259160614.41999987</v>
      </c>
      <c r="L117" s="27"/>
      <c r="M117" s="107">
        <f>SUM(M115:M116)</f>
        <v>329800514.7200011</v>
      </c>
    </row>
    <row r="118" spans="1:13" s="108" customFormat="1" ht="8.25" customHeight="1" thickTop="1"/>
    <row r="119" spans="1:13" ht="23.25" customHeight="1">
      <c r="A119" s="36" t="s">
        <v>41</v>
      </c>
      <c r="B119" s="87"/>
      <c r="C119" s="87"/>
      <c r="D119" s="87"/>
      <c r="E119" s="90"/>
      <c r="F119" s="90"/>
      <c r="G119" s="108"/>
      <c r="I119" s="108"/>
      <c r="K119" s="108"/>
      <c r="M119" s="108"/>
    </row>
    <row r="120" spans="1:13" ht="23.25" customHeight="1">
      <c r="A120" s="36"/>
      <c r="B120" s="87"/>
      <c r="C120" s="87"/>
      <c r="D120" s="87"/>
      <c r="E120" s="90"/>
      <c r="F120" s="90"/>
      <c r="G120" s="108"/>
      <c r="I120" s="108"/>
      <c r="K120" s="108"/>
      <c r="M120" s="108"/>
    </row>
    <row r="121" spans="1:13" ht="23.25" customHeight="1">
      <c r="A121" s="36"/>
      <c r="B121" s="87"/>
      <c r="C121" s="87"/>
      <c r="D121" s="87"/>
      <c r="E121" s="90"/>
      <c r="F121" s="90"/>
      <c r="G121" s="108"/>
      <c r="I121" s="108"/>
      <c r="K121" s="108"/>
      <c r="M121" s="108"/>
    </row>
    <row r="122" spans="1:13" ht="23.25" customHeight="1">
      <c r="A122" s="95"/>
      <c r="B122" s="31"/>
      <c r="C122" s="51" t="s">
        <v>42</v>
      </c>
      <c r="D122" s="96"/>
      <c r="G122" s="97"/>
      <c r="H122" s="98"/>
    </row>
    <row r="123" spans="1:13" ht="23.25" customHeight="1">
      <c r="A123" s="95"/>
      <c r="B123" s="31"/>
      <c r="C123" s="31" t="s">
        <v>43</v>
      </c>
      <c r="D123" s="96"/>
      <c r="G123" s="97"/>
      <c r="H123" s="98"/>
    </row>
    <row r="124" spans="1:13" ht="23.25" customHeight="1"/>
  </sheetData>
  <pageMargins left="0.78740157480314965" right="0.27559055118110237" top="0.59055118110236227" bottom="0.52" header="0.23622047244094491" footer="0.34"/>
  <pageSetup paperSize="9" scale="80" orientation="portrait" r:id="rId1"/>
  <headerFooter alignWithMargins="0"/>
  <rowBreaks count="2" manualBreakCount="2">
    <brk id="39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4" ma:contentTypeDescription="Create a new document." ma:contentTypeScope="" ma:versionID="1c0d623dbeb13885cbef682e714e88ed">
  <xsd:schema xmlns:xsd="http://www.w3.org/2001/XMLSchema" xmlns:xs="http://www.w3.org/2001/XMLSchema" xmlns:p="http://schemas.microsoft.com/office/2006/metadata/properties" xmlns:ns2="aeb20faf-ee09-43f9-85f9-09a82ee6bc2d" targetNamespace="http://schemas.microsoft.com/office/2006/metadata/properties" ma:root="true" ma:fieldsID="f53ca4fb61e0cbb61bd5a4fdbb767b21" ns2:_="">
    <xsd:import namespace="aeb20faf-ee09-43f9-85f9-09a82ee6bc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280CBB-B64E-4575-832C-CB9405A075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688C23-B8B8-42FA-AC9C-EC262B149B89}">
  <ds:schemaRefs>
    <ds:schemaRef ds:uri="aeb20faf-ee09-43f9-85f9-09a82ee6bc2d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งบฐานะการเงิน</vt:lpstr>
      <vt:lpstr>งบกำไรขาดทุน 3 เดือน</vt:lpstr>
      <vt:lpstr>งบกำไรขาดทุน 9 เดือน</vt:lpstr>
      <vt:lpstr>งบการเปลี่ยนแปลงรวม</vt:lpstr>
      <vt:lpstr>งบการเปลี่ยนแปลงเฉพาะ</vt:lpstr>
      <vt:lpstr>กระแสเงินสด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NUN</cp:lastModifiedBy>
  <cp:revision/>
  <cp:lastPrinted>2024-11-13T10:56:03Z</cp:lastPrinted>
  <dcterms:created xsi:type="dcterms:W3CDTF">2012-05-08T05:34:00Z</dcterms:created>
  <dcterms:modified xsi:type="dcterms:W3CDTF">2024-11-13T10:56:14Z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0x010100F9D32E317F2F6B47857A88F008DFFA9D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Order">
    <vt:r8>32600</vt:r8>
  </property>
</Properties>
</file>