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0 กันยายน 2567 (KPMG)\"/>
    </mc:Choice>
  </mc:AlternateContent>
  <xr:revisionPtr revIDLastSave="0" documentId="13_ncr:1_{8B9D8139-AA26-4A8C-B9DC-F0BBC6A523F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S 3-5" sheetId="22" r:id="rId1"/>
    <sheet name="PL 6-7" sheetId="21" r:id="rId2"/>
    <sheet name="SH 8" sheetId="24" r:id="rId3"/>
    <sheet name="SH 9" sheetId="27" r:id="rId4"/>
    <sheet name="SH 10" sheetId="25" r:id="rId5"/>
    <sheet name="SH 11" sheetId="28" r:id="rId6"/>
    <sheet name="CF 12-14" sheetId="6" r:id="rId7"/>
  </sheets>
  <definedNames>
    <definedName name="_xlnm.Print_Area" localSheetId="0">'BS 3-5'!$A$1:$J$82</definedName>
    <definedName name="_xlnm.Print_Area" localSheetId="1">'PL 6-7'!$A$1:$J$65</definedName>
    <definedName name="_xlnm.Print_Area" localSheetId="4">'SH 10'!$A$1:$M$23</definedName>
    <definedName name="_xlnm.Print_Area" localSheetId="5">'SH 11'!$A$1:$M$23</definedName>
    <definedName name="_xlnm.Print_Area" localSheetId="2">'SH 8'!$A$1:$M$23</definedName>
    <definedName name="_xlnm.Print_Area" localSheetId="3">'SH 9'!$A$1:$M$23</definedName>
  </definedNames>
  <calcPr calcId="191029"/>
</workbook>
</file>

<file path=xl/calcChain.xml><?xml version="1.0" encoding="utf-8"?>
<calcChain xmlns="http://schemas.openxmlformats.org/spreadsheetml/2006/main">
  <c r="H24" i="22" l="1"/>
  <c r="D19" i="21"/>
  <c r="E40" i="6" l="1"/>
  <c r="H51" i="21"/>
  <c r="E72" i="6" l="1"/>
  <c r="I72" i="6"/>
  <c r="I79" i="6" l="1"/>
  <c r="E79" i="6"/>
  <c r="J32" i="21" l="1"/>
  <c r="F32" i="21"/>
  <c r="G69" i="6"/>
  <c r="G72" i="6" s="1"/>
  <c r="M11" i="24"/>
  <c r="J65" i="21"/>
  <c r="F65" i="21"/>
  <c r="H7" i="21"/>
  <c r="K72" i="6" l="1"/>
  <c r="D79" i="22" l="1"/>
  <c r="H79" i="22" l="1"/>
  <c r="E55" i="6" l="1"/>
  <c r="I55" i="6"/>
  <c r="G55" i="6"/>
  <c r="M15" i="27" l="1"/>
  <c r="H25" i="22" l="1"/>
  <c r="K16" i="28"/>
  <c r="I16" i="28"/>
  <c r="G16" i="28"/>
  <c r="E16" i="28"/>
  <c r="C16" i="28"/>
  <c r="K16" i="25"/>
  <c r="I16" i="25"/>
  <c r="G16" i="25"/>
  <c r="E16" i="25"/>
  <c r="C16" i="25"/>
  <c r="K16" i="27"/>
  <c r="I16" i="27"/>
  <c r="G16" i="27"/>
  <c r="E16" i="27"/>
  <c r="C16" i="27"/>
  <c r="M16" i="25" l="1"/>
  <c r="M16" i="28"/>
  <c r="M16" i="27"/>
  <c r="K16" i="24"/>
  <c r="I16" i="24"/>
  <c r="G16" i="24"/>
  <c r="E16" i="24"/>
  <c r="C16" i="24"/>
  <c r="M16" i="24" s="1"/>
  <c r="K11" i="25" l="1"/>
  <c r="M20" i="27"/>
  <c r="K55" i="6" l="1"/>
  <c r="M15" i="28" l="1"/>
  <c r="M20" i="28"/>
  <c r="M15" i="25"/>
  <c r="M20" i="25"/>
  <c r="M15" i="24" l="1"/>
  <c r="M20" i="24"/>
  <c r="C21" i="24"/>
  <c r="C22" i="24" s="1"/>
  <c r="E21" i="24"/>
  <c r="E22" i="24" s="1"/>
  <c r="G21" i="24"/>
  <c r="G22" i="24" s="1"/>
  <c r="I21" i="24"/>
  <c r="I22" i="24" s="1"/>
  <c r="J52" i="21" l="1"/>
  <c r="H52" i="21"/>
  <c r="F52" i="21"/>
  <c r="D52" i="21"/>
  <c r="J46" i="21"/>
  <c r="F46" i="21"/>
  <c r="D46" i="21"/>
  <c r="H46" i="21"/>
  <c r="H40" i="21"/>
  <c r="H39" i="21"/>
  <c r="D54" i="21" l="1"/>
  <c r="J54" i="21"/>
  <c r="H54" i="21"/>
  <c r="F54" i="21"/>
  <c r="F56" i="21" l="1"/>
  <c r="D56" i="21"/>
  <c r="H56" i="21"/>
  <c r="J56" i="21"/>
  <c r="J12" i="22"/>
  <c r="J22" i="22"/>
  <c r="F22" i="22"/>
  <c r="F25" i="22" s="1"/>
  <c r="F27" i="22" s="1"/>
  <c r="F24" i="22"/>
  <c r="F58" i="21" l="1"/>
  <c r="D58" i="21"/>
  <c r="J58" i="21"/>
  <c r="H58" i="21"/>
  <c r="J79" i="22"/>
  <c r="J54" i="22"/>
  <c r="J47" i="22"/>
  <c r="J56" i="22" s="1"/>
  <c r="J15" i="22"/>
  <c r="J25" i="22"/>
  <c r="J27" i="22"/>
  <c r="F62" i="21" l="1"/>
  <c r="D62" i="21"/>
  <c r="D65" i="21" s="1"/>
  <c r="H62" i="21"/>
  <c r="J62" i="21"/>
  <c r="J81" i="22"/>
  <c r="G10" i="6" l="1"/>
  <c r="K19" i="24"/>
  <c r="E10" i="6"/>
  <c r="E26" i="6" s="1"/>
  <c r="K19" i="27"/>
  <c r="K19" i="25"/>
  <c r="M19" i="25" s="1"/>
  <c r="K10" i="6"/>
  <c r="H65" i="21"/>
  <c r="K19" i="28"/>
  <c r="M19" i="28" s="1"/>
  <c r="I10" i="6"/>
  <c r="M19" i="24" l="1"/>
  <c r="M21" i="24" s="1"/>
  <c r="M22" i="24" s="1"/>
  <c r="K21" i="24"/>
  <c r="K22" i="24" s="1"/>
  <c r="H47" i="22"/>
  <c r="J46" i="22" l="1"/>
  <c r="J53" i="22"/>
  <c r="F46" i="22"/>
  <c r="F53" i="22"/>
  <c r="F12" i="22" l="1"/>
  <c r="I21" i="28" l="1"/>
  <c r="I22" i="28" s="1"/>
  <c r="G21" i="28"/>
  <c r="G22" i="28" s="1"/>
  <c r="E21" i="28"/>
  <c r="E22" i="28" s="1"/>
  <c r="C21" i="28"/>
  <c r="C22" i="28" s="1"/>
  <c r="M11" i="28"/>
  <c r="I21" i="27"/>
  <c r="I22" i="27" s="1"/>
  <c r="G21" i="27"/>
  <c r="G22" i="27" s="1"/>
  <c r="E21" i="27"/>
  <c r="E22" i="27" s="1"/>
  <c r="C21" i="27"/>
  <c r="C22" i="27" s="1"/>
  <c r="M11" i="27"/>
  <c r="M11" i="25" l="1"/>
  <c r="F79" i="22"/>
  <c r="D47" i="22" l="1"/>
  <c r="D25" i="22"/>
  <c r="D15" i="22"/>
  <c r="J19" i="21" l="1"/>
  <c r="J13" i="21"/>
  <c r="F19" i="21"/>
  <c r="F13" i="21"/>
  <c r="F21" i="21" l="1"/>
  <c r="F23" i="21" s="1"/>
  <c r="F25" i="21" s="1"/>
  <c r="J21" i="21"/>
  <c r="J23" i="21" s="1"/>
  <c r="J25" i="21" s="1"/>
  <c r="J29" i="21" l="1"/>
  <c r="K26" i="6"/>
  <c r="K45" i="6" s="1"/>
  <c r="K47" i="6" s="1"/>
  <c r="K75" i="6" s="1"/>
  <c r="F29" i="21"/>
  <c r="G26" i="6"/>
  <c r="G45" i="6" s="1"/>
  <c r="G47" i="6" s="1"/>
  <c r="G75" i="6" s="1"/>
  <c r="I21" i="25"/>
  <c r="I22" i="25" s="1"/>
  <c r="G21" i="25"/>
  <c r="G22" i="25" s="1"/>
  <c r="E21" i="25"/>
  <c r="E22" i="25" s="1"/>
  <c r="C21" i="25"/>
  <c r="C22" i="25" s="1"/>
  <c r="K78" i="6" l="1"/>
  <c r="K80" i="6" s="1"/>
  <c r="G78" i="6" l="1"/>
  <c r="G80" i="6" s="1"/>
  <c r="H54" i="22"/>
  <c r="F54" i="22"/>
  <c r="D54" i="22"/>
  <c r="F47" i="22"/>
  <c r="H15" i="22"/>
  <c r="F15" i="22"/>
  <c r="F56" i="22" l="1"/>
  <c r="F81" i="22" s="1"/>
  <c r="D56" i="22"/>
  <c r="H56" i="22"/>
  <c r="D27" i="22"/>
  <c r="H27" i="22"/>
  <c r="H19" i="21" l="1"/>
  <c r="D13" i="21"/>
  <c r="H13" i="21"/>
  <c r="H21" i="21" l="1"/>
  <c r="I31" i="6" l="1"/>
  <c r="I61" i="6" s="1"/>
  <c r="E31" i="6"/>
  <c r="E61" i="6" s="1"/>
  <c r="E32" i="6"/>
  <c r="E62" i="6" s="1"/>
  <c r="I32" i="6"/>
  <c r="I62" i="6" s="1"/>
  <c r="H78" i="6"/>
  <c r="J78" i="6"/>
  <c r="D81" i="22" l="1"/>
  <c r="M21" i="25"/>
  <c r="M22" i="25" s="1"/>
  <c r="K21" i="25"/>
  <c r="K22" i="25" s="1"/>
  <c r="H81" i="22" l="1"/>
  <c r="D21" i="21"/>
  <c r="H23" i="21" l="1"/>
  <c r="H25" i="21" s="1"/>
  <c r="D23" i="21"/>
  <c r="D25" i="21" s="1"/>
  <c r="I26" i="6" l="1"/>
  <c r="E45" i="6"/>
  <c r="E47" i="6" s="1"/>
  <c r="E75" i="6" s="1"/>
  <c r="E78" i="6" s="1"/>
  <c r="E80" i="6" s="1"/>
  <c r="D29" i="21"/>
  <c r="D32" i="21" s="1"/>
  <c r="H29" i="21"/>
  <c r="H32" i="21" s="1"/>
  <c r="I45" i="6" l="1"/>
  <c r="I47" i="6" s="1"/>
  <c r="I75" i="6" s="1"/>
  <c r="I78" i="6" s="1"/>
  <c r="I80" i="6" s="1"/>
  <c r="K21" i="28"/>
  <c r="K22" i="28" s="1"/>
  <c r="M21" i="28"/>
  <c r="M22" i="28" s="1"/>
  <c r="M19" i="27"/>
  <c r="M21" i="27" s="1"/>
  <c r="M22" i="27" s="1"/>
  <c r="K21" i="27"/>
  <c r="K22" i="27" s="1"/>
</calcChain>
</file>

<file path=xl/sharedStrings.xml><?xml version="1.0" encoding="utf-8"?>
<sst xmlns="http://schemas.openxmlformats.org/spreadsheetml/2006/main" count="342" uniqueCount="162">
  <si>
    <t>บริษัท ผลิตภัณฑ์ตราเพชร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</si>
  <si>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</si>
  <si>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</si>
  <si>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</si>
  <si>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</si>
  <si>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</si>
  <si>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</si>
  <si>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</si>
  <si>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</si>
  <si>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</si>
  <si>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</si>
  <si>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</si>
  <si>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</si>
  <si>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</si>
  <si>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</si>
  <si>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</si>
  <si>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</si>
  <si>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</si>
  <si>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</si>
  <si>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</si>
  <si>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</si>
  <si>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</si>
  <si>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</si>
  <si>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</si>
  <si>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</si>
  <si>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</si>
  <si>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</si>
  <si>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</si>
  <si>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</si>
  <si>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</si>
  <si>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</si>
  <si>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</si>
  <si>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</si>
  <si>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</si>
  <si>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</si>
  <si>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</si>
  <si>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</si>
  <si>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</si>
  <si>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</si>
  <si>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</si>
  <si>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</si>
  <si>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</si>
  <si>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</si>
  <si>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</si>
  <si>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</si>
  <si>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</si>
  <si>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</si>
  <si>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</si>
  <si>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</si>
  <si>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</si>
  <si>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</si>
  <si>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</si>
  <si>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</si>
  <si>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</si>
  <si>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</si>
  <si>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</si>
  <si>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</si>
  <si>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</si>
  <si>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</si>
  <si>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</si>
  <si>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</si>
  <si>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</si>
  <si>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</si>
  <si>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</si>
  <si>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</si>
  <si>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</si>
  <si>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</si>
  <si>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</si>
  <si>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</si>
  <si>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</si>
  <si>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</si>
  <si>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</si>
  <si>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</si>
  <si>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</si>
  <si>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</si>
  <si>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</si>
  <si>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</si>
  <si>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</si>
  <si>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</si>
  <si>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</si>
  <si>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</si>
  <si>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</si>
  <si>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</si>
  <si>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</si>
  <si>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สำหรับงวด</t>
  </si>
  <si>
    <t>สามเดือนสิ้นสุด</t>
  </si>
  <si>
    <t xml:space="preserve">กำไรสำหรับงวด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</si>
  <si>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</si>
  <si>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</si>
  <si>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</si>
  <si>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</si>
  <si>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</si>
  <si>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</si>
  <si>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</si>
  <si>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</si>
  <si>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</si>
  <si>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>ผลกระทบของอัตราแลกเปลี่ยนที่มีต่อเงินสด</t>
  </si>
  <si>
    <t>และรายการเทียบเท่าเงินสด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</si>
  <si>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</si>
  <si>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</si>
  <si>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</si>
  <si>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1 มกราคม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</si>
  <si>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</si>
  <si>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</si>
  <si>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</si>
  <si>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</si>
  <si>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</si>
  <si>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</si>
  <si>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</si>
  <si>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</si>
  <si>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</si>
  <si>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</si>
  <si>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</si>
  <si>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ส่วนเกินทุนหุ้นทุนซื้อคืน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</si>
  <si>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</si>
  <si>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</si>
  <si>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</si>
  <si>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เงินสดจ่ายชำระหนี้สินตามสัญญาเช่า</t>
  </si>
  <si>
    <t>กระแสเงินสดสุทธิใช้ไปในกิจกรรมลงทุน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</si>
  <si>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</si>
  <si>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</si>
  <si>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</si>
  <si>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เงินสดจ่ายเพื่อซื้อสินทรัพย์ไม่มีตัวตน</t>
  </si>
  <si>
    <t>เงินสดจ่ายเพื่อซื้ออาคารและอุปกรณ์</t>
  </si>
  <si>
    <t>ซื้ออาคารและอุปกรณ์โดยยังมิได้ชำระเงิน</t>
  </si>
  <si>
    <t>เป็นอาคารและอุปกรณ์</t>
  </si>
  <si>
    <t>เงินสดรับจากการขายอาคารและอุปกรณ์</t>
  </si>
  <si>
    <t>กำไรเบ็ดเสร็จอื่นสำหรับงวด</t>
  </si>
  <si>
    <t xml:space="preserve">    (หุ้นสามัญจำนวน 855,033,100 หุ้น มูลค่า 1 บาทต่อหุ้น)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</si>
  <si>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</si>
  <si>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</si>
  <si>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ยอดคงเหลือ ณ วันที่ 1 มกราคม 2566</t>
  </si>
  <si>
    <t>เงินสดจ่ายล่วงหน้าเพื่อซื้ออาคารและอุปกรณ์</t>
  </si>
  <si>
    <t>โอนสินค้าคงเหลือเป็นอาคาร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</si>
  <si>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</si>
  <si>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</si>
  <si>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</si>
  <si>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โอนเงินจ่ายล่วงหน้าค่าซื้อสินทรัพย์ 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</si>
  <si>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</si>
  <si>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</si>
  <si>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</si>
  <si>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</si>
  <si>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(กำไร) ขาดทุนจากอัตราแลกเปลี่ยนที่ยังไม่เกิดขึ้นจริง</t>
  </si>
  <si>
    <t>กลับรายการผลขาดทุนจากการด้อยค่าสินทรัพย์ทางการเงิน</t>
  </si>
  <si>
    <t>ดอกเบี้ยรับ</t>
  </si>
  <si>
    <t xml:space="preserve">        ที่รับรู้ในกำไรหรือขาดทุน</t>
  </si>
  <si>
    <t>เงินปันผลจ่ายให้ผู้ถือหุ้นของบริษัท</t>
  </si>
  <si>
    <t>เงินสดรับจากเงินกู้ยืมระยะยาวจากสถาบันการเงิน</t>
  </si>
  <si>
    <t>30 กันยายน</t>
  </si>
  <si>
    <t>วันที่ 30 กันยายน</t>
  </si>
  <si>
    <t>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</si>
  <si>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</si>
  <si>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</si>
  <si>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</si>
  <si>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</si>
  <si>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</t>
  </si>
  <si>
    <t>เงินสดและรายการเทียบเท่าเงินสด ณ วันที่ 30 กันยายน</t>
  </si>
  <si>
    <t>กำไรจากการจำหน่ายอาคารและอุปกรณ์</t>
  </si>
  <si>
    <t>(กำไร) ขาดทุนจากการปรับมูลค่ายุติธรรมสัญญาซื้อขาย</t>
  </si>
  <si>
    <t>เงินสดและรายการเทียบเท่าเงินสดเพิ่มขึ้น (ลดลง) สุทธิ</t>
  </si>
  <si>
    <t xml:space="preserve">(กลับรายการ) ขาดทุนจากการปรับมูลค่าสินค้า </t>
  </si>
  <si>
    <t>กลับรายการผลขาดทุนจากการด้อยค่าสินทรัพย์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</si>
</sst>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0" fontId="46" fillId="0" borderId="0"/>
    <xf numFmtId="0" fontId="4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0" fontId="43" fillId="0" borderId="0"/>
    <xf numFmtId="0" fontId="47" fillId="0" borderId="0"/>
    <xf numFmtId="0" fontId="47" fillId="0" borderId="0"/>
    <xf numFmtId="181" fontId="43" fillId="0" borderId="0"/>
    <xf numFmtId="182" fontId="43" fillId="0" borderId="0"/>
    <xf numFmtId="38" fontId="48" fillId="22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48" fillId="25" borderId="16" applyNumberFormat="0" applyBorder="0" applyAlignment="0" applyProtection="0"/>
    <xf numFmtId="174" fontId="7" fillId="22" borderId="8" applyFill="0" applyBorder="0" applyAlignment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37" fontId="51" fillId="0" borderId="0"/>
    <xf numFmtId="189" fontId="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190" fontId="52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17" applyNumberFormat="0" applyBorder="0"/>
    <xf numFmtId="37" fontId="53" fillId="0" borderId="0"/>
    <xf numFmtId="1" fontId="7" fillId="0" borderId="8" applyNumberFormat="0" applyFill="0" applyAlignment="0" applyProtection="0">
      <alignment horizontal="center" vertical="center"/>
    </xf>
    <xf numFmtId="19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4" fillId="0" borderId="0"/>
    <xf numFmtId="192" fontId="52" fillId="0" borderId="0" applyFont="0" applyFill="0" applyBorder="0" applyAlignment="0" applyProtection="0"/>
    <xf numFmtId="0" fontId="18" fillId="0" borderId="0"/>
  </cellStyleXfs>
  <cellXfs count="141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43" fontId="0" fillId="0" borderId="0" xfId="549" applyFont="1" applyFill="1" applyAlignment="1"/>
    <xf numFmtId="41" fontId="0" fillId="0" borderId="0" xfId="0" applyNumberForma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0" fontId="3" fillId="0" borderId="0" xfId="0" applyFont="1"/>
    <xf numFmtId="179" fontId="0" fillId="0" borderId="0" xfId="0" applyNumberFormat="1"/>
    <xf numFmtId="0" fontId="0" fillId="0" borderId="0" xfId="0" applyAlignment="1">
      <alignment horizontal="right"/>
    </xf>
    <xf numFmtId="179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41" fontId="5" fillId="0" borderId="0" xfId="0" applyNumberFormat="1" applyFont="1" applyAlignment="1">
      <alignment horizontal="right"/>
    </xf>
    <xf numFmtId="0" fontId="6" fillId="0" borderId="0" xfId="0" applyFont="1"/>
    <xf numFmtId="41" fontId="5" fillId="0" borderId="0" xfId="0" applyNumberFormat="1" applyFont="1"/>
    <xf numFmtId="43" fontId="0" fillId="0" borderId="0" xfId="0" applyNumberFormat="1"/>
    <xf numFmtId="0" fontId="4" fillId="0" borderId="0" xfId="0" applyFont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Border="1"/>
    <xf numFmtId="178" fontId="5" fillId="0" borderId="4" xfId="549" applyNumberFormat="1" applyFont="1" applyFill="1" applyBorder="1" applyAlignme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178" fontId="2" fillId="0" borderId="0" xfId="549" applyNumberFormat="1" applyFont="1" applyFill="1" applyAlignment="1"/>
    <xf numFmtId="0" fontId="0" fillId="0" borderId="0" xfId="0" applyAlignment="1">
      <alignment horizontal="left" inden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0" fillId="0" borderId="0" xfId="0" applyFont="1"/>
    <xf numFmtId="0" fontId="41" fillId="0" borderId="0" xfId="0" applyFont="1" applyAlignment="1">
      <alignment horizontal="center"/>
    </xf>
    <xf numFmtId="0" fontId="41" fillId="0" borderId="0" xfId="0" applyFont="1"/>
    <xf numFmtId="0" fontId="0" fillId="0" borderId="14" xfId="0" applyBorder="1"/>
    <xf numFmtId="43" fontId="2" fillId="0" borderId="0" xfId="549" applyFont="1" applyFill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5" fillId="0" borderId="15" xfId="549" applyNumberFormat="1" applyFont="1" applyFill="1" applyBorder="1" applyAlignment="1"/>
    <xf numFmtId="178" fontId="5" fillId="0" borderId="0" xfId="549" quotePrefix="1" applyNumberFormat="1" applyFont="1" applyFill="1" applyBorder="1" applyAlignment="1">
      <alignment horizontal="center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178" fontId="0" fillId="0" borderId="0" xfId="549" quotePrefix="1" applyNumberFormat="1" applyFont="1" applyFill="1" applyBorder="1" applyAlignment="1">
      <alignment horizontal="center"/>
    </xf>
    <xf numFmtId="178" fontId="2" fillId="0" borderId="0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/>
    <xf numFmtId="178" fontId="5" fillId="0" borderId="0" xfId="549" applyNumberFormat="1" applyFont="1" applyFill="1" applyBorder="1" applyAlignment="1">
      <alignment horizontal="right"/>
    </xf>
    <xf numFmtId="178" fontId="0" fillId="0" borderId="0" xfId="549" applyNumberFormat="1" applyFont="1" applyFill="1" applyAlignment="1"/>
    <xf numFmtId="178" fontId="0" fillId="0" borderId="0" xfId="549" applyNumberFormat="1" applyFont="1" applyFill="1" applyBorder="1" applyAlignment="1">
      <alignment horizontal="right"/>
    </xf>
    <xf numFmtId="178" fontId="0" fillId="0" borderId="14" xfId="549" applyNumberFormat="1" applyFont="1" applyFill="1" applyBorder="1" applyAlignment="1"/>
    <xf numFmtId="178" fontId="5" fillId="0" borderId="13" xfId="549" applyNumberFormat="1" applyFont="1" applyFill="1" applyBorder="1" applyAlignment="1"/>
    <xf numFmtId="0" fontId="0" fillId="0" borderId="0" xfId="0" applyAlignment="1">
      <alignment horizontal="center"/>
    </xf>
    <xf numFmtId="178" fontId="2" fillId="0" borderId="0" xfId="549" applyNumberFormat="1" applyFont="1" applyFill="1" applyBorder="1" applyAlignment="1"/>
    <xf numFmtId="0" fontId="4" fillId="0" borderId="0" xfId="0" applyFont="1"/>
    <xf numFmtId="0" fontId="3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5" fontId="0" fillId="0" borderId="0" xfId="0" applyNumberFormat="1"/>
    <xf numFmtId="178" fontId="0" fillId="0" borderId="0" xfId="549" applyNumberFormat="1" applyFont="1" applyFill="1" applyBorder="1" applyAlignment="1">
      <alignment horizontal="center"/>
    </xf>
    <xf numFmtId="0" fontId="41" fillId="0" borderId="0" xfId="0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center"/>
    </xf>
    <xf numFmtId="37" fontId="10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center"/>
    </xf>
    <xf numFmtId="178" fontId="0" fillId="0" borderId="0" xfId="549" applyNumberFormat="1" applyFont="1" applyFill="1"/>
    <xf numFmtId="178" fontId="0" fillId="0" borderId="13" xfId="549" applyNumberFormat="1" applyFont="1" applyFill="1" applyBorder="1"/>
    <xf numFmtId="41" fontId="5" fillId="0" borderId="4" xfId="549" applyNumberFormat="1" applyFont="1" applyFill="1" applyBorder="1" applyAlignment="1">
      <alignment horizontal="right"/>
    </xf>
    <xf numFmtId="41" fontId="0" fillId="0" borderId="0" xfId="549" applyNumberFormat="1" applyFont="1" applyFill="1" applyBorder="1" applyAlignment="1">
      <alignment horizontal="right"/>
    </xf>
    <xf numFmtId="41" fontId="0" fillId="0" borderId="0" xfId="549" quotePrefix="1" applyNumberFormat="1" applyFont="1" applyFill="1" applyBorder="1" applyAlignment="1">
      <alignment horizontal="center"/>
    </xf>
    <xf numFmtId="41" fontId="5" fillId="0" borderId="0" xfId="549" quotePrefix="1" applyNumberFormat="1" applyFont="1" applyFill="1" applyBorder="1" applyAlignment="1">
      <alignment horizontal="center"/>
    </xf>
    <xf numFmtId="41" fontId="5" fillId="0" borderId="4" xfId="549" quotePrefix="1" applyNumberFormat="1" applyFont="1" applyFill="1" applyBorder="1" applyAlignment="1">
      <alignment horizontal="center"/>
    </xf>
    <xf numFmtId="43" fontId="0" fillId="0" borderId="0" xfId="549" quotePrefix="1" applyFont="1" applyFill="1" applyBorder="1" applyAlignment="1">
      <alignment horizontal="center"/>
    </xf>
    <xf numFmtId="43" fontId="0" fillId="0" borderId="0" xfId="549" applyFont="1" applyFill="1" applyBorder="1" applyAlignment="1">
      <alignment horizontal="right"/>
    </xf>
    <xf numFmtId="43" fontId="2" fillId="0" borderId="14" xfId="549" applyFont="1" applyFill="1" applyBorder="1" applyAlignment="1"/>
    <xf numFmtId="41" fontId="5" fillId="0" borderId="0" xfId="549" applyNumberFormat="1" applyFont="1" applyFill="1" applyBorder="1" applyAlignment="1">
      <alignment horizontal="right"/>
    </xf>
    <xf numFmtId="41" fontId="5" fillId="0" borderId="0" xfId="549" applyNumberFormat="1" applyFont="1" applyAlignment="1">
      <alignment horizontal="right"/>
    </xf>
    <xf numFmtId="41" fontId="5" fillId="0" borderId="0" xfId="549" applyNumberFormat="1" applyFont="1"/>
    <xf numFmtId="41" fontId="2" fillId="0" borderId="14" xfId="549" applyNumberFormat="1" applyFont="1" applyFill="1" applyBorder="1" applyAlignment="1">
      <alignment horizontal="right"/>
    </xf>
    <xf numFmtId="41" fontId="5" fillId="0" borderId="13" xfId="549" quotePrefix="1" applyNumberFormat="1" applyFont="1" applyFill="1" applyBorder="1" applyAlignment="1">
      <alignment horizontal="center"/>
    </xf>
    <xf numFmtId="178" fontId="0" fillId="0" borderId="14" xfId="549" quotePrefix="1" applyNumberFormat="1" applyFont="1" applyFill="1" applyBorder="1" applyAlignment="1">
      <alignment horizontal="center"/>
    </xf>
    <xf numFmtId="0" fontId="54" fillId="0" borderId="0" xfId="0" applyFont="1"/>
    <xf numFmtId="0" fontId="55" fillId="0" borderId="0" xfId="0" applyFont="1"/>
    <xf numFmtId="178" fontId="0" fillId="0" borderId="0" xfId="549" applyNumberFormat="1" applyFont="1"/>
    <xf numFmtId="178" fontId="0" fillId="0" borderId="0" xfId="0" applyNumberFormat="1"/>
    <xf numFmtId="43" fontId="2" fillId="0" borderId="0" xfId="549" applyFont="1"/>
    <xf numFmtId="43" fontId="2" fillId="0" borderId="0" xfId="549" applyFont="1" applyAlignment="1">
      <alignment horizontal="center"/>
    </xf>
    <xf numFmtId="178" fontId="0" fillId="0" borderId="0" xfId="549" applyNumberFormat="1" applyFont="1" applyAlignment="1">
      <alignment horizontal="right"/>
    </xf>
    <xf numFmtId="178" fontId="0" fillId="0" borderId="0" xfId="0" applyNumberFormat="1" applyAlignment="1">
      <alignment horizontal="right"/>
    </xf>
    <xf numFmtId="178" fontId="4" fillId="0" borderId="0" xfId="0" applyNumberFormat="1" applyFont="1" applyAlignment="1">
      <alignment horizontal="left" vertical="top" wrapText="1"/>
    </xf>
    <xf numFmtId="43" fontId="5" fillId="0" borderId="0" xfId="549" quotePrefix="1" applyFont="1" applyFill="1" applyBorder="1" applyAlignment="1"/>
    <xf numFmtId="43" fontId="5" fillId="0" borderId="4" xfId="549" applyFont="1" applyBorder="1" applyAlignment="1"/>
    <xf numFmtId="43" fontId="5" fillId="0" borderId="4" xfId="549" applyFont="1" applyFill="1" applyBorder="1" applyAlignment="1"/>
    <xf numFmtId="43" fontId="0" fillId="0" borderId="0" xfId="549" quotePrefix="1" applyFont="1" applyFill="1" applyBorder="1" applyAlignment="1"/>
    <xf numFmtId="43" fontId="5" fillId="0" borderId="4" xfId="549" quotePrefix="1" applyFont="1" applyFill="1" applyBorder="1" applyAlignment="1"/>
    <xf numFmtId="0" fontId="4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/>
    </xf>
    <xf numFmtId="43" fontId="0" fillId="0" borderId="13" xfId="0" applyNumberFormat="1" applyBorder="1"/>
    <xf numFmtId="43" fontId="4" fillId="0" borderId="0" xfId="0" applyNumberFormat="1" applyFont="1"/>
    <xf numFmtId="178" fontId="6" fillId="0" borderId="0" xfId="0" applyNumberFormat="1" applyFont="1" applyAlignment="1">
      <alignment horizontal="center"/>
    </xf>
    <xf numFmtId="178" fontId="4" fillId="0" borderId="0" xfId="0" applyNumberFormat="1" applyFont="1" applyAlignment="1">
      <alignment horizontal="center"/>
    </xf>
    <xf numFmtId="178" fontId="5" fillId="0" borderId="4" xfId="0" applyNumberFormat="1" applyFont="1" applyBorder="1"/>
    <xf numFmtId="178" fontId="5" fillId="0" borderId="0" xfId="0" applyNumberFormat="1" applyFont="1"/>
    <xf numFmtId="178" fontId="0" fillId="0" borderId="14" xfId="0" applyNumberFormat="1" applyBorder="1"/>
    <xf numFmtId="178" fontId="5" fillId="0" borderId="13" xfId="0" applyNumberFormat="1" applyFont="1" applyBorder="1"/>
    <xf numFmtId="178" fontId="0" fillId="26" borderId="0" xfId="0" applyNumberFormat="1" applyFill="1"/>
    <xf numFmtId="178" fontId="0" fillId="26" borderId="14" xfId="0" applyNumberFormat="1" applyFill="1" applyBorder="1"/>
    <xf numFmtId="178" fontId="5" fillId="0" borderId="4" xfId="0" applyNumberFormat="1" applyFont="1" applyBorder="1" applyAlignment="1">
      <alignment horizontal="right"/>
    </xf>
    <xf numFmtId="178" fontId="5" fillId="0" borderId="13" xfId="0" applyNumberFormat="1" applyFont="1" applyBorder="1" applyAlignment="1">
      <alignment horizontal="right"/>
    </xf>
    <xf numFmtId="178" fontId="5" fillId="0" borderId="0" xfId="0" applyNumberFormat="1" applyFont="1" applyAlignment="1">
      <alignment horizontal="right"/>
    </xf>
    <xf numFmtId="178" fontId="10" fillId="0" borderId="0" xfId="0" applyNumberFormat="1" applyFont="1" applyAlignment="1">
      <alignment horizontal="right"/>
    </xf>
    <xf numFmtId="178" fontId="9" fillId="0" borderId="0" xfId="0" applyNumberFormat="1" applyFont="1" applyAlignment="1">
      <alignment horizontal="center"/>
    </xf>
    <xf numFmtId="178" fontId="5" fillId="0" borderId="15" xfId="0" applyNumberFormat="1" applyFont="1" applyBorder="1" applyAlignment="1">
      <alignment horizontal="right"/>
    </xf>
    <xf numFmtId="178" fontId="5" fillId="0" borderId="14" xfId="0" applyNumberFormat="1" applyFont="1" applyBorder="1" applyAlignment="1">
      <alignment horizontal="right"/>
    </xf>
    <xf numFmtId="178" fontId="0" fillId="0" borderId="13" xfId="0" applyNumberFormat="1" applyBorder="1" applyAlignment="1">
      <alignment horizontal="right"/>
    </xf>
    <xf numFmtId="178" fontId="5" fillId="0" borderId="0" xfId="549" applyNumberFormat="1" applyFont="1" applyFill="1" applyAlignment="1"/>
    <xf numFmtId="178" fontId="5" fillId="0" borderId="0" xfId="549" applyNumberFormat="1" applyFont="1" applyAlignment="1">
      <alignment horizontal="right"/>
    </xf>
    <xf numFmtId="178" fontId="5" fillId="0" borderId="0" xfId="549" applyNumberFormat="1" applyFont="1"/>
    <xf numFmtId="178" fontId="2" fillId="0" borderId="14" xfId="549" applyNumberFormat="1" applyFont="1" applyFill="1" applyBorder="1" applyAlignment="1">
      <alignment horizontal="right"/>
    </xf>
    <xf numFmtId="178" fontId="5" fillId="0" borderId="4" xfId="549" applyNumberFormat="1" applyFont="1" applyFill="1" applyBorder="1" applyAlignment="1">
      <alignment horizontal="right"/>
    </xf>
    <xf numFmtId="178" fontId="5" fillId="0" borderId="4" xfId="549" quotePrefix="1" applyNumberFormat="1" applyFont="1" applyFill="1" applyBorder="1" applyAlignment="1">
      <alignment horizontal="center"/>
    </xf>
    <xf numFmtId="178" fontId="5" fillId="0" borderId="13" xfId="549" quotePrefix="1" applyNumberFormat="1" applyFont="1" applyFill="1" applyBorder="1" applyAlignment="1">
      <alignment horizontal="center"/>
    </xf>
    <xf numFmtId="178" fontId="0" fillId="0" borderId="15" xfId="549" applyNumberFormat="1" applyFont="1" applyFill="1" applyBorder="1" applyAlignment="1">
      <alignment horizontal="right"/>
    </xf>
    <xf numFmtId="178" fontId="0" fillId="0" borderId="15" xfId="0" applyNumberFormat="1" applyBorder="1" applyAlignment="1">
      <alignment horizontal="right"/>
    </xf>
    <xf numFmtId="178" fontId="0" fillId="0" borderId="0" xfId="0" applyNumberFormat="1" applyAlignment="1">
      <alignment horizontal="center"/>
    </xf>
    <xf numFmtId="43" fontId="0" fillId="0" borderId="0" xfId="549" applyFont="1" applyAlignment="1">
      <alignment horizontal="center"/>
    </xf>
    <xf numFmtId="43" fontId="0" fillId="0" borderId="0" xfId="549" applyFont="1" applyFill="1" applyBorder="1" applyAlignment="1"/>
    <xf numFmtId="43" fontId="4" fillId="0" borderId="0" xfId="549" applyFont="1" applyAlignment="1">
      <alignment horizontal="center"/>
    </xf>
    <xf numFmtId="43" fontId="2" fillId="0" borderId="0" xfId="549" applyFont="1" applyFill="1" applyBorder="1" applyAlignment="1"/>
    <xf numFmtId="43" fontId="0" fillId="0" borderId="14" xfId="549" applyFont="1" applyFill="1" applyBorder="1" applyAlignment="1"/>
    <xf numFmtId="43" fontId="5" fillId="0" borderId="0" xfId="549" quotePrefix="1" applyFont="1" applyFill="1" applyBorder="1" applyAlignment="1">
      <alignment horizontal="center"/>
    </xf>
    <xf numFmtId="178" fontId="56" fillId="0" borderId="0" xfId="0" applyNumberFormat="1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2" fillId="0" borderId="0" xfId="549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1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178" fontId="0" fillId="0" borderId="0" xfId="0" applyNumberFormat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681C-D6F3-4670-A349-57C5F5E69008}">
  <sheetPr>
    <tabColor rgb="FF92D050"/>
  </sheetPr>
  <dimension ref="A1:P85"/>
  <sheetViews>
    <sheetView showGridLines="0" tabSelected="1" topLeftCell="A70" zoomScale="115" zoomScaleNormal="115" zoomScaleSheetLayoutView="80" workbookViewId="0">
      <selection activeCell="H84" sqref="H84"/>
    </sheetView>
  </sheetViews>
  <sheetFormatPr defaultColWidth="9.140625" defaultRowHeight="21.75"/>
  <cols>
    <col min="1" max="1" width="41.7109375" customWidth="1"/>
    <col min="2" max="2" width="8.7109375" style="53" customWidth="1"/>
    <col min="3" max="3" width="0.85546875" style="53" customWidth="1"/>
    <col min="4" max="4" width="14.7109375" customWidth="1"/>
    <col min="5" max="5" width="0.85546875" style="53" customWidth="1"/>
    <col min="6" max="6" width="13.85546875" bestFit="1" customWidth="1"/>
    <col min="7" max="7" width="0.85546875" customWidth="1"/>
    <col min="8" max="8" width="14.7109375" customWidth="1"/>
    <col min="9" max="9" width="0.85546875" customWidth="1"/>
    <col min="10" max="10" width="13.85546875" bestFit="1" customWidth="1"/>
    <col min="11" max="11" width="2.140625" customWidth="1"/>
    <col min="12" max="12" width="16.42578125" bestFit="1" customWidth="1"/>
    <col min="13" max="13" width="14.5703125" customWidth="1"/>
    <col min="14" max="14" width="12.42578125" bestFit="1" customWidth="1"/>
    <col min="16" max="16" width="12.42578125" bestFit="1" customWidth="1"/>
  </cols>
  <sheetData>
    <row r="1" spans="1:16" ht="23.25">
      <c r="A1" s="12" t="s">
        <v>0</v>
      </c>
      <c r="B1"/>
      <c r="C1"/>
      <c r="E1"/>
    </row>
    <row r="2" spans="1:16" ht="23.25">
      <c r="A2" s="12" t="s">
        <v>135</v>
      </c>
      <c r="B2"/>
      <c r="C2"/>
      <c r="E2"/>
    </row>
    <row r="3" spans="1:16" ht="23.25">
      <c r="A3" s="12"/>
      <c r="B3"/>
      <c r="C3"/>
      <c r="E3"/>
    </row>
    <row r="4" spans="1:16" ht="23.25">
      <c r="A4" s="12"/>
      <c r="B4"/>
      <c r="C4"/>
      <c r="D4" s="133" t="s">
        <v>1</v>
      </c>
      <c r="E4" s="133"/>
      <c r="F4" s="133"/>
      <c r="G4" s="1"/>
      <c r="H4" s="133" t="s">
        <v>2</v>
      </c>
      <c r="I4" s="133"/>
      <c r="J4" s="133"/>
      <c r="K4" s="26"/>
    </row>
    <row r="5" spans="1:16" ht="23.25">
      <c r="A5" s="12"/>
      <c r="B5" s="21"/>
      <c r="C5" s="21"/>
      <c r="D5" s="51" t="s">
        <v>148</v>
      </c>
      <c r="E5" s="21"/>
      <c r="F5" s="51" t="s">
        <v>3</v>
      </c>
      <c r="G5" s="51"/>
      <c r="H5" s="51" t="s">
        <v>148</v>
      </c>
      <c r="I5" s="21"/>
      <c r="J5" s="51" t="s">
        <v>3</v>
      </c>
      <c r="K5" s="51"/>
    </row>
    <row r="6" spans="1:16" ht="23.25">
      <c r="A6" s="12" t="s">
        <v>4</v>
      </c>
      <c r="B6" s="21" t="s">
        <v>5</v>
      </c>
      <c r="C6"/>
      <c r="D6" s="51">
        <v>2567</v>
      </c>
      <c r="E6"/>
      <c r="F6" s="51">
        <v>2566</v>
      </c>
      <c r="G6" s="51"/>
      <c r="H6" s="51">
        <v>2567</v>
      </c>
      <c r="J6" s="51">
        <v>2566</v>
      </c>
      <c r="K6" s="51"/>
    </row>
    <row r="7" spans="1:16" ht="23.25">
      <c r="A7" s="12"/>
      <c r="B7" s="21"/>
      <c r="C7"/>
      <c r="D7" s="51" t="s">
        <v>112</v>
      </c>
      <c r="E7"/>
      <c r="F7" s="51"/>
      <c r="G7" s="51"/>
      <c r="H7" s="51" t="s">
        <v>112</v>
      </c>
      <c r="J7" s="51"/>
      <c r="K7" s="51"/>
    </row>
    <row r="8" spans="1:16">
      <c r="B8" s="21"/>
      <c r="C8"/>
      <c r="D8" s="134" t="s">
        <v>6</v>
      </c>
      <c r="E8" s="134"/>
      <c r="F8" s="134"/>
      <c r="G8" s="134"/>
      <c r="H8" s="134"/>
      <c r="I8" s="134"/>
      <c r="J8" s="134"/>
      <c r="K8" s="51"/>
    </row>
    <row r="9" spans="1:16">
      <c r="A9" s="18" t="s">
        <v>7</v>
      </c>
      <c r="B9" s="21"/>
      <c r="C9" s="21"/>
      <c r="D9" s="60"/>
      <c r="E9" s="21"/>
      <c r="F9" s="60"/>
      <c r="G9" s="61"/>
      <c r="K9" s="53"/>
    </row>
    <row r="10" spans="1:16">
      <c r="A10" t="s">
        <v>8</v>
      </c>
      <c r="B10" s="21"/>
      <c r="C10" s="21"/>
      <c r="D10" s="89">
        <v>11071</v>
      </c>
      <c r="E10" s="101"/>
      <c r="F10" s="66">
        <v>15188</v>
      </c>
      <c r="G10" s="89"/>
      <c r="H10" s="89">
        <v>10256</v>
      </c>
      <c r="I10" s="89"/>
      <c r="J10" s="66">
        <v>13928</v>
      </c>
    </row>
    <row r="11" spans="1:16">
      <c r="A11" t="s">
        <v>9</v>
      </c>
      <c r="B11" s="21"/>
      <c r="C11" s="21"/>
      <c r="D11" s="89">
        <v>513582</v>
      </c>
      <c r="E11" s="101"/>
      <c r="F11" s="66">
        <v>532821</v>
      </c>
      <c r="G11" s="89"/>
      <c r="H11" s="89">
        <v>513582</v>
      </c>
      <c r="I11" s="89"/>
      <c r="J11" s="66">
        <v>532821</v>
      </c>
      <c r="K11" s="16"/>
      <c r="L11" s="20"/>
      <c r="M11" s="5"/>
      <c r="N11" s="20"/>
      <c r="P11" s="20"/>
    </row>
    <row r="12" spans="1:16">
      <c r="A12" t="s">
        <v>110</v>
      </c>
      <c r="B12" s="21"/>
      <c r="C12" s="21"/>
      <c r="D12" s="89">
        <v>86081</v>
      </c>
      <c r="E12" s="101"/>
      <c r="F12" s="66">
        <f>61391+1</f>
        <v>61392</v>
      </c>
      <c r="G12" s="89"/>
      <c r="H12" s="89">
        <v>83640</v>
      </c>
      <c r="I12" s="66">
        <v>59516</v>
      </c>
      <c r="J12" s="66">
        <f>59516</f>
        <v>59516</v>
      </c>
      <c r="K12" s="16"/>
      <c r="M12" s="5"/>
      <c r="N12" s="20"/>
      <c r="P12" s="20"/>
    </row>
    <row r="13" spans="1:16">
      <c r="A13" t="s">
        <v>10</v>
      </c>
      <c r="B13" s="21"/>
      <c r="C13" s="21"/>
      <c r="D13" s="89">
        <v>880673</v>
      </c>
      <c r="E13" s="101"/>
      <c r="F13" s="66">
        <v>1009083</v>
      </c>
      <c r="G13" s="89"/>
      <c r="H13" s="89">
        <v>861560</v>
      </c>
      <c r="I13" s="89"/>
      <c r="J13" s="66">
        <v>996741</v>
      </c>
      <c r="K13" s="16"/>
      <c r="L13" s="20"/>
      <c r="M13" s="5"/>
      <c r="N13" s="20"/>
      <c r="P13" s="20"/>
    </row>
    <row r="14" spans="1:16">
      <c r="A14" t="s">
        <v>11</v>
      </c>
      <c r="B14" s="21"/>
      <c r="C14" s="21"/>
      <c r="D14" s="89">
        <v>6342</v>
      </c>
      <c r="E14" s="101"/>
      <c r="F14" s="66">
        <v>5643</v>
      </c>
      <c r="G14" s="89"/>
      <c r="H14" s="89">
        <v>6342</v>
      </c>
      <c r="I14" s="89"/>
      <c r="J14" s="66">
        <v>5428</v>
      </c>
      <c r="K14" s="16"/>
      <c r="L14" s="20"/>
      <c r="M14" s="5"/>
      <c r="N14" s="20"/>
      <c r="P14" s="20"/>
    </row>
    <row r="15" spans="1:16">
      <c r="A15" s="1" t="s">
        <v>12</v>
      </c>
      <c r="B15" s="21"/>
      <c r="C15" s="21"/>
      <c r="D15" s="108">
        <f>SUM(D10:D14)</f>
        <v>1497749</v>
      </c>
      <c r="E15" s="101"/>
      <c r="F15" s="108">
        <f>SUM(F10:F14)</f>
        <v>1624127</v>
      </c>
      <c r="G15" s="89"/>
      <c r="H15" s="108">
        <f>SUM(H10:H14)</f>
        <v>1475380</v>
      </c>
      <c r="I15" s="89"/>
      <c r="J15" s="108">
        <f>SUM(J10:J14)</f>
        <v>1608434</v>
      </c>
      <c r="K15" s="16"/>
      <c r="L15" s="20"/>
      <c r="M15" s="5"/>
      <c r="N15" s="20"/>
      <c r="P15" s="20"/>
    </row>
    <row r="16" spans="1:16">
      <c r="B16" s="21"/>
      <c r="C16" s="21"/>
      <c r="D16" s="89"/>
      <c r="E16" s="101"/>
      <c r="F16" s="89"/>
      <c r="G16" s="89"/>
      <c r="H16" s="89"/>
      <c r="I16" s="89"/>
      <c r="J16" s="89"/>
      <c r="K16" s="16"/>
      <c r="L16" s="20"/>
      <c r="M16" s="5"/>
      <c r="N16" s="20"/>
      <c r="P16" s="20"/>
    </row>
    <row r="17" spans="1:16">
      <c r="A17" s="18" t="s">
        <v>13</v>
      </c>
      <c r="B17" s="21"/>
      <c r="C17" s="21"/>
      <c r="D17" s="89"/>
      <c r="E17" s="101"/>
      <c r="F17" s="89"/>
      <c r="G17" s="89"/>
      <c r="H17" s="89"/>
      <c r="I17" s="89"/>
      <c r="J17" s="89"/>
      <c r="K17" s="61"/>
      <c r="L17" s="20"/>
      <c r="M17" s="5"/>
      <c r="N17" s="20"/>
      <c r="P17" s="20"/>
    </row>
    <row r="18" spans="1:16">
      <c r="A18" t="s">
        <v>14</v>
      </c>
      <c r="B18" s="21"/>
      <c r="C18" s="21"/>
      <c r="D18" s="127">
        <v>0</v>
      </c>
      <c r="E18" s="128"/>
      <c r="F18" s="127">
        <v>0</v>
      </c>
      <c r="G18" s="89"/>
      <c r="H18" s="89">
        <v>100000</v>
      </c>
      <c r="I18" s="89"/>
      <c r="J18" s="66">
        <v>100000</v>
      </c>
      <c r="K18" s="61"/>
      <c r="L18" s="20"/>
      <c r="M18" s="5"/>
      <c r="N18" s="20"/>
      <c r="P18" s="20"/>
    </row>
    <row r="19" spans="1:16">
      <c r="A19" t="s">
        <v>15</v>
      </c>
      <c r="B19" s="21"/>
      <c r="C19" s="21"/>
      <c r="D19" s="89">
        <v>20059</v>
      </c>
      <c r="E19" s="101"/>
      <c r="F19" s="66">
        <v>20059</v>
      </c>
      <c r="G19" s="89"/>
      <c r="H19" s="89">
        <v>20059</v>
      </c>
      <c r="I19" s="89"/>
      <c r="J19" s="66">
        <v>20059</v>
      </c>
      <c r="K19" s="61"/>
      <c r="L19" s="20"/>
      <c r="M19" s="5"/>
      <c r="N19" s="20"/>
      <c r="P19" s="20"/>
    </row>
    <row r="20" spans="1:16">
      <c r="A20" t="s">
        <v>16</v>
      </c>
      <c r="B20" s="21">
        <v>3</v>
      </c>
      <c r="C20" s="21"/>
      <c r="D20" s="89">
        <v>2120316</v>
      </c>
      <c r="E20" s="101"/>
      <c r="F20" s="66">
        <v>1992796</v>
      </c>
      <c r="G20" s="89"/>
      <c r="H20" s="89">
        <v>2044243</v>
      </c>
      <c r="I20" s="89"/>
      <c r="J20" s="66">
        <v>1915004</v>
      </c>
      <c r="K20" s="16"/>
      <c r="L20" s="20"/>
      <c r="M20" s="5"/>
      <c r="N20" s="20"/>
      <c r="P20" s="20"/>
    </row>
    <row r="21" spans="1:16">
      <c r="A21" s="2" t="s">
        <v>106</v>
      </c>
      <c r="B21" s="21">
        <v>3</v>
      </c>
      <c r="C21" s="21"/>
      <c r="D21" s="89">
        <v>33237</v>
      </c>
      <c r="E21" s="101"/>
      <c r="F21" s="66">
        <v>43690</v>
      </c>
      <c r="G21" s="89"/>
      <c r="H21" s="89">
        <v>33067</v>
      </c>
      <c r="I21" s="89"/>
      <c r="J21" s="66">
        <v>43403</v>
      </c>
      <c r="K21" s="16"/>
      <c r="L21" s="20"/>
      <c r="M21" s="5"/>
      <c r="N21" s="20"/>
      <c r="P21" s="20"/>
    </row>
    <row r="22" spans="1:16">
      <c r="A22" t="s">
        <v>17</v>
      </c>
      <c r="B22" s="21"/>
      <c r="C22" s="21"/>
      <c r="D22" s="89">
        <v>11511</v>
      </c>
      <c r="E22" s="101"/>
      <c r="F22" s="66">
        <f>10618+1</f>
        <v>10619</v>
      </c>
      <c r="G22" s="89"/>
      <c r="H22" s="89">
        <v>11511</v>
      </c>
      <c r="I22" s="89"/>
      <c r="J22" s="66">
        <f>10618+1</f>
        <v>10619</v>
      </c>
      <c r="K22" s="16"/>
      <c r="M22" s="5"/>
      <c r="N22" s="20"/>
      <c r="P22" s="20"/>
    </row>
    <row r="23" spans="1:16">
      <c r="A23" t="s">
        <v>18</v>
      </c>
      <c r="B23" s="21"/>
      <c r="C23" s="21"/>
      <c r="D23" s="89">
        <v>47293</v>
      </c>
      <c r="E23" s="101"/>
      <c r="F23" s="66">
        <v>46513</v>
      </c>
      <c r="G23" s="89"/>
      <c r="H23" s="89">
        <v>46807</v>
      </c>
      <c r="I23" s="89"/>
      <c r="J23" s="66">
        <v>46026</v>
      </c>
      <c r="K23" s="16"/>
      <c r="L23" s="20"/>
      <c r="M23" s="5"/>
      <c r="N23" s="20"/>
      <c r="P23" s="20"/>
    </row>
    <row r="24" spans="1:16">
      <c r="A24" t="s">
        <v>19</v>
      </c>
      <c r="B24" s="21"/>
      <c r="C24" s="21"/>
      <c r="D24" s="89">
        <v>39538</v>
      </c>
      <c r="E24" s="101"/>
      <c r="F24" s="66">
        <f>38894-1</f>
        <v>38893</v>
      </c>
      <c r="G24" s="89"/>
      <c r="H24" s="89">
        <f>39527</f>
        <v>39527</v>
      </c>
      <c r="I24" s="89"/>
      <c r="J24" s="66">
        <v>38882</v>
      </c>
      <c r="K24" s="16"/>
      <c r="L24" s="20"/>
      <c r="M24" s="5"/>
      <c r="N24" s="20"/>
      <c r="P24" s="20"/>
    </row>
    <row r="25" spans="1:16">
      <c r="A25" s="1" t="s">
        <v>20</v>
      </c>
      <c r="B25" s="21"/>
      <c r="C25" s="21"/>
      <c r="D25" s="108">
        <f>SUM(D18:D24)</f>
        <v>2271954</v>
      </c>
      <c r="E25" s="101"/>
      <c r="F25" s="108">
        <f>SUM(F18:F24)</f>
        <v>2152570</v>
      </c>
      <c r="G25" s="89"/>
      <c r="H25" s="108">
        <f>SUM(H18:H24)</f>
        <v>2295214</v>
      </c>
      <c r="I25" s="89"/>
      <c r="J25" s="108">
        <f>SUM(J18:J24)</f>
        <v>2173993</v>
      </c>
      <c r="K25" s="16"/>
      <c r="L25" s="20"/>
      <c r="M25" s="5"/>
      <c r="N25" s="20"/>
      <c r="P25" s="20"/>
    </row>
    <row r="26" spans="1:16">
      <c r="A26" s="1"/>
      <c r="B26" s="21"/>
      <c r="C26" s="21"/>
      <c r="D26" s="85"/>
      <c r="E26" s="101"/>
      <c r="F26" s="85"/>
      <c r="G26" s="89"/>
      <c r="H26" s="85"/>
      <c r="I26" s="89"/>
      <c r="J26" s="85"/>
      <c r="K26" s="16"/>
      <c r="L26" s="20"/>
    </row>
    <row r="27" spans="1:16" ht="22.5" thickBot="1">
      <c r="A27" s="1" t="s">
        <v>21</v>
      </c>
      <c r="B27" s="21"/>
      <c r="C27" s="21"/>
      <c r="D27" s="109">
        <f>SUM(D15+D25)</f>
        <v>3769703</v>
      </c>
      <c r="E27" s="101"/>
      <c r="F27" s="109">
        <f>SUM(F15+F25)</f>
        <v>3776697</v>
      </c>
      <c r="G27" s="89"/>
      <c r="H27" s="109">
        <f>SUM(H15+H25)</f>
        <v>3770594</v>
      </c>
      <c r="I27" s="89"/>
      <c r="J27" s="109">
        <f>SUM(J15+J25)</f>
        <v>3782427</v>
      </c>
      <c r="K27" s="16"/>
      <c r="L27" s="20"/>
    </row>
    <row r="28" spans="1:16" ht="22.5" thickTop="1">
      <c r="A28" s="1"/>
      <c r="B28" s="21"/>
      <c r="C28" s="21"/>
      <c r="D28" s="103"/>
      <c r="E28" s="101"/>
      <c r="F28" s="103"/>
      <c r="G28" s="103"/>
      <c r="H28" s="85"/>
      <c r="I28" s="85"/>
      <c r="J28" s="85"/>
      <c r="K28" s="16"/>
      <c r="L28" s="20"/>
    </row>
    <row r="29" spans="1:16" ht="23.25">
      <c r="A29" s="12" t="s">
        <v>0</v>
      </c>
      <c r="B29"/>
      <c r="C29"/>
      <c r="E29"/>
      <c r="L29" s="20"/>
    </row>
    <row r="30" spans="1:16" ht="23.25">
      <c r="A30" s="12" t="s">
        <v>135</v>
      </c>
      <c r="B30"/>
      <c r="C30"/>
      <c r="E30"/>
      <c r="L30" s="20"/>
    </row>
    <row r="31" spans="1:16" ht="23.25">
      <c r="A31" s="12"/>
      <c r="B31"/>
      <c r="C31"/>
      <c r="E31"/>
      <c r="L31" s="20"/>
    </row>
    <row r="32" spans="1:16" ht="23.25">
      <c r="A32" s="12"/>
      <c r="B32"/>
      <c r="C32"/>
      <c r="D32" s="133" t="s">
        <v>1</v>
      </c>
      <c r="E32" s="133"/>
      <c r="F32" s="133"/>
      <c r="G32" s="1"/>
      <c r="H32" s="133" t="s">
        <v>2</v>
      </c>
      <c r="I32" s="133"/>
      <c r="J32" s="133"/>
      <c r="L32" s="20"/>
    </row>
    <row r="33" spans="1:13" ht="23.25">
      <c r="A33" s="12"/>
      <c r="B33" s="21"/>
      <c r="C33"/>
      <c r="D33" s="51" t="s">
        <v>148</v>
      </c>
      <c r="E33" s="21"/>
      <c r="F33" s="51" t="s">
        <v>3</v>
      </c>
      <c r="G33" s="51"/>
      <c r="H33" s="51" t="s">
        <v>148</v>
      </c>
      <c r="I33" s="21"/>
      <c r="J33" s="51" t="s">
        <v>3</v>
      </c>
      <c r="K33" s="26"/>
      <c r="L33" s="20"/>
    </row>
    <row r="34" spans="1:13" ht="23.25">
      <c r="A34" s="12" t="s">
        <v>22</v>
      </c>
      <c r="B34" s="21"/>
      <c r="C34"/>
      <c r="D34" s="51">
        <v>2567</v>
      </c>
      <c r="E34"/>
      <c r="F34" s="51">
        <v>2566</v>
      </c>
      <c r="G34" s="51"/>
      <c r="H34" s="51">
        <v>2567</v>
      </c>
      <c r="J34" s="51">
        <v>2566</v>
      </c>
      <c r="K34" s="51"/>
      <c r="L34" s="20"/>
    </row>
    <row r="35" spans="1:13" ht="23.25">
      <c r="A35" s="12"/>
      <c r="B35" s="21"/>
      <c r="C35"/>
      <c r="D35" s="51" t="s">
        <v>112</v>
      </c>
      <c r="E35"/>
      <c r="F35" s="51"/>
      <c r="G35" s="51"/>
      <c r="H35" s="51" t="s">
        <v>112</v>
      </c>
      <c r="J35" s="51"/>
      <c r="K35" s="51"/>
      <c r="L35" s="20"/>
    </row>
    <row r="36" spans="1:13">
      <c r="A36" s="1"/>
      <c r="B36"/>
      <c r="C36"/>
      <c r="D36" s="134" t="s">
        <v>6</v>
      </c>
      <c r="E36" s="134"/>
      <c r="F36" s="134"/>
      <c r="G36" s="134"/>
      <c r="H36" s="134"/>
      <c r="I36" s="134"/>
      <c r="J36" s="134"/>
      <c r="K36" s="51"/>
      <c r="L36" s="20"/>
    </row>
    <row r="37" spans="1:13">
      <c r="A37" s="18" t="s">
        <v>23</v>
      </c>
      <c r="B37" s="21"/>
      <c r="C37" s="21"/>
      <c r="D37" s="85"/>
      <c r="E37" s="101"/>
      <c r="F37" s="85"/>
      <c r="G37" s="85"/>
      <c r="H37" s="85"/>
      <c r="I37" s="85"/>
      <c r="J37" s="85"/>
      <c r="K37" s="51"/>
      <c r="L37" s="20"/>
    </row>
    <row r="38" spans="1:13">
      <c r="A38" t="s">
        <v>87</v>
      </c>
      <c r="B38" s="21"/>
      <c r="C38" s="21"/>
      <c r="D38" s="89">
        <v>269000</v>
      </c>
      <c r="E38" s="101"/>
      <c r="F38" s="66">
        <v>287000</v>
      </c>
      <c r="G38" s="89"/>
      <c r="H38" s="89">
        <v>269000</v>
      </c>
      <c r="I38" s="89"/>
      <c r="J38" s="66">
        <v>287000</v>
      </c>
      <c r="K38" s="53"/>
      <c r="L38" s="20"/>
    </row>
    <row r="39" spans="1:13">
      <c r="A39" t="s">
        <v>24</v>
      </c>
      <c r="B39" s="21"/>
      <c r="C39" s="21"/>
      <c r="D39" s="89">
        <v>160306</v>
      </c>
      <c r="E39" s="101"/>
      <c r="F39" s="66">
        <v>188317</v>
      </c>
      <c r="G39" s="89"/>
      <c r="H39" s="89">
        <v>191732</v>
      </c>
      <c r="I39" s="89"/>
      <c r="J39" s="66">
        <v>224605</v>
      </c>
      <c r="L39" s="20"/>
    </row>
    <row r="40" spans="1:13">
      <c r="A40" t="s">
        <v>111</v>
      </c>
      <c r="B40" s="21"/>
      <c r="C40" s="21"/>
      <c r="D40" s="89">
        <v>218708</v>
      </c>
      <c r="E40" s="101"/>
      <c r="F40" s="66">
        <v>192456</v>
      </c>
      <c r="G40" s="89"/>
      <c r="H40" s="89">
        <v>215499</v>
      </c>
      <c r="I40" s="89"/>
      <c r="J40" s="66">
        <v>181939</v>
      </c>
      <c r="L40" s="20"/>
    </row>
    <row r="41" spans="1:13">
      <c r="A41" t="s">
        <v>121</v>
      </c>
      <c r="B41" s="21"/>
      <c r="C41" s="21"/>
      <c r="D41" s="89"/>
      <c r="E41" s="101"/>
      <c r="F41" s="89"/>
      <c r="G41" s="89"/>
      <c r="H41" s="89"/>
      <c r="I41" s="89"/>
      <c r="J41" s="89"/>
      <c r="L41" s="20"/>
    </row>
    <row r="42" spans="1:13">
      <c r="A42" t="s">
        <v>25</v>
      </c>
      <c r="B42" s="21"/>
      <c r="C42" s="21"/>
      <c r="D42" s="89">
        <v>114000</v>
      </c>
      <c r="E42" s="101"/>
      <c r="F42" s="66">
        <v>66500</v>
      </c>
      <c r="G42" s="89"/>
      <c r="H42" s="89">
        <v>114000</v>
      </c>
      <c r="I42" s="89"/>
      <c r="J42" s="66">
        <v>66500</v>
      </c>
      <c r="L42" s="20"/>
    </row>
    <row r="43" spans="1:13">
      <c r="A43" s="2" t="s">
        <v>107</v>
      </c>
      <c r="B43" s="21"/>
      <c r="C43" s="21"/>
      <c r="D43" s="89"/>
      <c r="E43" s="101"/>
      <c r="F43" s="89"/>
      <c r="G43" s="89"/>
      <c r="H43" s="89"/>
      <c r="I43" s="89"/>
      <c r="J43" s="89"/>
      <c r="K43" s="16"/>
      <c r="L43" s="20"/>
    </row>
    <row r="44" spans="1:13">
      <c r="A44" s="2" t="s">
        <v>25</v>
      </c>
      <c r="B44" s="21"/>
      <c r="C44" s="21"/>
      <c r="D44" s="89">
        <v>21449</v>
      </c>
      <c r="E44" s="101"/>
      <c r="F44" s="66">
        <v>19732</v>
      </c>
      <c r="G44" s="89"/>
      <c r="H44" s="89">
        <v>21286</v>
      </c>
      <c r="I44" s="89"/>
      <c r="J44" s="66">
        <v>19564</v>
      </c>
      <c r="K44" s="16"/>
      <c r="L44" s="20"/>
    </row>
    <row r="45" spans="1:13">
      <c r="A45" s="2" t="s">
        <v>109</v>
      </c>
      <c r="B45" s="21"/>
      <c r="C45" s="21"/>
      <c r="D45" s="89">
        <v>23934</v>
      </c>
      <c r="E45" s="101"/>
      <c r="F45" s="66">
        <v>44896</v>
      </c>
      <c r="G45" s="89"/>
      <c r="H45" s="89">
        <v>22943</v>
      </c>
      <c r="I45" s="89"/>
      <c r="J45" s="66">
        <v>43725</v>
      </c>
      <c r="K45" s="16"/>
      <c r="L45" s="20"/>
    </row>
    <row r="46" spans="1:13">
      <c r="A46" s="2" t="s">
        <v>26</v>
      </c>
      <c r="B46" s="21"/>
      <c r="C46" s="21"/>
      <c r="D46" s="89">
        <v>48363</v>
      </c>
      <c r="E46" s="101"/>
      <c r="F46" s="66">
        <f>66884+1</f>
        <v>66885</v>
      </c>
      <c r="G46" s="89"/>
      <c r="H46" s="89">
        <v>46611</v>
      </c>
      <c r="I46" s="89"/>
      <c r="J46" s="66">
        <f>65474+1</f>
        <v>65475</v>
      </c>
      <c r="K46" s="16"/>
      <c r="M46" s="5"/>
    </row>
    <row r="47" spans="1:13">
      <c r="A47" s="1" t="s">
        <v>27</v>
      </c>
      <c r="B47" s="21"/>
      <c r="C47" s="21"/>
      <c r="D47" s="108">
        <f>SUM(D38:D46)</f>
        <v>855760</v>
      </c>
      <c r="E47" s="110">
        <v>0</v>
      </c>
      <c r="F47" s="108">
        <f>SUM(F38:F46)</f>
        <v>865786</v>
      </c>
      <c r="G47" s="89"/>
      <c r="H47" s="108">
        <f>SUM(H38:H46)</f>
        <v>881071</v>
      </c>
      <c r="I47" s="89"/>
      <c r="J47" s="108">
        <f>SUM(J38:J46)</f>
        <v>888808</v>
      </c>
      <c r="K47" s="16"/>
      <c r="L47" s="20"/>
    </row>
    <row r="48" spans="1:13">
      <c r="A48" s="62"/>
      <c r="B48" s="63"/>
      <c r="C48" s="63"/>
      <c r="D48" s="111"/>
      <c r="E48" s="112"/>
      <c r="F48" s="111"/>
      <c r="G48" s="111"/>
      <c r="H48" s="111"/>
      <c r="I48" s="111"/>
      <c r="J48" s="111"/>
      <c r="K48" s="16"/>
      <c r="L48" s="20"/>
    </row>
    <row r="49" spans="1:16">
      <c r="A49" s="18" t="s">
        <v>28</v>
      </c>
      <c r="B49" s="21"/>
      <c r="C49" s="21"/>
      <c r="D49" s="89"/>
      <c r="E49" s="101"/>
      <c r="F49" s="89"/>
      <c r="G49" s="89"/>
      <c r="H49" s="89"/>
      <c r="I49" s="89"/>
      <c r="J49" s="89"/>
      <c r="K49" s="16"/>
      <c r="L49" s="20"/>
    </row>
    <row r="50" spans="1:16">
      <c r="A50" s="2" t="s">
        <v>119</v>
      </c>
      <c r="B50" s="21"/>
      <c r="C50" s="21"/>
      <c r="D50" s="89">
        <v>108000</v>
      </c>
      <c r="E50" s="101"/>
      <c r="F50" s="66">
        <v>93500</v>
      </c>
      <c r="G50" s="89"/>
      <c r="H50" s="89">
        <v>108000</v>
      </c>
      <c r="I50" s="89"/>
      <c r="J50" s="66">
        <v>93500</v>
      </c>
      <c r="K50" s="16"/>
      <c r="L50" s="20"/>
    </row>
    <row r="51" spans="1:16">
      <c r="A51" s="2" t="s">
        <v>108</v>
      </c>
      <c r="B51" s="21"/>
      <c r="C51" s="21"/>
      <c r="D51" s="89">
        <v>13113</v>
      </c>
      <c r="E51" s="101"/>
      <c r="F51" s="66">
        <v>25788</v>
      </c>
      <c r="G51" s="89"/>
      <c r="H51" s="89">
        <v>13113</v>
      </c>
      <c r="I51" s="89"/>
      <c r="J51" s="66">
        <v>25665</v>
      </c>
      <c r="K51" s="64"/>
      <c r="L51" s="20"/>
    </row>
    <row r="52" spans="1:16">
      <c r="A52" s="2" t="s">
        <v>89</v>
      </c>
      <c r="B52" s="21"/>
      <c r="C52" s="21"/>
      <c r="D52" s="89"/>
      <c r="E52" s="101"/>
      <c r="F52" s="89"/>
      <c r="G52" s="89"/>
      <c r="H52" s="89"/>
      <c r="I52" s="89"/>
      <c r="J52" s="89"/>
      <c r="K52" s="61"/>
      <c r="L52" s="20"/>
    </row>
    <row r="53" spans="1:16">
      <c r="A53" s="2" t="s">
        <v>95</v>
      </c>
      <c r="B53" s="21"/>
      <c r="C53" s="21"/>
      <c r="D53" s="89">
        <v>216901</v>
      </c>
      <c r="E53" s="101"/>
      <c r="F53" s="66">
        <f>211503</f>
        <v>211503</v>
      </c>
      <c r="G53" s="89"/>
      <c r="H53" s="89">
        <v>214738</v>
      </c>
      <c r="I53" s="89"/>
      <c r="J53" s="66">
        <f>209399</f>
        <v>209399</v>
      </c>
      <c r="K53" s="16"/>
      <c r="L53" s="20"/>
      <c r="M53" s="5"/>
      <c r="N53" s="20"/>
      <c r="P53" s="20"/>
    </row>
    <row r="54" spans="1:16">
      <c r="A54" s="1" t="s">
        <v>29</v>
      </c>
      <c r="B54" s="21"/>
      <c r="C54" s="21"/>
      <c r="D54" s="108">
        <f>SUM(D50:D53)</f>
        <v>338014</v>
      </c>
      <c r="E54" s="101"/>
      <c r="F54" s="108">
        <f>SUM(F50:F53)</f>
        <v>330791</v>
      </c>
      <c r="G54" s="89"/>
      <c r="H54" s="108">
        <f>SUM(H50:H53)</f>
        <v>335851</v>
      </c>
      <c r="I54" s="89"/>
      <c r="J54" s="108">
        <f>SUM(J50:J53)</f>
        <v>328564</v>
      </c>
      <c r="K54" s="16"/>
      <c r="L54" s="20"/>
      <c r="M54" s="5"/>
      <c r="N54" s="20"/>
      <c r="P54" s="20"/>
    </row>
    <row r="55" spans="1:16">
      <c r="A55" s="1"/>
      <c r="B55" s="21"/>
      <c r="C55" s="21"/>
      <c r="D55" s="113"/>
      <c r="E55" s="101"/>
      <c r="F55" s="113"/>
      <c r="G55" s="89"/>
      <c r="H55" s="113"/>
      <c r="I55" s="89"/>
      <c r="J55" s="113"/>
      <c r="K55" s="16"/>
      <c r="L55" s="20"/>
      <c r="M55" s="5"/>
      <c r="N55" s="20"/>
      <c r="P55" s="20"/>
    </row>
    <row r="56" spans="1:16">
      <c r="A56" s="1" t="s">
        <v>30</v>
      </c>
      <c r="B56" s="21"/>
      <c r="C56" s="21"/>
      <c r="D56" s="114">
        <f>SUM(D47+D54)</f>
        <v>1193774</v>
      </c>
      <c r="E56" s="101"/>
      <c r="F56" s="114">
        <f>SUM(F47+F54)</f>
        <v>1196577</v>
      </c>
      <c r="G56" s="89"/>
      <c r="H56" s="114">
        <f>SUM(H47+H54)</f>
        <v>1216922</v>
      </c>
      <c r="I56" s="89"/>
      <c r="J56" s="114">
        <f>SUM(J47+J54)</f>
        <v>1217372</v>
      </c>
      <c r="K56" s="16"/>
      <c r="L56" s="20"/>
      <c r="M56" s="5"/>
      <c r="N56" s="20"/>
      <c r="P56" s="20"/>
    </row>
    <row r="57" spans="1:16">
      <c r="A57" s="1"/>
      <c r="B57" s="21"/>
      <c r="C57" s="21"/>
      <c r="D57" s="103"/>
      <c r="E57" s="101"/>
      <c r="F57" s="103"/>
      <c r="G57" s="103"/>
      <c r="H57" s="85"/>
      <c r="I57" s="85"/>
      <c r="J57" s="85"/>
      <c r="K57" s="16"/>
      <c r="L57" s="20"/>
      <c r="M57" s="5"/>
      <c r="N57" s="20"/>
      <c r="P57" s="20"/>
    </row>
    <row r="58" spans="1:16" ht="23.25">
      <c r="A58" s="12" t="s">
        <v>0</v>
      </c>
      <c r="B58"/>
      <c r="C58"/>
      <c r="D58" s="85"/>
      <c r="E58" s="85"/>
      <c r="F58" s="85"/>
      <c r="G58" s="85"/>
      <c r="H58" s="85"/>
      <c r="I58" s="85"/>
      <c r="J58" s="85"/>
      <c r="L58" s="20"/>
    </row>
    <row r="59" spans="1:16" ht="23.25">
      <c r="A59" s="12" t="s">
        <v>135</v>
      </c>
      <c r="B59"/>
      <c r="C59"/>
      <c r="E59"/>
      <c r="L59" s="20"/>
    </row>
    <row r="60" spans="1:16" ht="23.25">
      <c r="A60" s="12"/>
      <c r="B60"/>
      <c r="C60"/>
      <c r="E60"/>
      <c r="L60" s="20"/>
    </row>
    <row r="61" spans="1:16" ht="23.25">
      <c r="A61" s="12"/>
      <c r="B61"/>
      <c r="C61"/>
      <c r="D61" s="133" t="s">
        <v>1</v>
      </c>
      <c r="E61" s="133"/>
      <c r="F61" s="133"/>
      <c r="G61" s="1"/>
      <c r="H61" s="133" t="s">
        <v>2</v>
      </c>
      <c r="I61" s="133"/>
      <c r="J61" s="133"/>
      <c r="L61" s="20"/>
    </row>
    <row r="62" spans="1:16" ht="23.25">
      <c r="A62" s="12"/>
      <c r="B62" s="21"/>
      <c r="C62"/>
      <c r="D62" s="51" t="s">
        <v>148</v>
      </c>
      <c r="E62" s="21"/>
      <c r="F62" s="51" t="s">
        <v>3</v>
      </c>
      <c r="G62" s="51"/>
      <c r="H62" s="51" t="s">
        <v>148</v>
      </c>
      <c r="I62" s="21"/>
      <c r="J62" s="51" t="s">
        <v>3</v>
      </c>
      <c r="K62" s="26"/>
      <c r="L62" s="20"/>
    </row>
    <row r="63" spans="1:16" ht="23.25">
      <c r="A63" s="12" t="s">
        <v>31</v>
      </c>
      <c r="B63" s="21"/>
      <c r="C63"/>
      <c r="D63" s="51">
        <v>2567</v>
      </c>
      <c r="E63"/>
      <c r="F63" s="51">
        <v>2566</v>
      </c>
      <c r="G63" s="51"/>
      <c r="H63" s="51">
        <v>2567</v>
      </c>
      <c r="J63" s="51">
        <v>2566</v>
      </c>
      <c r="K63" s="51"/>
      <c r="L63" s="20"/>
    </row>
    <row r="64" spans="1:16" ht="23.25">
      <c r="A64" s="12"/>
      <c r="B64" s="21"/>
      <c r="C64"/>
      <c r="D64" s="51" t="s">
        <v>112</v>
      </c>
      <c r="E64"/>
      <c r="F64" s="51"/>
      <c r="G64" s="51"/>
      <c r="H64" s="51" t="s">
        <v>112</v>
      </c>
      <c r="J64" s="51"/>
      <c r="K64" s="51"/>
      <c r="L64" s="20"/>
    </row>
    <row r="65" spans="1:16">
      <c r="A65" s="1"/>
      <c r="B65"/>
      <c r="C65"/>
      <c r="D65" s="134" t="s">
        <v>6</v>
      </c>
      <c r="E65" s="134"/>
      <c r="F65" s="134"/>
      <c r="G65" s="134"/>
      <c r="H65" s="134"/>
      <c r="I65" s="134"/>
      <c r="J65" s="134"/>
      <c r="K65" s="51"/>
      <c r="L65" s="20"/>
    </row>
    <row r="66" spans="1:16">
      <c r="A66" s="18" t="s">
        <v>32</v>
      </c>
      <c r="B66" s="21"/>
      <c r="C66" s="21"/>
      <c r="D66" s="57"/>
      <c r="E66" s="21"/>
      <c r="F66" s="57"/>
      <c r="G66" s="57"/>
      <c r="K66" s="51"/>
      <c r="L66" s="20"/>
    </row>
    <row r="67" spans="1:16">
      <c r="A67" t="s">
        <v>33</v>
      </c>
      <c r="B67" s="21"/>
      <c r="C67" s="21"/>
      <c r="D67" s="61"/>
      <c r="E67" s="21"/>
      <c r="F67" s="61"/>
      <c r="G67" s="61"/>
      <c r="H67" s="61"/>
      <c r="I67" s="61"/>
      <c r="J67" s="61"/>
      <c r="K67" s="51"/>
      <c r="L67" s="20"/>
    </row>
    <row r="68" spans="1:16">
      <c r="A68" t="s">
        <v>34</v>
      </c>
      <c r="B68" s="21"/>
      <c r="C68" s="21"/>
      <c r="D68" s="89"/>
      <c r="E68" s="101"/>
      <c r="F68" s="89"/>
      <c r="G68" s="89"/>
      <c r="H68" s="89"/>
      <c r="I68" s="89"/>
      <c r="J68" s="89"/>
      <c r="K68" s="51"/>
      <c r="L68" s="20"/>
    </row>
    <row r="69" spans="1:16" ht="22.5" thickBot="1">
      <c r="A69" s="65" t="s">
        <v>128</v>
      </c>
      <c r="B69" s="21"/>
      <c r="C69" s="21"/>
      <c r="D69" s="115">
        <v>855033</v>
      </c>
      <c r="E69" s="101"/>
      <c r="F69" s="67">
        <v>855033</v>
      </c>
      <c r="G69" s="89"/>
      <c r="H69" s="115">
        <v>855033</v>
      </c>
      <c r="I69" s="89"/>
      <c r="J69" s="67">
        <v>855033</v>
      </c>
      <c r="K69" s="53"/>
      <c r="L69" s="20"/>
    </row>
    <row r="70" spans="1:16" ht="22.5" thickTop="1">
      <c r="A70" t="s">
        <v>35</v>
      </c>
      <c r="B70" s="21"/>
      <c r="C70" s="21"/>
      <c r="D70" s="89"/>
      <c r="E70" s="101"/>
      <c r="F70" s="89"/>
      <c r="G70" s="89"/>
      <c r="H70" s="89"/>
      <c r="I70" s="89"/>
      <c r="J70" s="89"/>
      <c r="K70" s="53"/>
      <c r="L70" s="20"/>
    </row>
    <row r="71" spans="1:16">
      <c r="A71" s="65" t="s">
        <v>128</v>
      </c>
      <c r="B71" s="21"/>
      <c r="C71" s="21"/>
      <c r="D71" s="89">
        <v>855033</v>
      </c>
      <c r="E71" s="101"/>
      <c r="F71" s="66">
        <v>855033</v>
      </c>
      <c r="G71" s="89"/>
      <c r="H71" s="89">
        <v>855033</v>
      </c>
      <c r="I71" s="89"/>
      <c r="J71" s="66">
        <v>855033</v>
      </c>
      <c r="L71" s="20"/>
    </row>
    <row r="72" spans="1:16">
      <c r="A72" s="2" t="s">
        <v>36</v>
      </c>
      <c r="B72" s="21"/>
      <c r="C72" s="21"/>
      <c r="D72" s="89"/>
      <c r="E72" s="101"/>
      <c r="F72" s="89"/>
      <c r="G72" s="89"/>
      <c r="H72" s="89"/>
      <c r="I72" s="89"/>
      <c r="J72" s="89"/>
      <c r="K72" s="61"/>
      <c r="L72" s="20"/>
    </row>
    <row r="73" spans="1:16">
      <c r="A73" s="2" t="s">
        <v>102</v>
      </c>
      <c r="B73" s="21"/>
      <c r="C73" s="21"/>
      <c r="D73" s="89">
        <v>166512</v>
      </c>
      <c r="E73" s="101"/>
      <c r="F73" s="66">
        <v>166512</v>
      </c>
      <c r="G73" s="89"/>
      <c r="H73" s="89">
        <v>166512</v>
      </c>
      <c r="I73" s="89"/>
      <c r="J73" s="66">
        <v>166512</v>
      </c>
      <c r="K73" s="16"/>
      <c r="L73" s="20"/>
      <c r="M73" s="5"/>
      <c r="N73" s="20"/>
      <c r="P73" s="20"/>
    </row>
    <row r="74" spans="1:16">
      <c r="A74" s="2" t="s">
        <v>113</v>
      </c>
      <c r="B74" s="21"/>
      <c r="C74" s="21"/>
      <c r="D74" s="89">
        <v>165206</v>
      </c>
      <c r="E74" s="101"/>
      <c r="F74" s="66">
        <v>165206</v>
      </c>
      <c r="G74" s="89"/>
      <c r="H74" s="89">
        <v>165206</v>
      </c>
      <c r="I74" s="89"/>
      <c r="J74" s="66">
        <v>165206</v>
      </c>
      <c r="K74" s="16"/>
      <c r="L74" s="20"/>
      <c r="M74" s="5"/>
      <c r="N74" s="20"/>
      <c r="P74" s="20"/>
    </row>
    <row r="75" spans="1:16">
      <c r="A75" s="2" t="s">
        <v>37</v>
      </c>
      <c r="B75" s="21"/>
      <c r="C75" s="21"/>
      <c r="D75" s="89"/>
      <c r="E75" s="101"/>
      <c r="F75" s="89"/>
      <c r="G75" s="89"/>
      <c r="H75" s="89"/>
      <c r="I75" s="89"/>
      <c r="J75" s="89"/>
      <c r="K75" s="16"/>
      <c r="L75" s="20"/>
    </row>
    <row r="76" spans="1:16">
      <c r="A76" s="2" t="s">
        <v>103</v>
      </c>
      <c r="B76" s="21"/>
      <c r="C76" s="21"/>
      <c r="D76" s="89"/>
      <c r="E76" s="101"/>
      <c r="F76" s="89"/>
      <c r="G76" s="89"/>
      <c r="H76" s="89"/>
      <c r="I76" s="89"/>
      <c r="J76" s="89"/>
      <c r="K76" s="16"/>
      <c r="L76" s="20"/>
    </row>
    <row r="77" spans="1:16">
      <c r="A77" s="2" t="s">
        <v>104</v>
      </c>
      <c r="B77" s="21"/>
      <c r="C77" s="21"/>
      <c r="D77" s="89">
        <v>105000</v>
      </c>
      <c r="E77" s="101"/>
      <c r="F77" s="66">
        <v>105000</v>
      </c>
      <c r="G77" s="89"/>
      <c r="H77" s="89">
        <v>105000</v>
      </c>
      <c r="I77" s="89"/>
      <c r="J77" s="66">
        <v>105000</v>
      </c>
      <c r="K77" s="16"/>
      <c r="L77" s="20"/>
      <c r="M77" s="5"/>
      <c r="N77" s="20"/>
      <c r="P77" s="20"/>
    </row>
    <row r="78" spans="1:16">
      <c r="A78" s="2" t="s">
        <v>105</v>
      </c>
      <c r="B78" s="21"/>
      <c r="C78" s="21"/>
      <c r="D78" s="89">
        <v>1284178</v>
      </c>
      <c r="E78" s="101"/>
      <c r="F78" s="66">
        <v>1288369</v>
      </c>
      <c r="G78" s="89"/>
      <c r="H78" s="89">
        <v>1261921</v>
      </c>
      <c r="I78" s="89"/>
      <c r="J78" s="66">
        <v>1273304</v>
      </c>
      <c r="K78" s="16"/>
      <c r="L78" s="20"/>
      <c r="M78" s="5"/>
      <c r="N78" s="20"/>
      <c r="P78" s="20"/>
    </row>
    <row r="79" spans="1:16">
      <c r="A79" s="3" t="s">
        <v>38</v>
      </c>
      <c r="B79" s="21"/>
      <c r="C79" s="21"/>
      <c r="D79" s="108">
        <f>SUM(D71:D78)</f>
        <v>2575929</v>
      </c>
      <c r="E79" s="101"/>
      <c r="F79" s="108">
        <f>SUM(F71:F78)</f>
        <v>2580120</v>
      </c>
      <c r="G79" s="89"/>
      <c r="H79" s="108">
        <f>SUM(H71:H78)</f>
        <v>2553672</v>
      </c>
      <c r="I79" s="89"/>
      <c r="J79" s="108">
        <f>SUM(J71:J78)</f>
        <v>2565055</v>
      </c>
      <c r="K79" s="16"/>
      <c r="L79" s="20"/>
    </row>
    <row r="80" spans="1:16">
      <c r="A80" s="3"/>
      <c r="B80" s="21"/>
      <c r="C80" s="21"/>
      <c r="D80" s="110"/>
      <c r="E80" s="101"/>
      <c r="F80" s="110"/>
      <c r="G80" s="89"/>
      <c r="H80" s="110"/>
      <c r="I80" s="89"/>
      <c r="J80" s="110"/>
      <c r="K80" s="16"/>
      <c r="L80" s="20"/>
    </row>
    <row r="81" spans="1:16" ht="22.5" thickBot="1">
      <c r="A81" s="3" t="s">
        <v>39</v>
      </c>
      <c r="B81" s="21"/>
      <c r="C81" s="21"/>
      <c r="D81" s="109">
        <f>D56+D79</f>
        <v>3769703</v>
      </c>
      <c r="E81" s="101"/>
      <c r="F81" s="109">
        <f>F56+F79</f>
        <v>3776697</v>
      </c>
      <c r="G81" s="89"/>
      <c r="H81" s="109">
        <f>H56+H79</f>
        <v>3770594</v>
      </c>
      <c r="I81" s="89"/>
      <c r="J81" s="109">
        <f>J79+J56</f>
        <v>3782427</v>
      </c>
      <c r="K81" s="16"/>
      <c r="L81" s="20"/>
      <c r="M81" s="5"/>
      <c r="N81" s="20"/>
      <c r="P81" s="20"/>
    </row>
    <row r="82" spans="1:16" ht="22.5" thickTop="1">
      <c r="A82" s="1"/>
      <c r="B82" s="21"/>
      <c r="C82" s="21"/>
      <c r="D82" s="47"/>
      <c r="E82" s="101"/>
      <c r="F82" s="38"/>
      <c r="G82" s="116"/>
      <c r="H82" s="47"/>
      <c r="I82" s="47"/>
      <c r="J82" s="47"/>
      <c r="K82" s="16"/>
      <c r="L82" s="20"/>
    </row>
    <row r="83" spans="1:16">
      <c r="A83" s="2"/>
      <c r="B83" s="21"/>
      <c r="C83" s="21"/>
      <c r="D83" s="89"/>
      <c r="E83" s="101"/>
      <c r="F83" s="89"/>
      <c r="G83" s="89"/>
      <c r="H83" s="89"/>
      <c r="I83" s="89"/>
      <c r="J83" s="89"/>
      <c r="K83" s="16"/>
      <c r="L83" s="20"/>
      <c r="M83" s="5"/>
      <c r="N83" s="20"/>
      <c r="P83" s="20"/>
    </row>
    <row r="84" spans="1:16">
      <c r="A84" s="3"/>
      <c r="B84" s="21"/>
      <c r="C84" s="21"/>
      <c r="D84" s="17"/>
      <c r="E84" s="21"/>
      <c r="F84" s="17"/>
      <c r="G84" s="16"/>
      <c r="H84" s="17"/>
      <c r="I84" s="16"/>
      <c r="J84" s="17"/>
      <c r="K84" s="16"/>
      <c r="L84" s="20"/>
    </row>
    <row r="85" spans="1:16">
      <c r="A85" s="1"/>
      <c r="B85" s="21"/>
      <c r="C85" s="21"/>
      <c r="D85" s="41"/>
      <c r="E85" s="21"/>
      <c r="F85" s="41"/>
      <c r="G85" s="42"/>
      <c r="H85" s="4"/>
      <c r="I85" s="4"/>
      <c r="J85" s="4"/>
      <c r="K85" s="4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9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530D-5D60-413C-9805-E2AD6C58E334}">
  <sheetPr>
    <tabColor rgb="FF92D050"/>
  </sheetPr>
  <dimension ref="A1:W66"/>
  <sheetViews>
    <sheetView showGridLines="0" view="pageBreakPreview" topLeftCell="A28" zoomScale="115" zoomScaleNormal="66" zoomScaleSheetLayoutView="115" workbookViewId="0">
      <selection activeCell="D51" sqref="D51"/>
    </sheetView>
  </sheetViews>
  <sheetFormatPr defaultColWidth="9.140625" defaultRowHeight="21.75"/>
  <cols>
    <col min="1" max="1" width="41.7109375" customWidth="1"/>
    <col min="2" max="2" width="8.7109375" customWidth="1"/>
    <col min="3" max="3" width="2.42578125" customWidth="1"/>
    <col min="4" max="4" width="11.42578125" customWidth="1"/>
    <col min="5" max="5" width="1.140625" customWidth="1"/>
    <col min="6" max="6" width="11.42578125" customWidth="1"/>
    <col min="7" max="7" width="1.140625" customWidth="1"/>
    <col min="8" max="8" width="11.42578125" customWidth="1"/>
    <col min="9" max="9" width="1.140625" customWidth="1"/>
    <col min="10" max="10" width="11.42578125" customWidth="1"/>
    <col min="11" max="11" width="9.140625" style="86"/>
    <col min="12" max="12" width="12.7109375" style="86" bestFit="1" customWidth="1"/>
    <col min="13" max="13" width="16.7109375" style="86" bestFit="1" customWidth="1"/>
    <col min="14" max="14" width="4" style="86" customWidth="1"/>
    <col min="15" max="15" width="12.7109375" style="86" customWidth="1"/>
    <col min="16" max="16" width="16.7109375" style="86" bestFit="1" customWidth="1"/>
    <col min="17" max="17" width="3.85546875" style="86" customWidth="1"/>
    <col min="18" max="18" width="12.7109375" style="86" bestFit="1" customWidth="1"/>
    <col min="19" max="19" width="16.7109375" style="86" bestFit="1" customWidth="1"/>
    <col min="20" max="20" width="4" style="86" customWidth="1"/>
    <col min="21" max="21" width="12.7109375" style="86" hidden="1" customWidth="1"/>
    <col min="22" max="22" width="16.7109375" style="86" bestFit="1" customWidth="1"/>
    <col min="23" max="23" width="9.140625" style="82"/>
  </cols>
  <sheetData>
    <row r="1" spans="1:10" ht="23.25">
      <c r="A1" s="12" t="s">
        <v>0</v>
      </c>
      <c r="B1" s="53"/>
      <c r="C1" s="53"/>
      <c r="D1" s="53"/>
      <c r="E1" s="53"/>
      <c r="F1" s="53"/>
    </row>
    <row r="2" spans="1:10" ht="23.25">
      <c r="A2" s="6" t="s">
        <v>40</v>
      </c>
      <c r="B2" s="53"/>
      <c r="C2" s="53"/>
      <c r="D2" s="53"/>
      <c r="E2" s="53"/>
      <c r="F2" s="53"/>
      <c r="G2" s="1"/>
    </row>
    <row r="3" spans="1:10" ht="22.5">
      <c r="A3" s="7"/>
      <c r="B3" s="54"/>
      <c r="C3" s="54"/>
      <c r="D3" s="54"/>
      <c r="E3" s="54"/>
      <c r="F3" s="54"/>
      <c r="G3" s="55"/>
    </row>
    <row r="4" spans="1:10" ht="22.5">
      <c r="A4" s="7"/>
      <c r="B4" s="54"/>
      <c r="C4" s="54"/>
      <c r="D4" s="133" t="s">
        <v>1</v>
      </c>
      <c r="E4" s="133"/>
      <c r="F4" s="133"/>
      <c r="G4" s="1"/>
      <c r="H4" s="133" t="s">
        <v>2</v>
      </c>
      <c r="I4" s="133"/>
      <c r="J4" s="133"/>
    </row>
    <row r="5" spans="1:10" ht="22.5">
      <c r="A5" s="7"/>
      <c r="B5" s="54"/>
      <c r="C5" s="54"/>
      <c r="D5" s="137" t="s">
        <v>84</v>
      </c>
      <c r="E5" s="137"/>
      <c r="F5" s="137"/>
      <c r="G5" s="51"/>
      <c r="H5" s="137" t="s">
        <v>84</v>
      </c>
      <c r="I5" s="137"/>
      <c r="J5" s="137"/>
    </row>
    <row r="6" spans="1:10" ht="23.1" customHeight="1">
      <c r="A6" s="12"/>
      <c r="B6" s="53"/>
      <c r="C6" s="53"/>
      <c r="D6" s="136" t="s">
        <v>85</v>
      </c>
      <c r="E6" s="136"/>
      <c r="F6" s="136"/>
      <c r="G6" s="8"/>
      <c r="H6" s="136" t="s">
        <v>85</v>
      </c>
      <c r="I6" s="136"/>
      <c r="J6" s="136"/>
    </row>
    <row r="7" spans="1:10" ht="23.1" customHeight="1">
      <c r="A7" s="12"/>
      <c r="B7" s="53"/>
      <c r="C7" s="53"/>
      <c r="D7" s="136" t="s">
        <v>149</v>
      </c>
      <c r="E7" s="136"/>
      <c r="F7" s="136"/>
      <c r="G7" s="8"/>
      <c r="H7" s="136" t="str">
        <f>D7</f>
        <v>วันที่ 30 กันยายน</v>
      </c>
      <c r="I7" s="136"/>
      <c r="J7" s="136"/>
    </row>
    <row r="8" spans="1:10" ht="23.25">
      <c r="A8" s="12"/>
      <c r="B8" s="21"/>
      <c r="C8" s="53"/>
      <c r="D8" s="51">
        <v>2567</v>
      </c>
      <c r="E8" s="53"/>
      <c r="F8" s="51">
        <v>2566</v>
      </c>
      <c r="G8" s="51"/>
      <c r="H8" s="51">
        <v>2567</v>
      </c>
      <c r="I8" s="53"/>
      <c r="J8" s="51">
        <v>2566</v>
      </c>
    </row>
    <row r="9" spans="1:10">
      <c r="A9" s="56"/>
      <c r="B9" s="53"/>
      <c r="C9" s="53"/>
      <c r="D9" s="134" t="s">
        <v>6</v>
      </c>
      <c r="E9" s="134"/>
      <c r="F9" s="134"/>
      <c r="G9" s="134"/>
      <c r="H9" s="134"/>
      <c r="I9" s="134"/>
      <c r="J9" s="134"/>
    </row>
    <row r="10" spans="1:10">
      <c r="A10" s="18" t="s">
        <v>41</v>
      </c>
      <c r="B10" s="55"/>
      <c r="C10" s="55"/>
      <c r="D10" s="97"/>
      <c r="E10" s="97"/>
      <c r="F10" s="97"/>
      <c r="G10" s="5"/>
      <c r="H10" s="5"/>
      <c r="I10" s="5"/>
      <c r="J10" s="5"/>
    </row>
    <row r="11" spans="1:10">
      <c r="A11" s="2" t="s">
        <v>42</v>
      </c>
      <c r="B11" s="21"/>
      <c r="C11" s="21"/>
      <c r="D11" s="85">
        <v>1114348</v>
      </c>
      <c r="E11" s="101"/>
      <c r="F11" s="85">
        <v>1373150</v>
      </c>
      <c r="G11" s="85"/>
      <c r="H11" s="85">
        <v>1114348</v>
      </c>
      <c r="I11" s="85"/>
      <c r="J11" s="106">
        <v>1373150</v>
      </c>
    </row>
    <row r="12" spans="1:10">
      <c r="A12" t="s">
        <v>43</v>
      </c>
      <c r="B12" s="21"/>
      <c r="C12" s="21"/>
      <c r="D12" s="85">
        <v>2159</v>
      </c>
      <c r="E12" s="101"/>
      <c r="F12" s="85">
        <v>1343</v>
      </c>
      <c r="G12" s="85"/>
      <c r="H12" s="85">
        <v>2158</v>
      </c>
      <c r="I12" s="85"/>
      <c r="J12" s="106">
        <v>1339</v>
      </c>
    </row>
    <row r="13" spans="1:10">
      <c r="A13" s="1" t="s">
        <v>44</v>
      </c>
      <c r="B13" s="55"/>
      <c r="C13" s="55"/>
      <c r="D13" s="102">
        <f>SUM(D11:D12)</f>
        <v>1116507</v>
      </c>
      <c r="E13" s="100"/>
      <c r="F13" s="102">
        <f>SUM(F11:F12)</f>
        <v>1374493</v>
      </c>
      <c r="G13" s="85"/>
      <c r="H13" s="102">
        <f>SUM(H11:H12)</f>
        <v>1116506</v>
      </c>
      <c r="I13" s="85"/>
      <c r="J13" s="102">
        <f>SUM(J11:J12)</f>
        <v>1374489</v>
      </c>
    </row>
    <row r="14" spans="1:10">
      <c r="B14" s="21"/>
      <c r="C14" s="21"/>
      <c r="D14" s="101"/>
      <c r="E14" s="101"/>
      <c r="F14" s="101"/>
      <c r="G14" s="85"/>
      <c r="H14" s="85"/>
      <c r="I14" s="85"/>
      <c r="J14" s="85"/>
    </row>
    <row r="15" spans="1:10">
      <c r="A15" s="18" t="s">
        <v>45</v>
      </c>
      <c r="B15" s="55"/>
      <c r="C15" s="55"/>
      <c r="D15" s="100"/>
      <c r="E15" s="100"/>
      <c r="F15" s="100"/>
      <c r="G15" s="85"/>
      <c r="H15" s="103"/>
      <c r="I15" s="85"/>
      <c r="J15" s="103"/>
    </row>
    <row r="16" spans="1:10">
      <c r="A16" s="2" t="s">
        <v>46</v>
      </c>
      <c r="B16" s="21"/>
      <c r="C16" s="21"/>
      <c r="D16" s="85">
        <v>829994</v>
      </c>
      <c r="E16" s="101"/>
      <c r="F16" s="85">
        <v>990739</v>
      </c>
      <c r="G16" s="85"/>
      <c r="H16" s="85">
        <v>830753</v>
      </c>
      <c r="I16" s="85"/>
      <c r="J16" s="106">
        <v>1000307</v>
      </c>
    </row>
    <row r="17" spans="1:23">
      <c r="A17" s="2" t="s">
        <v>98</v>
      </c>
      <c r="B17" s="21"/>
      <c r="C17" s="21"/>
      <c r="D17" s="85">
        <v>40113</v>
      </c>
      <c r="E17" s="101"/>
      <c r="F17" s="85">
        <v>38697</v>
      </c>
      <c r="G17" s="85"/>
      <c r="H17" s="85">
        <v>40113</v>
      </c>
      <c r="I17" s="85"/>
      <c r="J17" s="85">
        <v>38697</v>
      </c>
    </row>
    <row r="18" spans="1:23">
      <c r="A18" s="2" t="s">
        <v>47</v>
      </c>
      <c r="B18" s="21"/>
      <c r="C18" s="21"/>
      <c r="D18" s="85">
        <v>135201</v>
      </c>
      <c r="E18" s="101"/>
      <c r="F18" s="85">
        <v>131859</v>
      </c>
      <c r="G18" s="85"/>
      <c r="H18" s="85">
        <v>132464</v>
      </c>
      <c r="I18" s="85"/>
      <c r="J18" s="85">
        <v>130444</v>
      </c>
    </row>
    <row r="19" spans="1:23">
      <c r="A19" s="1" t="s">
        <v>49</v>
      </c>
      <c r="B19" s="55"/>
      <c r="C19" s="55"/>
      <c r="D19" s="102">
        <f>SUM(D16:D18)</f>
        <v>1005308</v>
      </c>
      <c r="E19" s="100"/>
      <c r="F19" s="102">
        <f>SUM(F16:F18)</f>
        <v>1161295</v>
      </c>
      <c r="G19" s="85"/>
      <c r="H19" s="102">
        <f>SUM(H16:H18)</f>
        <v>1003330</v>
      </c>
      <c r="I19" s="85"/>
      <c r="J19" s="102">
        <f>SUM(J16:J18)</f>
        <v>1169448</v>
      </c>
    </row>
    <row r="20" spans="1:23">
      <c r="A20" s="1"/>
      <c r="B20" s="55"/>
      <c r="C20" s="55"/>
      <c r="D20" s="103"/>
      <c r="E20" s="100"/>
      <c r="F20" s="103"/>
      <c r="G20" s="85"/>
      <c r="H20" s="103"/>
      <c r="I20" s="85"/>
      <c r="J20" s="103"/>
    </row>
    <row r="21" spans="1:23">
      <c r="A21" s="3" t="s">
        <v>120</v>
      </c>
      <c r="B21" s="21"/>
      <c r="C21" s="21"/>
      <c r="D21" s="103">
        <f>D13-D19</f>
        <v>111199</v>
      </c>
      <c r="E21" s="101"/>
      <c r="F21" s="103">
        <f>F13-F19</f>
        <v>213198</v>
      </c>
      <c r="G21" s="85"/>
      <c r="H21" s="103">
        <f>H13-H19</f>
        <v>113176</v>
      </c>
      <c r="I21" s="85"/>
      <c r="J21" s="103">
        <f>J13-J19</f>
        <v>205041</v>
      </c>
    </row>
    <row r="22" spans="1:23">
      <c r="A22" s="2" t="s">
        <v>48</v>
      </c>
      <c r="B22" s="21"/>
      <c r="C22" s="21"/>
      <c r="D22" s="104">
        <v>-3017</v>
      </c>
      <c r="E22" s="101"/>
      <c r="F22" s="104">
        <v>-2318</v>
      </c>
      <c r="G22" s="85"/>
      <c r="H22" s="104">
        <v>-3011</v>
      </c>
      <c r="I22" s="85"/>
      <c r="J22" s="107">
        <v>-2306</v>
      </c>
    </row>
    <row r="23" spans="1:23">
      <c r="A23" s="3" t="s">
        <v>50</v>
      </c>
      <c r="B23" s="21"/>
      <c r="C23" s="21"/>
      <c r="D23" s="103">
        <f>D21+D22</f>
        <v>108182</v>
      </c>
      <c r="E23" s="100"/>
      <c r="F23" s="103">
        <f>F21+F22</f>
        <v>210880</v>
      </c>
      <c r="G23" s="103"/>
      <c r="H23" s="103">
        <f>H21+H22</f>
        <v>110165</v>
      </c>
      <c r="I23" s="103"/>
      <c r="J23" s="103">
        <f>J21+J22</f>
        <v>202735</v>
      </c>
    </row>
    <row r="24" spans="1:23">
      <c r="A24" s="2" t="s">
        <v>51</v>
      </c>
      <c r="B24" s="21"/>
      <c r="C24" s="21"/>
      <c r="D24" s="85">
        <v>-21658</v>
      </c>
      <c r="E24" s="101"/>
      <c r="F24" s="85">
        <v>-42201</v>
      </c>
      <c r="G24" s="85"/>
      <c r="H24" s="85">
        <v>-22059</v>
      </c>
      <c r="I24" s="85"/>
      <c r="J24" s="85">
        <v>-40568</v>
      </c>
    </row>
    <row r="25" spans="1:23">
      <c r="A25" s="3" t="s">
        <v>86</v>
      </c>
      <c r="B25" s="21"/>
      <c r="C25" s="21"/>
      <c r="D25" s="102">
        <f>+D23+D24</f>
        <v>86524</v>
      </c>
      <c r="E25" s="101"/>
      <c r="F25" s="102">
        <f>+F23+F24</f>
        <v>168679</v>
      </c>
      <c r="G25" s="85"/>
      <c r="H25" s="102">
        <f>+H23+H24</f>
        <v>88106</v>
      </c>
      <c r="I25" s="85"/>
      <c r="J25" s="102">
        <f>+J23+J24</f>
        <v>162167</v>
      </c>
    </row>
    <row r="26" spans="1:23">
      <c r="A26" s="3"/>
      <c r="B26" s="21"/>
      <c r="C26" s="21"/>
      <c r="D26" s="101"/>
      <c r="E26" s="101"/>
      <c r="F26" s="101"/>
      <c r="G26" s="103"/>
      <c r="H26" s="103"/>
      <c r="I26" s="103"/>
      <c r="J26" s="103"/>
    </row>
    <row r="27" spans="1:23">
      <c r="A27" s="3" t="s">
        <v>53</v>
      </c>
      <c r="B27" s="21"/>
      <c r="C27" s="21"/>
      <c r="D27" s="85"/>
      <c r="E27" s="85"/>
      <c r="F27" s="85"/>
      <c r="G27" s="85"/>
      <c r="H27" s="85"/>
      <c r="I27" s="85"/>
      <c r="J27" s="85"/>
    </row>
    <row r="28" spans="1:23">
      <c r="A28" s="3" t="s">
        <v>127</v>
      </c>
      <c r="B28" s="21"/>
      <c r="C28" s="21"/>
      <c r="D28" s="130">
        <v>0</v>
      </c>
      <c r="E28" s="128"/>
      <c r="F28" s="130">
        <v>0</v>
      </c>
      <c r="G28" s="129"/>
      <c r="H28" s="75">
        <v>0</v>
      </c>
      <c r="I28" s="129"/>
      <c r="J28" s="75">
        <v>0</v>
      </c>
    </row>
    <row r="29" spans="1:23" s="1" customFormat="1" ht="22.5" thickBot="1">
      <c r="A29" s="1" t="s">
        <v>54</v>
      </c>
      <c r="B29" s="21"/>
      <c r="C29" s="55"/>
      <c r="D29" s="105">
        <f>(D25+D28)</f>
        <v>86524</v>
      </c>
      <c r="E29" s="100"/>
      <c r="F29" s="105">
        <f>(F25+F28)</f>
        <v>168679</v>
      </c>
      <c r="G29" s="103"/>
      <c r="H29" s="105">
        <f>(H25+H28)</f>
        <v>88106</v>
      </c>
      <c r="I29" s="103"/>
      <c r="J29" s="105">
        <f>(J25+J28)</f>
        <v>162167</v>
      </c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3"/>
    </row>
    <row r="30" spans="1:23" ht="22.5" thickTop="1">
      <c r="B30" s="21"/>
      <c r="C30" s="55"/>
      <c r="D30" s="100"/>
      <c r="E30" s="100"/>
      <c r="F30" s="100"/>
      <c r="G30" s="85"/>
      <c r="H30" s="85"/>
      <c r="I30" s="85"/>
      <c r="J30" s="85"/>
    </row>
    <row r="31" spans="1:23">
      <c r="A31" s="3" t="s">
        <v>100</v>
      </c>
      <c r="B31" s="21"/>
      <c r="C31" s="21"/>
      <c r="D31" s="101"/>
      <c r="E31" s="101"/>
      <c r="F31" s="101"/>
      <c r="G31" s="103"/>
      <c r="H31" s="103"/>
      <c r="I31" s="103"/>
      <c r="J31" s="103"/>
    </row>
    <row r="32" spans="1:23" ht="22.5" thickBot="1">
      <c r="A32" s="2" t="s">
        <v>55</v>
      </c>
      <c r="B32" s="53"/>
      <c r="C32" s="53"/>
      <c r="D32" s="98">
        <f>D29/'BS 3-5'!D71</f>
        <v>0.1011937550948326</v>
      </c>
      <c r="E32" s="99"/>
      <c r="F32" s="98">
        <f>F29/'BS 3-5'!F71</f>
        <v>0.19727776588739851</v>
      </c>
      <c r="G32" s="20"/>
      <c r="H32" s="98">
        <f>H29/'BS 3-5'!H71</f>
        <v>0.10304397608045537</v>
      </c>
      <c r="I32" s="20"/>
      <c r="J32" s="98">
        <f>J29/'BS 3-5'!J71</f>
        <v>0.18966168557236973</v>
      </c>
    </row>
    <row r="33" spans="1:22" ht="22.5" thickTop="1">
      <c r="A33" s="2"/>
      <c r="B33" s="53"/>
      <c r="C33" s="53"/>
      <c r="D33" s="13"/>
      <c r="E33" s="53"/>
      <c r="F33" s="13"/>
      <c r="H33" s="13"/>
      <c r="J33" s="13"/>
    </row>
    <row r="34" spans="1:22" ht="23.25">
      <c r="A34" s="12" t="s">
        <v>0</v>
      </c>
      <c r="B34" s="53"/>
      <c r="C34" s="53"/>
      <c r="D34" s="53"/>
      <c r="E34" s="53"/>
      <c r="F34" s="53"/>
    </row>
    <row r="35" spans="1:22" ht="23.25">
      <c r="A35" s="6" t="s">
        <v>40</v>
      </c>
      <c r="B35" s="53"/>
      <c r="C35" s="53"/>
      <c r="D35" s="53"/>
      <c r="E35" s="53"/>
      <c r="F35" s="53"/>
      <c r="G35" s="1"/>
    </row>
    <row r="36" spans="1:22" ht="22.5">
      <c r="A36" s="7"/>
      <c r="B36" s="54"/>
      <c r="C36" s="54"/>
      <c r="D36" s="54"/>
      <c r="E36" s="54"/>
      <c r="F36" s="54"/>
      <c r="G36" s="55"/>
    </row>
    <row r="37" spans="1:22" ht="22.5">
      <c r="A37" s="7"/>
      <c r="B37" s="54"/>
      <c r="C37" s="54"/>
      <c r="D37" s="133" t="s">
        <v>1</v>
      </c>
      <c r="E37" s="133"/>
      <c r="F37" s="133"/>
      <c r="G37" s="1"/>
      <c r="H37" s="133" t="s">
        <v>2</v>
      </c>
      <c r="I37" s="133"/>
      <c r="J37" s="133"/>
    </row>
    <row r="38" spans="1:22" ht="22.5">
      <c r="A38" s="7"/>
      <c r="B38" s="54"/>
      <c r="C38" s="54"/>
      <c r="D38" s="137" t="s">
        <v>84</v>
      </c>
      <c r="E38" s="137"/>
      <c r="F38" s="137"/>
      <c r="G38" s="51"/>
      <c r="H38" s="137" t="s">
        <v>84</v>
      </c>
      <c r="I38" s="137"/>
      <c r="J38" s="137"/>
    </row>
    <row r="39" spans="1:22" ht="23.1" customHeight="1">
      <c r="A39" s="12"/>
      <c r="B39" s="53"/>
      <c r="C39" s="53"/>
      <c r="D39" s="136" t="s">
        <v>150</v>
      </c>
      <c r="E39" s="136"/>
      <c r="F39" s="136"/>
      <c r="G39" s="8"/>
      <c r="H39" s="136" t="str">
        <f>D39</f>
        <v>เก้าเดือนสิ้นสุด</v>
      </c>
      <c r="I39" s="136"/>
      <c r="J39" s="136"/>
    </row>
    <row r="40" spans="1:22" ht="23.1" customHeight="1">
      <c r="A40" s="12"/>
      <c r="B40" s="53"/>
      <c r="C40" s="53"/>
      <c r="D40" s="136" t="s">
        <v>149</v>
      </c>
      <c r="E40" s="136"/>
      <c r="F40" s="136"/>
      <c r="G40" s="8"/>
      <c r="H40" s="136" t="str">
        <f>D40</f>
        <v>วันที่ 30 กันยายน</v>
      </c>
      <c r="I40" s="136"/>
      <c r="J40" s="136"/>
    </row>
    <row r="41" spans="1:22" ht="23.25">
      <c r="A41" s="12"/>
      <c r="B41" s="21" t="s">
        <v>5</v>
      </c>
      <c r="C41" s="53"/>
      <c r="D41" s="51">
        <v>2567</v>
      </c>
      <c r="E41" s="53"/>
      <c r="F41" s="51">
        <v>2566</v>
      </c>
      <c r="G41" s="51"/>
      <c r="H41" s="51">
        <v>2567</v>
      </c>
      <c r="I41" s="53"/>
      <c r="J41" s="51">
        <v>2566</v>
      </c>
    </row>
    <row r="42" spans="1:22">
      <c r="A42" s="56"/>
      <c r="B42" s="53"/>
      <c r="C42" s="53"/>
      <c r="D42" s="134" t="s">
        <v>6</v>
      </c>
      <c r="E42" s="134"/>
      <c r="F42" s="134"/>
      <c r="G42" s="134"/>
      <c r="H42" s="134"/>
      <c r="I42" s="134"/>
      <c r="J42" s="134"/>
      <c r="L42" s="135"/>
      <c r="M42" s="135"/>
      <c r="N42" s="135"/>
      <c r="O42" s="135"/>
      <c r="P42" s="135"/>
      <c r="Q42" s="87"/>
      <c r="R42" s="135"/>
      <c r="S42" s="135"/>
      <c r="T42" s="135"/>
      <c r="U42" s="135"/>
      <c r="V42" s="135"/>
    </row>
    <row r="43" spans="1:22">
      <c r="A43" s="18" t="s">
        <v>41</v>
      </c>
      <c r="B43" s="55"/>
      <c r="C43" s="55"/>
      <c r="D43" s="100"/>
      <c r="E43" s="100"/>
      <c r="F43" s="100"/>
      <c r="G43" s="85"/>
      <c r="H43" s="85"/>
      <c r="I43" s="85"/>
      <c r="J43" s="85"/>
      <c r="L43" s="87"/>
      <c r="M43" s="87"/>
      <c r="N43" s="87"/>
      <c r="O43" s="126"/>
      <c r="P43" s="87"/>
      <c r="Q43" s="87"/>
      <c r="R43" s="87"/>
      <c r="S43" s="87"/>
      <c r="T43" s="87"/>
      <c r="U43" s="126"/>
      <c r="V43" s="87"/>
    </row>
    <row r="44" spans="1:22">
      <c r="A44" s="2" t="s">
        <v>42</v>
      </c>
      <c r="B44" s="21">
        <v>4</v>
      </c>
      <c r="C44" s="21"/>
      <c r="D44" s="85">
        <v>3966883</v>
      </c>
      <c r="E44" s="101"/>
      <c r="F44" s="85">
        <v>4437655</v>
      </c>
      <c r="G44" s="85"/>
      <c r="H44" s="85">
        <v>3966883</v>
      </c>
      <c r="I44" s="85"/>
      <c r="J44" s="85">
        <v>4437655</v>
      </c>
    </row>
    <row r="45" spans="1:22">
      <c r="A45" t="s">
        <v>43</v>
      </c>
      <c r="B45" s="21"/>
      <c r="C45" s="21"/>
      <c r="D45" s="85">
        <v>7155</v>
      </c>
      <c r="E45" s="101"/>
      <c r="F45" s="85">
        <v>8699</v>
      </c>
      <c r="G45" s="85"/>
      <c r="H45" s="85">
        <v>7120</v>
      </c>
      <c r="I45" s="85"/>
      <c r="J45" s="85">
        <v>8723</v>
      </c>
    </row>
    <row r="46" spans="1:22">
      <c r="A46" s="1" t="s">
        <v>44</v>
      </c>
      <c r="B46" s="55"/>
      <c r="C46" s="55"/>
      <c r="D46" s="102">
        <f>SUM(D44:D45)</f>
        <v>3974038</v>
      </c>
      <c r="E46" s="100"/>
      <c r="F46" s="102">
        <f>SUM(F44:F45)</f>
        <v>4446354</v>
      </c>
      <c r="G46" s="85"/>
      <c r="H46" s="102">
        <f>SUM(H44:H45)</f>
        <v>3974003</v>
      </c>
      <c r="I46" s="85"/>
      <c r="J46" s="102">
        <f>SUM(J44:J45)</f>
        <v>4446378</v>
      </c>
    </row>
    <row r="47" spans="1:22">
      <c r="B47" s="21"/>
      <c r="C47" s="21"/>
      <c r="D47" s="101"/>
      <c r="E47" s="101"/>
      <c r="F47" s="101"/>
      <c r="G47" s="85"/>
      <c r="H47" s="85"/>
      <c r="I47" s="85"/>
      <c r="J47" s="85"/>
    </row>
    <row r="48" spans="1:22">
      <c r="A48" s="18" t="s">
        <v>45</v>
      </c>
      <c r="B48" s="55"/>
      <c r="C48" s="55"/>
      <c r="D48" s="100"/>
      <c r="E48" s="100"/>
      <c r="F48" s="100"/>
      <c r="G48" s="85"/>
      <c r="H48" s="103"/>
      <c r="I48" s="85"/>
      <c r="J48" s="103"/>
    </row>
    <row r="49" spans="1:10">
      <c r="A49" s="2" t="s">
        <v>46</v>
      </c>
      <c r="B49" s="21"/>
      <c r="C49" s="21"/>
      <c r="D49" s="85">
        <v>2904603</v>
      </c>
      <c r="E49" s="101"/>
      <c r="F49" s="85">
        <v>3291263</v>
      </c>
      <c r="G49" s="85"/>
      <c r="H49" s="85">
        <v>2921740</v>
      </c>
      <c r="I49" s="85"/>
      <c r="J49" s="85">
        <v>3312296</v>
      </c>
    </row>
    <row r="50" spans="1:10">
      <c r="A50" s="2" t="s">
        <v>98</v>
      </c>
      <c r="B50" s="21"/>
      <c r="C50" s="21"/>
      <c r="D50" s="85">
        <v>110894</v>
      </c>
      <c r="E50" s="101"/>
      <c r="F50" s="85">
        <v>114418</v>
      </c>
      <c r="G50" s="85"/>
      <c r="H50" s="85">
        <v>110894</v>
      </c>
      <c r="I50" s="85"/>
      <c r="J50" s="85">
        <v>114414</v>
      </c>
    </row>
    <row r="51" spans="1:10">
      <c r="A51" s="2" t="s">
        <v>47</v>
      </c>
      <c r="B51" s="21"/>
      <c r="C51" s="21"/>
      <c r="D51" s="85">
        <v>404202</v>
      </c>
      <c r="E51" s="101"/>
      <c r="F51" s="85">
        <v>394518</v>
      </c>
      <c r="G51" s="85"/>
      <c r="H51" s="85">
        <f>396022</f>
        <v>396022</v>
      </c>
      <c r="I51" s="85"/>
      <c r="J51" s="85">
        <v>387459</v>
      </c>
    </row>
    <row r="52" spans="1:10">
      <c r="A52" s="1" t="s">
        <v>49</v>
      </c>
      <c r="B52" s="55"/>
      <c r="C52" s="55"/>
      <c r="D52" s="102">
        <f>SUM(D49:D51)</f>
        <v>3419699</v>
      </c>
      <c r="E52" s="100"/>
      <c r="F52" s="102">
        <f>SUM(F49:F51)</f>
        <v>3800199</v>
      </c>
      <c r="G52" s="85"/>
      <c r="H52" s="102">
        <f>SUM(H49:H51)</f>
        <v>3428656</v>
      </c>
      <c r="I52" s="85"/>
      <c r="J52" s="102">
        <f>SUM(J49:J51)</f>
        <v>3814169</v>
      </c>
    </row>
    <row r="53" spans="1:10">
      <c r="A53" s="1"/>
      <c r="B53" s="55"/>
      <c r="C53" s="55"/>
      <c r="D53" s="103"/>
      <c r="E53" s="100"/>
      <c r="F53" s="103"/>
      <c r="G53" s="85"/>
      <c r="H53" s="103"/>
      <c r="I53" s="85"/>
      <c r="J53" s="103"/>
    </row>
    <row r="54" spans="1:10">
      <c r="A54" s="3" t="s">
        <v>120</v>
      </c>
      <c r="B54" s="21"/>
      <c r="C54" s="21"/>
      <c r="D54" s="103">
        <f>D46-D52</f>
        <v>554339</v>
      </c>
      <c r="E54" s="101"/>
      <c r="F54" s="103">
        <f>F46-F52</f>
        <v>646155</v>
      </c>
      <c r="G54" s="85"/>
      <c r="H54" s="103">
        <f>H46-H52</f>
        <v>545347</v>
      </c>
      <c r="I54" s="85"/>
      <c r="J54" s="103">
        <f>J46-J52</f>
        <v>632209</v>
      </c>
    </row>
    <row r="55" spans="1:10">
      <c r="A55" s="2" t="s">
        <v>48</v>
      </c>
      <c r="B55" s="21"/>
      <c r="C55" s="21"/>
      <c r="D55" s="104">
        <v>-4180</v>
      </c>
      <c r="E55" s="101"/>
      <c r="F55" s="104">
        <v>-7945</v>
      </c>
      <c r="G55" s="85"/>
      <c r="H55" s="104">
        <v>-4156</v>
      </c>
      <c r="I55" s="85"/>
      <c r="J55" s="104">
        <v>-7905</v>
      </c>
    </row>
    <row r="56" spans="1:10">
      <c r="A56" s="3" t="s">
        <v>50</v>
      </c>
      <c r="B56" s="55"/>
      <c r="C56" s="55"/>
      <c r="D56" s="103">
        <f>D54+D55</f>
        <v>550159</v>
      </c>
      <c r="E56" s="100"/>
      <c r="F56" s="103">
        <f>F54+F55</f>
        <v>638210</v>
      </c>
      <c r="G56" s="103"/>
      <c r="H56" s="103">
        <f>H54+H55</f>
        <v>541191</v>
      </c>
      <c r="I56" s="103"/>
      <c r="J56" s="103">
        <f>J54+J55</f>
        <v>624304</v>
      </c>
    </row>
    <row r="57" spans="1:10">
      <c r="A57" s="2" t="s">
        <v>51</v>
      </c>
      <c r="B57" s="21"/>
      <c r="C57" s="21"/>
      <c r="D57" s="85">
        <v>-109732</v>
      </c>
      <c r="E57" s="101"/>
      <c r="F57" s="85">
        <v>-125314</v>
      </c>
      <c r="G57" s="85"/>
      <c r="H57" s="85">
        <v>-107956</v>
      </c>
      <c r="I57" s="85"/>
      <c r="J57" s="85">
        <v>-122523</v>
      </c>
    </row>
    <row r="58" spans="1:10">
      <c r="A58" s="3" t="s">
        <v>86</v>
      </c>
      <c r="B58" s="21"/>
      <c r="C58" s="21"/>
      <c r="D58" s="102">
        <f>+D56+D57</f>
        <v>440427</v>
      </c>
      <c r="E58" s="101"/>
      <c r="F58" s="102">
        <f>+F56+F57</f>
        <v>512896</v>
      </c>
      <c r="G58" s="85"/>
      <c r="H58" s="102">
        <f>+H56+H57</f>
        <v>433235</v>
      </c>
      <c r="I58" s="85"/>
      <c r="J58" s="102">
        <f>+J56+J57</f>
        <v>501781</v>
      </c>
    </row>
    <row r="59" spans="1:10">
      <c r="A59" s="3"/>
      <c r="B59" s="21"/>
      <c r="C59" s="21"/>
      <c r="D59" s="101"/>
      <c r="E59" s="101"/>
      <c r="F59" s="101"/>
      <c r="G59" s="103"/>
      <c r="H59" s="103"/>
      <c r="I59" s="103"/>
      <c r="J59" s="103"/>
    </row>
    <row r="60" spans="1:10">
      <c r="A60" s="3" t="s">
        <v>53</v>
      </c>
      <c r="B60" s="21"/>
      <c r="C60" s="21"/>
      <c r="D60" s="101"/>
      <c r="E60" s="101"/>
      <c r="F60" s="101"/>
      <c r="G60" s="103"/>
      <c r="H60" s="103"/>
      <c r="I60" s="103"/>
      <c r="J60" s="103"/>
    </row>
    <row r="61" spans="1:10">
      <c r="A61" s="3" t="s">
        <v>127</v>
      </c>
      <c r="B61" s="55"/>
      <c r="C61" s="55"/>
      <c r="D61" s="75">
        <v>0</v>
      </c>
      <c r="E61" s="128"/>
      <c r="F61" s="75">
        <v>0</v>
      </c>
      <c r="G61" s="129"/>
      <c r="H61" s="75">
        <v>0</v>
      </c>
      <c r="I61" s="129"/>
      <c r="J61" s="75">
        <v>0</v>
      </c>
    </row>
    <row r="62" spans="1:10" ht="22.5" thickBot="1">
      <c r="A62" s="1" t="s">
        <v>54</v>
      </c>
      <c r="B62" s="21"/>
      <c r="C62" s="55"/>
      <c r="D62" s="105">
        <f>(D58+D61)</f>
        <v>440427</v>
      </c>
      <c r="E62" s="100"/>
      <c r="F62" s="105">
        <f>(F58+F61)</f>
        <v>512896</v>
      </c>
      <c r="G62" s="103"/>
      <c r="H62" s="105">
        <f>(H58+H61)</f>
        <v>433235</v>
      </c>
      <c r="I62" s="103"/>
      <c r="J62" s="105">
        <f>(J58+J61)</f>
        <v>501781</v>
      </c>
    </row>
    <row r="63" spans="1:10" ht="22.5" thickTop="1">
      <c r="B63" s="21"/>
      <c r="C63" s="55"/>
      <c r="D63" s="100"/>
      <c r="E63" s="100"/>
      <c r="F63" s="100"/>
      <c r="G63" s="85"/>
      <c r="H63" s="85"/>
      <c r="I63" s="85"/>
      <c r="J63" s="85"/>
    </row>
    <row r="64" spans="1:10">
      <c r="A64" s="3" t="s">
        <v>100</v>
      </c>
      <c r="B64" s="21"/>
      <c r="C64" s="21"/>
      <c r="D64" s="101"/>
      <c r="E64" s="101"/>
      <c r="F64" s="101"/>
      <c r="G64" s="103"/>
      <c r="H64" s="103"/>
      <c r="I64" s="103"/>
      <c r="J64" s="103"/>
    </row>
    <row r="65" spans="1:10" ht="22.5" thickBot="1">
      <c r="A65" s="2" t="s">
        <v>55</v>
      </c>
      <c r="B65" s="53"/>
      <c r="C65" s="53"/>
      <c r="D65" s="98">
        <f>'PL 6-7'!D62/'BS 3-5'!D71</f>
        <v>0.51509941721547592</v>
      </c>
      <c r="E65" s="99"/>
      <c r="F65" s="98">
        <f>'PL 6-7'!F62/'BS 3-5'!F71</f>
        <v>0.59985521026673827</v>
      </c>
      <c r="G65" s="20"/>
      <c r="H65" s="98">
        <f>'PL 6-7'!H62/'BS 3-5'!H71</f>
        <v>0.50668804595846006</v>
      </c>
      <c r="I65" s="20"/>
      <c r="J65" s="98">
        <f>'PL 6-7'!J62/'BS 3-5'!J71</f>
        <v>0.58685571200175901</v>
      </c>
    </row>
    <row r="66" spans="1:10" ht="22.5" thickTop="1">
      <c r="A66" s="2"/>
      <c r="B66" s="53"/>
      <c r="C66" s="53"/>
      <c r="D66" s="13"/>
      <c r="E66" s="53"/>
      <c r="F66" s="13"/>
      <c r="H66" s="13"/>
      <c r="J66" s="13"/>
    </row>
  </sheetData>
  <mergeCells count="20">
    <mergeCell ref="D4:F4"/>
    <mergeCell ref="D5:F5"/>
    <mergeCell ref="D6:F6"/>
    <mergeCell ref="D7:F7"/>
    <mergeCell ref="D9:J9"/>
    <mergeCell ref="H4:J4"/>
    <mergeCell ref="H5:J5"/>
    <mergeCell ref="H6:J6"/>
    <mergeCell ref="H7:J7"/>
    <mergeCell ref="D37:F37"/>
    <mergeCell ref="H37:J37"/>
    <mergeCell ref="D38:F38"/>
    <mergeCell ref="H38:J38"/>
    <mergeCell ref="D39:F39"/>
    <mergeCell ref="H39:J39"/>
    <mergeCell ref="R42:V42"/>
    <mergeCell ref="L42:P42"/>
    <mergeCell ref="D40:F40"/>
    <mergeCell ref="H40:J40"/>
    <mergeCell ref="D42:J42"/>
  </mergeCells>
  <pageMargins left="0.7" right="0.7" top="0.48" bottom="0.5" header="0.5" footer="0.5"/>
  <pageSetup paperSize="9" scale="9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B1F6-8014-468F-9D24-482332FA1BF1}">
  <sheetPr>
    <tabColor rgb="FF00B050"/>
  </sheetPr>
  <dimension ref="A1:AG49"/>
  <sheetViews>
    <sheetView showGridLines="0" view="pageBreakPreview" topLeftCell="A4" zoomScaleNormal="80" zoomScaleSheetLayoutView="100" workbookViewId="0">
      <selection activeCell="E20" sqref="E20"/>
    </sheetView>
  </sheetViews>
  <sheetFormatPr defaultColWidth="9.140625" defaultRowHeight="21.75"/>
  <cols>
    <col min="1" max="1" width="47.4257812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140625" customWidth="1"/>
    <col min="14" max="14" width="52" customWidth="1"/>
    <col min="15" max="15" width="8.85546875" customWidth="1"/>
    <col min="16" max="16" width="1.140625" customWidth="1"/>
    <col min="17" max="17" width="9.85546875" customWidth="1"/>
    <col min="18" max="18" width="1.140625" customWidth="1"/>
    <col min="19" max="19" width="12.5703125" customWidth="1"/>
    <col min="20" max="20" width="1.42578125" customWidth="1"/>
    <col min="21" max="21" width="12.5703125" customWidth="1"/>
    <col min="22" max="22" width="1.42578125" customWidth="1"/>
    <col min="23" max="23" width="11.42578125" customWidth="1"/>
    <col min="24" max="24" width="1.140625" customWidth="1"/>
    <col min="25" max="25" width="10.7109375" customWidth="1"/>
    <col min="26" max="26" width="1" customWidth="1"/>
    <col min="27" max="27" width="11.85546875" customWidth="1"/>
    <col min="28" max="28" width="1.140625" customWidth="1"/>
    <col min="29" max="29" width="7.42578125" customWidth="1"/>
    <col min="30" max="30" width="1.140625" customWidth="1"/>
    <col min="31" max="31" width="12.85546875" customWidth="1"/>
    <col min="32" max="32" width="1" customWidth="1"/>
    <col min="33" max="33" width="16.85546875" customWidth="1"/>
  </cols>
  <sheetData>
    <row r="1" spans="1:33" ht="23.25">
      <c r="A1" s="12" t="s">
        <v>0</v>
      </c>
      <c r="B1" s="31"/>
      <c r="C1" s="32"/>
      <c r="D1" s="33"/>
      <c r="E1" s="33"/>
      <c r="F1" s="33"/>
      <c r="G1" s="33"/>
      <c r="H1" s="33"/>
      <c r="I1" s="33"/>
      <c r="J1" s="33"/>
      <c r="K1" s="33"/>
      <c r="L1" s="33"/>
      <c r="M1" s="59"/>
      <c r="N1" s="10"/>
      <c r="O1" s="9"/>
      <c r="P1" s="10"/>
      <c r="Q1" s="32"/>
      <c r="R1" s="33"/>
      <c r="S1" s="33"/>
      <c r="T1" s="33"/>
      <c r="U1" s="33"/>
      <c r="V1" s="33"/>
      <c r="W1" s="33"/>
      <c r="X1" s="33"/>
      <c r="Y1" s="33"/>
      <c r="Z1" s="33"/>
      <c r="AA1" s="138"/>
      <c r="AB1" s="138"/>
      <c r="AC1" s="138"/>
      <c r="AD1" s="138"/>
      <c r="AE1" s="138"/>
      <c r="AF1" s="138"/>
      <c r="AG1" s="138"/>
    </row>
    <row r="2" spans="1:33" ht="23.25">
      <c r="A2" s="6" t="s">
        <v>136</v>
      </c>
      <c r="B2" s="10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33" ht="23.25">
      <c r="A3" s="6"/>
      <c r="B3" s="10"/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33">
      <c r="A4" s="3"/>
      <c r="B4" s="3"/>
      <c r="C4" s="133" t="s">
        <v>1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33">
      <c r="A5" s="1"/>
      <c r="B5" s="1"/>
      <c r="C5" s="51"/>
      <c r="D5" s="51"/>
      <c r="E5" s="51"/>
      <c r="F5" s="51"/>
      <c r="G5" s="51"/>
      <c r="I5" s="139" t="s">
        <v>37</v>
      </c>
      <c r="J5" s="139"/>
      <c r="K5" s="139"/>
      <c r="L5" s="34"/>
      <c r="M5" s="51"/>
    </row>
    <row r="6" spans="1:33">
      <c r="C6" s="51" t="s">
        <v>56</v>
      </c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33">
      <c r="C7" s="51" t="s">
        <v>57</v>
      </c>
      <c r="D7" s="51"/>
      <c r="E7" s="51" t="s">
        <v>58</v>
      </c>
      <c r="F7" s="51"/>
      <c r="G7" s="51" t="s">
        <v>59</v>
      </c>
      <c r="H7" s="51"/>
      <c r="I7" s="51" t="s">
        <v>60</v>
      </c>
      <c r="J7" s="51"/>
      <c r="K7" s="51" t="s">
        <v>61</v>
      </c>
      <c r="L7" s="51"/>
      <c r="M7" s="51" t="s">
        <v>62</v>
      </c>
    </row>
    <row r="8" spans="1:33">
      <c r="B8" s="21" t="s">
        <v>5</v>
      </c>
      <c r="C8" s="51" t="s">
        <v>63</v>
      </c>
      <c r="D8" s="51"/>
      <c r="E8" s="11" t="s">
        <v>64</v>
      </c>
      <c r="F8" s="11"/>
      <c r="G8" s="11" t="s">
        <v>65</v>
      </c>
      <c r="H8" s="51"/>
      <c r="I8" s="51" t="s">
        <v>66</v>
      </c>
      <c r="J8" s="51"/>
      <c r="K8" s="51" t="s">
        <v>67</v>
      </c>
      <c r="M8" s="51" t="s">
        <v>68</v>
      </c>
    </row>
    <row r="9" spans="1:33">
      <c r="C9" s="134" t="s">
        <v>6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</row>
    <row r="10" spans="1:33">
      <c r="A10" s="3" t="s">
        <v>151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33">
      <c r="A11" s="3" t="s">
        <v>131</v>
      </c>
      <c r="B11" s="1"/>
      <c r="C11" s="46">
        <v>855033</v>
      </c>
      <c r="D11" s="40">
        <v>0</v>
      </c>
      <c r="E11" s="40">
        <v>166512</v>
      </c>
      <c r="F11" s="40">
        <v>0</v>
      </c>
      <c r="G11" s="17">
        <v>165206</v>
      </c>
      <c r="H11" s="40">
        <v>0</v>
      </c>
      <c r="I11" s="46">
        <v>105000</v>
      </c>
      <c r="J11" s="40">
        <v>0</v>
      </c>
      <c r="K11" s="46">
        <v>1095481</v>
      </c>
      <c r="L11" s="40">
        <v>0</v>
      </c>
      <c r="M11" s="46">
        <f>SUM(C11:K11)</f>
        <v>2387232</v>
      </c>
    </row>
    <row r="12" spans="1:33" ht="9" customHeight="1">
      <c r="A12" s="3"/>
      <c r="B12" s="1"/>
      <c r="C12" s="76"/>
      <c r="D12" s="71"/>
      <c r="E12" s="77"/>
      <c r="F12" s="71"/>
      <c r="G12" s="76"/>
      <c r="H12" s="71"/>
      <c r="I12" s="76"/>
      <c r="J12" s="71"/>
      <c r="K12" s="76"/>
      <c r="L12" s="71"/>
      <c r="M12" s="76"/>
    </row>
    <row r="13" spans="1:33">
      <c r="A13" s="3" t="s">
        <v>138</v>
      </c>
      <c r="B13" s="21"/>
      <c r="C13" s="78"/>
      <c r="D13" s="71"/>
      <c r="E13" s="77"/>
      <c r="F13" s="71"/>
      <c r="G13" s="76"/>
      <c r="H13" s="71"/>
      <c r="I13" s="76"/>
      <c r="J13" s="71"/>
      <c r="K13" s="76"/>
      <c r="L13" s="71"/>
      <c r="M13" s="76"/>
    </row>
    <row r="14" spans="1:33">
      <c r="A14" s="56" t="s">
        <v>139</v>
      </c>
      <c r="B14" s="1"/>
      <c r="C14" s="78"/>
      <c r="D14" s="71"/>
      <c r="E14" s="77"/>
      <c r="F14" s="71"/>
      <c r="G14" s="76"/>
      <c r="H14" s="71"/>
      <c r="I14" s="76"/>
      <c r="J14" s="71"/>
      <c r="K14" s="76"/>
      <c r="L14" s="71"/>
      <c r="M14" s="76"/>
    </row>
    <row r="15" spans="1:33">
      <c r="A15" s="2" t="s">
        <v>140</v>
      </c>
      <c r="B15" s="21">
        <v>5</v>
      </c>
      <c r="C15" s="94">
        <v>0</v>
      </c>
      <c r="D15" s="94"/>
      <c r="E15" s="94">
        <v>0</v>
      </c>
      <c r="F15" s="94"/>
      <c r="G15" s="94">
        <v>0</v>
      </c>
      <c r="H15" s="94"/>
      <c r="I15" s="94">
        <v>0</v>
      </c>
      <c r="J15" s="71"/>
      <c r="K15" s="79">
        <v>-444618</v>
      </c>
      <c r="L15" s="71"/>
      <c r="M15" s="79">
        <f>SUM(C15:K15)</f>
        <v>-444618</v>
      </c>
    </row>
    <row r="16" spans="1:33">
      <c r="A16" s="56" t="s">
        <v>141</v>
      </c>
      <c r="B16" s="1"/>
      <c r="C16" s="92">
        <f>C15</f>
        <v>0</v>
      </c>
      <c r="D16" s="91"/>
      <c r="E16" s="92">
        <f>E15</f>
        <v>0</v>
      </c>
      <c r="F16" s="91"/>
      <c r="G16" s="93">
        <f>G15</f>
        <v>0</v>
      </c>
      <c r="H16" s="91"/>
      <c r="I16" s="93">
        <f>I15</f>
        <v>0</v>
      </c>
      <c r="J16" s="71"/>
      <c r="K16" s="68">
        <f>K15</f>
        <v>-444618</v>
      </c>
      <c r="L16" s="71"/>
      <c r="M16" s="68">
        <f>SUM(C16:K16)</f>
        <v>-444618</v>
      </c>
    </row>
    <row r="17" spans="1:14" ht="9" customHeight="1">
      <c r="A17" s="3"/>
      <c r="B17" s="1"/>
      <c r="C17" s="41"/>
      <c r="D17" s="91"/>
      <c r="E17" s="41"/>
      <c r="F17" s="91"/>
      <c r="G17" s="41"/>
      <c r="H17" s="91"/>
      <c r="I17" s="41"/>
      <c r="J17" s="71"/>
      <c r="K17" s="76"/>
      <c r="L17" s="71"/>
      <c r="M17" s="71"/>
    </row>
    <row r="18" spans="1:14">
      <c r="A18" s="3" t="s">
        <v>69</v>
      </c>
      <c r="B18" s="1"/>
      <c r="C18" s="94"/>
      <c r="D18" s="94"/>
      <c r="E18" s="94"/>
      <c r="F18" s="94"/>
      <c r="G18" s="94"/>
      <c r="H18" s="94"/>
      <c r="I18" s="94"/>
      <c r="J18" s="70"/>
      <c r="K18" s="70"/>
      <c r="L18" s="70"/>
      <c r="M18" s="70"/>
    </row>
    <row r="19" spans="1:14">
      <c r="A19" s="2" t="s">
        <v>70</v>
      </c>
      <c r="C19" s="94">
        <v>0</v>
      </c>
      <c r="D19" s="94"/>
      <c r="E19" s="94">
        <v>0</v>
      </c>
      <c r="F19" s="94"/>
      <c r="G19" s="94">
        <v>0</v>
      </c>
      <c r="H19" s="94"/>
      <c r="I19" s="94">
        <v>0</v>
      </c>
      <c r="J19" s="70"/>
      <c r="K19" s="70">
        <f>'PL 6-7'!F62</f>
        <v>512896</v>
      </c>
      <c r="L19" s="70"/>
      <c r="M19" s="69">
        <f>SUM(C19:L19)</f>
        <v>512896</v>
      </c>
    </row>
    <row r="20" spans="1:14">
      <c r="A20" s="2" t="s">
        <v>88</v>
      </c>
      <c r="C20" s="94">
        <v>0</v>
      </c>
      <c r="D20" s="94"/>
      <c r="E20" s="94">
        <v>0</v>
      </c>
      <c r="F20" s="94"/>
      <c r="G20" s="94">
        <v>0</v>
      </c>
      <c r="H20" s="94"/>
      <c r="I20" s="94">
        <v>0</v>
      </c>
      <c r="J20" s="70"/>
      <c r="K20" s="73">
        <v>0</v>
      </c>
      <c r="L20" s="73"/>
      <c r="M20" s="74">
        <f>SUM(C20:L20)</f>
        <v>0</v>
      </c>
    </row>
    <row r="21" spans="1:14">
      <c r="A21" s="3" t="s">
        <v>71</v>
      </c>
      <c r="B21" s="1"/>
      <c r="C21" s="95">
        <f>SUM(C19:C20)</f>
        <v>0</v>
      </c>
      <c r="D21" s="91"/>
      <c r="E21" s="95">
        <f>SUM(E19:E20)</f>
        <v>0</v>
      </c>
      <c r="F21" s="91"/>
      <c r="G21" s="95">
        <f>SUM(G19:G20)</f>
        <v>0</v>
      </c>
      <c r="H21" s="91"/>
      <c r="I21" s="95">
        <f>SUM(I19:I20)</f>
        <v>0</v>
      </c>
      <c r="J21" s="71"/>
      <c r="K21" s="72">
        <f>SUM(K19:K20)</f>
        <v>512896</v>
      </c>
      <c r="L21" s="71"/>
      <c r="M21" s="72">
        <f>SUM(M19:M20)</f>
        <v>512896</v>
      </c>
    </row>
    <row r="22" spans="1:14" ht="22.5" thickBot="1">
      <c r="A22" s="1" t="s">
        <v>152</v>
      </c>
      <c r="B22" s="3"/>
      <c r="C22" s="80">
        <f>SUM(C11,C16,C21)</f>
        <v>855033</v>
      </c>
      <c r="D22" s="71"/>
      <c r="E22" s="80">
        <f>SUM(E11,E16,E21)</f>
        <v>166512</v>
      </c>
      <c r="F22" s="71"/>
      <c r="G22" s="80">
        <f>SUM(G11,G16,G21)</f>
        <v>165206</v>
      </c>
      <c r="H22" s="71"/>
      <c r="I22" s="80">
        <f>SUM(I11,I16,I21)</f>
        <v>105000</v>
      </c>
      <c r="J22" s="71"/>
      <c r="K22" s="80">
        <f>SUM(K11,K16,K21)</f>
        <v>1163759</v>
      </c>
      <c r="L22" s="71"/>
      <c r="M22" s="80">
        <f>SUM(M11,M16,M21)</f>
        <v>2455510</v>
      </c>
    </row>
    <row r="23" spans="1:14" ht="22.5" thickTop="1"/>
    <row r="24" spans="1:14" ht="23.25">
      <c r="A24" s="12"/>
      <c r="B24" s="31"/>
      <c r="C24" s="32"/>
      <c r="D24" s="33"/>
      <c r="E24" s="33"/>
      <c r="F24" s="33"/>
      <c r="G24" s="33"/>
      <c r="H24" s="33"/>
      <c r="I24" s="33"/>
      <c r="J24" s="33"/>
      <c r="K24" s="33"/>
      <c r="L24" s="33"/>
      <c r="M24" s="59"/>
      <c r="N24" s="10"/>
    </row>
    <row r="25" spans="1:14" ht="23.25">
      <c r="A25" s="6"/>
      <c r="B25" s="10"/>
      <c r="C25" s="32"/>
      <c r="D25" s="33"/>
      <c r="E25" s="33"/>
      <c r="F25" s="33"/>
      <c r="G25" s="33"/>
      <c r="H25" s="33"/>
      <c r="I25" s="33"/>
      <c r="J25" s="33"/>
      <c r="K25" s="33"/>
      <c r="L25" s="33"/>
      <c r="M25" s="33"/>
    </row>
    <row r="26" spans="1:14" ht="23.25">
      <c r="A26" s="6"/>
      <c r="B26" s="10"/>
      <c r="C26" s="32"/>
      <c r="D26" s="33"/>
      <c r="E26" s="33"/>
      <c r="F26" s="33"/>
      <c r="G26" s="33"/>
      <c r="H26" s="33"/>
      <c r="I26" s="33"/>
      <c r="J26" s="33"/>
      <c r="K26" s="33"/>
      <c r="L26" s="33"/>
      <c r="M26" s="33"/>
    </row>
    <row r="27" spans="1:14">
      <c r="A27" s="3"/>
      <c r="B27" s="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</row>
    <row r="28" spans="1:14">
      <c r="A28" s="1"/>
      <c r="B28" s="1"/>
      <c r="C28" s="51"/>
      <c r="D28" s="51"/>
      <c r="E28" s="51"/>
      <c r="F28" s="51"/>
      <c r="G28" s="51"/>
      <c r="I28" s="137"/>
      <c r="J28" s="137"/>
      <c r="K28" s="137"/>
      <c r="M28" s="51"/>
    </row>
    <row r="29" spans="1:14"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4"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4">
      <c r="B31" s="21"/>
      <c r="C31" s="51"/>
      <c r="D31" s="51"/>
      <c r="E31" s="11"/>
      <c r="F31" s="11"/>
      <c r="G31" s="11"/>
      <c r="H31" s="51"/>
      <c r="I31" s="51"/>
      <c r="J31" s="51"/>
      <c r="K31" s="51"/>
      <c r="M31" s="51"/>
    </row>
    <row r="32" spans="1:14"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</row>
    <row r="33" spans="1:13">
      <c r="A33" s="3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  <row r="34" spans="1:13">
      <c r="A34" s="3"/>
      <c r="B34" s="1"/>
      <c r="C34" s="46"/>
      <c r="D34" s="40"/>
      <c r="E34" s="17"/>
      <c r="F34" s="40"/>
      <c r="G34" s="46"/>
      <c r="H34" s="40"/>
      <c r="I34" s="46"/>
      <c r="J34" s="40"/>
      <c r="K34" s="46"/>
      <c r="L34" s="40"/>
      <c r="M34" s="46"/>
    </row>
    <row r="35" spans="1:13">
      <c r="A35" s="3"/>
      <c r="B35" s="1"/>
      <c r="C35" s="46"/>
      <c r="D35" s="40"/>
      <c r="E35" s="46"/>
      <c r="F35" s="40"/>
      <c r="G35" s="46"/>
      <c r="H35" s="40"/>
      <c r="I35" s="46"/>
      <c r="J35" s="40"/>
      <c r="K35" s="46"/>
      <c r="L35" s="40"/>
      <c r="M35" s="40"/>
    </row>
    <row r="36" spans="1:13">
      <c r="A36" s="3"/>
      <c r="B36" s="1"/>
      <c r="C36" s="46"/>
      <c r="D36" s="40"/>
      <c r="E36" s="46"/>
      <c r="F36" s="40"/>
      <c r="G36" s="46"/>
      <c r="H36" s="40"/>
      <c r="I36" s="46"/>
      <c r="J36" s="40"/>
      <c r="K36" s="46"/>
      <c r="L36" s="40"/>
      <c r="M36" s="40"/>
    </row>
    <row r="37" spans="1:13">
      <c r="A37" s="56"/>
      <c r="B37" s="1"/>
      <c r="C37" s="46"/>
      <c r="D37" s="40"/>
      <c r="E37" s="46"/>
      <c r="F37" s="40"/>
      <c r="G37" s="46"/>
      <c r="H37" s="40"/>
      <c r="I37" s="46"/>
      <c r="J37" s="40"/>
      <c r="K37" s="46"/>
      <c r="L37" s="40"/>
      <c r="M37" s="40"/>
    </row>
    <row r="38" spans="1:13">
      <c r="A38" s="2"/>
      <c r="B38" s="21"/>
      <c r="C38" s="48"/>
      <c r="D38" s="43"/>
      <c r="E38" s="48"/>
      <c r="F38" s="43"/>
      <c r="G38" s="48"/>
      <c r="H38" s="43"/>
      <c r="I38" s="48"/>
      <c r="J38" s="43"/>
      <c r="K38" s="43"/>
      <c r="L38" s="40"/>
      <c r="M38" s="43"/>
    </row>
    <row r="39" spans="1:13">
      <c r="A39" s="56"/>
      <c r="B39" s="1"/>
      <c r="C39" s="46"/>
      <c r="D39" s="40"/>
      <c r="E39" s="46"/>
      <c r="F39" s="40"/>
      <c r="G39" s="46"/>
      <c r="H39" s="40"/>
      <c r="I39" s="46"/>
      <c r="J39" s="40"/>
      <c r="K39" s="46"/>
      <c r="L39" s="40"/>
      <c r="M39" s="46"/>
    </row>
    <row r="40" spans="1:13"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</row>
    <row r="41" spans="1:13">
      <c r="A41" s="3"/>
      <c r="B41" s="1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1:13">
      <c r="A42" s="2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8"/>
    </row>
    <row r="43" spans="1:13">
      <c r="A43" s="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8"/>
    </row>
    <row r="44" spans="1:13">
      <c r="A44" s="3"/>
      <c r="B44" s="1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</row>
    <row r="45" spans="1:13">
      <c r="A45" s="3"/>
      <c r="B45" s="1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</row>
    <row r="46" spans="1:13">
      <c r="A46" s="1"/>
      <c r="B46" s="3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</row>
    <row r="48" spans="1:13">
      <c r="C48" s="5"/>
      <c r="E48" s="5"/>
      <c r="G48" s="5"/>
      <c r="I48" s="5"/>
      <c r="M48" s="5"/>
    </row>
    <row r="49" spans="14:33" s="4" customFormat="1"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</row>
  </sheetData>
  <mergeCells count="7">
    <mergeCell ref="C27:M27"/>
    <mergeCell ref="I28:K28"/>
    <mergeCell ref="C32:M32"/>
    <mergeCell ref="AA1:AG1"/>
    <mergeCell ref="C4:M4"/>
    <mergeCell ref="I5:K5"/>
    <mergeCell ref="C9:M9"/>
  </mergeCells>
  <pageMargins left="0.7" right="0.56999999999999995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C18B-AAAE-4CF9-B422-CFD59E675AC4}">
  <sheetPr>
    <tabColor rgb="FF00B050"/>
  </sheetPr>
  <dimension ref="A1:AG25"/>
  <sheetViews>
    <sheetView showGridLines="0" view="pageBreakPreview" topLeftCell="A4" zoomScale="115" zoomScaleNormal="80" zoomScaleSheetLayoutView="115" workbookViewId="0">
      <selection activeCell="C19" sqref="C19"/>
    </sheetView>
  </sheetViews>
  <sheetFormatPr defaultColWidth="9.140625" defaultRowHeight="21.75"/>
  <cols>
    <col min="1" max="1" width="47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140625" customWidth="1"/>
    <col min="14" max="14" width="52" customWidth="1"/>
    <col min="15" max="15" width="8.85546875" customWidth="1"/>
    <col min="16" max="16" width="1.140625" customWidth="1"/>
    <col min="17" max="17" width="9.85546875" customWidth="1"/>
    <col min="18" max="18" width="1.140625" customWidth="1"/>
    <col min="19" max="19" width="12.5703125" customWidth="1"/>
    <col min="20" max="20" width="1.42578125" customWidth="1"/>
    <col min="21" max="21" width="12.5703125" customWidth="1"/>
    <col min="22" max="22" width="1.42578125" customWidth="1"/>
    <col min="23" max="23" width="11.42578125" customWidth="1"/>
    <col min="24" max="24" width="1.140625" customWidth="1"/>
    <col min="25" max="25" width="10.7109375" customWidth="1"/>
    <col min="26" max="26" width="1" customWidth="1"/>
    <col min="27" max="27" width="11.85546875" customWidth="1"/>
    <col min="28" max="28" width="1.140625" customWidth="1"/>
    <col min="29" max="29" width="7.42578125" customWidth="1"/>
    <col min="30" max="30" width="1.140625" customWidth="1"/>
    <col min="31" max="31" width="12.85546875" customWidth="1"/>
    <col min="32" max="32" width="1" customWidth="1"/>
    <col min="33" max="33" width="16.85546875" customWidth="1"/>
  </cols>
  <sheetData>
    <row r="1" spans="1:33" ht="23.25">
      <c r="A1" s="12" t="s">
        <v>0</v>
      </c>
      <c r="B1" s="31"/>
      <c r="C1" s="32"/>
      <c r="D1" s="33"/>
      <c r="E1" s="33"/>
      <c r="F1" s="33"/>
      <c r="G1" s="33"/>
      <c r="H1" s="33"/>
      <c r="I1" s="33"/>
      <c r="J1" s="33"/>
      <c r="K1" s="33"/>
      <c r="L1" s="33"/>
      <c r="M1" s="59"/>
      <c r="N1" s="10"/>
      <c r="O1" s="9"/>
      <c r="P1" s="10"/>
      <c r="Q1" s="32"/>
      <c r="R1" s="33"/>
      <c r="S1" s="33"/>
      <c r="T1" s="33"/>
      <c r="U1" s="33"/>
      <c r="V1" s="33"/>
      <c r="W1" s="33"/>
      <c r="X1" s="33"/>
      <c r="Y1" s="33"/>
      <c r="Z1" s="33"/>
      <c r="AA1" s="138"/>
      <c r="AB1" s="138"/>
      <c r="AC1" s="138"/>
      <c r="AD1" s="138"/>
      <c r="AE1" s="138"/>
      <c r="AF1" s="138"/>
      <c r="AG1" s="138"/>
    </row>
    <row r="2" spans="1:33" ht="23.25">
      <c r="A2" s="6" t="s">
        <v>136</v>
      </c>
      <c r="B2" s="10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33" ht="23.25">
      <c r="A3" s="6"/>
      <c r="B3" s="10"/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33">
      <c r="A4" s="3"/>
      <c r="B4" s="3"/>
      <c r="C4" s="133" t="s">
        <v>1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33">
      <c r="A5" s="1"/>
      <c r="B5" s="1"/>
      <c r="C5" s="51"/>
      <c r="D5" s="51"/>
      <c r="E5" s="51"/>
      <c r="F5" s="51"/>
      <c r="G5" s="51"/>
      <c r="I5" s="139" t="s">
        <v>37</v>
      </c>
      <c r="J5" s="139"/>
      <c r="K5" s="139"/>
      <c r="L5" s="34"/>
      <c r="M5" s="51"/>
    </row>
    <row r="6" spans="1:33">
      <c r="C6" s="51" t="s">
        <v>56</v>
      </c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33">
      <c r="C7" s="51" t="s">
        <v>57</v>
      </c>
      <c r="D7" s="51"/>
      <c r="E7" s="51" t="s">
        <v>58</v>
      </c>
      <c r="F7" s="51"/>
      <c r="G7" s="51" t="s">
        <v>59</v>
      </c>
      <c r="H7" s="51"/>
      <c r="I7" s="51" t="s">
        <v>60</v>
      </c>
      <c r="J7" s="51"/>
      <c r="K7" s="51" t="s">
        <v>61</v>
      </c>
      <c r="L7" s="51"/>
      <c r="M7" s="51" t="s">
        <v>62</v>
      </c>
    </row>
    <row r="8" spans="1:33">
      <c r="B8" s="21" t="s">
        <v>5</v>
      </c>
      <c r="C8" s="51" t="s">
        <v>63</v>
      </c>
      <c r="D8" s="51"/>
      <c r="E8" s="11" t="s">
        <v>64</v>
      </c>
      <c r="F8" s="11"/>
      <c r="G8" s="11" t="s">
        <v>65</v>
      </c>
      <c r="H8" s="51"/>
      <c r="I8" s="51" t="s">
        <v>66</v>
      </c>
      <c r="J8" s="51"/>
      <c r="K8" s="51" t="s">
        <v>67</v>
      </c>
      <c r="M8" s="51" t="s">
        <v>68</v>
      </c>
    </row>
    <row r="9" spans="1:33">
      <c r="C9" s="134" t="s">
        <v>6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</row>
    <row r="10" spans="1:33">
      <c r="A10" s="3" t="s">
        <v>153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33">
      <c r="A11" s="3" t="s">
        <v>134</v>
      </c>
      <c r="B11" s="1"/>
      <c r="C11" s="46">
        <v>855033</v>
      </c>
      <c r="D11" s="40"/>
      <c r="E11" s="40">
        <v>166512</v>
      </c>
      <c r="F11" s="40"/>
      <c r="G11" s="110">
        <v>165206</v>
      </c>
      <c r="H11" s="40"/>
      <c r="I11" s="46">
        <v>105000</v>
      </c>
      <c r="J11" s="40"/>
      <c r="K11" s="46">
        <v>1288369</v>
      </c>
      <c r="L11" s="40"/>
      <c r="M11" s="46">
        <f>SUM(C11:K11)</f>
        <v>2580120</v>
      </c>
    </row>
    <row r="12" spans="1:33" ht="9" customHeight="1">
      <c r="A12" s="3"/>
      <c r="B12" s="1"/>
      <c r="C12" s="46"/>
      <c r="D12" s="40"/>
      <c r="E12" s="117"/>
      <c r="F12" s="40"/>
      <c r="G12" s="46"/>
      <c r="H12" s="40"/>
      <c r="I12" s="46"/>
      <c r="J12" s="40"/>
      <c r="K12" s="46"/>
      <c r="L12" s="40"/>
      <c r="M12" s="46"/>
    </row>
    <row r="13" spans="1:33">
      <c r="A13" s="3" t="s">
        <v>138</v>
      </c>
      <c r="B13" s="21"/>
      <c r="C13" s="118"/>
      <c r="D13" s="40"/>
      <c r="E13" s="117"/>
      <c r="F13" s="40"/>
      <c r="G13" s="46"/>
      <c r="H13" s="40"/>
      <c r="I13" s="46"/>
      <c r="J13" s="40"/>
      <c r="K13" s="46"/>
      <c r="L13" s="40"/>
      <c r="M13" s="46"/>
    </row>
    <row r="14" spans="1:33">
      <c r="A14" s="56" t="s">
        <v>139</v>
      </c>
      <c r="B14" s="1"/>
      <c r="C14" s="118"/>
      <c r="D14" s="40"/>
      <c r="E14" s="117"/>
      <c r="F14" s="40"/>
      <c r="G14" s="46"/>
      <c r="H14" s="40"/>
      <c r="I14" s="46"/>
      <c r="J14" s="40"/>
      <c r="K14" s="46"/>
      <c r="L14" s="40"/>
      <c r="M14" s="46"/>
    </row>
    <row r="15" spans="1:33">
      <c r="A15" s="2" t="s">
        <v>140</v>
      </c>
      <c r="B15" s="21">
        <v>5</v>
      </c>
      <c r="C15" s="94">
        <v>0</v>
      </c>
      <c r="D15" s="94"/>
      <c r="E15" s="94">
        <v>0</v>
      </c>
      <c r="F15" s="94"/>
      <c r="G15" s="94">
        <v>0</v>
      </c>
      <c r="H15" s="94"/>
      <c r="I15" s="94">
        <v>0</v>
      </c>
      <c r="J15" s="131"/>
      <c r="K15" s="119">
        <v>-444618</v>
      </c>
      <c r="L15" s="40"/>
      <c r="M15" s="119">
        <f>SUM(C15:K15)</f>
        <v>-444618</v>
      </c>
    </row>
    <row r="16" spans="1:33">
      <c r="A16" s="56" t="s">
        <v>141</v>
      </c>
      <c r="B16" s="1"/>
      <c r="C16" s="92">
        <f>C15</f>
        <v>0</v>
      </c>
      <c r="D16" s="91"/>
      <c r="E16" s="92">
        <f>E15</f>
        <v>0</v>
      </c>
      <c r="F16" s="91"/>
      <c r="G16" s="93">
        <f>G15</f>
        <v>0</v>
      </c>
      <c r="H16" s="91"/>
      <c r="I16" s="93">
        <f>I15</f>
        <v>0</v>
      </c>
      <c r="J16" s="131"/>
      <c r="K16" s="120">
        <f>K15</f>
        <v>-444618</v>
      </c>
      <c r="L16" s="40"/>
      <c r="M16" s="120">
        <f>SUM(C16:K16)</f>
        <v>-444618</v>
      </c>
    </row>
    <row r="17" spans="1:33" ht="9" customHeight="1">
      <c r="A17" s="3"/>
      <c r="B17" s="1"/>
      <c r="C17" s="41"/>
      <c r="D17" s="91"/>
      <c r="E17" s="41"/>
      <c r="F17" s="91"/>
      <c r="G17" s="41"/>
      <c r="H17" s="91"/>
      <c r="I17" s="41"/>
      <c r="J17" s="40"/>
      <c r="K17" s="46"/>
      <c r="L17" s="40"/>
      <c r="M17" s="40"/>
    </row>
    <row r="18" spans="1:33">
      <c r="A18" s="3" t="s">
        <v>69</v>
      </c>
      <c r="B18" s="1"/>
      <c r="C18" s="94"/>
      <c r="D18" s="94"/>
      <c r="E18" s="94"/>
      <c r="F18" s="94"/>
      <c r="G18" s="94"/>
      <c r="H18" s="94"/>
      <c r="I18" s="94"/>
      <c r="J18" s="43"/>
      <c r="K18" s="43"/>
      <c r="L18" s="43"/>
      <c r="M18" s="43"/>
    </row>
    <row r="19" spans="1:33">
      <c r="A19" s="2" t="s">
        <v>70</v>
      </c>
      <c r="C19" s="94">
        <v>0</v>
      </c>
      <c r="D19" s="94"/>
      <c r="E19" s="94">
        <v>0</v>
      </c>
      <c r="F19" s="94"/>
      <c r="G19" s="94">
        <v>0</v>
      </c>
      <c r="H19" s="94"/>
      <c r="I19" s="94">
        <v>0</v>
      </c>
      <c r="J19" s="43"/>
      <c r="K19" s="43">
        <f>'PL 6-7'!D62</f>
        <v>440427</v>
      </c>
      <c r="L19" s="43"/>
      <c r="M19" s="48">
        <f>SUM(C19:L19)</f>
        <v>440427</v>
      </c>
    </row>
    <row r="20" spans="1:33">
      <c r="A20" s="2" t="s">
        <v>88</v>
      </c>
      <c r="C20" s="94">
        <v>0</v>
      </c>
      <c r="D20" s="94"/>
      <c r="E20" s="94">
        <v>0</v>
      </c>
      <c r="F20" s="94"/>
      <c r="G20" s="94">
        <v>0</v>
      </c>
      <c r="H20" s="94"/>
      <c r="I20" s="94">
        <v>0</v>
      </c>
      <c r="J20" s="43"/>
      <c r="K20" s="73">
        <v>0</v>
      </c>
      <c r="L20" s="73"/>
      <c r="M20" s="74">
        <f>SUM(C20:K20)</f>
        <v>0</v>
      </c>
    </row>
    <row r="21" spans="1:33">
      <c r="A21" s="3" t="s">
        <v>71</v>
      </c>
      <c r="B21" s="1"/>
      <c r="C21" s="95">
        <f>SUM(C19:C20)</f>
        <v>0</v>
      </c>
      <c r="D21" s="91"/>
      <c r="E21" s="95">
        <f>SUM(E19:E20)</f>
        <v>0</v>
      </c>
      <c r="F21" s="91"/>
      <c r="G21" s="95">
        <f>SUM(G19:G20)</f>
        <v>0</v>
      </c>
      <c r="H21" s="91"/>
      <c r="I21" s="95">
        <f>SUM(I19:I20)</f>
        <v>0</v>
      </c>
      <c r="J21" s="40"/>
      <c r="K21" s="121">
        <f>SUM(K19:K20)</f>
        <v>440427</v>
      </c>
      <c r="L21" s="40"/>
      <c r="M21" s="121">
        <f>SUM(M19:M20)</f>
        <v>440427</v>
      </c>
    </row>
    <row r="22" spans="1:33" ht="22.5" thickBot="1">
      <c r="A22" s="1" t="s">
        <v>154</v>
      </c>
      <c r="B22" s="3"/>
      <c r="C22" s="122">
        <f>SUM(C11,C16,C21)</f>
        <v>855033</v>
      </c>
      <c r="D22" s="40"/>
      <c r="E22" s="122">
        <f>SUM(E11,E16,E21)</f>
        <v>166512</v>
      </c>
      <c r="F22" s="40"/>
      <c r="G22" s="122">
        <f>SUM(G11,G16,G21)</f>
        <v>165206</v>
      </c>
      <c r="H22" s="40"/>
      <c r="I22" s="122">
        <f>SUM(I11,I16,I21)</f>
        <v>105000</v>
      </c>
      <c r="J22" s="40"/>
      <c r="K22" s="122">
        <f>SUM(K11,K16,K21)</f>
        <v>1284178</v>
      </c>
      <c r="L22" s="40"/>
      <c r="M22" s="122">
        <f>SUM(M11,M16,M21)</f>
        <v>2575929</v>
      </c>
    </row>
    <row r="23" spans="1:33" ht="22.5" thickTop="1"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</row>
    <row r="24" spans="1:33">
      <c r="C24" s="5"/>
      <c r="E24" s="5"/>
      <c r="G24" s="5"/>
      <c r="I24" s="5"/>
      <c r="M24" s="85"/>
    </row>
    <row r="25" spans="1:33" s="4" customFormat="1"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</row>
  </sheetData>
  <mergeCells count="4">
    <mergeCell ref="I5:K5"/>
    <mergeCell ref="C9:M9"/>
    <mergeCell ref="C4:M4"/>
    <mergeCell ref="AA1:AG1"/>
  </mergeCells>
  <pageMargins left="0.7" right="0.56999999999999995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5E63-2295-4BCC-B906-490EF644A646}">
  <sheetPr>
    <tabColor rgb="FF00B050"/>
  </sheetPr>
  <dimension ref="A1:AG25"/>
  <sheetViews>
    <sheetView showGridLines="0" view="pageBreakPreview" topLeftCell="A4" zoomScale="115" zoomScaleNormal="90" zoomScaleSheetLayoutView="115" workbookViewId="0">
      <selection activeCell="P20" sqref="P20"/>
    </sheetView>
  </sheetViews>
  <sheetFormatPr defaultColWidth="9.140625" defaultRowHeight="21.75"/>
  <cols>
    <col min="1" max="1" width="46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140625" customWidth="1"/>
  </cols>
  <sheetData>
    <row r="1" spans="1:33" ht="23.25">
      <c r="A1" s="12" t="s">
        <v>0</v>
      </c>
      <c r="B1" s="31"/>
      <c r="C1" s="32"/>
      <c r="D1" s="33"/>
      <c r="E1" s="33"/>
      <c r="F1" s="33"/>
      <c r="G1" s="33"/>
      <c r="H1" s="33"/>
      <c r="I1" s="33"/>
      <c r="J1" s="33"/>
      <c r="K1" s="33"/>
      <c r="L1" s="33"/>
      <c r="M1" s="59"/>
      <c r="N1" s="10"/>
      <c r="O1" s="9"/>
      <c r="P1" s="10"/>
      <c r="Q1" s="32"/>
      <c r="R1" s="33"/>
      <c r="S1" s="33"/>
      <c r="T1" s="33"/>
      <c r="U1" s="33"/>
      <c r="V1" s="33"/>
      <c r="W1" s="33"/>
      <c r="X1" s="33"/>
      <c r="Y1" s="33"/>
      <c r="Z1" s="33"/>
      <c r="AA1" s="138"/>
      <c r="AB1" s="138"/>
      <c r="AC1" s="138"/>
      <c r="AD1" s="138"/>
      <c r="AE1" s="138"/>
      <c r="AF1" s="138"/>
      <c r="AG1" s="138"/>
    </row>
    <row r="2" spans="1:33" ht="23.25">
      <c r="A2" s="6" t="s">
        <v>136</v>
      </c>
      <c r="B2" s="10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33" ht="23.25">
      <c r="A3" s="6"/>
      <c r="B3" s="10"/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33">
      <c r="A4" s="3"/>
      <c r="B4" s="3"/>
      <c r="C4" s="133" t="s">
        <v>2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33">
      <c r="A5" s="1"/>
      <c r="B5" s="1"/>
      <c r="C5" s="51"/>
      <c r="D5" s="51"/>
      <c r="E5" s="51"/>
      <c r="F5" s="51"/>
      <c r="G5" s="51"/>
      <c r="I5" s="139" t="s">
        <v>37</v>
      </c>
      <c r="J5" s="139"/>
      <c r="K5" s="139"/>
      <c r="L5" s="34"/>
      <c r="M5" s="51"/>
    </row>
    <row r="6" spans="1:33">
      <c r="C6" s="51" t="s">
        <v>56</v>
      </c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33">
      <c r="C7" s="51" t="s">
        <v>57</v>
      </c>
      <c r="D7" s="51"/>
      <c r="E7" s="51" t="s">
        <v>58</v>
      </c>
      <c r="F7" s="51"/>
      <c r="G7" s="51" t="s">
        <v>59</v>
      </c>
      <c r="H7" s="51"/>
      <c r="I7" s="51" t="s">
        <v>60</v>
      </c>
      <c r="J7" s="51"/>
      <c r="K7" s="51" t="s">
        <v>61</v>
      </c>
      <c r="L7" s="51"/>
      <c r="M7" s="51" t="s">
        <v>62</v>
      </c>
    </row>
    <row r="8" spans="1:33">
      <c r="B8" s="21" t="s">
        <v>5</v>
      </c>
      <c r="C8" s="51" t="s">
        <v>63</v>
      </c>
      <c r="D8" s="51"/>
      <c r="E8" s="11" t="s">
        <v>64</v>
      </c>
      <c r="F8" s="11"/>
      <c r="G8" s="11" t="s">
        <v>65</v>
      </c>
      <c r="H8" s="51"/>
      <c r="I8" s="51" t="s">
        <v>66</v>
      </c>
      <c r="J8" s="51"/>
      <c r="K8" s="51" t="s">
        <v>67</v>
      </c>
      <c r="M8" s="51" t="s">
        <v>68</v>
      </c>
    </row>
    <row r="9" spans="1:33">
      <c r="C9" s="134" t="s">
        <v>6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</row>
    <row r="10" spans="1:33">
      <c r="A10" s="3" t="s">
        <v>151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33">
      <c r="A11" s="3" t="s">
        <v>131</v>
      </c>
      <c r="B11" s="1"/>
      <c r="C11" s="46">
        <v>855033</v>
      </c>
      <c r="D11" s="40">
        <v>0</v>
      </c>
      <c r="E11" s="40">
        <v>166512</v>
      </c>
      <c r="F11" s="40">
        <v>0</v>
      </c>
      <c r="G11" s="110">
        <v>165206</v>
      </c>
      <c r="H11" s="40">
        <v>0</v>
      </c>
      <c r="I11" s="46">
        <v>105000</v>
      </c>
      <c r="J11" s="40">
        <v>0</v>
      </c>
      <c r="K11" s="46">
        <f>1094032</f>
        <v>1094032</v>
      </c>
      <c r="L11" s="40">
        <v>0</v>
      </c>
      <c r="M11" s="46">
        <f>SUM(C11:K11)</f>
        <v>2385783</v>
      </c>
    </row>
    <row r="12" spans="1:33" ht="9" customHeight="1">
      <c r="A12" s="3"/>
      <c r="B12" s="1"/>
      <c r="C12" s="46"/>
      <c r="D12" s="40"/>
      <c r="E12" s="117"/>
      <c r="F12" s="40"/>
      <c r="G12" s="46"/>
      <c r="H12" s="40"/>
      <c r="I12" s="46"/>
      <c r="J12" s="40"/>
      <c r="K12" s="46"/>
      <c r="L12" s="40"/>
      <c r="M12" s="46"/>
    </row>
    <row r="13" spans="1:33">
      <c r="A13" s="3" t="s">
        <v>138</v>
      </c>
      <c r="B13" s="21"/>
      <c r="C13" s="118"/>
      <c r="D13" s="40"/>
      <c r="E13" s="117"/>
      <c r="F13" s="40"/>
      <c r="G13" s="46"/>
      <c r="H13" s="40"/>
      <c r="I13" s="46"/>
      <c r="J13" s="40"/>
      <c r="K13" s="46"/>
      <c r="L13" s="40"/>
      <c r="M13" s="46"/>
    </row>
    <row r="14" spans="1:33">
      <c r="A14" s="56" t="s">
        <v>139</v>
      </c>
      <c r="B14" s="1"/>
      <c r="C14" s="118"/>
      <c r="D14" s="40"/>
      <c r="E14" s="117"/>
      <c r="F14" s="40"/>
      <c r="G14" s="46"/>
      <c r="H14" s="40"/>
      <c r="I14" s="46"/>
      <c r="J14" s="40"/>
      <c r="K14" s="46"/>
      <c r="L14" s="40"/>
      <c r="M14" s="46"/>
    </row>
    <row r="15" spans="1:33">
      <c r="A15" s="2" t="s">
        <v>140</v>
      </c>
      <c r="B15" s="21">
        <v>5</v>
      </c>
      <c r="C15" s="94">
        <v>0</v>
      </c>
      <c r="D15" s="94"/>
      <c r="E15" s="94">
        <v>0</v>
      </c>
      <c r="F15" s="94"/>
      <c r="G15" s="94">
        <v>0</v>
      </c>
      <c r="H15" s="94"/>
      <c r="I15" s="94">
        <v>0</v>
      </c>
      <c r="J15" s="131"/>
      <c r="K15" s="119">
        <v>-444618</v>
      </c>
      <c r="L15" s="40"/>
      <c r="M15" s="119">
        <f>SUM(C15:K15)</f>
        <v>-444618</v>
      </c>
    </row>
    <row r="16" spans="1:33">
      <c r="A16" s="56" t="s">
        <v>141</v>
      </c>
      <c r="B16" s="1"/>
      <c r="C16" s="92">
        <f>C15</f>
        <v>0</v>
      </c>
      <c r="D16" s="91"/>
      <c r="E16" s="92">
        <f>E15</f>
        <v>0</v>
      </c>
      <c r="F16" s="91"/>
      <c r="G16" s="93">
        <f>G15</f>
        <v>0</v>
      </c>
      <c r="H16" s="91"/>
      <c r="I16" s="93">
        <f>I15</f>
        <v>0</v>
      </c>
      <c r="J16" s="131"/>
      <c r="K16" s="120">
        <f>K15</f>
        <v>-444618</v>
      </c>
      <c r="L16" s="40"/>
      <c r="M16" s="120">
        <f>SUM(C16:K16)</f>
        <v>-444618</v>
      </c>
    </row>
    <row r="17" spans="1:13" ht="9" customHeight="1">
      <c r="A17" s="3"/>
      <c r="B17" s="1"/>
      <c r="C17" s="41"/>
      <c r="D17" s="91"/>
      <c r="E17" s="41"/>
      <c r="F17" s="91"/>
      <c r="G17" s="41"/>
      <c r="H17" s="91"/>
      <c r="I17" s="41"/>
      <c r="J17" s="131"/>
      <c r="K17" s="46"/>
      <c r="L17" s="40"/>
      <c r="M17" s="40"/>
    </row>
    <row r="18" spans="1:13">
      <c r="A18" s="3" t="s">
        <v>69</v>
      </c>
      <c r="B18" s="1"/>
      <c r="C18" s="94"/>
      <c r="D18" s="94"/>
      <c r="E18" s="94"/>
      <c r="F18" s="94"/>
      <c r="G18" s="94"/>
      <c r="H18" s="94"/>
      <c r="I18" s="94"/>
      <c r="J18" s="73"/>
      <c r="K18" s="43"/>
      <c r="L18" s="43"/>
      <c r="M18" s="43"/>
    </row>
    <row r="19" spans="1:13">
      <c r="A19" s="2" t="s">
        <v>70</v>
      </c>
      <c r="C19" s="94">
        <v>0</v>
      </c>
      <c r="D19" s="94"/>
      <c r="E19" s="94">
        <v>0</v>
      </c>
      <c r="F19" s="94"/>
      <c r="G19" s="94">
        <v>0</v>
      </c>
      <c r="H19" s="94"/>
      <c r="I19" s="94">
        <v>0</v>
      </c>
      <c r="J19" s="73"/>
      <c r="K19" s="43">
        <f>'PL 6-7'!J62</f>
        <v>501781</v>
      </c>
      <c r="L19" s="43"/>
      <c r="M19" s="48">
        <f>SUM(C19:L19)</f>
        <v>501781</v>
      </c>
    </row>
    <row r="20" spans="1:13">
      <c r="A20" s="2" t="s">
        <v>88</v>
      </c>
      <c r="C20" s="94">
        <v>0</v>
      </c>
      <c r="D20" s="94"/>
      <c r="E20" s="94">
        <v>0</v>
      </c>
      <c r="F20" s="94"/>
      <c r="G20" s="94">
        <v>0</v>
      </c>
      <c r="H20" s="94"/>
      <c r="I20" s="94">
        <v>0</v>
      </c>
      <c r="J20" s="73"/>
      <c r="K20" s="73">
        <v>0</v>
      </c>
      <c r="L20" s="73"/>
      <c r="M20" s="74">
        <f>SUM(C20:L20)</f>
        <v>0</v>
      </c>
    </row>
    <row r="21" spans="1:13">
      <c r="A21" s="3" t="s">
        <v>71</v>
      </c>
      <c r="B21" s="1"/>
      <c r="C21" s="95">
        <f>SUM(C19:C20)</f>
        <v>0</v>
      </c>
      <c r="D21" s="91"/>
      <c r="E21" s="95">
        <f>SUM(E19:E20)</f>
        <v>0</v>
      </c>
      <c r="F21" s="91"/>
      <c r="G21" s="95">
        <f>SUM(G19:G20)</f>
        <v>0</v>
      </c>
      <c r="H21" s="91"/>
      <c r="I21" s="95">
        <f>SUM(I19:I20)</f>
        <v>0</v>
      </c>
      <c r="J21" s="131"/>
      <c r="K21" s="121">
        <f>SUM(K19:K20)</f>
        <v>501781</v>
      </c>
      <c r="L21" s="40"/>
      <c r="M21" s="121">
        <f>SUM(M19:M20)</f>
        <v>501781</v>
      </c>
    </row>
    <row r="22" spans="1:13" ht="22.5" thickBot="1">
      <c r="A22" s="1" t="s">
        <v>152</v>
      </c>
      <c r="B22" s="3"/>
      <c r="C22" s="122">
        <f>SUM(C16,C21,C11)</f>
        <v>855033</v>
      </c>
      <c r="D22" s="40"/>
      <c r="E22" s="122">
        <f>SUM(E16,E21,E11)</f>
        <v>166512</v>
      </c>
      <c r="F22" s="40"/>
      <c r="G22" s="122">
        <f>SUM(G16,G21,G11)</f>
        <v>165206</v>
      </c>
      <c r="H22" s="40"/>
      <c r="I22" s="122">
        <f>SUM(I16,I21,I11)</f>
        <v>105000</v>
      </c>
      <c r="J22" s="40"/>
      <c r="K22" s="122">
        <f>SUM(K16,K21,K11)</f>
        <v>1151195</v>
      </c>
      <c r="L22" s="40"/>
      <c r="M22" s="122">
        <f>SUM(M16,M21,M11)</f>
        <v>2442946</v>
      </c>
    </row>
    <row r="23" spans="1:13" ht="22.5" thickTop="1"/>
    <row r="24" spans="1:13">
      <c r="C24" s="5"/>
      <c r="E24" s="5"/>
      <c r="G24" s="5"/>
      <c r="I24" s="5"/>
      <c r="M24" s="85"/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</sheetData>
  <mergeCells count="4">
    <mergeCell ref="AA1:AG1"/>
    <mergeCell ref="C4:M4"/>
    <mergeCell ref="I5:K5"/>
    <mergeCell ref="C9:M9"/>
  </mergeCells>
  <pageMargins left="0.7" right="0.7" top="0.48" bottom="0.5" header="0.5" footer="0.5"/>
  <pageSetup paperSize="9" scale="9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E5DA4-57AB-4363-8FB1-703EC38F0D49}">
  <sheetPr>
    <tabColor rgb="FF00B050"/>
  </sheetPr>
  <dimension ref="A1:AG25"/>
  <sheetViews>
    <sheetView showGridLines="0" view="pageBreakPreview" zoomScaleNormal="80" zoomScaleSheetLayoutView="100" workbookViewId="0">
      <selection activeCell="K19" sqref="K19"/>
    </sheetView>
  </sheetViews>
  <sheetFormatPr defaultColWidth="9.140625" defaultRowHeight="21.75"/>
  <cols>
    <col min="1" max="1" width="46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140625" customWidth="1"/>
  </cols>
  <sheetData>
    <row r="1" spans="1:33" ht="23.25">
      <c r="A1" s="12" t="s">
        <v>0</v>
      </c>
      <c r="B1" s="31"/>
      <c r="C1" s="32"/>
      <c r="D1" s="33"/>
      <c r="E1" s="33"/>
      <c r="F1" s="33"/>
      <c r="G1" s="33"/>
      <c r="H1" s="33"/>
      <c r="I1" s="33"/>
      <c r="J1" s="33"/>
      <c r="K1" s="33"/>
      <c r="L1" s="33"/>
      <c r="M1" s="59"/>
      <c r="N1" s="10"/>
      <c r="O1" s="9"/>
      <c r="P1" s="10"/>
      <c r="Q1" s="32"/>
      <c r="R1" s="33"/>
      <c r="S1" s="33"/>
      <c r="T1" s="33"/>
      <c r="U1" s="33"/>
      <c r="V1" s="33"/>
      <c r="W1" s="33"/>
      <c r="X1" s="33"/>
      <c r="Y1" s="33"/>
      <c r="Z1" s="33"/>
      <c r="AA1" s="138"/>
      <c r="AB1" s="138"/>
      <c r="AC1" s="138"/>
      <c r="AD1" s="138"/>
      <c r="AE1" s="138"/>
      <c r="AF1" s="138"/>
      <c r="AG1" s="138"/>
    </row>
    <row r="2" spans="1:33" ht="23.25">
      <c r="A2" s="6" t="s">
        <v>136</v>
      </c>
      <c r="B2" s="10"/>
      <c r="C2" s="32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33" ht="23.25">
      <c r="A3" s="6"/>
      <c r="B3" s="10"/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33">
      <c r="A4" s="3"/>
      <c r="B4" s="3"/>
      <c r="C4" s="133" t="s">
        <v>2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33">
      <c r="A5" s="1"/>
      <c r="B5" s="1"/>
      <c r="C5" s="51"/>
      <c r="D5" s="51"/>
      <c r="E5" s="51"/>
      <c r="F5" s="51"/>
      <c r="G5" s="51"/>
      <c r="I5" s="139" t="s">
        <v>37</v>
      </c>
      <c r="J5" s="139"/>
      <c r="K5" s="139"/>
      <c r="L5" s="34"/>
      <c r="M5" s="51"/>
    </row>
    <row r="6" spans="1:33">
      <c r="C6" s="51" t="s">
        <v>56</v>
      </c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33">
      <c r="C7" s="51" t="s">
        <v>57</v>
      </c>
      <c r="D7" s="51"/>
      <c r="E7" s="51" t="s">
        <v>58</v>
      </c>
      <c r="F7" s="51"/>
      <c r="G7" s="51" t="s">
        <v>59</v>
      </c>
      <c r="H7" s="51"/>
      <c r="I7" s="51" t="s">
        <v>60</v>
      </c>
      <c r="J7" s="51"/>
      <c r="K7" s="51" t="s">
        <v>61</v>
      </c>
      <c r="L7" s="51"/>
      <c r="M7" s="51" t="s">
        <v>62</v>
      </c>
    </row>
    <row r="8" spans="1:33">
      <c r="B8" s="21" t="s">
        <v>5</v>
      </c>
      <c r="C8" s="51" t="s">
        <v>63</v>
      </c>
      <c r="D8" s="51"/>
      <c r="E8" s="11" t="s">
        <v>64</v>
      </c>
      <c r="F8" s="11"/>
      <c r="G8" s="11" t="s">
        <v>65</v>
      </c>
      <c r="H8" s="51"/>
      <c r="I8" s="51" t="s">
        <v>66</v>
      </c>
      <c r="J8" s="51"/>
      <c r="K8" s="51" t="s">
        <v>67</v>
      </c>
      <c r="M8" s="51" t="s">
        <v>68</v>
      </c>
    </row>
    <row r="9" spans="1:33">
      <c r="C9" s="134" t="s">
        <v>6</v>
      </c>
      <c r="D9" s="134"/>
      <c r="E9" s="134"/>
      <c r="F9" s="134"/>
      <c r="G9" s="134"/>
      <c r="H9" s="134"/>
      <c r="I9" s="134"/>
      <c r="J9" s="134"/>
      <c r="K9" s="134"/>
      <c r="L9" s="134"/>
      <c r="M9" s="134"/>
    </row>
    <row r="10" spans="1:33">
      <c r="A10" s="3" t="s">
        <v>153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33">
      <c r="A11" s="3" t="s">
        <v>134</v>
      </c>
      <c r="B11" s="1"/>
      <c r="C11" s="46">
        <v>855033</v>
      </c>
      <c r="D11" s="40"/>
      <c r="E11" s="40">
        <v>166512</v>
      </c>
      <c r="F11" s="40"/>
      <c r="G11" s="110">
        <v>165206</v>
      </c>
      <c r="H11" s="40"/>
      <c r="I11" s="46">
        <v>105000</v>
      </c>
      <c r="J11" s="40"/>
      <c r="K11" s="46">
        <v>1273304</v>
      </c>
      <c r="L11" s="40"/>
      <c r="M11" s="46">
        <f>SUM(C11:K11)</f>
        <v>2565055</v>
      </c>
    </row>
    <row r="12" spans="1:33" ht="9" customHeight="1">
      <c r="A12" s="3"/>
      <c r="B12" s="1"/>
      <c r="C12" s="46"/>
      <c r="D12" s="40"/>
      <c r="E12" s="117"/>
      <c r="F12" s="40"/>
      <c r="G12" s="46"/>
      <c r="H12" s="40"/>
      <c r="I12" s="46"/>
      <c r="J12" s="40"/>
      <c r="K12" s="46"/>
      <c r="L12" s="40"/>
      <c r="M12" s="46"/>
    </row>
    <row r="13" spans="1:33">
      <c r="A13" s="3" t="s">
        <v>138</v>
      </c>
      <c r="B13" s="21"/>
      <c r="C13" s="118"/>
      <c r="D13" s="40"/>
      <c r="E13" s="117"/>
      <c r="F13" s="40"/>
      <c r="G13" s="46"/>
      <c r="H13" s="40"/>
      <c r="I13" s="46"/>
      <c r="J13" s="40"/>
      <c r="K13" s="46"/>
      <c r="L13" s="40"/>
      <c r="M13" s="46"/>
    </row>
    <row r="14" spans="1:33">
      <c r="A14" s="56" t="s">
        <v>139</v>
      </c>
      <c r="B14" s="1"/>
      <c r="C14" s="118"/>
      <c r="D14" s="40"/>
      <c r="E14" s="117"/>
      <c r="F14" s="40"/>
      <c r="G14" s="46"/>
      <c r="H14" s="40"/>
      <c r="I14" s="46"/>
      <c r="J14" s="40"/>
      <c r="K14" s="46"/>
      <c r="L14" s="40"/>
      <c r="M14" s="46"/>
    </row>
    <row r="15" spans="1:33">
      <c r="A15" s="2" t="s">
        <v>140</v>
      </c>
      <c r="B15" s="21">
        <v>5</v>
      </c>
      <c r="C15" s="94">
        <v>0</v>
      </c>
      <c r="D15" s="94"/>
      <c r="E15" s="94">
        <v>0</v>
      </c>
      <c r="F15" s="94"/>
      <c r="G15" s="94">
        <v>0</v>
      </c>
      <c r="H15" s="94"/>
      <c r="I15" s="94">
        <v>0</v>
      </c>
      <c r="J15" s="40"/>
      <c r="K15" s="119">
        <v>-444618</v>
      </c>
      <c r="L15" s="40"/>
      <c r="M15" s="119">
        <f>SUM(C15:K15)</f>
        <v>-444618</v>
      </c>
    </row>
    <row r="16" spans="1:33">
      <c r="A16" s="56" t="s">
        <v>141</v>
      </c>
      <c r="B16" s="1"/>
      <c r="C16" s="92">
        <f>C15</f>
        <v>0</v>
      </c>
      <c r="D16" s="91"/>
      <c r="E16" s="92">
        <f>E15</f>
        <v>0</v>
      </c>
      <c r="F16" s="91"/>
      <c r="G16" s="93">
        <f>G15</f>
        <v>0</v>
      </c>
      <c r="H16" s="91"/>
      <c r="I16" s="93">
        <f>I15</f>
        <v>0</v>
      </c>
      <c r="J16" s="40"/>
      <c r="K16" s="120">
        <f>K15</f>
        <v>-444618</v>
      </c>
      <c r="L16" s="40"/>
      <c r="M16" s="120">
        <f>SUM(C16:K16)</f>
        <v>-444618</v>
      </c>
    </row>
    <row r="17" spans="1:13" ht="9" customHeight="1">
      <c r="A17" s="3"/>
      <c r="B17" s="1"/>
      <c r="C17" s="41"/>
      <c r="D17" s="91"/>
      <c r="E17" s="41"/>
      <c r="F17" s="91"/>
      <c r="G17" s="41"/>
      <c r="H17" s="91"/>
      <c r="I17" s="41"/>
      <c r="J17" s="40"/>
      <c r="K17" s="46"/>
      <c r="L17" s="40"/>
      <c r="M17" s="40"/>
    </row>
    <row r="18" spans="1:13">
      <c r="A18" s="3" t="s">
        <v>69</v>
      </c>
      <c r="B18" s="1"/>
      <c r="C18" s="94"/>
      <c r="D18" s="94"/>
      <c r="E18" s="94"/>
      <c r="F18" s="94"/>
      <c r="G18" s="94"/>
      <c r="H18" s="94"/>
      <c r="I18" s="94"/>
      <c r="J18" s="43"/>
      <c r="K18" s="43"/>
      <c r="L18" s="43"/>
      <c r="M18" s="43"/>
    </row>
    <row r="19" spans="1:13">
      <c r="A19" s="2" t="s">
        <v>70</v>
      </c>
      <c r="C19" s="94">
        <v>0</v>
      </c>
      <c r="D19" s="94"/>
      <c r="E19" s="94">
        <v>0</v>
      </c>
      <c r="F19" s="94"/>
      <c r="G19" s="94">
        <v>0</v>
      </c>
      <c r="H19" s="94"/>
      <c r="I19" s="94">
        <v>0</v>
      </c>
      <c r="J19" s="43"/>
      <c r="K19" s="43">
        <f>'PL 6-7'!H62</f>
        <v>433235</v>
      </c>
      <c r="L19" s="43"/>
      <c r="M19" s="48">
        <f>SUM(C19:L19)</f>
        <v>433235</v>
      </c>
    </row>
    <row r="20" spans="1:13">
      <c r="A20" s="2" t="s">
        <v>88</v>
      </c>
      <c r="C20" s="94">
        <v>0</v>
      </c>
      <c r="D20" s="94"/>
      <c r="E20" s="94">
        <v>0</v>
      </c>
      <c r="F20" s="94"/>
      <c r="G20" s="94">
        <v>0</v>
      </c>
      <c r="H20" s="94"/>
      <c r="I20" s="94">
        <v>0</v>
      </c>
      <c r="J20" s="43"/>
      <c r="K20" s="73">
        <v>0</v>
      </c>
      <c r="L20" s="73"/>
      <c r="M20" s="74">
        <f>SUM(C20:L20)</f>
        <v>0</v>
      </c>
    </row>
    <row r="21" spans="1:13">
      <c r="A21" s="3" t="s">
        <v>71</v>
      </c>
      <c r="B21" s="1"/>
      <c r="C21" s="95">
        <f>SUM(C19:C20)</f>
        <v>0</v>
      </c>
      <c r="D21" s="91"/>
      <c r="E21" s="95">
        <f>SUM(E19:E20)</f>
        <v>0</v>
      </c>
      <c r="F21" s="91"/>
      <c r="G21" s="95">
        <f>SUM(G19:G20)</f>
        <v>0</v>
      </c>
      <c r="H21" s="91"/>
      <c r="I21" s="95">
        <f>SUM(I19:I20)</f>
        <v>0</v>
      </c>
      <c r="J21" s="40"/>
      <c r="K21" s="121">
        <f>SUM(K19:K20)</f>
        <v>433235</v>
      </c>
      <c r="L21" s="40"/>
      <c r="M21" s="121">
        <f>SUM(M19:M20)</f>
        <v>433235</v>
      </c>
    </row>
    <row r="22" spans="1:13" ht="22.5" thickBot="1">
      <c r="A22" s="1" t="s">
        <v>154</v>
      </c>
      <c r="B22" s="3"/>
      <c r="C22" s="122">
        <f>SUM(C11,C16,C21)</f>
        <v>855033</v>
      </c>
      <c r="D22" s="40"/>
      <c r="E22" s="122">
        <f>SUM(E11,E16,E21)</f>
        <v>166512</v>
      </c>
      <c r="F22" s="40"/>
      <c r="G22" s="122">
        <f>SUM(G11,G16,G21)</f>
        <v>165206</v>
      </c>
      <c r="H22" s="40"/>
      <c r="I22" s="122">
        <f>SUM(I11,I16,I21)</f>
        <v>105000</v>
      </c>
      <c r="J22" s="40"/>
      <c r="K22" s="122">
        <f>SUM(K11,K16,K21)</f>
        <v>1261921</v>
      </c>
      <c r="L22" s="40"/>
      <c r="M22" s="122">
        <f>SUM(M11,M16,M21)</f>
        <v>2553672</v>
      </c>
    </row>
    <row r="23" spans="1:13" ht="22.5" thickTop="1"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</row>
    <row r="24" spans="1:13">
      <c r="C24" s="5"/>
      <c r="E24" s="5"/>
      <c r="G24" s="5"/>
      <c r="I24" s="5"/>
      <c r="M24" s="132"/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</sheetData>
  <mergeCells count="4">
    <mergeCell ref="C4:M4"/>
    <mergeCell ref="I5:K5"/>
    <mergeCell ref="C9:M9"/>
    <mergeCell ref="AA1:AG1"/>
  </mergeCells>
  <pageMargins left="0.7" right="0.7" top="0.48" bottom="0.5" header="0.5" footer="0.5"/>
  <pageSetup paperSize="9" scale="9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P91"/>
  <sheetViews>
    <sheetView showGridLines="0" view="pageBreakPreview" topLeftCell="A82" zoomScale="130" zoomScaleNormal="67" zoomScaleSheetLayoutView="130" workbookViewId="0">
      <selection activeCell="E17" sqref="E17"/>
    </sheetView>
  </sheetViews>
  <sheetFormatPr defaultColWidth="9.140625" defaultRowHeight="21.75"/>
  <cols>
    <col min="1" max="1" width="41.7109375" customWidth="1"/>
    <col min="2" max="2" width="2.5703125" customWidth="1"/>
    <col min="3" max="3" width="8.7109375" customWidth="1"/>
    <col min="4" max="4" width="1" customWidth="1"/>
    <col min="5" max="5" width="11.5703125" customWidth="1"/>
    <col min="6" max="6" width="1.140625" customWidth="1"/>
    <col min="7" max="7" width="11.5703125" customWidth="1"/>
    <col min="8" max="8" width="1.140625" customWidth="1"/>
    <col min="9" max="9" width="11.140625" customWidth="1"/>
    <col min="10" max="10" width="1.140625" style="13" customWidth="1"/>
    <col min="11" max="11" width="11.140625" customWidth="1"/>
  </cols>
  <sheetData>
    <row r="1" spans="1:11" ht="22.5" customHeight="1">
      <c r="A1" s="12" t="s">
        <v>0</v>
      </c>
    </row>
    <row r="2" spans="1:11" ht="22.5" customHeight="1">
      <c r="A2" s="12" t="s">
        <v>72</v>
      </c>
      <c r="I2" s="14"/>
      <c r="K2" s="14"/>
    </row>
    <row r="3" spans="1:11" ht="22.5" customHeight="1">
      <c r="A3" s="12"/>
      <c r="I3" s="14"/>
      <c r="K3" s="14"/>
    </row>
    <row r="4" spans="1:11" ht="22.5" customHeight="1">
      <c r="A4" s="12"/>
      <c r="E4" s="133" t="s">
        <v>1</v>
      </c>
      <c r="F4" s="133"/>
      <c r="G4" s="133"/>
      <c r="H4" s="1"/>
      <c r="I4" s="133" t="s">
        <v>2</v>
      </c>
      <c r="J4" s="133"/>
      <c r="K4" s="133"/>
    </row>
    <row r="5" spans="1:11" ht="22.5" customHeight="1">
      <c r="A5" s="12"/>
      <c r="E5" s="136" t="s">
        <v>155</v>
      </c>
      <c r="F5" s="136"/>
      <c r="G5" s="136"/>
      <c r="H5" s="8"/>
      <c r="I5" s="136" t="s">
        <v>155</v>
      </c>
      <c r="J5" s="136"/>
      <c r="K5" s="136"/>
    </row>
    <row r="6" spans="1:11" ht="22.5" customHeight="1">
      <c r="A6" s="12"/>
      <c r="E6" s="136" t="s">
        <v>149</v>
      </c>
      <c r="F6" s="136"/>
      <c r="G6" s="136"/>
      <c r="H6" s="26"/>
      <c r="I6" s="136" t="s">
        <v>149</v>
      </c>
      <c r="J6" s="136"/>
      <c r="K6" s="136"/>
    </row>
    <row r="7" spans="1:11" ht="22.5" customHeight="1">
      <c r="A7" s="12"/>
      <c r="C7" s="21"/>
      <c r="E7" s="51">
        <v>2567</v>
      </c>
      <c r="G7" s="51">
        <v>2566</v>
      </c>
      <c r="H7" s="51"/>
      <c r="I7" s="51">
        <v>2567</v>
      </c>
      <c r="J7"/>
      <c r="K7" s="51">
        <v>2566</v>
      </c>
    </row>
    <row r="8" spans="1:11" ht="22.5" customHeight="1">
      <c r="A8" s="12"/>
      <c r="E8" s="134" t="s">
        <v>6</v>
      </c>
      <c r="F8" s="134"/>
      <c r="G8" s="134"/>
      <c r="H8" s="134"/>
      <c r="I8" s="134"/>
      <c r="J8" s="134"/>
      <c r="K8" s="134"/>
    </row>
    <row r="9" spans="1:11" ht="22.5" customHeight="1">
      <c r="A9" s="18" t="s">
        <v>73</v>
      </c>
      <c r="E9" s="85"/>
      <c r="F9" s="85"/>
      <c r="G9" s="85"/>
      <c r="H9" s="85"/>
      <c r="I9" s="89"/>
      <c r="J9" s="85"/>
      <c r="K9" s="89"/>
    </row>
    <row r="10" spans="1:11" ht="22.5" customHeight="1">
      <c r="A10" t="s">
        <v>52</v>
      </c>
      <c r="E10" s="45">
        <f>'PL 6-7'!D62</f>
        <v>440427</v>
      </c>
      <c r="F10" s="85"/>
      <c r="G10" s="45">
        <f>'PL 6-7'!F62</f>
        <v>512896</v>
      </c>
      <c r="H10" s="89"/>
      <c r="I10" s="89">
        <f>'PL 6-7'!H62</f>
        <v>433235</v>
      </c>
      <c r="J10" s="89"/>
      <c r="K10" s="89">
        <f>'PL 6-7'!J62</f>
        <v>501781</v>
      </c>
    </row>
    <row r="11" spans="1:11" ht="22.5" customHeight="1">
      <c r="A11" s="30" t="s">
        <v>115</v>
      </c>
      <c r="B11" s="29"/>
      <c r="C11" s="25"/>
      <c r="D11" s="25"/>
      <c r="E11" s="36"/>
      <c r="F11" s="90"/>
      <c r="G11" s="36"/>
      <c r="H11" s="89"/>
      <c r="I11" s="89"/>
      <c r="J11" s="89"/>
      <c r="K11" s="89"/>
    </row>
    <row r="12" spans="1:11">
      <c r="A12" t="s">
        <v>51</v>
      </c>
      <c r="E12" s="45">
        <v>109732</v>
      </c>
      <c r="F12" s="85"/>
      <c r="G12" s="45">
        <v>125314</v>
      </c>
      <c r="H12" s="89"/>
      <c r="I12" s="89">
        <v>107956</v>
      </c>
      <c r="J12" s="89"/>
      <c r="K12" s="89">
        <v>122523</v>
      </c>
    </row>
    <row r="13" spans="1:11" ht="22.5" customHeight="1">
      <c r="A13" s="2" t="s">
        <v>48</v>
      </c>
      <c r="B13" s="25"/>
      <c r="C13" s="25"/>
      <c r="D13" s="25"/>
      <c r="E13" s="45">
        <v>4180</v>
      </c>
      <c r="F13" s="90"/>
      <c r="G13" s="45">
        <v>7945</v>
      </c>
      <c r="H13" s="89"/>
      <c r="I13" s="45">
        <v>4156</v>
      </c>
      <c r="J13" s="89"/>
      <c r="K13" s="45">
        <v>7905</v>
      </c>
    </row>
    <row r="14" spans="1:11" ht="22.5" customHeight="1">
      <c r="A14" t="s">
        <v>74</v>
      </c>
      <c r="B14" s="25"/>
      <c r="C14" s="25"/>
      <c r="D14" s="25"/>
      <c r="E14" s="45">
        <v>215156</v>
      </c>
      <c r="F14" s="90"/>
      <c r="G14" s="45">
        <v>215178</v>
      </c>
      <c r="H14" s="89"/>
      <c r="I14" s="89">
        <v>206463</v>
      </c>
      <c r="J14" s="89"/>
      <c r="K14" s="89">
        <v>205415</v>
      </c>
    </row>
    <row r="15" spans="1:11" ht="22.5" customHeight="1">
      <c r="A15" t="s">
        <v>75</v>
      </c>
      <c r="B15" s="25"/>
      <c r="C15" s="25"/>
      <c r="D15" s="25"/>
      <c r="E15" s="45">
        <v>1103</v>
      </c>
      <c r="F15" s="90"/>
      <c r="G15" s="45">
        <v>2228</v>
      </c>
      <c r="H15" s="89"/>
      <c r="I15" s="89">
        <v>1103</v>
      </c>
      <c r="J15" s="89"/>
      <c r="K15" s="89">
        <v>987</v>
      </c>
    </row>
    <row r="16" spans="1:11" ht="22.5" customHeight="1">
      <c r="A16" t="s">
        <v>161</v>
      </c>
      <c r="B16" s="25"/>
      <c r="C16" s="25"/>
      <c r="D16" s="25"/>
      <c r="E16" s="45">
        <v>-1058</v>
      </c>
      <c r="F16" s="90"/>
      <c r="G16" s="45">
        <v>0</v>
      </c>
      <c r="H16" s="89"/>
      <c r="I16" s="89">
        <v>-1058</v>
      </c>
      <c r="J16" s="89"/>
      <c r="K16" s="89">
        <v>0</v>
      </c>
    </row>
    <row r="17" spans="1:14" ht="22.5" customHeight="1">
      <c r="A17" t="s">
        <v>90</v>
      </c>
      <c r="E17" s="45">
        <v>13379</v>
      </c>
      <c r="F17" s="85"/>
      <c r="G17" s="45">
        <v>13902</v>
      </c>
      <c r="H17" s="89"/>
      <c r="I17" s="89">
        <v>13165</v>
      </c>
      <c r="J17" s="89"/>
      <c r="K17" s="89">
        <v>13698</v>
      </c>
      <c r="M17" s="85"/>
      <c r="N17" s="85"/>
    </row>
    <row r="18" spans="1:14">
      <c r="A18" s="2" t="s">
        <v>142</v>
      </c>
      <c r="B18" s="25"/>
      <c r="C18" s="25"/>
      <c r="D18" s="25"/>
      <c r="E18" s="48">
        <v>776</v>
      </c>
      <c r="F18" s="90"/>
      <c r="G18" s="45">
        <v>-1232</v>
      </c>
      <c r="H18" s="89"/>
      <c r="I18" s="45">
        <v>776</v>
      </c>
      <c r="J18" s="89"/>
      <c r="K18" s="45">
        <v>-1232</v>
      </c>
    </row>
    <row r="19" spans="1:14">
      <c r="A19" s="2" t="s">
        <v>158</v>
      </c>
      <c r="B19" s="25"/>
      <c r="C19" s="25"/>
      <c r="D19" s="25"/>
      <c r="E19" s="48"/>
      <c r="F19" s="90"/>
      <c r="G19" s="48"/>
      <c r="H19" s="89"/>
      <c r="I19" s="45"/>
      <c r="J19" s="89"/>
      <c r="K19" s="45"/>
    </row>
    <row r="20" spans="1:14">
      <c r="A20" t="s">
        <v>76</v>
      </c>
      <c r="B20" s="25"/>
      <c r="C20" s="25"/>
      <c r="D20" s="25"/>
      <c r="E20" s="48">
        <v>1424</v>
      </c>
      <c r="F20" s="90"/>
      <c r="G20" s="48">
        <v>-2120</v>
      </c>
      <c r="H20" s="89"/>
      <c r="I20" s="58">
        <v>1424</v>
      </c>
      <c r="J20" s="89"/>
      <c r="K20" s="45">
        <v>-2120</v>
      </c>
    </row>
    <row r="21" spans="1:14" ht="22.5" customHeight="1">
      <c r="A21" t="s">
        <v>143</v>
      </c>
      <c r="C21" s="21"/>
      <c r="E21" s="22"/>
      <c r="F21" s="85"/>
      <c r="G21" s="45"/>
      <c r="H21" s="89"/>
      <c r="I21" s="89"/>
      <c r="J21" s="89"/>
      <c r="K21" s="45"/>
    </row>
    <row r="22" spans="1:14" ht="22.5" customHeight="1">
      <c r="A22" t="s">
        <v>145</v>
      </c>
      <c r="C22" s="21"/>
      <c r="E22" s="48">
        <v>0</v>
      </c>
      <c r="F22" s="45"/>
      <c r="G22" s="43">
        <v>-63</v>
      </c>
      <c r="H22" s="48"/>
      <c r="I22" s="48">
        <v>0</v>
      </c>
      <c r="J22" s="48"/>
      <c r="K22" s="43">
        <v>-63</v>
      </c>
    </row>
    <row r="23" spans="1:14" ht="22.5" customHeight="1">
      <c r="A23" t="s">
        <v>160</v>
      </c>
      <c r="C23" s="21"/>
      <c r="E23" s="89">
        <v>68</v>
      </c>
      <c r="F23" s="85"/>
      <c r="G23" s="45">
        <v>-4810</v>
      </c>
      <c r="H23" s="89"/>
      <c r="I23" s="89">
        <v>117</v>
      </c>
      <c r="J23" s="89"/>
      <c r="K23" s="89">
        <v>-3323</v>
      </c>
    </row>
    <row r="24" spans="1:14" ht="22.5" customHeight="1">
      <c r="A24" s="2" t="s">
        <v>157</v>
      </c>
      <c r="C24" s="21"/>
      <c r="E24" s="22">
        <v>-233</v>
      </c>
      <c r="F24" s="85"/>
      <c r="G24" s="45">
        <v>-70</v>
      </c>
      <c r="H24" s="89"/>
      <c r="I24" s="89">
        <v>-233</v>
      </c>
      <c r="J24" s="89"/>
      <c r="K24" s="89">
        <v>-171</v>
      </c>
    </row>
    <row r="25" spans="1:14">
      <c r="A25" t="s">
        <v>144</v>
      </c>
      <c r="B25" s="25"/>
      <c r="C25" s="25"/>
      <c r="D25" s="25"/>
      <c r="E25" s="48">
        <v>-52</v>
      </c>
      <c r="F25" s="90"/>
      <c r="G25" s="81">
        <v>-29</v>
      </c>
      <c r="H25" s="89"/>
      <c r="I25" s="48">
        <v>-45</v>
      </c>
      <c r="J25" s="48"/>
      <c r="K25" s="81">
        <v>-26</v>
      </c>
    </row>
    <row r="26" spans="1:14" ht="22.5" customHeight="1">
      <c r="E26" s="37">
        <f>SUM(E10:E25)</f>
        <v>784902</v>
      </c>
      <c r="F26" s="85"/>
      <c r="G26" s="23">
        <f>SUM(G10:G25)</f>
        <v>869139</v>
      </c>
      <c r="H26" s="89"/>
      <c r="I26" s="123">
        <f>+SUM(I10:I25)</f>
        <v>767059</v>
      </c>
      <c r="J26" s="89"/>
      <c r="K26" s="124">
        <f>+SUM(K10:K25)</f>
        <v>845374</v>
      </c>
    </row>
    <row r="27" spans="1:14" ht="22.5" customHeight="1">
      <c r="A27" s="12" t="s">
        <v>0</v>
      </c>
      <c r="I27" s="14"/>
      <c r="J27" s="15"/>
      <c r="K27" s="14"/>
    </row>
    <row r="28" spans="1:14" ht="22.5" customHeight="1">
      <c r="A28" s="12" t="s">
        <v>72</v>
      </c>
      <c r="I28" s="14"/>
      <c r="J28" s="15"/>
      <c r="K28" s="14"/>
    </row>
    <row r="29" spans="1:14" ht="22.5" customHeight="1">
      <c r="A29" s="12"/>
      <c r="I29" s="14"/>
      <c r="J29" s="15"/>
      <c r="K29" s="14"/>
    </row>
    <row r="30" spans="1:14" ht="22.5" customHeight="1">
      <c r="A30" s="12"/>
      <c r="E30" s="133" t="s">
        <v>1</v>
      </c>
      <c r="F30" s="133"/>
      <c r="G30" s="133"/>
      <c r="H30" s="1"/>
      <c r="I30" s="133" t="s">
        <v>2</v>
      </c>
      <c r="J30" s="133"/>
      <c r="K30" s="133"/>
    </row>
    <row r="31" spans="1:14" ht="22.5" customHeight="1">
      <c r="A31" s="12"/>
      <c r="E31" s="136" t="str">
        <f>E5</f>
        <v>สำหรับงวดเก้าเดือนสิ้นสุด</v>
      </c>
      <c r="F31" s="136"/>
      <c r="G31" s="136"/>
      <c r="H31" s="8"/>
      <c r="I31" s="136" t="str">
        <f>I5</f>
        <v>สำหรับงวดเก้าเดือนสิ้นสุด</v>
      </c>
      <c r="J31" s="136"/>
      <c r="K31" s="136"/>
    </row>
    <row r="32" spans="1:14" ht="22.5" customHeight="1">
      <c r="A32" s="12"/>
      <c r="E32" s="136" t="str">
        <f>E6</f>
        <v>วันที่ 30 กันยายน</v>
      </c>
      <c r="F32" s="136"/>
      <c r="G32" s="136"/>
      <c r="H32" s="26"/>
      <c r="I32" s="136" t="str">
        <f>I6</f>
        <v>วันที่ 30 กันยายน</v>
      </c>
      <c r="J32" s="136"/>
      <c r="K32" s="136"/>
    </row>
    <row r="33" spans="1:11" ht="22.5" customHeight="1">
      <c r="A33" s="12"/>
      <c r="C33" s="21"/>
      <c r="E33" s="51">
        <v>2567</v>
      </c>
      <c r="G33" s="51">
        <v>2566</v>
      </c>
      <c r="H33" s="51"/>
      <c r="I33" s="51">
        <v>2567</v>
      </c>
      <c r="J33"/>
      <c r="K33" s="51">
        <v>2566</v>
      </c>
    </row>
    <row r="34" spans="1:11" ht="22.5" customHeight="1">
      <c r="A34" s="12"/>
      <c r="E34" s="134" t="s">
        <v>6</v>
      </c>
      <c r="F34" s="134"/>
      <c r="G34" s="134"/>
      <c r="H34" s="134"/>
      <c r="I34" s="134"/>
      <c r="J34" s="134"/>
      <c r="K34" s="134"/>
    </row>
    <row r="35" spans="1:11" ht="22.5" customHeight="1">
      <c r="A35" s="7" t="s">
        <v>77</v>
      </c>
      <c r="E35" s="85"/>
      <c r="H35" s="89"/>
      <c r="I35" s="89"/>
      <c r="J35" s="89"/>
      <c r="K35" s="89"/>
    </row>
    <row r="36" spans="1:11" ht="22.5" customHeight="1">
      <c r="A36" t="s">
        <v>9</v>
      </c>
      <c r="E36" s="89">
        <v>19263</v>
      </c>
      <c r="G36" s="89">
        <v>-37930</v>
      </c>
      <c r="H36" s="89"/>
      <c r="I36" s="89">
        <v>19263</v>
      </c>
      <c r="J36" s="89"/>
      <c r="K36" s="89">
        <v>-37930</v>
      </c>
    </row>
    <row r="37" spans="1:11" ht="22.5" customHeight="1">
      <c r="A37" t="s">
        <v>110</v>
      </c>
      <c r="E37" s="48">
        <v>-24251</v>
      </c>
      <c r="G37" s="48">
        <v>-4215</v>
      </c>
      <c r="H37" s="89"/>
      <c r="I37" s="48">
        <v>-23686</v>
      </c>
      <c r="J37" s="89"/>
      <c r="K37" s="89">
        <v>-4593</v>
      </c>
    </row>
    <row r="38" spans="1:11" ht="22.5" customHeight="1">
      <c r="A38" t="s">
        <v>78</v>
      </c>
      <c r="E38" s="48">
        <v>126344</v>
      </c>
      <c r="G38" s="48">
        <v>162229</v>
      </c>
      <c r="H38" s="89"/>
      <c r="I38" s="89">
        <v>133066</v>
      </c>
      <c r="J38" s="89"/>
      <c r="K38" s="89">
        <v>164273</v>
      </c>
    </row>
    <row r="39" spans="1:11" ht="22.5" customHeight="1">
      <c r="A39" t="s">
        <v>11</v>
      </c>
      <c r="E39" s="48">
        <v>-2122</v>
      </c>
      <c r="G39" s="89">
        <v>-1822</v>
      </c>
      <c r="H39" s="89"/>
      <c r="I39" s="89">
        <v>-2338</v>
      </c>
      <c r="J39" s="89"/>
      <c r="K39" s="89">
        <v>-1823</v>
      </c>
    </row>
    <row r="40" spans="1:11" ht="22.5" customHeight="1">
      <c r="A40" t="s">
        <v>79</v>
      </c>
      <c r="E40" s="48">
        <f>-13</f>
        <v>-13</v>
      </c>
      <c r="G40" s="48">
        <v>-65</v>
      </c>
      <c r="H40" s="89"/>
      <c r="I40" s="48">
        <v>-13</v>
      </c>
      <c r="J40" s="48"/>
      <c r="K40" s="43">
        <v>-90</v>
      </c>
    </row>
    <row r="41" spans="1:11" ht="22.5" customHeight="1">
      <c r="A41" t="s">
        <v>24</v>
      </c>
      <c r="E41" s="48">
        <v>-29216</v>
      </c>
      <c r="G41" s="48">
        <v>35242</v>
      </c>
      <c r="H41" s="89"/>
      <c r="I41" s="48">
        <v>-34077</v>
      </c>
      <c r="J41" s="89"/>
      <c r="K41" s="48">
        <v>52571</v>
      </c>
    </row>
    <row r="42" spans="1:11" ht="22.5" customHeight="1">
      <c r="A42" t="s">
        <v>111</v>
      </c>
      <c r="E42" s="48">
        <v>13175</v>
      </c>
      <c r="G42" s="45">
        <v>31398</v>
      </c>
      <c r="H42" s="89"/>
      <c r="I42" s="45">
        <v>16859</v>
      </c>
      <c r="J42" s="89"/>
      <c r="K42" s="45">
        <v>29602</v>
      </c>
    </row>
    <row r="43" spans="1:11" ht="22.5" customHeight="1">
      <c r="A43" t="s">
        <v>26</v>
      </c>
      <c r="E43" s="48">
        <v>-18530</v>
      </c>
      <c r="G43" s="48">
        <v>21480</v>
      </c>
      <c r="H43" s="89"/>
      <c r="I43" s="89">
        <v>-18872</v>
      </c>
      <c r="J43" s="89"/>
      <c r="K43" s="89">
        <v>21318</v>
      </c>
    </row>
    <row r="44" spans="1:11" ht="22.5" customHeight="1">
      <c r="A44" t="s">
        <v>114</v>
      </c>
      <c r="E44" s="89">
        <v>-7981</v>
      </c>
      <c r="G44" s="89">
        <v>-6984</v>
      </c>
      <c r="H44" s="89"/>
      <c r="I44" s="89">
        <v>-7826</v>
      </c>
      <c r="J44" s="89"/>
      <c r="K44" s="89">
        <v>-6984</v>
      </c>
    </row>
    <row r="45" spans="1:11" ht="22.5" customHeight="1">
      <c r="A45" t="s">
        <v>91</v>
      </c>
      <c r="E45" s="37">
        <f>E26+SUM(E36:E44)</f>
        <v>861571</v>
      </c>
      <c r="G45" s="37">
        <f>G26+SUM(G36:G44)</f>
        <v>1068472</v>
      </c>
      <c r="H45" s="89"/>
      <c r="I45" s="37">
        <f>SUM(I36:I44)+I26</f>
        <v>849435</v>
      </c>
      <c r="J45" s="89"/>
      <c r="K45" s="23">
        <f>SUM(K36:K44)+K26</f>
        <v>1061718</v>
      </c>
    </row>
    <row r="46" spans="1:11" ht="22.5" customHeight="1">
      <c r="A46" t="s">
        <v>80</v>
      </c>
      <c r="E46" s="81">
        <v>-131474</v>
      </c>
      <c r="F46" s="45"/>
      <c r="G46" s="81">
        <v>-120960</v>
      </c>
      <c r="H46" s="48"/>
      <c r="I46" s="81">
        <v>-129519</v>
      </c>
      <c r="J46" s="48"/>
      <c r="K46" s="84">
        <v>-118212</v>
      </c>
    </row>
    <row r="47" spans="1:11" ht="22.5" customHeight="1">
      <c r="A47" s="3" t="s">
        <v>92</v>
      </c>
      <c r="E47" s="38">
        <f>+E45+E46</f>
        <v>730097</v>
      </c>
      <c r="G47" s="38">
        <f>+G45+G46</f>
        <v>947512</v>
      </c>
      <c r="H47" s="110"/>
      <c r="I47" s="120">
        <f>+I45+I46</f>
        <v>719916</v>
      </c>
      <c r="J47" s="110"/>
      <c r="K47" s="108">
        <f>+K45+K46</f>
        <v>943506</v>
      </c>
    </row>
    <row r="48" spans="1:11" ht="22.5" customHeight="1">
      <c r="A48" s="12"/>
      <c r="E48" s="23"/>
      <c r="G48" s="23"/>
      <c r="H48" s="101"/>
      <c r="I48" s="101"/>
      <c r="J48" s="101"/>
      <c r="K48" s="101"/>
    </row>
    <row r="49" spans="1:11" ht="22.5" customHeight="1">
      <c r="A49" s="18" t="s">
        <v>81</v>
      </c>
      <c r="E49" s="85"/>
      <c r="G49" s="85"/>
      <c r="H49" s="89"/>
      <c r="I49" s="89"/>
      <c r="J49" s="89"/>
      <c r="K49" s="89"/>
    </row>
    <row r="50" spans="1:11" ht="22.5" customHeight="1">
      <c r="A50" t="s">
        <v>126</v>
      </c>
      <c r="E50" s="89">
        <v>233</v>
      </c>
      <c r="G50" s="89">
        <v>168</v>
      </c>
      <c r="H50" s="89"/>
      <c r="I50" s="88">
        <v>233</v>
      </c>
      <c r="J50" s="48"/>
      <c r="K50" s="43">
        <v>187</v>
      </c>
    </row>
    <row r="51" spans="1:11" ht="22.5" customHeight="1">
      <c r="A51" t="s">
        <v>123</v>
      </c>
      <c r="E51" s="52">
        <v>-271456</v>
      </c>
      <c r="G51" s="89">
        <v>-245718</v>
      </c>
      <c r="H51" s="89"/>
      <c r="I51" s="52">
        <v>-260975</v>
      </c>
      <c r="J51" s="89"/>
      <c r="K51" s="89">
        <v>-241614</v>
      </c>
    </row>
    <row r="52" spans="1:11" ht="22.5" customHeight="1">
      <c r="A52" t="s">
        <v>122</v>
      </c>
      <c r="E52" s="52">
        <v>-1995</v>
      </c>
      <c r="G52" s="45">
        <v>-2750</v>
      </c>
      <c r="H52" s="89"/>
      <c r="I52" s="52">
        <v>-1995</v>
      </c>
      <c r="J52" s="89"/>
      <c r="K52" s="45">
        <v>-2750</v>
      </c>
    </row>
    <row r="53" spans="1:11" ht="22.5" customHeight="1">
      <c r="A53" t="s">
        <v>132</v>
      </c>
      <c r="E53" s="52">
        <v>-38529</v>
      </c>
      <c r="F53" s="84"/>
      <c r="G53" s="45">
        <v>-6340</v>
      </c>
      <c r="H53" s="48"/>
      <c r="I53" s="52">
        <v>-38529</v>
      </c>
      <c r="J53" s="48"/>
      <c r="K53" s="45">
        <v>-6340</v>
      </c>
    </row>
    <row r="54" spans="1:11" ht="22.5" customHeight="1">
      <c r="A54" t="s">
        <v>144</v>
      </c>
      <c r="E54" s="52">
        <v>52</v>
      </c>
      <c r="F54" s="85"/>
      <c r="G54" s="45">
        <v>29</v>
      </c>
      <c r="H54" s="89"/>
      <c r="I54" s="52">
        <v>45</v>
      </c>
      <c r="J54" s="89"/>
      <c r="K54" s="45">
        <v>26</v>
      </c>
    </row>
    <row r="55" spans="1:11" s="1" customFormat="1" ht="22.5" customHeight="1">
      <c r="A55" s="3" t="s">
        <v>118</v>
      </c>
      <c r="E55" s="24">
        <f>SUM(E50:E54)</f>
        <v>-311695</v>
      </c>
      <c r="G55" s="24">
        <f>SUM(G50:G54)</f>
        <v>-254611</v>
      </c>
      <c r="H55" s="110"/>
      <c r="I55" s="24">
        <f>SUM(I50:I54)</f>
        <v>-301221</v>
      </c>
      <c r="J55" s="110"/>
      <c r="K55" s="24">
        <f>SUM(K50:K54)</f>
        <v>-250491</v>
      </c>
    </row>
    <row r="56" spans="1:11" ht="22.5" customHeight="1">
      <c r="A56" s="3"/>
      <c r="H56" s="16"/>
      <c r="I56" s="17"/>
      <c r="J56" s="16"/>
      <c r="K56" s="17"/>
    </row>
    <row r="57" spans="1:11" ht="22.5" customHeight="1">
      <c r="A57" s="12" t="s">
        <v>0</v>
      </c>
      <c r="H57" s="16"/>
      <c r="I57" s="17"/>
      <c r="J57" s="16"/>
      <c r="K57" s="17"/>
    </row>
    <row r="58" spans="1:11" ht="22.5" customHeight="1">
      <c r="A58" s="12" t="s">
        <v>72</v>
      </c>
      <c r="H58" s="16"/>
      <c r="I58" s="17"/>
      <c r="J58" s="16"/>
      <c r="K58" s="17"/>
    </row>
    <row r="59" spans="1:11" ht="22.5" customHeight="1">
      <c r="A59" s="12"/>
      <c r="H59" s="16"/>
      <c r="I59" s="17"/>
      <c r="J59" s="16"/>
      <c r="K59" s="17"/>
    </row>
    <row r="60" spans="1:11" ht="22.5" customHeight="1">
      <c r="A60" s="3"/>
      <c r="E60" s="133" t="s">
        <v>1</v>
      </c>
      <c r="F60" s="133"/>
      <c r="G60" s="133"/>
      <c r="H60" s="1"/>
      <c r="I60" s="133" t="s">
        <v>2</v>
      </c>
      <c r="J60" s="133"/>
      <c r="K60" s="133"/>
    </row>
    <row r="61" spans="1:11" ht="22.5" customHeight="1">
      <c r="A61" s="3"/>
      <c r="E61" s="136" t="str">
        <f>E31</f>
        <v>สำหรับงวดเก้าเดือนสิ้นสุด</v>
      </c>
      <c r="F61" s="136"/>
      <c r="G61" s="136"/>
      <c r="H61" s="8"/>
      <c r="I61" s="136" t="str">
        <f>I31</f>
        <v>สำหรับงวดเก้าเดือนสิ้นสุด</v>
      </c>
      <c r="J61" s="136"/>
      <c r="K61" s="136"/>
    </row>
    <row r="62" spans="1:11" ht="22.5" customHeight="1">
      <c r="A62" s="3"/>
      <c r="E62" s="136" t="str">
        <f>E32</f>
        <v>วันที่ 30 กันยายน</v>
      </c>
      <c r="F62" s="136"/>
      <c r="G62" s="136"/>
      <c r="H62" s="26"/>
      <c r="I62" s="136" t="str">
        <f>I32</f>
        <v>วันที่ 30 กันยายน</v>
      </c>
      <c r="J62" s="136"/>
      <c r="K62" s="136"/>
    </row>
    <row r="63" spans="1:11" ht="22.5" customHeight="1">
      <c r="A63" s="3"/>
      <c r="C63" s="21"/>
      <c r="E63" s="51">
        <v>2567</v>
      </c>
      <c r="G63" s="51">
        <v>2566</v>
      </c>
      <c r="H63" s="51"/>
      <c r="I63" s="51">
        <v>2567</v>
      </c>
      <c r="J63"/>
      <c r="K63" s="51">
        <v>2566</v>
      </c>
    </row>
    <row r="64" spans="1:11" ht="22.5" customHeight="1">
      <c r="A64" s="3"/>
      <c r="E64" s="134" t="s">
        <v>6</v>
      </c>
      <c r="F64" s="134"/>
      <c r="G64" s="134"/>
      <c r="H64" s="134"/>
      <c r="I64" s="134"/>
      <c r="J64" s="134"/>
      <c r="K64" s="134"/>
    </row>
    <row r="65" spans="1:16" ht="22.5" customHeight="1">
      <c r="A65" s="18" t="s">
        <v>82</v>
      </c>
      <c r="E65" s="85"/>
      <c r="F65" s="85"/>
      <c r="G65" s="45"/>
      <c r="H65" s="45">
        <v>-271000</v>
      </c>
      <c r="I65" s="140"/>
      <c r="J65" s="140"/>
      <c r="K65" s="140"/>
    </row>
    <row r="66" spans="1:16" ht="22.5" customHeight="1">
      <c r="A66" t="s">
        <v>147</v>
      </c>
      <c r="E66" s="85">
        <v>100000</v>
      </c>
      <c r="F66" s="85"/>
      <c r="G66" s="45">
        <v>0</v>
      </c>
      <c r="H66" s="45"/>
      <c r="I66" s="125">
        <v>100000</v>
      </c>
      <c r="J66" s="125"/>
      <c r="K66" s="125">
        <v>0</v>
      </c>
    </row>
    <row r="67" spans="1:16" ht="22.5" customHeight="1">
      <c r="A67" t="s">
        <v>129</v>
      </c>
      <c r="C67" s="96"/>
      <c r="E67" s="58">
        <v>-18000</v>
      </c>
      <c r="F67" s="85"/>
      <c r="G67" s="45">
        <v>-111000</v>
      </c>
      <c r="H67" s="89"/>
      <c r="I67" s="58">
        <v>-18000</v>
      </c>
      <c r="J67" s="89"/>
      <c r="K67" s="45">
        <v>-111000</v>
      </c>
      <c r="M67" s="85"/>
      <c r="N67" s="5"/>
    </row>
    <row r="68" spans="1:16" s="45" customFormat="1" ht="22.5" customHeight="1">
      <c r="A68" t="s">
        <v>130</v>
      </c>
      <c r="E68" s="45">
        <v>-38000</v>
      </c>
      <c r="G68" s="45">
        <v>-90000</v>
      </c>
      <c r="H68" s="88">
        <v>-2034</v>
      </c>
      <c r="I68" s="45">
        <v>-38000</v>
      </c>
      <c r="J68" s="48"/>
      <c r="K68" s="45">
        <v>-90000</v>
      </c>
    </row>
    <row r="69" spans="1:16" ht="22.5" customHeight="1">
      <c r="A69" t="s">
        <v>117</v>
      </c>
      <c r="E69" s="89">
        <v>-18412</v>
      </c>
      <c r="F69" s="85"/>
      <c r="G69" s="89">
        <f>-18499+1</f>
        <v>-18498</v>
      </c>
      <c r="H69" s="89"/>
      <c r="I69" s="45">
        <v>-18260</v>
      </c>
      <c r="J69" s="89"/>
      <c r="K69" s="45">
        <v>-18348</v>
      </c>
      <c r="L69" s="45"/>
      <c r="M69" s="45"/>
      <c r="N69" s="45"/>
      <c r="O69" s="45"/>
      <c r="P69" s="45"/>
    </row>
    <row r="70" spans="1:16" ht="22.5" customHeight="1">
      <c r="A70" t="s">
        <v>146</v>
      </c>
      <c r="E70" s="89">
        <v>-444610</v>
      </c>
      <c r="F70" s="85"/>
      <c r="G70" s="89">
        <v>-444612</v>
      </c>
      <c r="H70" s="89"/>
      <c r="I70" s="45">
        <v>-444610</v>
      </c>
      <c r="J70" s="89"/>
      <c r="K70" s="89">
        <v>-444612</v>
      </c>
      <c r="L70" s="45"/>
      <c r="M70" s="45"/>
      <c r="N70" s="45"/>
      <c r="O70" s="45"/>
      <c r="P70" s="45"/>
    </row>
    <row r="71" spans="1:16" ht="22.5" customHeight="1">
      <c r="A71" t="s">
        <v>99</v>
      </c>
      <c r="E71" s="89">
        <v>-3335</v>
      </c>
      <c r="F71" s="85"/>
      <c r="G71" s="89">
        <v>-4491</v>
      </c>
      <c r="H71" s="89"/>
      <c r="I71" s="89">
        <v>-3335</v>
      </c>
      <c r="J71" s="89"/>
      <c r="K71" s="89">
        <v>-4491</v>
      </c>
      <c r="L71" s="45"/>
      <c r="M71" s="45"/>
      <c r="N71" s="45"/>
      <c r="O71" s="45"/>
      <c r="P71" s="45"/>
    </row>
    <row r="72" spans="1:16" s="1" customFormat="1" ht="22.5" customHeight="1">
      <c r="A72" s="3" t="s">
        <v>93</v>
      </c>
      <c r="E72" s="24">
        <f>SUM(E66:E71)</f>
        <v>-422357</v>
      </c>
      <c r="F72" s="103"/>
      <c r="G72" s="24">
        <f>SUM(G67:G71)</f>
        <v>-668601</v>
      </c>
      <c r="H72" s="110"/>
      <c r="I72" s="24">
        <f>SUM(I66:I71)</f>
        <v>-422205</v>
      </c>
      <c r="J72" s="110"/>
      <c r="K72" s="24">
        <f>SUM(K67:K71)</f>
        <v>-668451</v>
      </c>
      <c r="L72" s="45"/>
      <c r="M72" s="45"/>
      <c r="N72" s="45"/>
      <c r="O72" s="45"/>
      <c r="P72" s="45"/>
    </row>
    <row r="73" spans="1:16" ht="22.5" customHeight="1">
      <c r="A73" s="3"/>
      <c r="E73" s="45"/>
      <c r="F73" s="85"/>
      <c r="G73" s="45"/>
      <c r="H73" s="89"/>
      <c r="I73" s="110"/>
      <c r="J73" s="89"/>
      <c r="K73" s="110"/>
      <c r="L73" s="45"/>
      <c r="M73" s="45"/>
      <c r="N73" s="45"/>
      <c r="O73" s="45"/>
      <c r="P73" s="45"/>
    </row>
    <row r="74" spans="1:16" ht="22.5" customHeight="1">
      <c r="A74" s="2" t="s">
        <v>159</v>
      </c>
      <c r="E74" s="45"/>
      <c r="F74" s="85"/>
      <c r="G74" s="45"/>
      <c r="H74" s="89"/>
      <c r="I74" s="110"/>
      <c r="J74" s="89"/>
      <c r="K74" s="110"/>
    </row>
    <row r="75" spans="1:16" ht="22.5" customHeight="1">
      <c r="A75" s="28" t="s">
        <v>94</v>
      </c>
      <c r="E75" s="85">
        <f>SUM(E72,E55,E47)</f>
        <v>-3955</v>
      </c>
      <c r="F75" s="103"/>
      <c r="G75" s="85">
        <f>SUM(G72,G55,G47)</f>
        <v>24300</v>
      </c>
      <c r="H75" s="85"/>
      <c r="I75" s="85">
        <f>SUM(I72,I55,I47)</f>
        <v>-3510</v>
      </c>
      <c r="J75" s="85"/>
      <c r="K75" s="85">
        <f>SUM(K72,K55,K47)</f>
        <v>24564</v>
      </c>
    </row>
    <row r="76" spans="1:16" ht="22.5" customHeight="1">
      <c r="A76" s="2" t="s">
        <v>96</v>
      </c>
      <c r="E76" s="47"/>
      <c r="F76" s="47"/>
      <c r="G76" s="47"/>
      <c r="H76" s="85"/>
      <c r="I76" s="85"/>
      <c r="J76" s="85"/>
      <c r="K76" s="85"/>
    </row>
    <row r="77" spans="1:16" ht="22.5" customHeight="1">
      <c r="A77" s="28" t="s">
        <v>97</v>
      </c>
      <c r="E77" s="49">
        <v>-162</v>
      </c>
      <c r="F77" s="85"/>
      <c r="G77" s="49">
        <v>1505</v>
      </c>
      <c r="H77" s="85"/>
      <c r="I77" s="49">
        <v>-162</v>
      </c>
      <c r="J77" s="85"/>
      <c r="K77" s="49">
        <v>1505</v>
      </c>
    </row>
    <row r="78" spans="1:16" ht="22.5" customHeight="1">
      <c r="A78" s="3" t="s">
        <v>159</v>
      </c>
      <c r="B78" s="1"/>
      <c r="C78" s="1"/>
      <c r="D78" s="1"/>
      <c r="E78" s="39">
        <f>SUM(E74:E77)</f>
        <v>-4117</v>
      </c>
      <c r="F78" s="103"/>
      <c r="G78" s="39">
        <f>SUM(G74:G77)</f>
        <v>25805</v>
      </c>
      <c r="H78" s="103">
        <f>SUM(H74:H77)</f>
        <v>0</v>
      </c>
      <c r="I78" s="38">
        <f>SUM(I74:I77)</f>
        <v>-3672</v>
      </c>
      <c r="J78" s="103">
        <f>SUM(J74:J77)</f>
        <v>0</v>
      </c>
      <c r="K78" s="103">
        <f>SUM(K74:K77)</f>
        <v>26069</v>
      </c>
    </row>
    <row r="79" spans="1:16" ht="22.5" customHeight="1">
      <c r="A79" s="2" t="s">
        <v>101</v>
      </c>
      <c r="E79" s="49">
        <f>'BS 3-5'!F10</f>
        <v>15188</v>
      </c>
      <c r="F79" s="49"/>
      <c r="G79" s="49">
        <v>11379</v>
      </c>
      <c r="H79" s="49"/>
      <c r="I79" s="49">
        <f>'BS 3-5'!J10</f>
        <v>13928</v>
      </c>
      <c r="J79" s="49"/>
      <c r="K79" s="49">
        <v>10892</v>
      </c>
    </row>
    <row r="80" spans="1:16" s="1" customFormat="1" ht="22.5" customHeight="1" thickBot="1">
      <c r="A80" s="3" t="s">
        <v>156</v>
      </c>
      <c r="E80" s="50">
        <f>SUM(E78:E79)</f>
        <v>11071</v>
      </c>
      <c r="F80" s="103"/>
      <c r="G80" s="50">
        <f>SUM(G78:G79)</f>
        <v>37184</v>
      </c>
      <c r="H80" s="103"/>
      <c r="I80" s="50">
        <f>SUM(I78:I79)</f>
        <v>10256</v>
      </c>
      <c r="J80" s="103"/>
      <c r="K80" s="105">
        <f>SUM(K78:K79)</f>
        <v>36961</v>
      </c>
    </row>
    <row r="81" spans="1:11" ht="22.5" customHeight="1" thickTop="1">
      <c r="A81" s="3"/>
      <c r="E81" s="47"/>
      <c r="G81" s="47"/>
      <c r="H81" s="19"/>
      <c r="I81" s="19"/>
      <c r="J81" s="19"/>
      <c r="K81" s="19"/>
    </row>
    <row r="82" spans="1:11" s="13" customFormat="1">
      <c r="A82" s="3" t="s">
        <v>83</v>
      </c>
      <c r="B82" s="1"/>
      <c r="C82"/>
      <c r="D82"/>
      <c r="E82" s="47"/>
      <c r="F82"/>
      <c r="G82" s="47"/>
      <c r="H82"/>
      <c r="I82"/>
      <c r="K82"/>
    </row>
    <row r="83" spans="1:11" s="13" customFormat="1">
      <c r="A83" s="2" t="s">
        <v>124</v>
      </c>
      <c r="B83"/>
      <c r="C83"/>
      <c r="D83"/>
      <c r="E83" s="27">
        <v>49593</v>
      </c>
      <c r="F83" s="8"/>
      <c r="G83" s="27">
        <v>36316</v>
      </c>
      <c r="H83" s="5"/>
      <c r="I83" s="5">
        <v>49126</v>
      </c>
      <c r="J83" s="5"/>
      <c r="K83" s="5">
        <v>35897</v>
      </c>
    </row>
    <row r="84" spans="1:11" s="13" customFormat="1">
      <c r="A84" s="2" t="s">
        <v>137</v>
      </c>
      <c r="B84"/>
      <c r="C84"/>
      <c r="D84"/>
      <c r="E84" s="27"/>
      <c r="F84" s="8"/>
      <c r="G84" s="27"/>
      <c r="H84" s="5"/>
      <c r="I84" s="5"/>
      <c r="J84" s="5"/>
      <c r="K84" s="5"/>
    </row>
    <row r="85" spans="1:11" s="13" customFormat="1">
      <c r="A85" s="28" t="s">
        <v>125</v>
      </c>
      <c r="B85"/>
      <c r="C85"/>
      <c r="D85"/>
      <c r="E85" s="5">
        <v>37897</v>
      </c>
      <c r="F85" s="8"/>
      <c r="G85" s="43">
        <v>12332</v>
      </c>
      <c r="H85" s="5"/>
      <c r="I85" s="5">
        <v>37897</v>
      </c>
      <c r="J85" s="5"/>
      <c r="K85" s="43">
        <v>12332</v>
      </c>
    </row>
    <row r="86" spans="1:11" s="13" customFormat="1">
      <c r="A86" s="2" t="s">
        <v>116</v>
      </c>
      <c r="B86"/>
      <c r="C86"/>
      <c r="D86"/>
      <c r="E86" s="5">
        <v>6513</v>
      </c>
      <c r="F86" s="8"/>
      <c r="G86" s="44">
        <v>42060</v>
      </c>
      <c r="H86" s="5"/>
      <c r="I86" s="5">
        <v>6513</v>
      </c>
      <c r="J86" s="5"/>
      <c r="K86" s="44">
        <v>42060</v>
      </c>
    </row>
    <row r="87" spans="1:11" s="13" customFormat="1">
      <c r="A87" s="2" t="s">
        <v>133</v>
      </c>
      <c r="B87"/>
      <c r="C87"/>
      <c r="D87"/>
      <c r="E87" s="27">
        <v>-1998</v>
      </c>
      <c r="F87" s="8"/>
      <c r="G87" s="27">
        <v>-413</v>
      </c>
      <c r="H87" s="85"/>
      <c r="I87" s="27">
        <v>-1998</v>
      </c>
      <c r="J87" s="85"/>
      <c r="K87" s="58">
        <v>-413</v>
      </c>
    </row>
    <row r="88" spans="1:11" s="13" customFormat="1">
      <c r="A88" s="2"/>
      <c r="B88"/>
      <c r="C88"/>
      <c r="D88"/>
      <c r="E88" s="5"/>
      <c r="F88" s="8"/>
      <c r="G88" s="5"/>
      <c r="H88" s="5"/>
      <c r="I88" s="5"/>
      <c r="J88" s="5"/>
      <c r="K88" s="5"/>
    </row>
    <row r="89" spans="1:11">
      <c r="E89" s="4"/>
      <c r="F89" s="4"/>
      <c r="G89" s="4"/>
      <c r="H89" s="4"/>
      <c r="I89" s="4"/>
      <c r="J89" s="4"/>
      <c r="K89" s="4"/>
    </row>
    <row r="91" spans="1:11">
      <c r="E91" s="20"/>
      <c r="G91" s="20"/>
      <c r="I91" s="20"/>
      <c r="K91" s="20"/>
    </row>
  </sheetData>
  <mergeCells count="22">
    <mergeCell ref="E4:G4"/>
    <mergeCell ref="E6:G6"/>
    <mergeCell ref="E8:K8"/>
    <mergeCell ref="I60:K60"/>
    <mergeCell ref="I4:K4"/>
    <mergeCell ref="I5:K5"/>
    <mergeCell ref="I6:K6"/>
    <mergeCell ref="E34:K34"/>
    <mergeCell ref="E60:G60"/>
    <mergeCell ref="I30:K30"/>
    <mergeCell ref="I31:K31"/>
    <mergeCell ref="I32:K32"/>
    <mergeCell ref="E30:G30"/>
    <mergeCell ref="E32:G32"/>
    <mergeCell ref="E5:G5"/>
    <mergeCell ref="E31:G31"/>
    <mergeCell ref="I61:K61"/>
    <mergeCell ref="I62:K62"/>
    <mergeCell ref="I65:K65"/>
    <mergeCell ref="E62:G62"/>
    <mergeCell ref="E64:K64"/>
    <mergeCell ref="E61:G61"/>
  </mergeCells>
  <pageMargins left="0.7" right="0.7" top="0.48" bottom="0.5" header="0.5" footer="0.5"/>
  <pageSetup paperSize="9" scale="97" firstPageNumber="12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D68B2D-5068-47CC-863E-74A435D57E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9F8F9F-43C7-4723-846A-3E58CE55B1B4}">
  <ds:schemaRefs>
    <ds:schemaRef ds:uri="http://purl.org/dc/terms/"/>
    <ds:schemaRef ds:uri="http://www.w3.org/XML/1998/namespace"/>
    <ds:schemaRef ds:uri="f6ba49b0-bcda-4796-8236-5b5cc1493ace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4243d5be-521d-4052-81ca-f0f31ea6f2da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2E640AA4-4D2C-4BE8-A399-F2AAF9495D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3-5</vt:lpstr>
      <vt:lpstr>PL 6-7</vt:lpstr>
      <vt:lpstr>SH 8</vt:lpstr>
      <vt:lpstr>SH 9</vt:lpstr>
      <vt:lpstr>SH 10</vt:lpstr>
      <vt:lpstr>SH 11</vt:lpstr>
      <vt:lpstr>CF 12-14</vt:lpstr>
      <vt:lpstr>'BS 3-5'!Print_Area</vt:lpstr>
      <vt:lpstr>'PL 6-7'!Print_Area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2024-11-08T04:08:12Z</cp:lastPrinted>
  <dcterms:created xsi:type="dcterms:W3CDTF">2014-07-09T03:18:26Z</dcterms:created>
  <dcterms:modified xsi:type="dcterms:W3CDTF">2024-11-08T08:15:44Z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