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7 (KPMG)\"/>
    </mc:Choice>
  </mc:AlternateContent>
  <xr:revisionPtr revIDLastSave="0" documentId="13_ncr:1_{BF456E68-C3D5-4F8D-819D-81EA4ABDBF5D}" xr6:coauthVersionLast="47" xr6:coauthVersionMax="47" xr10:uidLastSave="{00000000-0000-0000-0000-000000000000}"/>
  <bookViews>
    <workbookView xWindow="-120" yWindow="-120" windowWidth="24240" windowHeight="13140" tabRatio="861" activeTab="5" xr2:uid="{00000000-000D-0000-FFFF-FFFF00000000}"/>
  </bookViews>
  <sheets>
    <sheet name="BS 2-4 " sheetId="11" r:id="rId1"/>
    <sheet name="PL 5-6" sheetId="2" r:id="rId2"/>
    <sheet name="SH 7" sheetId="9" r:id="rId3"/>
    <sheet name="SH 8" sheetId="12" r:id="rId4"/>
    <sheet name="SH 9-10" sheetId="7" r:id="rId5"/>
    <sheet name="CF 11-13" sheetId="4" r:id="rId6"/>
  </sheets>
  <externalReferences>
    <externalReference r:id="rId7"/>
  </externalReferences>
  <definedNames>
    <definedName name="_xlnm.Print_Area" localSheetId="0">'BS 2-4 '!$A$1:$J$83</definedName>
    <definedName name="_xlnm.Print_Area" localSheetId="5">'CF 11-13'!$A$1:$J$95</definedName>
    <definedName name="_xlnm.Print_Area" localSheetId="1">'PL 5-6'!$A$1:$K$70</definedName>
    <definedName name="_xlnm.Print_Area" localSheetId="2">'SH 7'!$A$1:$M$23</definedName>
    <definedName name="_xlnm.Print_Area" localSheetId="3">'SH 8'!$A$1:$M$23</definedName>
    <definedName name="_xlnm.Print_Area" localSheetId="4">'SH 9-10'!$A$1:$M$46</definedName>
    <definedName name="Title2nd" localSheetId="5">'CF 11-13'!#REF!</definedName>
  </definedNames>
  <calcPr calcId="191029"/>
</workbook>
</file>

<file path=xl/calcChain.xml><?xml version="1.0" encoding="utf-8"?>
<calcChain xmlns="http://schemas.openxmlformats.org/spreadsheetml/2006/main">
  <c r="D78" i="4" l="1"/>
  <c r="H14" i="2" l="1"/>
  <c r="E84" i="11" l="1"/>
  <c r="G84" i="11"/>
  <c r="I84" i="11"/>
  <c r="H85" i="4" l="1"/>
  <c r="D85" i="4"/>
  <c r="J78" i="4" l="1"/>
  <c r="F78" i="4"/>
  <c r="F60" i="4"/>
  <c r="H60" i="4"/>
  <c r="J60" i="4"/>
  <c r="D7" i="4"/>
  <c r="D16" i="11"/>
  <c r="H78" i="4"/>
  <c r="D48" i="11" l="1"/>
  <c r="K39" i="7" l="1"/>
  <c r="I39" i="7"/>
  <c r="G39" i="7"/>
  <c r="E39" i="7"/>
  <c r="C39" i="7"/>
  <c r="K16" i="7"/>
  <c r="I16" i="7"/>
  <c r="G16" i="7"/>
  <c r="E16" i="7"/>
  <c r="C16" i="7"/>
  <c r="K16" i="12" l="1"/>
  <c r="I16" i="12"/>
  <c r="G16" i="12"/>
  <c r="E16" i="12"/>
  <c r="C16" i="12"/>
  <c r="C23" i="12" s="1"/>
  <c r="K16" i="9"/>
  <c r="I16" i="9"/>
  <c r="G16" i="9"/>
  <c r="E16" i="9"/>
  <c r="C16" i="9"/>
  <c r="M20" i="12"/>
  <c r="M38" i="7" l="1"/>
  <c r="M15" i="7"/>
  <c r="M16" i="12"/>
  <c r="M15" i="12"/>
  <c r="M39" i="7" l="1"/>
  <c r="M16" i="7"/>
  <c r="C21" i="9" l="1"/>
  <c r="C23" i="9" s="1"/>
  <c r="M20" i="9"/>
  <c r="M15" i="9"/>
  <c r="J56" i="2"/>
  <c r="H56" i="2"/>
  <c r="F56" i="2"/>
  <c r="D56" i="2"/>
  <c r="J49" i="2"/>
  <c r="H49" i="2"/>
  <c r="F49" i="2"/>
  <c r="D49" i="2"/>
  <c r="H42" i="2"/>
  <c r="H41" i="2"/>
  <c r="H58" i="2" l="1"/>
  <c r="M16" i="9"/>
  <c r="J58" i="2"/>
  <c r="F58" i="2"/>
  <c r="D58" i="2"/>
  <c r="F60" i="2" l="1"/>
  <c r="J60" i="2"/>
  <c r="D60" i="2"/>
  <c r="H60" i="2"/>
  <c r="F80" i="11"/>
  <c r="D80" i="11"/>
  <c r="J80" i="11"/>
  <c r="I21" i="12"/>
  <c r="I23" i="12" s="1"/>
  <c r="G21" i="12"/>
  <c r="G23" i="12" s="1"/>
  <c r="E21" i="12"/>
  <c r="E23" i="12" s="1"/>
  <c r="J62" i="2" l="1"/>
  <c r="J66" i="2" s="1"/>
  <c r="F62" i="2"/>
  <c r="F66" i="2" s="1"/>
  <c r="H62" i="2"/>
  <c r="H66" i="2" s="1"/>
  <c r="H69" i="2" s="1"/>
  <c r="D62" i="2"/>
  <c r="D66" i="2" s="1"/>
  <c r="K42" i="7" l="1"/>
  <c r="F69" i="2"/>
  <c r="K19" i="9"/>
  <c r="F11" i="4"/>
  <c r="F29" i="4" s="1"/>
  <c r="F49" i="4" s="1"/>
  <c r="F51" i="4" s="1"/>
  <c r="H11" i="4"/>
  <c r="H29" i="4" s="1"/>
  <c r="J69" i="2"/>
  <c r="K19" i="7"/>
  <c r="J11" i="4"/>
  <c r="J29" i="4" s="1"/>
  <c r="J49" i="4" s="1"/>
  <c r="D69" i="2"/>
  <c r="D11" i="4"/>
  <c r="D29" i="4" s="1"/>
  <c r="K19" i="12"/>
  <c r="M11" i="12"/>
  <c r="M34" i="7" l="1"/>
  <c r="F54" i="11"/>
  <c r="F48" i="11"/>
  <c r="H48" i="11"/>
  <c r="J48" i="11"/>
  <c r="I44" i="7"/>
  <c r="I46" i="7" s="1"/>
  <c r="G44" i="7"/>
  <c r="G46" i="7" s="1"/>
  <c r="E44" i="7"/>
  <c r="E46" i="7" s="1"/>
  <c r="C44" i="7"/>
  <c r="C46" i="7" s="1"/>
  <c r="M43" i="7"/>
  <c r="J21" i="2" l="1"/>
  <c r="J14" i="2"/>
  <c r="F21" i="2"/>
  <c r="F14" i="2"/>
  <c r="J23" i="2" l="1"/>
  <c r="J25" i="2" s="1"/>
  <c r="J27" i="2" s="1"/>
  <c r="F23" i="2"/>
  <c r="F25" i="2" s="1"/>
  <c r="F27" i="2" s="1"/>
  <c r="F31" i="2" l="1"/>
  <c r="F34" i="2" s="1"/>
  <c r="J31" i="2"/>
  <c r="J34" i="2" s="1"/>
  <c r="J51" i="4"/>
  <c r="J84" i="4" l="1"/>
  <c r="J86" i="4" s="1"/>
  <c r="F84" i="4"/>
  <c r="F86" i="4" s="1"/>
  <c r="M11" i="7"/>
  <c r="H80" i="11" l="1"/>
  <c r="J54" i="11"/>
  <c r="H54" i="11"/>
  <c r="D54" i="11"/>
  <c r="D56" i="11" s="1"/>
  <c r="J26" i="11"/>
  <c r="H26" i="11"/>
  <c r="F26" i="11"/>
  <c r="D26" i="11"/>
  <c r="D28" i="11" s="1"/>
  <c r="J16" i="11"/>
  <c r="H16" i="11"/>
  <c r="F16" i="11"/>
  <c r="H28" i="11" l="1"/>
  <c r="J56" i="11"/>
  <c r="J82" i="11" s="1"/>
  <c r="J84" i="11" s="1"/>
  <c r="F56" i="11"/>
  <c r="F82" i="11" s="1"/>
  <c r="F84" i="11" s="1"/>
  <c r="J28" i="11"/>
  <c r="F28" i="11"/>
  <c r="D82" i="11"/>
  <c r="D84" i="11" s="1"/>
  <c r="H56" i="11"/>
  <c r="H82" i="11" s="1"/>
  <c r="H84" i="11" l="1"/>
  <c r="M20" i="7"/>
  <c r="M19" i="7" l="1"/>
  <c r="H21" i="2" l="1"/>
  <c r="D21" i="2"/>
  <c r="M19" i="9" l="1"/>
  <c r="M21" i="9" l="1"/>
  <c r="K21" i="9"/>
  <c r="K23" i="9" s="1"/>
  <c r="I21" i="9"/>
  <c r="I23" i="9" s="1"/>
  <c r="G21" i="9"/>
  <c r="G23" i="9" s="1"/>
  <c r="E21" i="9"/>
  <c r="E23" i="9" s="1"/>
  <c r="M11" i="9" l="1"/>
  <c r="M23" i="9" s="1"/>
  <c r="I21" i="7" l="1"/>
  <c r="I23" i="7" s="1"/>
  <c r="G21" i="7"/>
  <c r="G23" i="7" s="1"/>
  <c r="E21" i="7"/>
  <c r="E23" i="7" s="1"/>
  <c r="C21" i="7"/>
  <c r="C23" i="7" s="1"/>
  <c r="M21" i="7"/>
  <c r="M23" i="7" s="1"/>
  <c r="K21" i="7" l="1"/>
  <c r="K23" i="7" s="1"/>
  <c r="D35" i="4"/>
  <c r="H6" i="4"/>
  <c r="H35" i="4" s="1"/>
  <c r="D60" i="4"/>
  <c r="E84" i="4"/>
  <c r="G84" i="4"/>
  <c r="I84" i="4"/>
  <c r="K84" i="4"/>
  <c r="D14" i="2"/>
  <c r="D23" i="2" s="1"/>
  <c r="D25" i="2" s="1"/>
  <c r="H7" i="4"/>
  <c r="H6" i="2"/>
  <c r="H23" i="2"/>
  <c r="H25" i="2" s="1"/>
  <c r="D67" i="4"/>
  <c r="H67" i="4" s="1"/>
  <c r="D36" i="4" l="1"/>
  <c r="H36" i="4" l="1"/>
  <c r="D68" i="4"/>
  <c r="H68" i="4" s="1"/>
  <c r="D27" i="2" l="1"/>
  <c r="D31" i="2" l="1"/>
  <c r="D34" i="2" s="1"/>
  <c r="H27" i="2"/>
  <c r="D49" i="4" l="1"/>
  <c r="D51" i="4" s="1"/>
  <c r="D81" i="4" s="1"/>
  <c r="D84" i="4" s="1"/>
  <c r="D86" i="4" s="1"/>
  <c r="K21" i="12"/>
  <c r="K23" i="12" s="1"/>
  <c r="M19" i="12"/>
  <c r="M21" i="12" s="1"/>
  <c r="M23" i="12" s="1"/>
  <c r="M24" i="12" s="1"/>
  <c r="H31" i="2"/>
  <c r="H34" i="2" s="1"/>
  <c r="H49" i="4" l="1"/>
  <c r="H51" i="4" s="1"/>
  <c r="H81" i="4" s="1"/>
  <c r="H84" i="4" s="1"/>
  <c r="H86" i="4" s="1"/>
  <c r="K44" i="7"/>
  <c r="K46" i="7" s="1"/>
  <c r="M42" i="7"/>
  <c r="M44" i="7" s="1"/>
  <c r="M46" i="7" s="1"/>
  <c r="M47" i="7" s="1"/>
</calcChain>
</file>

<file path=xl/sharedStrings.xml><?xml version="1.0" encoding="utf-8"?>
<sst xmlns="http://schemas.openxmlformats.org/spreadsheetml/2006/main" count="377" uniqueCount="175">
  <si>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</si>
  <si>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</si>
  <si>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</si>
  <si>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</si>
  <si>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</si>
  <si>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</si>
  <si>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</si>
  <si>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</si>
  <si>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</si>
  <si>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</si>
  <si>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</si>
  <si>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</si>
  <si>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</si>
  <si>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</si>
  <si>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</si>
  <si>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</si>
  <si>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</si>
  <si>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</si>
  <si>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</si>
  <si>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</si>
  <si>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</si>
  <si>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</si>
  <si>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</si>
  <si>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</si>
  <si>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</si>
  <si>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</si>
  <si>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</si>
  <si>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</si>
  <si>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</si>
  <si>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</si>
  <si>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</si>
  <si>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</si>
  <si>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</si>
  <si>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</si>
  <si>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</si>
  <si>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</si>
  <si>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</si>
  <si>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</si>
  <si>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</si>
  <si>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</si>
  <si>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</si>
  <si>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</si>
  <si>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</si>
  <si>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</si>
  <si>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</si>
  <si>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</si>
  <si>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</si>
  <si>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</si>
  <si>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</si>
  <si>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</si>
  <si>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</si>
  <si>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</si>
  <si>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</si>
  <si>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</si>
  <si>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</si>
  <si>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</si>
  <si>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</si>
  <si>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</si>
  <si>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</si>
  <si>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</si>
  <si>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</si>
  <si>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</si>
  <si>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</si>
  <si>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</si>
  <si>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</si>
  <si>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</si>
  <si>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</si>
  <si>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</si>
  <si>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</si>
  <si>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</si>
  <si>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</si>
  <si>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</si>
  <si>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</si>
  <si>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</si>
  <si>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</si>
  <si>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</si>
  <si>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</si>
  <si>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</si>
  <si>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</si>
  <si>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</si>
  <si>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</si>
  <si>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</si>
  <si>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</si>
  <si>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</si>
  <si>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</si>
  <si>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</si>
  <si>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</si>
  <si>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</si>
  <si>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</si>
  <si>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</si>
  <si>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</si>
  <si>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</si>
  <si>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</si>
  <si>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</si>
  <si>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</si>
  <si>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</si>
  <si>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</si>
  <si>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</si>
  <si>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</si>
  <si>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</si>
  <si>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</si>
  <si>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</si>
  <si>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</si>
  <si>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</si>
  <si>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</si>
  <si>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</si>
  <si>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</si>
  <si>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</si>
  <si>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</si>
  <si>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</si>
  <si>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</si>
  <si>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</si>
  <si>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</si>
  <si>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</si>
  <si>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</si>
  <si>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</si>
  <si>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</si>
  <si>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</si>
  <si>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</si>
  <si>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</si>
  <si>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</si>
  <si>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</si>
  <si>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</si>
  <si>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</si>
  <si>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</si>
  <si>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</si>
  <si>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</si>
  <si>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Proceeds from sale of investment properties</t>
  </si>
  <si>
    <t>Payments for acquisition of intangible assets</t>
  </si>
  <si>
    <t xml:space="preserve">   forward exchange contracts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</si>
  <si>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</si>
  <si>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</si>
  <si>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</si>
  <si>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</si>
  <si>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</si>
  <si>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Proceeds from sale of plant and equipment</t>
  </si>
  <si>
    <t>Repayment of long-term loan from financial institution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</si>
  <si>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</si>
  <si>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</si>
  <si>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Repayment of short-term loans from financial institutions</t>
  </si>
  <si>
    <t>2023</t>
  </si>
  <si>
    <t>Balance at 1 January 2023</t>
  </si>
  <si>
    <t xml:space="preserve">Prepayment for purchases of plant and equipment  </t>
  </si>
  <si>
    <t>Balance at 1 January 2024</t>
  </si>
  <si>
    <t>2024</t>
  </si>
  <si>
    <t xml:space="preserve">Reversal of impairment loss on investment </t>
  </si>
  <si>
    <t xml:space="preserve">   in a subsidiary</t>
  </si>
  <si>
    <t>Income tax expense</t>
  </si>
  <si>
    <t xml:space="preserve">Administrative expenses  </t>
  </si>
  <si>
    <t>Tax expense</t>
  </si>
  <si>
    <t>Profit for the period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</si>
  <si>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</si>
  <si>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</si>
  <si>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</si>
  <si>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Total distributions to owners of the Company</t>
  </si>
  <si>
    <t>Unrealised (gain) loss on exchange</t>
  </si>
  <si>
    <t xml:space="preserve">Reversal of impairment loss on financial assets </t>
  </si>
  <si>
    <t xml:space="preserve">     recognised in profit or loss </t>
  </si>
  <si>
    <t>Interest income</t>
  </si>
  <si>
    <t>Dividends paid to owners of the Company</t>
  </si>
  <si>
    <t xml:space="preserve">Interest received  </t>
  </si>
  <si>
    <t>Proceeds of long-term loan from financial institution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</si>
  <si>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</si>
  <si>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</si>
  <si>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</si>
  <si>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</si>
  <si>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</si>
  <si>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</si>
  <si>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</si>
  <si>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Reversal of impairment loss on assets</t>
  </si>
  <si>
    <t>Gain on disposal of  plant and equipment</t>
  </si>
  <si>
    <t>(Reversal of) loss on inventories devaluation</t>
  </si>
  <si>
    <t>Net increase (decrease) in cash and cash equivalents,</t>
  </si>
  <si>
    <t>Net increase (decrease) in cash and cash equivalents</t>
  </si>
  <si>
    <t xml:space="preserve">(Gain) loss on fair value adjustment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</si>
</sst>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_(* #,##0_);_(* \(#,##0\);_(* &quot;-&quot;??_);_(@_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.00_);_(* \(#,##0.00\);_(* &quot;-&quot;_);_(@_)"/>
    <numFmt numFmtId="179" formatCode="#,##0;\(#,##0\)"/>
    <numFmt numFmtId="180" formatCode="\$#,##0.00;\(\$#,##0.00\)"/>
    <numFmt numFmtId="181" formatCode="\$#,##0;\(\$#,##0\)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_-&quot;฿&quot;* #,##0_-;\-&quot;฿&quot;* #,##0_-;_-&quot;฿&quot;* &quot;-&quot;_-;_-@_-"/>
    <numFmt numFmtId="190" formatCode="0.0%"/>
    <numFmt numFmtId="191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i/>
      <sz val="15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1">
    <xf numFmtId="0" fontId="0" fillId="0" borderId="0"/>
    <xf numFmtId="0" fontId="7" fillId="0" borderId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6" fontId="13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7" fillId="0" borderId="0"/>
    <xf numFmtId="0" fontId="41" fillId="0" borderId="0"/>
    <xf numFmtId="0" fontId="41" fillId="0" borderId="0"/>
    <xf numFmtId="166" fontId="13" fillId="0" borderId="0" applyFont="0" applyFill="0" applyBorder="0" applyAlignment="0" applyProtection="0"/>
    <xf numFmtId="180" fontId="37" fillId="0" borderId="0"/>
    <xf numFmtId="14" fontId="12" fillId="0" borderId="0" applyFill="0" applyBorder="0" applyAlignment="0"/>
    <xf numFmtId="181" fontId="37" fillId="0" borderId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4" fontId="7" fillId="22" borderId="9" applyFill="0" applyBorder="0" applyAlignment="0"/>
    <xf numFmtId="174" fontId="7" fillId="22" borderId="9" applyFill="0" applyBorder="0" applyAlignment="0"/>
    <xf numFmtId="174" fontId="7" fillId="22" borderId="9" applyFill="0" applyBorder="0" applyAlignment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8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8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6" fontId="13" fillId="0" borderId="0" applyFill="0" applyBorder="0" applyAlignment="0"/>
    <xf numFmtId="177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1" fontId="46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 applyAlignment="1">
      <alignment horizontal="center" vertical="center"/>
    </xf>
    <xf numFmtId="165" fontId="52" fillId="0" borderId="0" xfId="926" applyNumberFormat="1" applyFont="1" applyFill="1" applyAlignment="1">
      <alignment horizontal="right" vertical="center"/>
    </xf>
    <xf numFmtId="49" fontId="1" fillId="0" borderId="0" xfId="1546" applyNumberFormat="1" applyAlignment="1">
      <alignment vertic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2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6" fillId="0" borderId="0" xfId="1546" applyFont="1" applyAlignment="1">
      <alignment vertical="center" wrapText="1"/>
    </xf>
    <xf numFmtId="0" fontId="1" fillId="0" borderId="0" xfId="1546" applyAlignment="1">
      <alignment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0" fontId="1" fillId="0" borderId="0" xfId="1546" quotePrefix="1" applyAlignment="1">
      <alignment horizontal="center" vertical="center"/>
    </xf>
    <xf numFmtId="41" fontId="3" fillId="0" borderId="0" xfId="1546" applyNumberFormat="1" applyFont="1" applyAlignment="1">
      <alignment horizontal="center" vertical="center"/>
    </xf>
    <xf numFmtId="178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5" fontId="1" fillId="0" borderId="0" xfId="797" applyNumberFormat="1" applyFont="1" applyFill="1" applyBorder="1" applyAlignment="1">
      <alignment horizontal="center" vertical="center"/>
    </xf>
    <xf numFmtId="165" fontId="1" fillId="0" borderId="0" xfId="797" applyNumberFormat="1" applyFont="1" applyFill="1" applyBorder="1" applyAlignment="1">
      <alignment horizontal="right" vertical="center"/>
    </xf>
    <xf numFmtId="165" fontId="5" fillId="0" borderId="0" xfId="797" applyNumberFormat="1" applyFont="1" applyFill="1" applyBorder="1" applyAlignment="1">
      <alignment horizontal="right" vertical="center"/>
    </xf>
    <xf numFmtId="165" fontId="1" fillId="0" borderId="0" xfId="797" applyNumberFormat="1" applyFont="1" applyFill="1" applyAlignment="1">
      <alignment vertical="center"/>
    </xf>
    <xf numFmtId="0" fontId="1" fillId="0" borderId="0" xfId="1547" applyFont="1" applyAlignment="1">
      <alignment vertical="center"/>
    </xf>
    <xf numFmtId="165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5" fontId="50" fillId="0" borderId="0" xfId="807" quotePrefix="1" applyNumberFormat="1" applyFont="1" applyFill="1" applyBorder="1" applyAlignment="1">
      <alignment horizontal="center" vertical="center"/>
    </xf>
    <xf numFmtId="165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5" fillId="0" borderId="4" xfId="797" applyNumberFormat="1" applyFont="1" applyFill="1" applyBorder="1" applyAlignment="1">
      <alignment horizontal="right" vertical="center"/>
    </xf>
    <xf numFmtId="165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5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0" fontId="1" fillId="0" borderId="0" xfId="1547" applyFont="1" applyAlignment="1">
      <alignment horizontal="left" vertical="center"/>
    </xf>
    <xf numFmtId="165" fontId="1" fillId="0" borderId="15" xfId="926" applyNumberFormat="1" applyFont="1" applyFill="1" applyBorder="1" applyAlignment="1">
      <alignment horizontal="right" vertical="center"/>
    </xf>
    <xf numFmtId="165" fontId="1" fillId="0" borderId="0" xfId="1546" applyNumberFormat="1" applyAlignment="1">
      <alignment vertical="center"/>
    </xf>
    <xf numFmtId="165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165" fontId="1" fillId="0" borderId="0" xfId="797" applyNumberFormat="1" applyFont="1" applyFill="1" applyAlignment="1">
      <alignment horizontal="center" vertical="center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0" fontId="5" fillId="0" borderId="0" xfId="1546" applyFont="1"/>
    <xf numFmtId="49" fontId="1" fillId="0" borderId="0" xfId="1546" applyNumberFormat="1" applyAlignment="1">
      <alignment horizontal="center"/>
    </xf>
    <xf numFmtId="0" fontId="1" fillId="0" borderId="0" xfId="1546" applyAlignment="1">
      <alignment horizontal="center"/>
    </xf>
    <xf numFmtId="0" fontId="3" fillId="0" borderId="0" xfId="1546" applyFont="1"/>
    <xf numFmtId="49" fontId="1" fillId="0" borderId="0" xfId="1546" quotePrefix="1" applyNumberFormat="1" applyAlignment="1">
      <alignment horizontal="center"/>
    </xf>
    <xf numFmtId="0" fontId="1" fillId="0" borderId="0" xfId="1546"/>
    <xf numFmtId="165" fontId="1" fillId="0" borderId="0" xfId="926" applyNumberFormat="1" applyFont="1" applyFill="1" applyAlignment="1">
      <alignment horizontal="right"/>
    </xf>
    <xf numFmtId="165" fontId="5" fillId="0" borderId="4" xfId="926" applyNumberFormat="1" applyFont="1" applyFill="1" applyBorder="1" applyAlignment="1">
      <alignment horizontal="right"/>
    </xf>
    <xf numFmtId="165" fontId="1" fillId="0" borderId="0" xfId="926" applyNumberFormat="1" applyFont="1" applyFill="1" applyAlignment="1"/>
    <xf numFmtId="165" fontId="1" fillId="0" borderId="15" xfId="926" applyNumberFormat="1" applyFont="1" applyFill="1" applyBorder="1" applyAlignment="1">
      <alignment horizontal="right"/>
    </xf>
    <xf numFmtId="165" fontId="5" fillId="0" borderId="15" xfId="926" applyNumberFormat="1" applyFont="1" applyFill="1" applyBorder="1" applyAlignment="1">
      <alignment horizontal="right"/>
    </xf>
    <xf numFmtId="165" fontId="5" fillId="0" borderId="0" xfId="926" applyNumberFormat="1" applyFont="1" applyFill="1" applyBorder="1" applyAlignment="1">
      <alignment horizontal="right"/>
    </xf>
    <xf numFmtId="165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165" fontId="3" fillId="0" borderId="0" xfId="1546" applyNumberFormat="1" applyFont="1"/>
    <xf numFmtId="41" fontId="3" fillId="0" borderId="0" xfId="797" applyNumberFormat="1" applyFont="1" applyAlignment="1">
      <alignment horizontal="center"/>
    </xf>
    <xf numFmtId="165" fontId="1" fillId="0" borderId="0" xfId="807" applyNumberFormat="1" applyFont="1" applyFill="1" applyAlignment="1"/>
    <xf numFmtId="165" fontId="1" fillId="0" borderId="15" xfId="807" applyNumberFormat="1" applyFont="1" applyFill="1" applyBorder="1" applyAlignment="1"/>
    <xf numFmtId="0" fontId="52" fillId="0" borderId="0" xfId="1546" applyFont="1" applyAlignment="1">
      <alignment vertical="center"/>
    </xf>
    <xf numFmtId="49" fontId="1" fillId="0" borderId="0" xfId="1546" quotePrefix="1" applyNumberFormat="1" applyAlignment="1">
      <alignment vertical="center"/>
    </xf>
    <xf numFmtId="165" fontId="3" fillId="0" borderId="0" xfId="1546" applyNumberFormat="1" applyFont="1" applyAlignment="1">
      <alignment horizontal="center" vertical="center"/>
    </xf>
    <xf numFmtId="165" fontId="1" fillId="0" borderId="0" xfId="1546" applyNumberFormat="1" applyAlignment="1">
      <alignment horizontal="right" vertical="center"/>
    </xf>
    <xf numFmtId="165" fontId="3" fillId="0" borderId="0" xfId="1546" applyNumberFormat="1" applyFont="1" applyAlignment="1">
      <alignment vertical="center"/>
    </xf>
    <xf numFmtId="165" fontId="5" fillId="0" borderId="0" xfId="1546" applyNumberFormat="1" applyFont="1" applyAlignment="1">
      <alignment vertical="center"/>
    </xf>
    <xf numFmtId="165" fontId="5" fillId="0" borderId="0" xfId="1546" applyNumberFormat="1" applyFont="1" applyAlignment="1">
      <alignment horizontal="right" vertical="center"/>
    </xf>
    <xf numFmtId="165" fontId="52" fillId="0" borderId="15" xfId="797" applyNumberFormat="1" applyFont="1" applyFill="1" applyBorder="1" applyAlignment="1">
      <alignment horizontal="right" vertical="center"/>
    </xf>
    <xf numFmtId="165" fontId="1" fillId="0" borderId="0" xfId="797" applyNumberFormat="1" applyFont="1" applyFill="1" applyBorder="1" applyAlignment="1">
      <alignment vertical="center"/>
    </xf>
    <xf numFmtId="165" fontId="3" fillId="0" borderId="0" xfId="1546" applyNumberFormat="1" applyFont="1" applyAlignment="1">
      <alignment horizontal="center"/>
    </xf>
    <xf numFmtId="165" fontId="1" fillId="0" borderId="0" xfId="1547" applyNumberFormat="1" applyFont="1" applyAlignment="1">
      <alignment vertical="center"/>
    </xf>
    <xf numFmtId="165" fontId="1" fillId="0" borderId="0" xfId="1546" applyNumberFormat="1"/>
    <xf numFmtId="165" fontId="1" fillId="0" borderId="0" xfId="1546" applyNumberFormat="1" applyAlignment="1">
      <alignment horizontal="right"/>
    </xf>
    <xf numFmtId="165" fontId="5" fillId="0" borderId="15" xfId="797" applyNumberFormat="1" applyFont="1" applyFill="1" applyBorder="1" applyAlignment="1">
      <alignment horizontal="right"/>
    </xf>
    <xf numFmtId="165" fontId="6" fillId="0" borderId="0" xfId="1546" applyNumberFormat="1" applyFont="1" applyAlignment="1">
      <alignment horizontal="center"/>
    </xf>
    <xf numFmtId="165" fontId="5" fillId="0" borderId="0" xfId="1546" applyNumberFormat="1" applyFont="1" applyAlignment="1">
      <alignment horizontal="right"/>
    </xf>
    <xf numFmtId="165" fontId="5" fillId="0" borderId="4" xfId="797" applyNumberFormat="1" applyFont="1" applyFill="1" applyBorder="1" applyAlignment="1">
      <alignment horizontal="right"/>
    </xf>
    <xf numFmtId="165" fontId="1" fillId="0" borderId="0" xfId="797" applyNumberFormat="1" applyFont="1" applyFill="1" applyAlignment="1"/>
    <xf numFmtId="165" fontId="3" fillId="0" borderId="0" xfId="797" applyNumberFormat="1" applyFont="1" applyAlignment="1">
      <alignment horizontal="center"/>
    </xf>
    <xf numFmtId="165" fontId="1" fillId="0" borderId="0" xfId="797" applyNumberFormat="1" applyFont="1" applyFill="1" applyBorder="1" applyAlignment="1"/>
    <xf numFmtId="165" fontId="5" fillId="0" borderId="16" xfId="797" applyNumberFormat="1" applyFont="1" applyFill="1" applyBorder="1" applyAlignment="1">
      <alignment horizontal="right"/>
    </xf>
    <xf numFmtId="165" fontId="55" fillId="0" borderId="0" xfId="1546" applyNumberFormat="1" applyFont="1"/>
    <xf numFmtId="165" fontId="0" fillId="0" borderId="0" xfId="0" applyNumberFormat="1"/>
    <xf numFmtId="165" fontId="5" fillId="0" borderId="0" xfId="797" applyNumberFormat="1" applyFont="1" applyFill="1" applyBorder="1" applyAlignment="1">
      <alignment horizontal="center" vertical="center"/>
    </xf>
    <xf numFmtId="165" fontId="5" fillId="0" borderId="4" xfId="797" applyNumberFormat="1" applyFont="1" applyFill="1" applyBorder="1" applyAlignment="1">
      <alignment horizontal="center" vertical="center"/>
    </xf>
    <xf numFmtId="165" fontId="5" fillId="0" borderId="16" xfId="797" applyNumberFormat="1" applyFont="1" applyFill="1" applyBorder="1" applyAlignment="1">
      <alignment vertical="center"/>
    </xf>
    <xf numFmtId="165" fontId="5" fillId="0" borderId="0" xfId="797" applyNumberFormat="1" applyFont="1" applyFill="1" applyBorder="1" applyAlignment="1">
      <alignment vertical="center"/>
    </xf>
    <xf numFmtId="165" fontId="1" fillId="0" borderId="0" xfId="1547" applyNumberFormat="1" applyFont="1" applyAlignment="1">
      <alignment horizontal="right" vertical="center"/>
    </xf>
    <xf numFmtId="165" fontId="1" fillId="0" borderId="15" xfId="1546" applyNumberFormat="1" applyBorder="1" applyAlignment="1">
      <alignment horizontal="right" vertical="center"/>
    </xf>
    <xf numFmtId="165" fontId="5" fillId="0" borderId="4" xfId="1546" applyNumberFormat="1" applyFont="1" applyBorder="1" applyAlignment="1">
      <alignment horizontal="right" vertical="center"/>
    </xf>
    <xf numFmtId="165" fontId="3" fillId="0" borderId="0" xfId="797" applyNumberFormat="1" applyFont="1" applyFill="1" applyAlignment="1">
      <alignment horizontal="center" vertical="center"/>
    </xf>
    <xf numFmtId="165" fontId="1" fillId="0" borderId="17" xfId="1546" applyNumberForma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quotePrefix="1" applyNumberFormat="1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26" borderId="0" xfId="1546" applyFill="1" applyAlignment="1">
      <alignment vertical="center"/>
    </xf>
    <xf numFmtId="37" fontId="1" fillId="26" borderId="0" xfId="1546" applyNumberFormat="1" applyFill="1" applyAlignment="1">
      <alignment vertical="center"/>
    </xf>
    <xf numFmtId="165" fontId="3" fillId="0" borderId="0" xfId="1546" applyNumberFormat="1" applyFont="1" applyAlignment="1">
      <alignment horizontal="right" vertical="center"/>
    </xf>
    <xf numFmtId="165" fontId="6" fillId="0" borderId="0" xfId="1546" applyNumberFormat="1" applyFont="1" applyAlignment="1">
      <alignment horizontal="right" vertical="center"/>
    </xf>
    <xf numFmtId="165" fontId="3" fillId="0" borderId="0" xfId="797" applyNumberFormat="1" applyFont="1" applyFill="1" applyAlignment="1">
      <alignment horizontal="right" vertical="center"/>
    </xf>
    <xf numFmtId="165" fontId="5" fillId="0" borderId="16" xfId="1546" applyNumberFormat="1" applyFont="1" applyBorder="1" applyAlignment="1">
      <alignment horizontal="right" vertical="center"/>
    </xf>
    <xf numFmtId="43" fontId="1" fillId="0" borderId="16" xfId="1547" applyNumberFormat="1" applyFont="1" applyBorder="1" applyAlignment="1">
      <alignment horizontal="right" vertical="center"/>
    </xf>
    <xf numFmtId="43" fontId="3" fillId="0" borderId="0" xfId="1546" applyNumberFormat="1" applyFont="1" applyAlignment="1">
      <alignment horizontal="right" vertical="center"/>
    </xf>
    <xf numFmtId="178" fontId="1" fillId="0" borderId="16" xfId="1547" applyNumberFormat="1" applyFont="1" applyBorder="1" applyAlignment="1">
      <alignment horizontal="right" vertical="center"/>
    </xf>
    <xf numFmtId="165" fontId="1" fillId="0" borderId="0" xfId="926" applyNumberFormat="1" applyFont="1" applyFill="1" applyAlignment="1">
      <alignment horizontal="right" vertical="center"/>
    </xf>
    <xf numFmtId="165" fontId="1" fillId="0" borderId="0" xfId="807" applyNumberFormat="1" applyFont="1" applyFill="1" applyAlignment="1">
      <alignment vertical="center"/>
    </xf>
    <xf numFmtId="165" fontId="1" fillId="0" borderId="15" xfId="807" applyNumberFormat="1" applyFont="1" applyFill="1" applyBorder="1" applyAlignment="1">
      <alignment vertical="center"/>
    </xf>
    <xf numFmtId="165" fontId="5" fillId="0" borderId="15" xfId="797" applyNumberFormat="1" applyFont="1" applyFill="1" applyBorder="1" applyAlignment="1">
      <alignment horizontal="right" vertical="center"/>
    </xf>
    <xf numFmtId="165" fontId="6" fillId="0" borderId="0" xfId="1546" applyNumberFormat="1" applyFont="1" applyAlignment="1">
      <alignment horizontal="center" vertical="center"/>
    </xf>
    <xf numFmtId="165" fontId="5" fillId="0" borderId="15" xfId="926" applyNumberFormat="1" applyFont="1" applyFill="1" applyBorder="1" applyAlignment="1">
      <alignment horizontal="right" vertical="center"/>
    </xf>
    <xf numFmtId="165" fontId="5" fillId="0" borderId="4" xfId="926" applyNumberFormat="1" applyFont="1" applyFill="1" applyBorder="1" applyAlignment="1">
      <alignment horizontal="right" vertical="center"/>
    </xf>
    <xf numFmtId="165" fontId="5" fillId="0" borderId="17" xfId="926" applyNumberFormat="1" applyFont="1" applyFill="1" applyBorder="1" applyAlignment="1">
      <alignment horizontal="right" vertical="center"/>
    </xf>
    <xf numFmtId="165" fontId="1" fillId="0" borderId="0" xfId="807" applyNumberFormat="1" applyFont="1" applyFill="1" applyAlignment="1">
      <alignment horizontal="right" vertical="center"/>
    </xf>
    <xf numFmtId="165" fontId="1" fillId="0" borderId="15" xfId="807" applyNumberFormat="1" applyFont="1" applyFill="1" applyBorder="1" applyAlignment="1">
      <alignment horizontal="right" vertical="center"/>
    </xf>
    <xf numFmtId="165" fontId="1" fillId="0" borderId="16" xfId="1546" applyNumberFormat="1" applyBorder="1" applyAlignment="1">
      <alignment horizontal="right" vertical="center"/>
    </xf>
    <xf numFmtId="165" fontId="1" fillId="0" borderId="16" xfId="807" applyNumberFormat="1" applyFont="1" applyFill="1" applyBorder="1" applyAlignment="1">
      <alignment vertical="center"/>
    </xf>
    <xf numFmtId="165" fontId="5" fillId="0" borderId="15" xfId="1546" applyNumberFormat="1" applyFont="1" applyBorder="1" applyAlignment="1">
      <alignment horizontal="right" vertical="center"/>
    </xf>
    <xf numFmtId="165" fontId="5" fillId="0" borderId="0" xfId="926" applyNumberFormat="1" applyFont="1" applyFill="1" applyAlignment="1">
      <alignment horizontal="right" vertical="center"/>
    </xf>
    <xf numFmtId="165" fontId="5" fillId="0" borderId="17" xfId="1546" applyNumberFormat="1" applyFont="1" applyBorder="1" applyAlignment="1">
      <alignment horizontal="right" vertical="center"/>
    </xf>
    <xf numFmtId="165" fontId="48" fillId="0" borderId="0" xfId="1547" applyNumberFormat="1" applyFont="1" applyAlignment="1">
      <alignment vertical="center"/>
    </xf>
    <xf numFmtId="0" fontId="3" fillId="0" borderId="0" xfId="1546" applyFont="1" applyAlignment="1">
      <alignment horizontal="right" vertical="center"/>
    </xf>
    <xf numFmtId="0" fontId="0" fillId="0" borderId="0" xfId="0" applyAlignment="1">
      <alignment vertical="center"/>
    </xf>
    <xf numFmtId="0" fontId="48" fillId="0" borderId="0" xfId="1547" applyFont="1" applyAlignment="1">
      <alignment vertical="center"/>
    </xf>
    <xf numFmtId="0" fontId="1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41" fontId="1" fillId="0" borderId="0" xfId="1546" applyNumberForma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546" applyNumberFormat="1" applyFont="1" applyAlignment="1">
      <alignment vertical="center"/>
    </xf>
    <xf numFmtId="165" fontId="0" fillId="0" borderId="0" xfId="0" applyNumberFormat="1" applyAlignment="1">
      <alignment vertical="center"/>
    </xf>
    <xf numFmtId="9" fontId="1" fillId="0" borderId="0" xfId="1710" applyFont="1" applyFill="1" applyAlignment="1">
      <alignment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49" fontId="1" fillId="0" borderId="0" xfId="1546" applyNumberFormat="1" applyAlignment="1">
      <alignment horizontal="center" vertic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1" fillId="0" borderId="0" xfId="1546" applyAlignment="1">
      <alignment horizontal="center" vertical="center"/>
    </xf>
    <xf numFmtId="0" fontId="1" fillId="0" borderId="15" xfId="1546" applyBorder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quotePrefix="1" applyNumberFormat="1" applyAlignment="1">
      <alignment horizontal="center" vertical="center"/>
    </xf>
  </cellXfs>
  <cellStyles count="1711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" xfId="1710" builtinId="5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hongveang\Desktop\Roll%20FS\2024\Diamond%20Building%20Products%20Public%20Company%20%20Limited-Sep\Q3%2023\DRTE2-Q3'23-set.xlsx" TargetMode="External"/><Relationship Id="rId1" Type="http://schemas.openxmlformats.org/officeDocument/2006/relationships/externalLinkPath" Target="file:///C:\Users\phongveang\Desktop\Roll%20FS\2024\Diamond%20Building%20Products%20Public%20Company%20%20Limited-Sep\Q3%2023\DRTE2-Q3'23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5-6"/>
      <sheetName val="SH-7"/>
      <sheetName val="SH-8"/>
      <sheetName val="SH-9"/>
      <sheetName val="SH-10"/>
      <sheetName val="CF-11-13"/>
    </sheetNames>
    <sheetDataSet>
      <sheetData sheetId="0"/>
      <sheetData sheetId="1">
        <row r="7">
          <cell r="D7" t="str">
            <v>30 September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4"/>
  <sheetViews>
    <sheetView showGridLines="0" topLeftCell="A76" zoomScale="115" zoomScaleNormal="115" zoomScaleSheetLayoutView="70" workbookViewId="0">
      <selection activeCell="J52" sqref="J52"/>
    </sheetView>
  </sheetViews>
  <sheetFormatPr defaultColWidth="8.85546875" defaultRowHeight="18.95" customHeight="1"/>
  <cols>
    <col min="1" max="1" width="46.140625" style="137" customWidth="1"/>
    <col min="2" max="2" width="5.855468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s="52" customFormat="1" ht="18.95" customHeight="1">
      <c r="A1" s="15" t="s">
        <v>137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54" customFormat="1" ht="18.95" customHeight="1">
      <c r="A2" s="10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8.95" customHeight="1">
      <c r="A3" s="11"/>
      <c r="B3" s="55"/>
      <c r="C3" s="55"/>
      <c r="D3" s="55"/>
      <c r="E3" s="55"/>
      <c r="F3" s="55"/>
      <c r="G3" s="55"/>
      <c r="H3" s="55"/>
      <c r="I3" s="55"/>
      <c r="J3" s="55"/>
    </row>
    <row r="4" spans="1:10" ht="18.95" customHeight="1">
      <c r="A4" s="11"/>
      <c r="B4" s="55"/>
      <c r="C4" s="55"/>
      <c r="D4" s="146" t="s">
        <v>1</v>
      </c>
      <c r="E4" s="146"/>
      <c r="F4" s="146"/>
      <c r="G4" s="56"/>
      <c r="H4" s="146" t="s">
        <v>2</v>
      </c>
      <c r="I4" s="146"/>
      <c r="J4" s="146"/>
    </row>
    <row r="5" spans="1:10" ht="18.95" customHeight="1">
      <c r="A5" s="11"/>
      <c r="B5" s="55"/>
      <c r="C5" s="48"/>
      <c r="D5" s="147" t="s">
        <v>3</v>
      </c>
      <c r="E5" s="147"/>
      <c r="F5" s="147"/>
      <c r="G5" s="48"/>
      <c r="H5" s="147" t="s">
        <v>3</v>
      </c>
      <c r="I5" s="147"/>
      <c r="J5" s="147"/>
    </row>
    <row r="6" spans="1:10" ht="18.95" customHeight="1">
      <c r="A6" s="8"/>
      <c r="B6" s="55"/>
      <c r="C6" s="55"/>
      <c r="D6" s="57" t="s">
        <v>162</v>
      </c>
      <c r="E6" s="49"/>
      <c r="F6" s="57" t="s">
        <v>4</v>
      </c>
      <c r="G6" s="49"/>
      <c r="H6" s="57" t="s">
        <v>162</v>
      </c>
      <c r="I6" s="49"/>
      <c r="J6" s="57" t="s">
        <v>4</v>
      </c>
    </row>
    <row r="7" spans="1:10" ht="18.95" customHeight="1">
      <c r="A7" s="24" t="s">
        <v>5</v>
      </c>
      <c r="B7" s="49" t="s">
        <v>6</v>
      </c>
      <c r="C7" s="55"/>
      <c r="D7" s="58">
        <v>2024</v>
      </c>
      <c r="E7" s="59"/>
      <c r="F7" s="58">
        <v>2023</v>
      </c>
      <c r="G7" s="49"/>
      <c r="H7" s="58">
        <v>2024</v>
      </c>
      <c r="I7" s="59"/>
      <c r="J7" s="58">
        <v>2023</v>
      </c>
    </row>
    <row r="8" spans="1:10" ht="18.95" customHeight="1">
      <c r="A8" s="8"/>
      <c r="B8" s="49"/>
      <c r="C8" s="55"/>
      <c r="D8" s="60" t="s">
        <v>73</v>
      </c>
      <c r="E8" s="59"/>
      <c r="F8" s="58"/>
      <c r="G8" s="49"/>
      <c r="H8" s="60" t="s">
        <v>73</v>
      </c>
      <c r="I8" s="59"/>
      <c r="J8" s="58"/>
    </row>
    <row r="9" spans="1:10" ht="18.95" customHeight="1">
      <c r="A9" s="7"/>
      <c r="B9" s="49"/>
      <c r="C9" s="49"/>
      <c r="D9" s="148" t="s">
        <v>77</v>
      </c>
      <c r="E9" s="148"/>
      <c r="F9" s="148"/>
      <c r="G9" s="148"/>
      <c r="H9" s="148"/>
      <c r="I9" s="148"/>
      <c r="J9" s="148"/>
    </row>
    <row r="10" spans="1:10" ht="18.95" customHeight="1">
      <c r="A10" s="7" t="s">
        <v>7</v>
      </c>
      <c r="B10" s="49"/>
      <c r="C10" s="49"/>
      <c r="D10" s="49"/>
      <c r="E10" s="49"/>
      <c r="F10" s="49"/>
      <c r="G10" s="49"/>
      <c r="H10" s="46"/>
      <c r="I10" s="61"/>
      <c r="J10" s="46"/>
    </row>
    <row r="11" spans="1:10" ht="18.95" customHeight="1">
      <c r="A11" s="1" t="s">
        <v>8</v>
      </c>
      <c r="B11" s="49"/>
      <c r="C11" s="59"/>
      <c r="D11" s="62">
        <v>11071</v>
      </c>
      <c r="E11" s="70"/>
      <c r="F11" s="72">
        <v>15188</v>
      </c>
      <c r="G11" s="70"/>
      <c r="H11" s="86">
        <v>10256</v>
      </c>
      <c r="I11" s="86"/>
      <c r="J11" s="72">
        <v>13928</v>
      </c>
    </row>
    <row r="12" spans="1:10" ht="18.95" customHeight="1">
      <c r="A12" s="1" t="s">
        <v>9</v>
      </c>
      <c r="B12" s="49"/>
      <c r="C12" s="49"/>
      <c r="D12" s="62">
        <v>513582</v>
      </c>
      <c r="E12" s="83"/>
      <c r="F12" s="72">
        <v>532821</v>
      </c>
      <c r="G12" s="83"/>
      <c r="H12" s="86">
        <v>513582</v>
      </c>
      <c r="I12" s="86"/>
      <c r="J12" s="72">
        <v>532821</v>
      </c>
    </row>
    <row r="13" spans="1:10" ht="18.95" customHeight="1">
      <c r="A13" s="1" t="s">
        <v>113</v>
      </c>
      <c r="B13" s="49"/>
      <c r="C13" s="49"/>
      <c r="D13" s="62">
        <v>86081</v>
      </c>
      <c r="E13" s="83"/>
      <c r="F13" s="72">
        <v>61392</v>
      </c>
      <c r="G13" s="83"/>
      <c r="H13" s="86">
        <v>83640</v>
      </c>
      <c r="I13" s="86"/>
      <c r="J13" s="72">
        <v>59516</v>
      </c>
    </row>
    <row r="14" spans="1:10" ht="18.95" customHeight="1">
      <c r="A14" s="1" t="s">
        <v>10</v>
      </c>
      <c r="B14" s="49"/>
      <c r="C14" s="49"/>
      <c r="D14" s="62">
        <v>880673</v>
      </c>
      <c r="E14" s="83"/>
      <c r="F14" s="72">
        <v>1009083</v>
      </c>
      <c r="G14" s="83"/>
      <c r="H14" s="86">
        <v>861560</v>
      </c>
      <c r="I14" s="86"/>
      <c r="J14" s="72">
        <v>996741</v>
      </c>
    </row>
    <row r="15" spans="1:10" ht="18.95" customHeight="1">
      <c r="A15" s="1" t="s">
        <v>11</v>
      </c>
      <c r="B15" s="49"/>
      <c r="C15" s="49"/>
      <c r="D15" s="62">
        <v>6342</v>
      </c>
      <c r="E15" s="83"/>
      <c r="F15" s="72">
        <v>5643</v>
      </c>
      <c r="G15" s="83"/>
      <c r="H15" s="86">
        <v>6342</v>
      </c>
      <c r="I15" s="86"/>
      <c r="J15" s="72">
        <v>5428</v>
      </c>
    </row>
    <row r="16" spans="1:10" ht="18.95" customHeight="1">
      <c r="A16" s="8" t="s">
        <v>12</v>
      </c>
      <c r="B16" s="49"/>
      <c r="C16" s="49"/>
      <c r="D16" s="90">
        <f>SUM(D11:D15)</f>
        <v>1497749</v>
      </c>
      <c r="E16" s="88"/>
      <c r="F16" s="63">
        <f>SUM(F11:F15)</f>
        <v>1624127</v>
      </c>
      <c r="G16" s="88"/>
      <c r="H16" s="90">
        <f>SUM(H11:H15)</f>
        <v>1475380</v>
      </c>
      <c r="I16" s="89"/>
      <c r="J16" s="63">
        <f>SUM(J11:J15)</f>
        <v>1608434</v>
      </c>
    </row>
    <row r="17" spans="1:10" ht="18.95" customHeight="1">
      <c r="A17" s="8"/>
      <c r="B17" s="49"/>
      <c r="C17" s="49"/>
      <c r="D17" s="83"/>
      <c r="E17" s="83"/>
      <c r="F17" s="83"/>
      <c r="G17" s="83"/>
      <c r="H17" s="86"/>
      <c r="I17" s="85"/>
      <c r="J17" s="86"/>
    </row>
    <row r="18" spans="1:10" ht="18.95" customHeight="1">
      <c r="A18" s="7" t="s">
        <v>13</v>
      </c>
      <c r="B18" s="49"/>
      <c r="C18" s="49"/>
      <c r="D18" s="64"/>
      <c r="E18" s="83"/>
      <c r="F18" s="64"/>
      <c r="G18" s="83"/>
      <c r="H18" s="86"/>
      <c r="I18" s="85"/>
      <c r="J18" s="86"/>
    </row>
    <row r="19" spans="1:10" ht="18.95" customHeight="1">
      <c r="A19" s="5" t="s">
        <v>99</v>
      </c>
      <c r="B19" s="49"/>
      <c r="C19" s="49"/>
      <c r="D19" s="91">
        <v>0</v>
      </c>
      <c r="E19" s="92"/>
      <c r="F19" s="93">
        <v>0</v>
      </c>
      <c r="G19" s="62"/>
      <c r="H19" s="62">
        <v>100000</v>
      </c>
      <c r="I19" s="85"/>
      <c r="J19" s="72">
        <v>100000</v>
      </c>
    </row>
    <row r="20" spans="1:10" ht="18.95" customHeight="1">
      <c r="A20" s="5" t="s">
        <v>14</v>
      </c>
      <c r="B20" s="49"/>
      <c r="C20" s="59"/>
      <c r="D20" s="64">
        <v>20059</v>
      </c>
      <c r="E20" s="70"/>
      <c r="F20" s="72">
        <v>20059</v>
      </c>
      <c r="G20" s="70"/>
      <c r="H20" s="62">
        <v>20059</v>
      </c>
      <c r="I20" s="85"/>
      <c r="J20" s="72">
        <v>20059</v>
      </c>
    </row>
    <row r="21" spans="1:10" ht="18.95" customHeight="1">
      <c r="A21" s="1" t="s">
        <v>15</v>
      </c>
      <c r="B21" s="49">
        <v>3</v>
      </c>
      <c r="C21" s="59"/>
      <c r="D21" s="64">
        <v>2120316</v>
      </c>
      <c r="E21" s="70"/>
      <c r="F21" s="72">
        <v>1992796</v>
      </c>
      <c r="G21" s="70"/>
      <c r="H21" s="62">
        <v>2044243</v>
      </c>
      <c r="I21" s="85"/>
      <c r="J21" s="72">
        <v>1915004</v>
      </c>
    </row>
    <row r="22" spans="1:10" ht="18.95" customHeight="1">
      <c r="A22" s="1" t="s">
        <v>111</v>
      </c>
      <c r="B22" s="49">
        <v>3</v>
      </c>
      <c r="C22" s="59"/>
      <c r="D22" s="64">
        <v>33237</v>
      </c>
      <c r="E22" s="70"/>
      <c r="F22" s="72">
        <v>43690</v>
      </c>
      <c r="G22" s="70"/>
      <c r="H22" s="62">
        <v>33067</v>
      </c>
      <c r="I22" s="85"/>
      <c r="J22" s="72">
        <v>43403</v>
      </c>
    </row>
    <row r="23" spans="1:10" ht="18.95" customHeight="1">
      <c r="A23" s="1" t="s">
        <v>16</v>
      </c>
      <c r="B23" s="49"/>
      <c r="C23" s="59"/>
      <c r="D23" s="62">
        <v>11511</v>
      </c>
      <c r="E23" s="70"/>
      <c r="F23" s="72">
        <v>10619</v>
      </c>
      <c r="G23" s="70"/>
      <c r="H23" s="62">
        <v>11511</v>
      </c>
      <c r="I23" s="85"/>
      <c r="J23" s="72">
        <v>10619</v>
      </c>
    </row>
    <row r="24" spans="1:10" ht="18.95" customHeight="1">
      <c r="A24" s="1" t="s">
        <v>17</v>
      </c>
      <c r="B24" s="49"/>
      <c r="C24" s="59"/>
      <c r="D24" s="62">
        <v>47293</v>
      </c>
      <c r="E24" s="70"/>
      <c r="F24" s="72">
        <v>46513</v>
      </c>
      <c r="G24" s="70"/>
      <c r="H24" s="62">
        <v>46807</v>
      </c>
      <c r="I24" s="85"/>
      <c r="J24" s="72">
        <v>46026</v>
      </c>
    </row>
    <row r="25" spans="1:10" ht="18.95" customHeight="1">
      <c r="A25" s="1" t="s">
        <v>18</v>
      </c>
      <c r="B25" s="59"/>
      <c r="C25" s="59"/>
      <c r="D25" s="65">
        <v>39538</v>
      </c>
      <c r="E25" s="70"/>
      <c r="F25" s="73">
        <v>38893</v>
      </c>
      <c r="G25" s="70"/>
      <c r="H25" s="65">
        <v>39527</v>
      </c>
      <c r="I25" s="85"/>
      <c r="J25" s="73">
        <v>38882</v>
      </c>
    </row>
    <row r="26" spans="1:10" ht="18.95" customHeight="1">
      <c r="A26" s="8" t="s">
        <v>19</v>
      </c>
      <c r="B26" s="49"/>
      <c r="C26" s="49"/>
      <c r="D26" s="87">
        <f>SUM(D19:D25)</f>
        <v>2271954</v>
      </c>
      <c r="E26" s="88"/>
      <c r="F26" s="66">
        <f>SUM(F19:F25)</f>
        <v>2152570</v>
      </c>
      <c r="G26" s="88"/>
      <c r="H26" s="87">
        <f>SUM(H19:H25)</f>
        <v>2295214</v>
      </c>
      <c r="I26" s="89"/>
      <c r="J26" s="66">
        <f>SUM(J19:J25)</f>
        <v>2173993</v>
      </c>
    </row>
    <row r="27" spans="1:10" ht="18.95" customHeight="1">
      <c r="A27" s="8"/>
      <c r="B27" s="49"/>
      <c r="C27" s="49"/>
      <c r="D27" s="67"/>
      <c r="E27" s="83"/>
      <c r="F27" s="67"/>
      <c r="G27" s="83"/>
      <c r="H27" s="67"/>
      <c r="I27" s="86"/>
      <c r="J27" s="67"/>
    </row>
    <row r="28" spans="1:10" ht="18.95" customHeight="1" thickBot="1">
      <c r="A28" s="8" t="s">
        <v>20</v>
      </c>
      <c r="B28" s="49"/>
      <c r="C28" s="49"/>
      <c r="D28" s="94">
        <f>D16+D26</f>
        <v>3769703</v>
      </c>
      <c r="E28" s="88"/>
      <c r="F28" s="68">
        <f>F16+F26</f>
        <v>3776697</v>
      </c>
      <c r="G28" s="88"/>
      <c r="H28" s="94">
        <f>H16+H26</f>
        <v>3770594</v>
      </c>
      <c r="I28" s="89"/>
      <c r="J28" s="68">
        <f>J16+J26</f>
        <v>3782427</v>
      </c>
    </row>
    <row r="29" spans="1:10" ht="18.95" customHeight="1" thickTop="1">
      <c r="A29" s="138"/>
      <c r="B29" s="55"/>
      <c r="C29" s="55"/>
      <c r="D29" s="55"/>
      <c r="E29" s="55"/>
      <c r="F29" s="55"/>
      <c r="G29" s="55"/>
      <c r="H29" s="55"/>
      <c r="I29" s="55"/>
      <c r="J29" s="55"/>
    </row>
    <row r="30" spans="1:10" s="52" customFormat="1" ht="18.95" customHeight="1">
      <c r="A30" s="15" t="s">
        <v>137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 s="54" customFormat="1" ht="18.95" customHeight="1">
      <c r="A31" s="10" t="s">
        <v>0</v>
      </c>
      <c r="B31" s="53"/>
      <c r="C31" s="53"/>
      <c r="D31" s="53"/>
      <c r="E31" s="53"/>
      <c r="F31" s="53"/>
      <c r="G31" s="53"/>
      <c r="H31" s="53"/>
      <c r="I31" s="53"/>
      <c r="J31" s="53"/>
    </row>
    <row r="32" spans="1:10" ht="18.95" customHeight="1">
      <c r="A32" s="11"/>
      <c r="B32" s="55"/>
      <c r="C32" s="55"/>
      <c r="D32" s="55"/>
      <c r="E32" s="55"/>
      <c r="F32" s="55"/>
      <c r="G32" s="55"/>
      <c r="H32" s="55"/>
      <c r="I32" s="55"/>
      <c r="J32" s="55"/>
    </row>
    <row r="33" spans="1:10" ht="18.95" customHeight="1">
      <c r="A33" s="11"/>
      <c r="B33" s="55"/>
      <c r="C33" s="55"/>
      <c r="D33" s="146" t="s">
        <v>1</v>
      </c>
      <c r="E33" s="146"/>
      <c r="F33" s="146"/>
      <c r="G33" s="56"/>
      <c r="H33" s="146" t="s">
        <v>2</v>
      </c>
      <c r="I33" s="146"/>
      <c r="J33" s="146"/>
    </row>
    <row r="34" spans="1:10" ht="18.95" customHeight="1">
      <c r="A34" s="11"/>
      <c r="B34" s="55"/>
      <c r="C34" s="48"/>
      <c r="D34" s="147" t="s">
        <v>3</v>
      </c>
      <c r="E34" s="147"/>
      <c r="F34" s="147"/>
      <c r="G34" s="48"/>
      <c r="H34" s="147" t="s">
        <v>3</v>
      </c>
      <c r="I34" s="147"/>
      <c r="J34" s="147"/>
    </row>
    <row r="35" spans="1:10" ht="18.95" customHeight="1">
      <c r="A35" s="8"/>
      <c r="B35" s="55"/>
      <c r="C35" s="55"/>
      <c r="D35" s="57" t="s">
        <v>162</v>
      </c>
      <c r="E35" s="49"/>
      <c r="F35" s="57" t="s">
        <v>4</v>
      </c>
      <c r="G35" s="49"/>
      <c r="H35" s="57" t="s">
        <v>162</v>
      </c>
      <c r="I35" s="49"/>
      <c r="J35" s="57" t="s">
        <v>4</v>
      </c>
    </row>
    <row r="36" spans="1:10" ht="18.95" customHeight="1">
      <c r="A36" s="24" t="s">
        <v>21</v>
      </c>
      <c r="B36" s="49"/>
      <c r="C36" s="55"/>
      <c r="D36" s="58">
        <v>2024</v>
      </c>
      <c r="E36" s="59"/>
      <c r="F36" s="58">
        <v>2023</v>
      </c>
      <c r="G36" s="49"/>
      <c r="H36" s="58">
        <v>2024</v>
      </c>
      <c r="I36" s="59"/>
      <c r="J36" s="58">
        <v>2023</v>
      </c>
    </row>
    <row r="37" spans="1:10" ht="18.95" customHeight="1">
      <c r="A37" s="8"/>
      <c r="B37" s="49"/>
      <c r="C37" s="55"/>
      <c r="D37" s="60" t="s">
        <v>73</v>
      </c>
      <c r="E37" s="59"/>
      <c r="F37" s="58"/>
      <c r="G37" s="49"/>
      <c r="H37" s="60" t="s">
        <v>73</v>
      </c>
      <c r="I37" s="59"/>
      <c r="J37" s="58"/>
    </row>
    <row r="38" spans="1:10" ht="18.95" customHeight="1">
      <c r="A38" s="7"/>
      <c r="B38" s="49"/>
      <c r="C38" s="49"/>
      <c r="D38" s="148" t="s">
        <v>77</v>
      </c>
      <c r="E38" s="148"/>
      <c r="F38" s="148"/>
      <c r="G38" s="148"/>
      <c r="H38" s="148"/>
      <c r="I38" s="148"/>
      <c r="J38" s="148"/>
    </row>
    <row r="39" spans="1:10" ht="18.95" customHeight="1">
      <c r="A39" s="7" t="s">
        <v>22</v>
      </c>
      <c r="B39" s="49"/>
      <c r="C39" s="49"/>
      <c r="D39" s="113"/>
      <c r="E39" s="113"/>
      <c r="F39" s="113"/>
      <c r="G39" s="113"/>
      <c r="H39" s="120"/>
      <c r="I39" s="77"/>
      <c r="J39" s="120"/>
    </row>
    <row r="40" spans="1:10" ht="18.95" customHeight="1">
      <c r="A40" s="1" t="s">
        <v>100</v>
      </c>
      <c r="B40" s="49"/>
      <c r="C40" s="49"/>
      <c r="D40" s="120">
        <v>269000</v>
      </c>
      <c r="E40" s="113"/>
      <c r="F40" s="128">
        <v>287000</v>
      </c>
      <c r="G40" s="113"/>
      <c r="H40" s="120">
        <v>269000</v>
      </c>
      <c r="I40" s="77"/>
      <c r="J40" s="128">
        <v>287000</v>
      </c>
    </row>
    <row r="41" spans="1:10" ht="18.95" customHeight="1">
      <c r="A41" s="1" t="s">
        <v>23</v>
      </c>
      <c r="B41" s="49"/>
      <c r="C41" s="49"/>
      <c r="D41" s="120">
        <v>160306</v>
      </c>
      <c r="E41" s="113"/>
      <c r="F41" s="128">
        <v>188317</v>
      </c>
      <c r="G41" s="113"/>
      <c r="H41" s="120">
        <v>191732</v>
      </c>
      <c r="I41" s="77"/>
      <c r="J41" s="128">
        <v>224605</v>
      </c>
    </row>
    <row r="42" spans="1:10" ht="18.95" customHeight="1">
      <c r="A42" s="1" t="s">
        <v>112</v>
      </c>
      <c r="B42" s="49"/>
      <c r="C42" s="49"/>
      <c r="D42" s="120">
        <v>218708</v>
      </c>
      <c r="E42" s="113"/>
      <c r="F42" s="128">
        <v>192456</v>
      </c>
      <c r="G42" s="113"/>
      <c r="H42" s="120">
        <v>215499</v>
      </c>
      <c r="I42" s="77"/>
      <c r="J42" s="128">
        <v>181939</v>
      </c>
    </row>
    <row r="43" spans="1:10" ht="18.95" customHeight="1">
      <c r="A43" s="1" t="s">
        <v>125</v>
      </c>
      <c r="B43" s="49"/>
      <c r="C43" s="49"/>
      <c r="D43" s="120"/>
      <c r="E43" s="113"/>
      <c r="F43" s="120"/>
      <c r="G43" s="113"/>
      <c r="H43" s="120"/>
      <c r="I43" s="77"/>
      <c r="J43" s="120"/>
    </row>
    <row r="44" spans="1:10" ht="18.95" customHeight="1">
      <c r="A44" s="1" t="s">
        <v>126</v>
      </c>
      <c r="B44" s="49"/>
      <c r="C44" s="49"/>
      <c r="D44" s="120">
        <v>114000</v>
      </c>
      <c r="E44" s="113"/>
      <c r="F44" s="128">
        <v>66500</v>
      </c>
      <c r="G44" s="113"/>
      <c r="H44" s="120">
        <v>114000</v>
      </c>
      <c r="I44" s="77"/>
      <c r="J44" s="128">
        <v>66500</v>
      </c>
    </row>
    <row r="45" spans="1:10" ht="18.95" customHeight="1">
      <c r="A45" s="1" t="s">
        <v>114</v>
      </c>
      <c r="B45" s="49"/>
      <c r="C45" s="49"/>
      <c r="D45" s="120">
        <v>21449</v>
      </c>
      <c r="E45" s="113"/>
      <c r="F45" s="128">
        <v>19732</v>
      </c>
      <c r="G45" s="113"/>
      <c r="H45" s="120">
        <v>21286</v>
      </c>
      <c r="I45" s="77"/>
      <c r="J45" s="128">
        <v>19564</v>
      </c>
    </row>
    <row r="46" spans="1:10" ht="18.95" customHeight="1">
      <c r="A46" s="1" t="s">
        <v>90</v>
      </c>
      <c r="B46" s="49"/>
      <c r="C46" s="49"/>
      <c r="D46" s="120">
        <v>23934</v>
      </c>
      <c r="E46" s="113"/>
      <c r="F46" s="128">
        <v>44896</v>
      </c>
      <c r="G46" s="113"/>
      <c r="H46" s="35">
        <v>22943</v>
      </c>
      <c r="I46" s="77"/>
      <c r="J46" s="128">
        <v>43725</v>
      </c>
    </row>
    <row r="47" spans="1:10" ht="18.95" customHeight="1">
      <c r="A47" s="1" t="s">
        <v>24</v>
      </c>
      <c r="B47" s="49"/>
      <c r="C47" s="49"/>
      <c r="D47" s="43">
        <v>48363</v>
      </c>
      <c r="E47" s="113"/>
      <c r="F47" s="129">
        <v>66885</v>
      </c>
      <c r="G47" s="113"/>
      <c r="H47" s="43">
        <v>46611</v>
      </c>
      <c r="I47" s="77"/>
      <c r="J47" s="129">
        <v>65475</v>
      </c>
    </row>
    <row r="48" spans="1:10" ht="18.95" customHeight="1">
      <c r="A48" s="8" t="s">
        <v>25</v>
      </c>
      <c r="B48" s="49"/>
      <c r="C48" s="49"/>
      <c r="D48" s="123">
        <f>SUM(D40:D47)</f>
        <v>855760</v>
      </c>
      <c r="E48" s="114"/>
      <c r="F48" s="125">
        <f>SUM(F40:F47)</f>
        <v>865786</v>
      </c>
      <c r="G48" s="114"/>
      <c r="H48" s="123">
        <f>SUM(H40:H47)</f>
        <v>881071</v>
      </c>
      <c r="I48" s="80"/>
      <c r="J48" s="125">
        <f>SUM(J40:J47)</f>
        <v>888808</v>
      </c>
    </row>
    <row r="49" spans="1:10" ht="18.95" customHeight="1">
      <c r="A49" s="8"/>
      <c r="B49" s="49"/>
      <c r="C49" s="49"/>
      <c r="D49" s="113"/>
      <c r="E49" s="113"/>
      <c r="F49" s="113"/>
      <c r="G49" s="113"/>
      <c r="H49" s="77"/>
      <c r="I49" s="77"/>
      <c r="J49" s="77"/>
    </row>
    <row r="50" spans="1:10" ht="18.95" customHeight="1">
      <c r="A50" s="17" t="s">
        <v>26</v>
      </c>
      <c r="B50" s="49"/>
      <c r="C50" s="49"/>
      <c r="D50" s="113"/>
      <c r="E50" s="113"/>
      <c r="F50" s="113"/>
      <c r="G50" s="113"/>
      <c r="H50" s="77"/>
      <c r="I50" s="77"/>
      <c r="J50" s="77"/>
    </row>
    <row r="51" spans="1:10" ht="18.95" customHeight="1">
      <c r="A51" s="18" t="s">
        <v>124</v>
      </c>
      <c r="B51" s="49"/>
      <c r="C51" s="49"/>
      <c r="D51" s="120">
        <v>108000</v>
      </c>
      <c r="E51" s="113"/>
      <c r="F51" s="128">
        <v>93500</v>
      </c>
      <c r="G51" s="113"/>
      <c r="H51" s="120">
        <v>108000</v>
      </c>
      <c r="I51" s="77"/>
      <c r="J51" s="128">
        <v>93500</v>
      </c>
    </row>
    <row r="52" spans="1:10" ht="18.95" customHeight="1">
      <c r="A52" s="13" t="s">
        <v>119</v>
      </c>
      <c r="B52" s="49"/>
      <c r="C52" s="49"/>
      <c r="D52" s="120">
        <v>13113</v>
      </c>
      <c r="E52" s="113"/>
      <c r="F52" s="128">
        <v>25788</v>
      </c>
      <c r="G52" s="113"/>
      <c r="H52" s="120">
        <v>13113</v>
      </c>
      <c r="I52" s="77"/>
      <c r="J52" s="128">
        <v>25665</v>
      </c>
    </row>
    <row r="53" spans="1:10" ht="18.95" customHeight="1">
      <c r="A53" s="1" t="s">
        <v>123</v>
      </c>
      <c r="B53" s="49"/>
      <c r="C53" s="49"/>
      <c r="D53" s="120">
        <v>216901</v>
      </c>
      <c r="E53" s="113"/>
      <c r="F53" s="128">
        <v>211503</v>
      </c>
      <c r="G53" s="113"/>
      <c r="H53" s="120">
        <v>214738</v>
      </c>
      <c r="I53" s="77"/>
      <c r="J53" s="128">
        <v>209399</v>
      </c>
    </row>
    <row r="54" spans="1:10" ht="18.95" customHeight="1">
      <c r="A54" s="8" t="s">
        <v>27</v>
      </c>
      <c r="B54" s="49"/>
      <c r="C54" s="49"/>
      <c r="D54" s="37">
        <f>SUM(D51:D53)</f>
        <v>338014</v>
      </c>
      <c r="E54" s="114"/>
      <c r="F54" s="126">
        <f>SUM(F51:F53)</f>
        <v>330791</v>
      </c>
      <c r="G54" s="114"/>
      <c r="H54" s="37">
        <f>SUM(H51:H53)</f>
        <v>335851</v>
      </c>
      <c r="I54" s="80"/>
      <c r="J54" s="126">
        <f>SUM(J51:J53)</f>
        <v>328564</v>
      </c>
    </row>
    <row r="55" spans="1:10" ht="18.95" customHeight="1">
      <c r="A55" s="8"/>
      <c r="B55" s="49"/>
      <c r="C55" s="49"/>
      <c r="D55" s="127"/>
      <c r="E55" s="113"/>
      <c r="F55" s="127"/>
      <c r="G55" s="114"/>
      <c r="H55" s="127"/>
      <c r="I55" s="80"/>
      <c r="J55" s="127"/>
    </row>
    <row r="56" spans="1:10" ht="18.95" customHeight="1">
      <c r="A56" s="8" t="s">
        <v>28</v>
      </c>
      <c r="B56" s="49"/>
      <c r="C56" s="49"/>
      <c r="D56" s="123">
        <f>D48+D54</f>
        <v>1193774</v>
      </c>
      <c r="E56" s="114"/>
      <c r="F56" s="125">
        <f>F48+F54</f>
        <v>1196577</v>
      </c>
      <c r="G56" s="114"/>
      <c r="H56" s="123">
        <f>H48+H54</f>
        <v>1216922</v>
      </c>
      <c r="I56" s="80"/>
      <c r="J56" s="125">
        <f>J48+J54</f>
        <v>1217372</v>
      </c>
    </row>
    <row r="57" spans="1:10" ht="18.95" customHeight="1">
      <c r="A57" s="8"/>
      <c r="B57" s="49"/>
      <c r="C57" s="49"/>
      <c r="D57" s="71"/>
      <c r="E57" s="49"/>
      <c r="F57" s="49"/>
      <c r="G57" s="49"/>
      <c r="H57" s="50"/>
      <c r="I57" s="55"/>
      <c r="J57" s="50"/>
    </row>
    <row r="58" spans="1:10" s="52" customFormat="1" ht="18.95" customHeight="1">
      <c r="A58" s="15" t="s">
        <v>137</v>
      </c>
      <c r="B58" s="51"/>
      <c r="C58" s="51"/>
      <c r="D58" s="51"/>
      <c r="E58" s="51"/>
      <c r="F58" s="51"/>
      <c r="G58" s="51"/>
      <c r="H58" s="51"/>
      <c r="I58" s="51"/>
      <c r="J58" s="51"/>
    </row>
    <row r="59" spans="1:10" s="54" customFormat="1" ht="18.95" customHeight="1">
      <c r="A59" s="10" t="s">
        <v>0</v>
      </c>
      <c r="B59" s="53"/>
      <c r="C59" s="53"/>
      <c r="D59" s="53"/>
      <c r="E59" s="53"/>
      <c r="F59" s="53"/>
      <c r="G59" s="53"/>
      <c r="H59" s="53"/>
      <c r="I59" s="53"/>
      <c r="J59" s="53"/>
    </row>
    <row r="60" spans="1:10" ht="18.95" customHeight="1">
      <c r="A60" s="11"/>
      <c r="B60" s="55"/>
      <c r="C60" s="55"/>
      <c r="D60" s="55"/>
      <c r="E60" s="55"/>
      <c r="F60" s="55"/>
      <c r="G60" s="55"/>
      <c r="H60" s="55"/>
      <c r="I60" s="55"/>
      <c r="J60" s="55"/>
    </row>
    <row r="61" spans="1:10" ht="18.95" customHeight="1">
      <c r="A61" s="11"/>
      <c r="B61" s="55"/>
      <c r="C61" s="55"/>
      <c r="D61" s="146" t="s">
        <v>1</v>
      </c>
      <c r="E61" s="146"/>
      <c r="F61" s="146"/>
      <c r="G61" s="56"/>
      <c r="H61" s="146" t="s">
        <v>2</v>
      </c>
      <c r="I61" s="146"/>
      <c r="J61" s="146"/>
    </row>
    <row r="62" spans="1:10" ht="18.95" customHeight="1">
      <c r="A62" s="11"/>
      <c r="B62" s="55"/>
      <c r="C62" s="48"/>
      <c r="D62" s="147" t="s">
        <v>3</v>
      </c>
      <c r="E62" s="147"/>
      <c r="F62" s="147"/>
      <c r="G62" s="48"/>
      <c r="H62" s="147" t="s">
        <v>3</v>
      </c>
      <c r="I62" s="147"/>
      <c r="J62" s="147"/>
    </row>
    <row r="63" spans="1:10" ht="18.95" customHeight="1">
      <c r="A63" s="8"/>
      <c r="B63" s="55"/>
      <c r="C63" s="55"/>
      <c r="D63" s="57" t="s">
        <v>162</v>
      </c>
      <c r="E63" s="49"/>
      <c r="F63" s="57" t="s">
        <v>4</v>
      </c>
      <c r="G63" s="49"/>
      <c r="H63" s="57" t="s">
        <v>162</v>
      </c>
      <c r="I63" s="49"/>
      <c r="J63" s="57" t="s">
        <v>4</v>
      </c>
    </row>
    <row r="64" spans="1:10" ht="18.95" customHeight="1">
      <c r="A64" s="24" t="s">
        <v>21</v>
      </c>
      <c r="B64" s="49"/>
      <c r="C64" s="55"/>
      <c r="D64" s="58">
        <v>2024</v>
      </c>
      <c r="E64" s="59"/>
      <c r="F64" s="58">
        <v>2023</v>
      </c>
      <c r="G64" s="49"/>
      <c r="H64" s="58">
        <v>2024</v>
      </c>
      <c r="I64" s="59"/>
      <c r="J64" s="58">
        <v>2023</v>
      </c>
    </row>
    <row r="65" spans="1:10" ht="18.95" customHeight="1">
      <c r="A65" s="8"/>
      <c r="B65" s="49"/>
      <c r="C65" s="55"/>
      <c r="D65" s="60" t="s">
        <v>73</v>
      </c>
      <c r="E65" s="59"/>
      <c r="F65" s="58"/>
      <c r="G65" s="49"/>
      <c r="H65" s="60" t="s">
        <v>73</v>
      </c>
      <c r="I65" s="59"/>
      <c r="J65" s="58"/>
    </row>
    <row r="66" spans="1:10" ht="18.95" customHeight="1">
      <c r="A66" s="7"/>
      <c r="B66" s="49"/>
      <c r="C66" s="49"/>
      <c r="D66" s="148" t="s">
        <v>77</v>
      </c>
      <c r="E66" s="148"/>
      <c r="F66" s="148"/>
      <c r="G66" s="148"/>
      <c r="H66" s="148"/>
      <c r="I66" s="148"/>
      <c r="J66" s="148"/>
    </row>
    <row r="67" spans="1:10" ht="18.95" customHeight="1">
      <c r="A67" s="14" t="s">
        <v>93</v>
      </c>
      <c r="B67" s="49"/>
      <c r="C67" s="49"/>
      <c r="D67" s="49"/>
      <c r="E67" s="49"/>
      <c r="F67" s="49"/>
      <c r="G67" s="49"/>
      <c r="H67" s="69"/>
      <c r="I67" s="61"/>
      <c r="J67" s="69"/>
    </row>
    <row r="68" spans="1:10" ht="18.95" customHeight="1">
      <c r="A68" s="1" t="s">
        <v>29</v>
      </c>
      <c r="B68" s="49"/>
      <c r="C68" s="49"/>
      <c r="D68" s="49"/>
      <c r="E68" s="49"/>
      <c r="F68" s="49"/>
      <c r="G68" s="49"/>
      <c r="H68" s="69"/>
      <c r="I68" s="61"/>
      <c r="J68" s="69"/>
    </row>
    <row r="69" spans="1:10" ht="18.95" customHeight="1">
      <c r="A69" s="1" t="s">
        <v>30</v>
      </c>
      <c r="B69" s="49"/>
      <c r="C69" s="49"/>
      <c r="D69" s="77"/>
      <c r="E69" s="76"/>
      <c r="F69" s="77"/>
      <c r="G69" s="76"/>
      <c r="H69" s="77"/>
      <c r="I69" s="77"/>
      <c r="J69" s="77"/>
    </row>
    <row r="70" spans="1:10" ht="18.95" customHeight="1" thickBot="1">
      <c r="A70" s="139" t="s">
        <v>138</v>
      </c>
      <c r="B70" s="49"/>
      <c r="C70" s="49"/>
      <c r="D70" s="130">
        <v>855033</v>
      </c>
      <c r="E70" s="76"/>
      <c r="F70" s="131">
        <v>855033</v>
      </c>
      <c r="G70" s="76"/>
      <c r="H70" s="130">
        <v>855033</v>
      </c>
      <c r="I70" s="77"/>
      <c r="J70" s="131">
        <v>855033</v>
      </c>
    </row>
    <row r="71" spans="1:10" ht="18.95" customHeight="1" thickTop="1">
      <c r="A71" s="1" t="s">
        <v>91</v>
      </c>
      <c r="B71" s="49"/>
      <c r="C71" s="49"/>
      <c r="D71" s="77"/>
      <c r="E71" s="76"/>
      <c r="F71" s="77"/>
      <c r="G71" s="76"/>
      <c r="H71" s="77"/>
      <c r="I71" s="77"/>
      <c r="J71" s="77"/>
    </row>
    <row r="72" spans="1:10" ht="18.95" customHeight="1">
      <c r="A72" s="139" t="s">
        <v>138</v>
      </c>
      <c r="B72" s="49"/>
      <c r="C72" s="49"/>
      <c r="D72" s="77">
        <v>855033</v>
      </c>
      <c r="E72" s="76"/>
      <c r="F72" s="77">
        <v>855033</v>
      </c>
      <c r="G72" s="76"/>
      <c r="H72" s="77">
        <v>855033</v>
      </c>
      <c r="I72" s="77"/>
      <c r="J72" s="77">
        <v>855033</v>
      </c>
    </row>
    <row r="73" spans="1:10" ht="18.95" customHeight="1">
      <c r="A73" s="1" t="s">
        <v>108</v>
      </c>
      <c r="B73" s="49"/>
      <c r="C73" s="49"/>
      <c r="D73" s="76"/>
      <c r="E73" s="76"/>
      <c r="F73" s="76"/>
      <c r="G73" s="76"/>
      <c r="H73" s="77"/>
      <c r="I73" s="77"/>
      <c r="J73" s="76"/>
    </row>
    <row r="74" spans="1:10" ht="18.95" customHeight="1">
      <c r="A74" s="1" t="s">
        <v>86</v>
      </c>
      <c r="B74" s="49"/>
      <c r="C74" s="49"/>
      <c r="D74" s="120">
        <v>166512</v>
      </c>
      <c r="E74" s="76"/>
      <c r="F74" s="120">
        <v>166512</v>
      </c>
      <c r="G74" s="76"/>
      <c r="H74" s="120">
        <v>166512</v>
      </c>
      <c r="I74" s="77"/>
      <c r="J74" s="120">
        <v>166512</v>
      </c>
    </row>
    <row r="75" spans="1:10" ht="18.95" customHeight="1">
      <c r="A75" s="1" t="s">
        <v>115</v>
      </c>
      <c r="B75" s="49"/>
      <c r="C75" s="49"/>
      <c r="D75" s="120">
        <v>165206</v>
      </c>
      <c r="E75" s="76"/>
      <c r="F75" s="120">
        <v>165206</v>
      </c>
      <c r="G75" s="76"/>
      <c r="H75" s="120">
        <v>165206</v>
      </c>
      <c r="I75" s="77"/>
      <c r="J75" s="120">
        <v>165206</v>
      </c>
    </row>
    <row r="76" spans="1:10" ht="18.95" customHeight="1">
      <c r="A76" s="1" t="s">
        <v>31</v>
      </c>
      <c r="B76" s="49"/>
      <c r="C76" s="49"/>
      <c r="D76" s="120"/>
      <c r="E76" s="76"/>
      <c r="F76" s="121"/>
      <c r="G76" s="76"/>
      <c r="H76" s="120"/>
      <c r="I76" s="77"/>
      <c r="J76" s="121"/>
    </row>
    <row r="77" spans="1:10" ht="18.95" customHeight="1">
      <c r="A77" s="1" t="s">
        <v>32</v>
      </c>
      <c r="B77" s="49"/>
      <c r="C77" s="49"/>
      <c r="D77" s="120"/>
      <c r="E77" s="76"/>
      <c r="F77" s="120"/>
      <c r="G77" s="76"/>
      <c r="H77" s="120"/>
      <c r="I77" s="77"/>
      <c r="J77" s="120"/>
    </row>
    <row r="78" spans="1:10" ht="18.95" customHeight="1">
      <c r="A78" s="1" t="s">
        <v>33</v>
      </c>
      <c r="B78" s="49"/>
      <c r="C78" s="49"/>
      <c r="D78" s="120">
        <v>105000</v>
      </c>
      <c r="E78" s="76"/>
      <c r="F78" s="121">
        <v>105000</v>
      </c>
      <c r="G78" s="76"/>
      <c r="H78" s="120">
        <v>105000</v>
      </c>
      <c r="I78" s="77"/>
      <c r="J78" s="121">
        <v>105000</v>
      </c>
    </row>
    <row r="79" spans="1:10" ht="18.95" customHeight="1">
      <c r="A79" s="1" t="s">
        <v>34</v>
      </c>
      <c r="B79" s="49"/>
      <c r="C79" s="49"/>
      <c r="D79" s="43">
        <v>1284178</v>
      </c>
      <c r="E79" s="76"/>
      <c r="F79" s="122">
        <v>1288369</v>
      </c>
      <c r="G79" s="76"/>
      <c r="H79" s="43">
        <v>1261921</v>
      </c>
      <c r="I79" s="77"/>
      <c r="J79" s="122">
        <v>1273304</v>
      </c>
    </row>
    <row r="80" spans="1:10" ht="18.95" customHeight="1">
      <c r="A80" s="8" t="s">
        <v>94</v>
      </c>
      <c r="B80" s="49"/>
      <c r="C80" s="49"/>
      <c r="D80" s="132">
        <f>SUM(D71:D79)</f>
        <v>2575929</v>
      </c>
      <c r="E80" s="124"/>
      <c r="F80" s="133">
        <f>SUM(F72:F79)</f>
        <v>2580120</v>
      </c>
      <c r="G80" s="124"/>
      <c r="H80" s="132">
        <f>SUM(H71:H79)</f>
        <v>2553672</v>
      </c>
      <c r="I80" s="80"/>
      <c r="J80" s="133">
        <f>SUM(J72:J79)</f>
        <v>2565055</v>
      </c>
    </row>
    <row r="81" spans="1:10" ht="18.95" customHeight="1">
      <c r="A81" s="1"/>
      <c r="B81" s="49"/>
      <c r="C81" s="49"/>
      <c r="D81" s="134"/>
      <c r="E81" s="76"/>
      <c r="F81" s="134"/>
      <c r="G81" s="76"/>
      <c r="H81" s="134"/>
      <c r="I81" s="77"/>
      <c r="J81" s="134"/>
    </row>
    <row r="82" spans="1:10" ht="18.95" customHeight="1" thickBot="1">
      <c r="A82" s="8" t="s">
        <v>95</v>
      </c>
      <c r="B82" s="49"/>
      <c r="C82" s="49"/>
      <c r="D82" s="116">
        <f>D56+D80</f>
        <v>3769703</v>
      </c>
      <c r="E82" s="124"/>
      <c r="F82" s="116">
        <f>F56+F80</f>
        <v>3776697</v>
      </c>
      <c r="G82" s="124"/>
      <c r="H82" s="116">
        <f>H56+H80</f>
        <v>3770594</v>
      </c>
      <c r="I82" s="80"/>
      <c r="J82" s="116">
        <f>J56+J80</f>
        <v>3782427</v>
      </c>
    </row>
    <row r="83" spans="1:10" ht="18.95" customHeight="1" thickTop="1">
      <c r="A83" s="138"/>
      <c r="B83" s="55"/>
      <c r="C83" s="55"/>
      <c r="D83" s="78"/>
      <c r="E83" s="135"/>
      <c r="F83" s="78"/>
      <c r="G83" s="135"/>
      <c r="H83" s="78"/>
      <c r="I83" s="135"/>
      <c r="J83" s="78"/>
    </row>
    <row r="84" spans="1:10" ht="18.95" customHeight="1">
      <c r="D84" s="95">
        <f>D28-D82</f>
        <v>0</v>
      </c>
      <c r="E84" s="95">
        <f t="shared" ref="E84:J84" si="0">E28-E82</f>
        <v>0</v>
      </c>
      <c r="F84" s="95">
        <f t="shared" si="0"/>
        <v>0</v>
      </c>
      <c r="G84" s="95">
        <f t="shared" si="0"/>
        <v>0</v>
      </c>
      <c r="H84" s="95">
        <f>H28-H82</f>
        <v>0</v>
      </c>
      <c r="I84" s="95">
        <f t="shared" si="0"/>
        <v>0</v>
      </c>
      <c r="J84" s="95">
        <f t="shared" si="0"/>
        <v>0</v>
      </c>
    </row>
    <row r="85" spans="1:10" ht="18.95" customHeight="1">
      <c r="D85" s="96"/>
      <c r="E85" s="96"/>
      <c r="F85" s="96"/>
      <c r="G85" s="96"/>
      <c r="H85" s="96"/>
      <c r="I85" s="96"/>
      <c r="J85" s="96"/>
    </row>
    <row r="86" spans="1:10" ht="18.95" customHeight="1">
      <c r="D86" s="96"/>
      <c r="E86" s="96"/>
      <c r="F86" s="96"/>
      <c r="G86" s="96"/>
      <c r="H86" s="96"/>
      <c r="I86" s="96"/>
      <c r="J86" s="96"/>
    </row>
    <row r="87" spans="1:10" ht="18.95" customHeight="1">
      <c r="D87" s="96"/>
      <c r="E87" s="96"/>
      <c r="F87" s="96"/>
      <c r="G87" s="96"/>
      <c r="H87" s="96"/>
      <c r="I87" s="96"/>
      <c r="J87" s="96"/>
    </row>
    <row r="88" spans="1:10" ht="18.95" customHeight="1">
      <c r="D88" s="96"/>
      <c r="E88" s="96"/>
      <c r="F88" s="96"/>
      <c r="G88" s="96"/>
      <c r="H88" s="96"/>
      <c r="I88" s="96"/>
      <c r="J88" s="96"/>
    </row>
    <row r="89" spans="1:10" ht="18.95" customHeight="1">
      <c r="D89" s="96"/>
      <c r="E89" s="96"/>
      <c r="F89" s="96"/>
      <c r="G89" s="96"/>
      <c r="H89" s="96"/>
      <c r="I89" s="96"/>
      <c r="J89" s="96"/>
    </row>
    <row r="90" spans="1:10" ht="18.95" customHeight="1">
      <c r="D90" s="96"/>
      <c r="E90" s="96"/>
      <c r="F90" s="96"/>
      <c r="G90" s="96"/>
      <c r="H90" s="96"/>
      <c r="I90" s="96"/>
      <c r="J90" s="96"/>
    </row>
    <row r="91" spans="1:10" ht="18.95" customHeight="1">
      <c r="D91" s="96"/>
      <c r="E91" s="96"/>
      <c r="F91" s="96"/>
      <c r="G91" s="96"/>
      <c r="H91" s="96"/>
      <c r="I91" s="96"/>
      <c r="J91" s="96"/>
    </row>
    <row r="92" spans="1:10" ht="18.95" customHeight="1">
      <c r="D92" s="96"/>
      <c r="E92" s="96"/>
      <c r="F92" s="96"/>
      <c r="G92" s="96"/>
      <c r="H92" s="96"/>
      <c r="I92" s="96"/>
      <c r="J92" s="96"/>
    </row>
    <row r="93" spans="1:10" ht="18.95" customHeight="1">
      <c r="D93" s="96"/>
      <c r="E93" s="96"/>
      <c r="F93" s="96"/>
      <c r="G93" s="96"/>
      <c r="H93" s="96"/>
      <c r="I93" s="96"/>
      <c r="J93" s="96"/>
    </row>
    <row r="94" spans="1:10" ht="18.95" customHeight="1">
      <c r="D94" s="96"/>
      <c r="E94" s="96"/>
      <c r="F94" s="96"/>
      <c r="G94" s="96"/>
      <c r="H94" s="96"/>
      <c r="I94" s="96"/>
      <c r="J94" s="96"/>
    </row>
    <row r="95" spans="1:10" ht="18.95" customHeight="1">
      <c r="D95" s="96"/>
      <c r="E95" s="96"/>
      <c r="F95" s="96"/>
      <c r="G95" s="96"/>
      <c r="H95" s="96"/>
      <c r="I95" s="96"/>
      <c r="J95" s="96"/>
    </row>
    <row r="96" spans="1:10" ht="18.95" customHeight="1">
      <c r="D96" s="96"/>
      <c r="E96" s="96"/>
      <c r="F96" s="96"/>
      <c r="G96" s="96"/>
      <c r="H96" s="96"/>
      <c r="I96" s="96"/>
      <c r="J96" s="96"/>
    </row>
    <row r="97" spans="4:10" ht="18.95" customHeight="1">
      <c r="D97" s="96"/>
      <c r="E97" s="96"/>
      <c r="F97" s="96"/>
      <c r="G97" s="96"/>
      <c r="H97" s="96"/>
      <c r="I97" s="96"/>
      <c r="J97" s="96"/>
    </row>
    <row r="98" spans="4:10" ht="18.95" customHeight="1">
      <c r="D98" s="96"/>
      <c r="E98" s="96"/>
      <c r="F98" s="96"/>
      <c r="G98" s="96"/>
      <c r="H98" s="96"/>
      <c r="I98" s="96"/>
      <c r="J98" s="96"/>
    </row>
    <row r="99" spans="4:10" ht="18.95" customHeight="1">
      <c r="D99" s="96"/>
      <c r="E99" s="96"/>
      <c r="F99" s="96"/>
      <c r="G99" s="96"/>
      <c r="H99" s="96"/>
      <c r="I99" s="96"/>
      <c r="J99" s="96"/>
    </row>
    <row r="100" spans="4:10" ht="18.95" customHeight="1">
      <c r="D100" s="96"/>
      <c r="E100" s="96"/>
      <c r="F100" s="96"/>
      <c r="G100" s="96"/>
      <c r="H100" s="96"/>
      <c r="I100" s="96"/>
      <c r="J100" s="96"/>
    </row>
    <row r="101" spans="4:10" ht="18.95" customHeight="1">
      <c r="D101" s="96"/>
      <c r="E101" s="96"/>
      <c r="F101" s="96"/>
      <c r="G101" s="96"/>
      <c r="H101" s="96"/>
      <c r="I101" s="96"/>
      <c r="J101" s="96"/>
    </row>
    <row r="102" spans="4:10" ht="18.95" customHeight="1">
      <c r="D102" s="96"/>
      <c r="E102" s="96"/>
      <c r="F102" s="96"/>
      <c r="G102" s="96"/>
      <c r="H102" s="96"/>
      <c r="I102" s="96"/>
      <c r="J102" s="96"/>
    </row>
    <row r="103" spans="4:10" ht="18.95" customHeight="1">
      <c r="D103" s="96"/>
      <c r="E103" s="96"/>
      <c r="F103" s="96"/>
      <c r="G103" s="96"/>
      <c r="H103" s="96"/>
      <c r="I103" s="96"/>
      <c r="J103" s="96"/>
    </row>
    <row r="104" spans="4:10" ht="18.95" customHeight="1">
      <c r="D104" s="96"/>
      <c r="E104" s="96"/>
      <c r="F104" s="96"/>
      <c r="G104" s="96"/>
      <c r="H104" s="96"/>
      <c r="I104" s="96"/>
      <c r="J104" s="96"/>
    </row>
    <row r="105" spans="4:10" ht="18.95" customHeight="1">
      <c r="D105" s="96"/>
      <c r="E105" s="96"/>
      <c r="F105" s="96"/>
      <c r="G105" s="96"/>
      <c r="H105" s="96"/>
      <c r="I105" s="96"/>
      <c r="J105" s="96"/>
    </row>
    <row r="106" spans="4:10" ht="18.95" customHeight="1">
      <c r="D106" s="96"/>
      <c r="E106" s="96"/>
      <c r="F106" s="96"/>
      <c r="G106" s="96"/>
      <c r="H106" s="96"/>
      <c r="I106" s="96"/>
      <c r="J106" s="96"/>
    </row>
    <row r="107" spans="4:10" ht="18.95" customHeight="1">
      <c r="D107" s="96"/>
      <c r="E107" s="96"/>
      <c r="F107" s="96"/>
      <c r="G107" s="96"/>
      <c r="H107" s="96"/>
      <c r="I107" s="96"/>
      <c r="J107" s="96"/>
    </row>
    <row r="108" spans="4:10" ht="18.95" customHeight="1">
      <c r="D108" s="96"/>
      <c r="E108" s="96"/>
      <c r="F108" s="96"/>
      <c r="G108" s="96"/>
      <c r="H108" s="96"/>
      <c r="I108" s="96"/>
      <c r="J108" s="96"/>
    </row>
    <row r="109" spans="4:10" ht="18.95" customHeight="1">
      <c r="D109" s="96"/>
      <c r="E109" s="96"/>
      <c r="F109" s="96"/>
      <c r="G109" s="96"/>
      <c r="H109" s="96"/>
      <c r="I109" s="96"/>
      <c r="J109" s="96"/>
    </row>
    <row r="110" spans="4:10" ht="18.95" customHeight="1">
      <c r="D110" s="96"/>
      <c r="E110" s="96"/>
      <c r="F110" s="96"/>
      <c r="G110" s="96"/>
      <c r="H110" s="96"/>
      <c r="I110" s="96"/>
      <c r="J110" s="96"/>
    </row>
    <row r="124" spans="2:7" ht="18.95" customHeight="1">
      <c r="B124" s="61"/>
      <c r="C124" s="61"/>
      <c r="D124" s="61"/>
      <c r="E124" s="61"/>
      <c r="F124" s="61"/>
      <c r="G124" s="61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2"/>
  <sheetViews>
    <sheetView showGridLines="0" topLeftCell="A64" zoomScale="130" zoomScaleNormal="130" zoomScaleSheetLayoutView="85" workbookViewId="0">
      <selection activeCell="D55" sqref="D55"/>
    </sheetView>
  </sheetViews>
  <sheetFormatPr defaultColWidth="9.140625" defaultRowHeight="15"/>
  <cols>
    <col min="1" max="1" width="41.140625" style="1" customWidth="1"/>
    <col min="2" max="2" width="7.85546875" style="16" customWidth="1"/>
    <col min="3" max="3" width="0.85546875" style="1" customWidth="1"/>
    <col min="4" max="4" width="11.85546875" style="1" customWidth="1"/>
    <col min="5" max="5" width="0.85546875" style="1" customWidth="1"/>
    <col min="6" max="6" width="11.85546875" style="1" customWidth="1"/>
    <col min="7" max="7" width="0.85546875" style="1" customWidth="1"/>
    <col min="8" max="8" width="11.85546875" style="1" customWidth="1"/>
    <col min="9" max="9" width="0.85546875" style="1" customWidth="1"/>
    <col min="10" max="10" width="11.85546875" style="1" customWidth="1"/>
    <col min="11" max="11" width="0.85546875" style="1" customWidth="1"/>
    <col min="12" max="16384" width="9.140625" style="1"/>
  </cols>
  <sheetData>
    <row r="1" spans="1:11" ht="22.5" customHeight="1">
      <c r="A1" s="15" t="s">
        <v>137</v>
      </c>
      <c r="B1" s="3"/>
      <c r="C1" s="9"/>
      <c r="D1" s="9"/>
      <c r="E1" s="9"/>
      <c r="F1" s="9"/>
      <c r="G1" s="9"/>
    </row>
    <row r="2" spans="1:11" ht="22.5" customHeight="1">
      <c r="A2" s="10" t="s">
        <v>74</v>
      </c>
      <c r="B2" s="3"/>
      <c r="C2" s="9"/>
      <c r="D2" s="9"/>
      <c r="E2" s="9"/>
      <c r="F2" s="9"/>
      <c r="G2" s="9"/>
    </row>
    <row r="3" spans="1:11" ht="22.5" customHeight="1">
      <c r="A3" s="8"/>
      <c r="B3" s="3"/>
      <c r="C3" s="9"/>
      <c r="D3" s="9"/>
      <c r="E3" s="9"/>
      <c r="F3" s="9"/>
      <c r="G3" s="9"/>
      <c r="I3" s="8"/>
      <c r="K3" s="8"/>
    </row>
    <row r="4" spans="1:11" ht="22.5" customHeight="1">
      <c r="A4" s="11"/>
      <c r="C4" s="151" t="s">
        <v>70</v>
      </c>
      <c r="D4" s="151"/>
      <c r="E4" s="151"/>
      <c r="F4" s="151"/>
      <c r="G4" s="106"/>
      <c r="H4" s="151" t="s">
        <v>2</v>
      </c>
      <c r="I4" s="151"/>
      <c r="J4" s="151"/>
      <c r="K4" s="106"/>
    </row>
    <row r="5" spans="1:11" ht="22.5" customHeight="1">
      <c r="A5" s="8"/>
      <c r="C5" s="151" t="s">
        <v>71</v>
      </c>
      <c r="D5" s="151"/>
      <c r="E5" s="151"/>
      <c r="F5" s="151"/>
      <c r="G5" s="106"/>
      <c r="H5" s="151" t="s">
        <v>3</v>
      </c>
      <c r="I5" s="151"/>
      <c r="J5" s="151"/>
      <c r="K5" s="107"/>
    </row>
    <row r="6" spans="1:11" ht="22.5" customHeight="1">
      <c r="A6" s="8"/>
      <c r="C6" s="152" t="s">
        <v>44</v>
      </c>
      <c r="D6" s="152"/>
      <c r="E6" s="152"/>
      <c r="F6" s="152"/>
      <c r="G6" s="16"/>
      <c r="H6" s="152" t="str">
        <f>+C6</f>
        <v>Three-month period ended</v>
      </c>
      <c r="I6" s="152"/>
      <c r="J6" s="152"/>
      <c r="K6" s="107"/>
    </row>
    <row r="7" spans="1:11" ht="22.5" customHeight="1">
      <c r="A7" s="8"/>
      <c r="C7" s="75"/>
      <c r="D7" s="149" t="s">
        <v>162</v>
      </c>
      <c r="E7" s="149"/>
      <c r="F7" s="149"/>
      <c r="G7" s="21"/>
      <c r="H7" s="149" t="s">
        <v>162</v>
      </c>
      <c r="I7" s="149"/>
      <c r="J7" s="149"/>
      <c r="K7" s="108"/>
    </row>
    <row r="8" spans="1:11" ht="22.5" customHeight="1">
      <c r="A8" s="8"/>
      <c r="B8" s="3"/>
      <c r="C8" s="12"/>
      <c r="D8" s="16">
        <v>2024</v>
      </c>
      <c r="E8" s="9"/>
      <c r="F8" s="16">
        <v>2023</v>
      </c>
      <c r="G8" s="3"/>
      <c r="H8" s="16">
        <v>2024</v>
      </c>
      <c r="I8" s="9"/>
      <c r="J8" s="16">
        <v>2023</v>
      </c>
    </row>
    <row r="9" spans="1:11" ht="22.5" customHeight="1">
      <c r="A9" s="11"/>
      <c r="B9" s="3"/>
      <c r="D9" s="150" t="s">
        <v>77</v>
      </c>
      <c r="E9" s="150"/>
      <c r="F9" s="150"/>
      <c r="G9" s="150"/>
      <c r="H9" s="150"/>
      <c r="I9" s="150"/>
      <c r="J9" s="150"/>
      <c r="K9" s="9"/>
    </row>
    <row r="10" spans="1:11" ht="20.25" customHeight="1">
      <c r="A10" s="17" t="s">
        <v>96</v>
      </c>
      <c r="B10" s="3"/>
      <c r="C10" s="3"/>
      <c r="D10" s="3"/>
      <c r="E10" s="3"/>
      <c r="F10" s="3"/>
      <c r="G10" s="3"/>
      <c r="H10" s="20"/>
      <c r="J10" s="20"/>
    </row>
    <row r="11" spans="1:11" ht="20.25" customHeight="1">
      <c r="A11" s="1" t="s">
        <v>116</v>
      </c>
      <c r="B11" s="1"/>
      <c r="C11" s="9"/>
      <c r="D11" s="78"/>
      <c r="E11" s="78"/>
      <c r="F11" s="78"/>
      <c r="G11" s="78"/>
      <c r="H11" s="44"/>
      <c r="I11" s="44"/>
      <c r="J11" s="44"/>
    </row>
    <row r="12" spans="1:11" ht="20.25" customHeight="1">
      <c r="A12" s="1" t="s">
        <v>43</v>
      </c>
      <c r="B12" s="140"/>
      <c r="C12" s="3"/>
      <c r="D12" s="4">
        <v>1114348</v>
      </c>
      <c r="E12" s="113"/>
      <c r="F12" s="4">
        <v>1373150</v>
      </c>
      <c r="G12" s="113"/>
      <c r="H12" s="4">
        <v>1114348</v>
      </c>
      <c r="I12" s="77"/>
      <c r="J12" s="4">
        <v>1373150</v>
      </c>
      <c r="K12" s="141"/>
    </row>
    <row r="13" spans="1:11" ht="20.25" customHeight="1">
      <c r="A13" s="1" t="s">
        <v>42</v>
      </c>
      <c r="B13" s="3"/>
      <c r="C13" s="3"/>
      <c r="D13" s="4">
        <v>2159</v>
      </c>
      <c r="E13" s="113"/>
      <c r="F13" s="4">
        <v>1343</v>
      </c>
      <c r="G13" s="113"/>
      <c r="H13" s="4">
        <v>2158</v>
      </c>
      <c r="I13" s="77"/>
      <c r="J13" s="4">
        <v>1339</v>
      </c>
      <c r="K13" s="141"/>
    </row>
    <row r="14" spans="1:11" ht="20.25" customHeight="1">
      <c r="A14" s="8" t="s">
        <v>97</v>
      </c>
      <c r="B14" s="3"/>
      <c r="C14" s="3"/>
      <c r="D14" s="103">
        <f>SUM(D12:D13)</f>
        <v>1116507</v>
      </c>
      <c r="E14" s="114"/>
      <c r="F14" s="103">
        <f>SUM(F12:F13)</f>
        <v>1374493</v>
      </c>
      <c r="G14" s="114"/>
      <c r="H14" s="103">
        <f>SUM(H12:H13)</f>
        <v>1116506</v>
      </c>
      <c r="I14" s="80"/>
      <c r="J14" s="103">
        <f>SUM(J12:J13)</f>
        <v>1374489</v>
      </c>
      <c r="K14" s="141"/>
    </row>
    <row r="15" spans="1:11" ht="15" customHeight="1">
      <c r="A15" s="8"/>
      <c r="B15" s="3"/>
      <c r="C15" s="3"/>
      <c r="D15" s="113"/>
      <c r="E15" s="113"/>
      <c r="F15" s="113"/>
      <c r="G15" s="113"/>
      <c r="H15" s="77"/>
      <c r="I15" s="77"/>
      <c r="J15" s="77"/>
    </row>
    <row r="16" spans="1:11" ht="20.25" customHeight="1">
      <c r="A16" s="14" t="s">
        <v>41</v>
      </c>
      <c r="B16" s="3"/>
      <c r="C16" s="3"/>
      <c r="D16" s="113"/>
      <c r="E16" s="113"/>
      <c r="F16" s="113"/>
      <c r="G16" s="113"/>
      <c r="H16" s="77"/>
      <c r="I16" s="77"/>
      <c r="J16" s="77"/>
    </row>
    <row r="17" spans="1:11" ht="20.25" customHeight="1">
      <c r="A17" s="1" t="s">
        <v>69</v>
      </c>
      <c r="C17" s="3"/>
      <c r="D17" s="4"/>
      <c r="E17" s="113"/>
      <c r="F17" s="4"/>
      <c r="G17" s="113"/>
      <c r="H17" s="4"/>
      <c r="I17" s="77"/>
      <c r="J17" s="4"/>
      <c r="K17" s="141"/>
    </row>
    <row r="18" spans="1:11" ht="20.25" customHeight="1">
      <c r="A18" s="1" t="s">
        <v>43</v>
      </c>
      <c r="C18" s="3"/>
      <c r="D18" s="4">
        <v>829994</v>
      </c>
      <c r="E18" s="113"/>
      <c r="F18" s="4">
        <v>990739</v>
      </c>
      <c r="G18" s="113"/>
      <c r="H18" s="4">
        <v>830753</v>
      </c>
      <c r="I18" s="77"/>
      <c r="J18" s="4">
        <v>1000307</v>
      </c>
      <c r="K18" s="141"/>
    </row>
    <row r="19" spans="1:11" ht="20.25" customHeight="1">
      <c r="A19" s="18" t="s">
        <v>101</v>
      </c>
      <c r="B19" s="3"/>
      <c r="C19" s="9"/>
      <c r="D19" s="4">
        <v>40113</v>
      </c>
      <c r="E19" s="113"/>
      <c r="F19" s="4">
        <v>38697</v>
      </c>
      <c r="G19" s="113"/>
      <c r="H19" s="4">
        <v>40113</v>
      </c>
      <c r="I19" s="77"/>
      <c r="J19" s="4">
        <v>38697</v>
      </c>
      <c r="K19" s="141"/>
    </row>
    <row r="20" spans="1:11" ht="20.25" customHeight="1">
      <c r="A20" s="18" t="s">
        <v>40</v>
      </c>
      <c r="B20" s="3"/>
      <c r="C20" s="9"/>
      <c r="D20" s="4">
        <v>135201</v>
      </c>
      <c r="E20" s="113"/>
      <c r="F20" s="4">
        <v>131859</v>
      </c>
      <c r="G20" s="113"/>
      <c r="H20" s="4">
        <v>132464</v>
      </c>
      <c r="I20" s="77"/>
      <c r="J20" s="4">
        <v>130444</v>
      </c>
      <c r="K20" s="141"/>
    </row>
    <row r="21" spans="1:11" ht="20.25" customHeight="1">
      <c r="A21" s="12" t="s">
        <v>38</v>
      </c>
      <c r="B21" s="3"/>
      <c r="C21" s="3"/>
      <c r="D21" s="103">
        <f>SUM(D17:D20)</f>
        <v>1005308</v>
      </c>
      <c r="E21" s="114"/>
      <c r="F21" s="103">
        <f>SUM(F17:F20)</f>
        <v>1161295</v>
      </c>
      <c r="G21" s="114"/>
      <c r="H21" s="103">
        <f>SUM(H17:H20)</f>
        <v>1003330</v>
      </c>
      <c r="I21" s="80"/>
      <c r="J21" s="103">
        <f>SUM(J17:J20)</f>
        <v>1169448</v>
      </c>
      <c r="K21" s="141"/>
    </row>
    <row r="22" spans="1:11" ht="20.25" customHeight="1">
      <c r="A22" s="12"/>
      <c r="B22" s="3"/>
      <c r="C22" s="3"/>
      <c r="D22" s="80"/>
      <c r="E22" s="113"/>
      <c r="F22" s="80"/>
      <c r="G22" s="113"/>
      <c r="H22" s="80"/>
      <c r="I22" s="77"/>
      <c r="J22" s="80"/>
      <c r="K22" s="141"/>
    </row>
    <row r="23" spans="1:11" ht="20.25" customHeight="1">
      <c r="A23" s="142" t="s">
        <v>122</v>
      </c>
      <c r="B23" s="3"/>
      <c r="C23" s="3"/>
      <c r="D23" s="80">
        <f>D14-D21</f>
        <v>111199</v>
      </c>
      <c r="E23" s="114"/>
      <c r="F23" s="80">
        <f>F14-F21</f>
        <v>213198</v>
      </c>
      <c r="G23" s="114"/>
      <c r="H23" s="80">
        <f>H14-H21</f>
        <v>113176</v>
      </c>
      <c r="I23" s="80"/>
      <c r="J23" s="80">
        <f>J14-J21</f>
        <v>205041</v>
      </c>
      <c r="K23" s="141"/>
    </row>
    <row r="24" spans="1:11" ht="20.25" customHeight="1">
      <c r="A24" s="18" t="s">
        <v>39</v>
      </c>
      <c r="B24" s="3"/>
      <c r="C24" s="3"/>
      <c r="D24" s="45">
        <v>-3017</v>
      </c>
      <c r="E24" s="113"/>
      <c r="F24" s="45">
        <v>-2318</v>
      </c>
      <c r="G24" s="113"/>
      <c r="H24" s="45">
        <v>-3011</v>
      </c>
      <c r="I24" s="77"/>
      <c r="J24" s="45">
        <v>-2306</v>
      </c>
      <c r="K24" s="141"/>
    </row>
    <row r="25" spans="1:11" ht="20.25" customHeight="1">
      <c r="A25" s="8" t="s">
        <v>37</v>
      </c>
      <c r="B25" s="3"/>
      <c r="C25" s="3"/>
      <c r="D25" s="80">
        <f>D23+D24</f>
        <v>108182</v>
      </c>
      <c r="E25" s="114"/>
      <c r="F25" s="80">
        <f>F23+F24</f>
        <v>210880</v>
      </c>
      <c r="G25" s="114"/>
      <c r="H25" s="80">
        <f>H23+H24</f>
        <v>110165</v>
      </c>
      <c r="I25" s="80"/>
      <c r="J25" s="80">
        <f>J23+J24</f>
        <v>202735</v>
      </c>
      <c r="K25" s="141"/>
    </row>
    <row r="26" spans="1:11" ht="20.25" customHeight="1">
      <c r="A26" s="5" t="s">
        <v>149</v>
      </c>
      <c r="B26" s="3"/>
      <c r="C26" s="3"/>
      <c r="D26" s="4">
        <v>-21658</v>
      </c>
      <c r="E26" s="113"/>
      <c r="F26" s="4">
        <v>-42201</v>
      </c>
      <c r="G26" s="113"/>
      <c r="H26" s="4">
        <v>-22059</v>
      </c>
      <c r="I26" s="77"/>
      <c r="J26" s="4">
        <v>-40568</v>
      </c>
      <c r="K26" s="141"/>
    </row>
    <row r="27" spans="1:11" ht="20.25" customHeight="1">
      <c r="A27" s="8" t="s">
        <v>60</v>
      </c>
      <c r="B27" s="3"/>
      <c r="C27" s="3"/>
      <c r="D27" s="103">
        <f>D25+D26</f>
        <v>86524</v>
      </c>
      <c r="E27" s="114"/>
      <c r="F27" s="103">
        <f>F25+F26</f>
        <v>168679</v>
      </c>
      <c r="G27" s="114"/>
      <c r="H27" s="103">
        <f>H25+H26</f>
        <v>88106</v>
      </c>
      <c r="I27" s="80"/>
      <c r="J27" s="103">
        <f>J25+J26</f>
        <v>162167</v>
      </c>
      <c r="K27" s="141"/>
    </row>
    <row r="28" spans="1:11" ht="15" customHeight="1">
      <c r="A28" s="8"/>
      <c r="B28" s="3"/>
      <c r="C28" s="3"/>
      <c r="D28" s="113"/>
      <c r="E28" s="113"/>
      <c r="F28" s="113"/>
      <c r="G28" s="113"/>
      <c r="H28" s="80"/>
      <c r="I28" s="77"/>
      <c r="J28" s="80"/>
    </row>
    <row r="29" spans="1:11" ht="20.25" customHeight="1">
      <c r="A29" s="11" t="s">
        <v>36</v>
      </c>
      <c r="B29" s="3"/>
      <c r="C29" s="9"/>
      <c r="D29" s="113"/>
      <c r="E29" s="113"/>
      <c r="F29" s="113"/>
      <c r="G29" s="113"/>
      <c r="H29" s="77"/>
      <c r="I29" s="77"/>
      <c r="J29" s="77"/>
    </row>
    <row r="30" spans="1:11" ht="20.25" customHeight="1">
      <c r="A30" s="11" t="s">
        <v>105</v>
      </c>
      <c r="B30" s="3"/>
      <c r="C30" s="9"/>
      <c r="D30" s="81">
        <v>0</v>
      </c>
      <c r="E30" s="115"/>
      <c r="F30" s="81">
        <v>0</v>
      </c>
      <c r="G30" s="115"/>
      <c r="H30" s="81">
        <v>0</v>
      </c>
      <c r="I30" s="28"/>
      <c r="J30" s="81">
        <v>0</v>
      </c>
      <c r="K30" s="141"/>
    </row>
    <row r="31" spans="1:11" ht="20.25" customHeight="1" thickBot="1">
      <c r="A31" s="8" t="s">
        <v>106</v>
      </c>
      <c r="B31" s="3"/>
      <c r="C31" s="9"/>
      <c r="D31" s="116">
        <f>D27+D30</f>
        <v>86524</v>
      </c>
      <c r="E31" s="114"/>
      <c r="F31" s="116">
        <f>F27+F30</f>
        <v>168679</v>
      </c>
      <c r="G31" s="114"/>
      <c r="H31" s="116">
        <f>H27+H30</f>
        <v>88106</v>
      </c>
      <c r="I31" s="80"/>
      <c r="J31" s="116">
        <f>J27+J30</f>
        <v>162167</v>
      </c>
      <c r="K31" s="143"/>
    </row>
    <row r="32" spans="1:11" ht="15" customHeight="1" thickTop="1">
      <c r="B32" s="3"/>
      <c r="C32" s="9"/>
      <c r="D32" s="113"/>
      <c r="E32" s="113"/>
      <c r="F32" s="113"/>
      <c r="G32" s="113"/>
      <c r="H32" s="77"/>
      <c r="I32" s="77"/>
      <c r="J32" s="77"/>
    </row>
    <row r="33" spans="1:11" ht="20.25" customHeight="1">
      <c r="A33" s="8" t="s">
        <v>102</v>
      </c>
      <c r="B33" s="3"/>
      <c r="C33" s="9"/>
      <c r="D33" s="113"/>
      <c r="E33" s="113"/>
      <c r="F33" s="113"/>
      <c r="G33" s="113"/>
      <c r="H33" s="77"/>
      <c r="I33" s="77"/>
      <c r="J33" s="77"/>
    </row>
    <row r="34" spans="1:11" ht="19.5" customHeight="1" thickBot="1">
      <c r="A34" s="1" t="s">
        <v>35</v>
      </c>
      <c r="B34" s="3"/>
      <c r="C34" s="9"/>
      <c r="D34" s="117">
        <f>D31/'BS 2-4 '!D72</f>
        <v>0.1011937550948326</v>
      </c>
      <c r="E34" s="118"/>
      <c r="F34" s="117">
        <f>F31/'BS 2-4 '!F72</f>
        <v>0.19727776588739851</v>
      </c>
      <c r="G34" s="118"/>
      <c r="H34" s="119">
        <f>H31/'BS 2-4 '!H72</f>
        <v>0.10304397608045537</v>
      </c>
      <c r="I34" s="118"/>
      <c r="J34" s="117">
        <f>J31/'BS 2-4 '!J72</f>
        <v>0.18966168557236973</v>
      </c>
      <c r="K34" s="22"/>
    </row>
    <row r="35" spans="1:11" ht="20.25" customHeight="1" thickTop="1">
      <c r="B35" s="3"/>
      <c r="C35" s="9"/>
      <c r="D35" s="23"/>
      <c r="E35" s="23"/>
      <c r="F35" s="23"/>
      <c r="G35" s="23"/>
      <c r="H35" s="23"/>
      <c r="I35" s="23"/>
      <c r="J35" s="23"/>
      <c r="K35" s="22"/>
    </row>
    <row r="36" spans="1:11" ht="22.5" customHeight="1">
      <c r="A36" s="15" t="s">
        <v>137</v>
      </c>
      <c r="B36" s="3"/>
      <c r="C36" s="9"/>
      <c r="D36" s="9"/>
      <c r="E36" s="9"/>
      <c r="F36" s="9"/>
      <c r="G36" s="9"/>
    </row>
    <row r="37" spans="1:11" ht="22.5" customHeight="1">
      <c r="A37" s="10" t="s">
        <v>74</v>
      </c>
      <c r="B37" s="3"/>
      <c r="C37" s="9"/>
      <c r="D37" s="9"/>
      <c r="E37" s="9"/>
      <c r="F37" s="9"/>
      <c r="G37" s="9"/>
    </row>
    <row r="38" spans="1:11" ht="22.5" customHeight="1">
      <c r="A38" s="8"/>
      <c r="B38" s="3"/>
      <c r="C38" s="9"/>
      <c r="D38" s="9"/>
      <c r="E38" s="9"/>
      <c r="F38" s="9"/>
      <c r="G38" s="9"/>
      <c r="I38" s="8"/>
      <c r="K38" s="8"/>
    </row>
    <row r="39" spans="1:11" ht="22.5" customHeight="1">
      <c r="A39" s="11"/>
      <c r="C39" s="151" t="s">
        <v>70</v>
      </c>
      <c r="D39" s="151"/>
      <c r="E39" s="151"/>
      <c r="F39" s="151"/>
      <c r="G39" s="106"/>
      <c r="H39" s="151" t="s">
        <v>2</v>
      </c>
      <c r="I39" s="151"/>
      <c r="J39" s="151"/>
      <c r="K39" s="106"/>
    </row>
    <row r="40" spans="1:11" ht="22.5" customHeight="1">
      <c r="A40" s="8"/>
      <c r="C40" s="151" t="s">
        <v>71</v>
      </c>
      <c r="D40" s="151"/>
      <c r="E40" s="151"/>
      <c r="F40" s="151"/>
      <c r="G40" s="106"/>
      <c r="H40" s="151" t="s">
        <v>3</v>
      </c>
      <c r="I40" s="151"/>
      <c r="J40" s="151"/>
      <c r="K40" s="107"/>
    </row>
    <row r="41" spans="1:11" ht="22.5" customHeight="1">
      <c r="A41" s="8"/>
      <c r="C41" s="152" t="s">
        <v>163</v>
      </c>
      <c r="D41" s="152"/>
      <c r="E41" s="152"/>
      <c r="F41" s="152"/>
      <c r="G41" s="16"/>
      <c r="H41" s="152" t="str">
        <f>+C41</f>
        <v>Nine-month period ended</v>
      </c>
      <c r="I41" s="152"/>
      <c r="J41" s="152"/>
      <c r="K41" s="107"/>
    </row>
    <row r="42" spans="1:11" ht="22.5" customHeight="1">
      <c r="A42" s="8"/>
      <c r="C42" s="75"/>
      <c r="D42" s="149" t="s">
        <v>162</v>
      </c>
      <c r="E42" s="149"/>
      <c r="F42" s="149"/>
      <c r="G42" s="21"/>
      <c r="H42" s="149" t="str">
        <f>+D42</f>
        <v>30 September</v>
      </c>
      <c r="I42" s="149"/>
      <c r="J42" s="149"/>
      <c r="K42" s="108"/>
    </row>
    <row r="43" spans="1:11" ht="22.5" customHeight="1">
      <c r="A43" s="8"/>
      <c r="B43" s="3" t="s">
        <v>6</v>
      </c>
      <c r="C43" s="8"/>
      <c r="D43" s="16">
        <v>2024</v>
      </c>
      <c r="E43" s="9"/>
      <c r="F43" s="16">
        <v>2023</v>
      </c>
      <c r="G43" s="3"/>
      <c r="H43" s="16">
        <v>2024</v>
      </c>
      <c r="I43" s="9"/>
      <c r="J43" s="16">
        <v>2023</v>
      </c>
    </row>
    <row r="44" spans="1:11" ht="22.5" customHeight="1">
      <c r="A44" s="11"/>
      <c r="B44" s="3"/>
      <c r="D44" s="150" t="s">
        <v>77</v>
      </c>
      <c r="E44" s="150"/>
      <c r="F44" s="150"/>
      <c r="G44" s="150"/>
      <c r="H44" s="150"/>
      <c r="I44" s="150"/>
      <c r="J44" s="150"/>
      <c r="K44" s="9"/>
    </row>
    <row r="45" spans="1:11" ht="20.25" customHeight="1">
      <c r="A45" s="17" t="s">
        <v>96</v>
      </c>
      <c r="B45" s="3"/>
      <c r="C45" s="3"/>
      <c r="D45" s="3"/>
      <c r="E45" s="3"/>
      <c r="F45" s="3"/>
      <c r="G45" s="3"/>
      <c r="H45" s="20"/>
      <c r="J45" s="20"/>
    </row>
    <row r="46" spans="1:11" ht="20.25" customHeight="1">
      <c r="A46" s="1" t="s">
        <v>116</v>
      </c>
      <c r="B46" s="1"/>
      <c r="C46" s="9"/>
      <c r="D46" s="136"/>
      <c r="E46" s="136"/>
      <c r="F46" s="136"/>
      <c r="G46" s="136"/>
      <c r="H46" s="20"/>
      <c r="I46" s="20"/>
      <c r="J46" s="20"/>
    </row>
    <row r="47" spans="1:11" ht="20.25" customHeight="1">
      <c r="A47" s="1" t="s">
        <v>43</v>
      </c>
      <c r="B47" s="140">
        <v>4</v>
      </c>
      <c r="C47" s="3"/>
      <c r="D47" s="4">
        <v>3966883</v>
      </c>
      <c r="E47" s="113"/>
      <c r="F47" s="4">
        <v>4437655</v>
      </c>
      <c r="G47" s="113"/>
      <c r="H47" s="4">
        <v>3966883</v>
      </c>
      <c r="I47" s="77"/>
      <c r="J47" s="4">
        <v>4437655</v>
      </c>
      <c r="K47" s="44"/>
    </row>
    <row r="48" spans="1:11" ht="20.25" customHeight="1">
      <c r="A48" s="1" t="s">
        <v>42</v>
      </c>
      <c r="B48" s="3"/>
      <c r="C48" s="3"/>
      <c r="D48" s="4">
        <v>7155</v>
      </c>
      <c r="E48" s="113"/>
      <c r="F48" s="4">
        <v>8699</v>
      </c>
      <c r="G48" s="113"/>
      <c r="H48" s="4">
        <v>7120</v>
      </c>
      <c r="I48" s="77"/>
      <c r="J48" s="4">
        <v>8723</v>
      </c>
      <c r="K48" s="44"/>
    </row>
    <row r="49" spans="1:11" ht="20.25" customHeight="1">
      <c r="A49" s="8" t="s">
        <v>97</v>
      </c>
      <c r="B49" s="3"/>
      <c r="C49" s="3"/>
      <c r="D49" s="103">
        <f>SUM(D47:D48)</f>
        <v>3974038</v>
      </c>
      <c r="E49" s="114"/>
      <c r="F49" s="103">
        <f>SUM(F47:F48)</f>
        <v>4446354</v>
      </c>
      <c r="G49" s="114"/>
      <c r="H49" s="103">
        <f>SUM(H47:H48)</f>
        <v>3974003</v>
      </c>
      <c r="I49" s="80"/>
      <c r="J49" s="103">
        <f>SUM(J47:J48)</f>
        <v>4446378</v>
      </c>
      <c r="K49" s="44"/>
    </row>
    <row r="50" spans="1:11" ht="15" customHeight="1">
      <c r="A50" s="8"/>
      <c r="B50" s="3"/>
      <c r="C50" s="3"/>
      <c r="D50" s="113"/>
      <c r="E50" s="113"/>
      <c r="F50" s="113"/>
      <c r="G50" s="113"/>
      <c r="H50" s="77"/>
      <c r="I50" s="77"/>
      <c r="J50" s="77"/>
      <c r="K50" s="44"/>
    </row>
    <row r="51" spans="1:11" ht="20.25" customHeight="1">
      <c r="A51" s="14" t="s">
        <v>41</v>
      </c>
      <c r="B51" s="3"/>
      <c r="C51" s="3"/>
      <c r="D51" s="113"/>
      <c r="E51" s="113"/>
      <c r="F51" s="113"/>
      <c r="G51" s="113"/>
      <c r="H51" s="77"/>
      <c r="I51" s="77"/>
      <c r="J51" s="77"/>
      <c r="K51" s="44"/>
    </row>
    <row r="52" spans="1:11" ht="20.25" customHeight="1">
      <c r="A52" s="1" t="s">
        <v>69</v>
      </c>
      <c r="C52" s="3"/>
      <c r="D52" s="4"/>
      <c r="E52" s="113"/>
      <c r="F52" s="4"/>
      <c r="G52" s="113"/>
      <c r="H52" s="4"/>
      <c r="I52" s="77"/>
      <c r="J52" s="4"/>
      <c r="K52" s="44"/>
    </row>
    <row r="53" spans="1:11" ht="20.25" customHeight="1">
      <c r="A53" s="1" t="s">
        <v>43</v>
      </c>
      <c r="C53" s="3"/>
      <c r="D53" s="4">
        <v>2904603</v>
      </c>
      <c r="E53" s="113"/>
      <c r="F53" s="4">
        <v>3291263</v>
      </c>
      <c r="G53" s="113"/>
      <c r="H53" s="4">
        <v>2921740</v>
      </c>
      <c r="I53" s="77"/>
      <c r="J53" s="4">
        <v>3312296</v>
      </c>
      <c r="K53" s="44"/>
    </row>
    <row r="54" spans="1:11" ht="20.25" customHeight="1">
      <c r="A54" s="18" t="s">
        <v>101</v>
      </c>
      <c r="B54" s="3"/>
      <c r="C54" s="9"/>
      <c r="D54" s="4">
        <v>110894</v>
      </c>
      <c r="E54" s="113"/>
      <c r="F54" s="4">
        <v>114418</v>
      </c>
      <c r="G54" s="113"/>
      <c r="H54" s="4">
        <v>110894</v>
      </c>
      <c r="I54" s="77"/>
      <c r="J54" s="4">
        <v>114414</v>
      </c>
      <c r="K54" s="44"/>
    </row>
    <row r="55" spans="1:11" ht="20.25" customHeight="1">
      <c r="A55" s="18" t="s">
        <v>148</v>
      </c>
      <c r="B55" s="3"/>
      <c r="C55" s="9"/>
      <c r="D55" s="4">
        <v>404202</v>
      </c>
      <c r="E55" s="113"/>
      <c r="F55" s="4">
        <v>394518</v>
      </c>
      <c r="G55" s="113"/>
      <c r="H55" s="4">
        <v>396022</v>
      </c>
      <c r="I55" s="77"/>
      <c r="J55" s="4">
        <v>387459</v>
      </c>
      <c r="K55" s="44"/>
    </row>
    <row r="56" spans="1:11" ht="20.25" customHeight="1">
      <c r="A56" s="12" t="s">
        <v>38</v>
      </c>
      <c r="B56" s="3"/>
      <c r="C56" s="3"/>
      <c r="D56" s="103">
        <f>SUM(D52:D55)</f>
        <v>3419699</v>
      </c>
      <c r="E56" s="114"/>
      <c r="F56" s="103">
        <f>SUM(F52:F55)</f>
        <v>3800199</v>
      </c>
      <c r="G56" s="114"/>
      <c r="H56" s="103">
        <f>SUM(H52:H55)</f>
        <v>3428656</v>
      </c>
      <c r="I56" s="80"/>
      <c r="J56" s="103">
        <f>SUM(J52:J55)</f>
        <v>3814169</v>
      </c>
      <c r="K56" s="44"/>
    </row>
    <row r="57" spans="1:11" ht="20.25" customHeight="1">
      <c r="A57" s="12"/>
      <c r="B57" s="3"/>
      <c r="C57" s="3"/>
      <c r="D57" s="80"/>
      <c r="E57" s="113"/>
      <c r="F57" s="80"/>
      <c r="G57" s="113"/>
      <c r="H57" s="80"/>
      <c r="I57" s="77"/>
      <c r="J57" s="80"/>
      <c r="K57" s="44"/>
    </row>
    <row r="58" spans="1:11" ht="20.25" customHeight="1">
      <c r="A58" s="142" t="s">
        <v>122</v>
      </c>
      <c r="B58" s="3"/>
      <c r="C58" s="3"/>
      <c r="D58" s="80">
        <f>D49-D56</f>
        <v>554339</v>
      </c>
      <c r="E58" s="114"/>
      <c r="F58" s="80">
        <f>F49-F56</f>
        <v>646155</v>
      </c>
      <c r="G58" s="114"/>
      <c r="H58" s="80">
        <f>H49-H56</f>
        <v>545347</v>
      </c>
      <c r="I58" s="80"/>
      <c r="J58" s="80">
        <f>J49-J56</f>
        <v>632209</v>
      </c>
      <c r="K58" s="44"/>
    </row>
    <row r="59" spans="1:11" ht="20.25" customHeight="1">
      <c r="A59" s="18" t="s">
        <v>39</v>
      </c>
      <c r="B59" s="3"/>
      <c r="C59" s="3"/>
      <c r="D59" s="45">
        <v>-4180</v>
      </c>
      <c r="E59" s="113"/>
      <c r="F59" s="45">
        <v>-7945</v>
      </c>
      <c r="G59" s="113"/>
      <c r="H59" s="45">
        <v>-4156</v>
      </c>
      <c r="I59" s="77"/>
      <c r="J59" s="45">
        <v>-7905</v>
      </c>
      <c r="K59" s="44"/>
    </row>
    <row r="60" spans="1:11" ht="20.25" customHeight="1">
      <c r="A60" s="8" t="s">
        <v>37</v>
      </c>
      <c r="B60" s="3"/>
      <c r="C60" s="3"/>
      <c r="D60" s="80">
        <f>D58+D59</f>
        <v>550159</v>
      </c>
      <c r="E60" s="114"/>
      <c r="F60" s="80">
        <f>F58+F59</f>
        <v>638210</v>
      </c>
      <c r="G60" s="114"/>
      <c r="H60" s="80">
        <f>H58+H59</f>
        <v>541191</v>
      </c>
      <c r="I60" s="80"/>
      <c r="J60" s="80">
        <f>J58+J59</f>
        <v>624304</v>
      </c>
      <c r="K60" s="44"/>
    </row>
    <row r="61" spans="1:11" ht="20.25" customHeight="1">
      <c r="A61" s="5" t="s">
        <v>149</v>
      </c>
      <c r="B61" s="3"/>
      <c r="C61" s="3"/>
      <c r="D61" s="4">
        <v>-109732</v>
      </c>
      <c r="E61" s="113"/>
      <c r="F61" s="4">
        <v>-125314</v>
      </c>
      <c r="G61" s="113"/>
      <c r="H61" s="4">
        <v>-107956</v>
      </c>
      <c r="I61" s="77"/>
      <c r="J61" s="4">
        <v>-122523</v>
      </c>
      <c r="K61" s="44"/>
    </row>
    <row r="62" spans="1:11" ht="20.25" customHeight="1">
      <c r="A62" s="8" t="s">
        <v>150</v>
      </c>
      <c r="B62" s="3"/>
      <c r="C62" s="3"/>
      <c r="D62" s="103">
        <f>D60+D61</f>
        <v>440427</v>
      </c>
      <c r="E62" s="114"/>
      <c r="F62" s="103">
        <f>F60+F61</f>
        <v>512896</v>
      </c>
      <c r="G62" s="114"/>
      <c r="H62" s="103">
        <f>H60+H61</f>
        <v>433235</v>
      </c>
      <c r="I62" s="80"/>
      <c r="J62" s="103">
        <f>J60+J61</f>
        <v>501781</v>
      </c>
      <c r="K62" s="44"/>
    </row>
    <row r="63" spans="1:11" ht="15" customHeight="1">
      <c r="A63" s="8"/>
      <c r="B63" s="3"/>
      <c r="C63" s="3"/>
      <c r="D63" s="113"/>
      <c r="E63" s="113"/>
      <c r="F63" s="113"/>
      <c r="G63" s="113"/>
      <c r="H63" s="80"/>
      <c r="I63" s="77"/>
      <c r="J63" s="80"/>
      <c r="K63" s="44"/>
    </row>
    <row r="64" spans="1:11" ht="20.25" customHeight="1">
      <c r="A64" s="11" t="s">
        <v>36</v>
      </c>
      <c r="B64" s="3"/>
      <c r="C64" s="9"/>
      <c r="D64" s="113"/>
      <c r="E64" s="113"/>
      <c r="F64" s="113"/>
      <c r="G64" s="113"/>
      <c r="H64" s="77"/>
      <c r="I64" s="77"/>
      <c r="J64" s="77"/>
      <c r="K64" s="44"/>
    </row>
    <row r="65" spans="1:11" ht="20.25" customHeight="1">
      <c r="A65" s="11" t="s">
        <v>105</v>
      </c>
      <c r="B65" s="3"/>
      <c r="C65" s="9"/>
      <c r="D65" s="81">
        <v>0</v>
      </c>
      <c r="E65" s="115"/>
      <c r="F65" s="81">
        <v>0</v>
      </c>
      <c r="G65" s="115"/>
      <c r="H65" s="81">
        <v>0</v>
      </c>
      <c r="I65" s="28"/>
      <c r="J65" s="81">
        <v>0</v>
      </c>
      <c r="K65" s="44"/>
    </row>
    <row r="66" spans="1:11" ht="20.25" customHeight="1" thickBot="1">
      <c r="A66" s="8" t="s">
        <v>106</v>
      </c>
      <c r="B66" s="3"/>
      <c r="C66" s="9"/>
      <c r="D66" s="116">
        <f>SUM(D62,D65)</f>
        <v>440427</v>
      </c>
      <c r="E66" s="114"/>
      <c r="F66" s="116">
        <f>SUM(F62,F65)</f>
        <v>512896</v>
      </c>
      <c r="G66" s="114"/>
      <c r="H66" s="116">
        <f>SUM(H62,H65)</f>
        <v>433235</v>
      </c>
      <c r="I66" s="80"/>
      <c r="J66" s="116">
        <f>SUM(J62,J65)</f>
        <v>501781</v>
      </c>
      <c r="K66" s="79"/>
    </row>
    <row r="67" spans="1:11" ht="15" customHeight="1" thickTop="1">
      <c r="B67" s="3"/>
      <c r="C67" s="9"/>
      <c r="D67" s="113"/>
      <c r="E67" s="113"/>
      <c r="F67" s="113"/>
      <c r="G67" s="113"/>
      <c r="H67" s="77"/>
      <c r="I67" s="77"/>
      <c r="J67" s="77"/>
      <c r="K67" s="44"/>
    </row>
    <row r="68" spans="1:11" ht="20.25" customHeight="1">
      <c r="A68" s="8" t="s">
        <v>102</v>
      </c>
      <c r="B68" s="3"/>
      <c r="C68" s="9"/>
      <c r="D68" s="113"/>
      <c r="E68" s="113"/>
      <c r="F68" s="113"/>
      <c r="G68" s="113"/>
      <c r="H68" s="77"/>
      <c r="I68" s="77"/>
      <c r="J68" s="77"/>
      <c r="K68" s="44"/>
    </row>
    <row r="69" spans="1:11" ht="19.5" customHeight="1" thickBot="1">
      <c r="A69" s="1" t="s">
        <v>35</v>
      </c>
      <c r="B69" s="3"/>
      <c r="C69" s="9"/>
      <c r="D69" s="117">
        <f>D66/'BS 2-4 '!D72</f>
        <v>0.51509941721547592</v>
      </c>
      <c r="E69" s="118"/>
      <c r="F69" s="117">
        <f>F66/'BS 2-4 '!F72</f>
        <v>0.59985521026673827</v>
      </c>
      <c r="G69" s="118"/>
      <c r="H69" s="117">
        <f>H66/'BS 2-4 '!H72</f>
        <v>0.50668804595846006</v>
      </c>
      <c r="I69" s="118"/>
      <c r="J69" s="117">
        <f>J66/'BS 2-4 '!J72</f>
        <v>0.58685571200175901</v>
      </c>
      <c r="K69" s="76"/>
    </row>
    <row r="70" spans="1:11" ht="20.25" customHeight="1" thickTop="1">
      <c r="B70" s="3"/>
      <c r="C70" s="9"/>
      <c r="D70" s="84"/>
      <c r="E70" s="78"/>
      <c r="F70" s="84"/>
      <c r="G70" s="78"/>
      <c r="H70" s="84"/>
      <c r="I70" s="76"/>
      <c r="J70" s="84"/>
      <c r="K70" s="76"/>
    </row>
    <row r="72" spans="1:11">
      <c r="D72" s="145"/>
      <c r="E72" s="145"/>
      <c r="F72" s="145"/>
      <c r="G72" s="145"/>
      <c r="H72" s="145"/>
      <c r="I72" s="145"/>
      <c r="J72" s="145"/>
    </row>
  </sheetData>
  <mergeCells count="18">
    <mergeCell ref="D9:J9"/>
    <mergeCell ref="H4:J4"/>
    <mergeCell ref="H5:J5"/>
    <mergeCell ref="H6:J6"/>
    <mergeCell ref="H7:J7"/>
    <mergeCell ref="C4:F4"/>
    <mergeCell ref="C5:F5"/>
    <mergeCell ref="C6:F6"/>
    <mergeCell ref="D7:F7"/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</mergeCells>
  <pageMargins left="0.7" right="0.7" top="0.48" bottom="0.5" header="0.5" footer="0.5"/>
  <pageSetup paperSize="9" scale="87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M24"/>
  <sheetViews>
    <sheetView showGridLines="0" view="pageBreakPreview" zoomScale="115" zoomScaleNormal="70" zoomScaleSheetLayoutView="115" workbookViewId="0">
      <selection activeCell="E20" sqref="E20"/>
    </sheetView>
  </sheetViews>
  <sheetFormatPr defaultColWidth="9.140625" defaultRowHeight="15"/>
  <cols>
    <col min="1" max="1" width="47.140625" style="1" customWidth="1"/>
    <col min="2" max="2" width="5.85546875" style="1" customWidth="1"/>
    <col min="3" max="3" width="12.140625" style="1" customWidth="1"/>
    <col min="4" max="4" width="1.140625" style="1" customWidth="1"/>
    <col min="5" max="5" width="12.140625" style="1" customWidth="1"/>
    <col min="6" max="6" width="1.140625" style="1" customWidth="1"/>
    <col min="7" max="7" width="12.140625" style="1" customWidth="1"/>
    <col min="8" max="8" width="1.140625" style="1" customWidth="1"/>
    <col min="9" max="9" width="12.140625" style="1" customWidth="1"/>
    <col min="10" max="10" width="1.140625" style="1" customWidth="1"/>
    <col min="11" max="11" width="14.140625" style="1" bestFit="1" customWidth="1"/>
    <col min="12" max="12" width="1.140625" style="1" customWidth="1"/>
    <col min="13" max="13" width="13.140625" style="1" bestFit="1" customWidth="1"/>
    <col min="14" max="16384" width="9.140625" style="1"/>
  </cols>
  <sheetData>
    <row r="1" spans="1:13" ht="18.75">
      <c r="A1" s="15" t="s">
        <v>137</v>
      </c>
      <c r="B1" s="15"/>
    </row>
    <row r="2" spans="1:13" ht="15.75">
      <c r="A2" s="24" t="s">
        <v>75</v>
      </c>
      <c r="B2" s="24"/>
    </row>
    <row r="3" spans="1:13" ht="15.75">
      <c r="A3" s="24"/>
      <c r="B3" s="24"/>
    </row>
    <row r="4" spans="1:13">
      <c r="C4" s="151" t="s">
        <v>72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>
      <c r="C5" s="16"/>
      <c r="D5" s="16"/>
      <c r="E5" s="16"/>
      <c r="F5" s="16"/>
      <c r="G5" s="25"/>
      <c r="H5" s="25"/>
      <c r="I5" s="153" t="s">
        <v>56</v>
      </c>
      <c r="J5" s="153"/>
      <c r="K5" s="153"/>
      <c r="L5" s="153"/>
    </row>
    <row r="6" spans="1:13">
      <c r="C6" s="16" t="s">
        <v>55</v>
      </c>
      <c r="D6" s="26"/>
      <c r="E6" s="16" t="s">
        <v>87</v>
      </c>
      <c r="F6" s="26"/>
      <c r="G6" s="16" t="s">
        <v>87</v>
      </c>
      <c r="H6" s="26"/>
      <c r="I6" s="16"/>
      <c r="J6" s="16"/>
      <c r="K6" s="26"/>
      <c r="L6" s="26"/>
    </row>
    <row r="7" spans="1:13">
      <c r="C7" s="16" t="s">
        <v>92</v>
      </c>
      <c r="D7" s="16"/>
      <c r="E7" s="16" t="s">
        <v>88</v>
      </c>
      <c r="F7" s="16"/>
      <c r="G7" s="16" t="s">
        <v>89</v>
      </c>
      <c r="H7" s="26"/>
      <c r="I7" s="16" t="s">
        <v>54</v>
      </c>
      <c r="J7" s="16"/>
      <c r="K7" s="26"/>
      <c r="L7" s="26"/>
      <c r="M7" s="16" t="s">
        <v>53</v>
      </c>
    </row>
    <row r="8" spans="1:13">
      <c r="B8" s="3" t="s">
        <v>6</v>
      </c>
      <c r="C8" s="16" t="s">
        <v>52</v>
      </c>
      <c r="D8" s="16"/>
      <c r="E8" s="16" t="s">
        <v>49</v>
      </c>
      <c r="F8" s="16"/>
      <c r="G8" s="16" t="s">
        <v>49</v>
      </c>
      <c r="H8" s="20"/>
      <c r="I8" s="16" t="s">
        <v>51</v>
      </c>
      <c r="J8" s="16"/>
      <c r="K8" s="25" t="s">
        <v>50</v>
      </c>
      <c r="L8" s="25"/>
      <c r="M8" s="25" t="s">
        <v>48</v>
      </c>
    </row>
    <row r="9" spans="1:13">
      <c r="C9" s="150" t="s">
        <v>77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>
      <c r="A10" s="11" t="s">
        <v>164</v>
      </c>
      <c r="C10" s="22"/>
      <c r="D10" s="22"/>
      <c r="E10" s="22"/>
      <c r="F10" s="22"/>
      <c r="G10" s="22"/>
      <c r="H10" s="22"/>
      <c r="I10" s="22" t="s">
        <v>68</v>
      </c>
      <c r="J10" s="22"/>
      <c r="K10" s="22"/>
      <c r="L10" s="22"/>
      <c r="M10" s="22"/>
    </row>
    <row r="11" spans="1:13" ht="14.1" customHeight="1">
      <c r="A11" s="12" t="s">
        <v>141</v>
      </c>
      <c r="C11" s="97">
        <v>855033</v>
      </c>
      <c r="D11" s="97"/>
      <c r="E11" s="97">
        <v>166512</v>
      </c>
      <c r="F11" s="97"/>
      <c r="G11" s="97">
        <v>165206</v>
      </c>
      <c r="H11" s="97"/>
      <c r="I11" s="97">
        <v>105000</v>
      </c>
      <c r="J11" s="97"/>
      <c r="K11" s="97">
        <v>1095481</v>
      </c>
      <c r="L11" s="79"/>
      <c r="M11" s="97">
        <f>SUM(C11:L11)</f>
        <v>2387232</v>
      </c>
    </row>
    <row r="12" spans="1:13" ht="14.1" customHeight="1">
      <c r="A12" s="12"/>
      <c r="C12" s="97"/>
      <c r="D12" s="97"/>
      <c r="E12" s="97"/>
      <c r="F12" s="97"/>
      <c r="G12" s="97"/>
      <c r="H12" s="97"/>
      <c r="I12" s="97"/>
      <c r="J12" s="97"/>
      <c r="K12" s="97"/>
      <c r="L12" s="79"/>
      <c r="M12" s="97"/>
    </row>
    <row r="13" spans="1:13" ht="18.95" customHeight="1">
      <c r="A13" s="8" t="s">
        <v>151</v>
      </c>
      <c r="B13" s="8"/>
      <c r="C13" s="27"/>
      <c r="D13" s="28"/>
      <c r="E13" s="27"/>
      <c r="F13" s="27"/>
      <c r="G13" s="27"/>
      <c r="H13" s="82"/>
      <c r="I13" s="27"/>
      <c r="J13" s="27"/>
      <c r="K13" s="27"/>
      <c r="L13" s="27"/>
      <c r="M13" s="28"/>
    </row>
    <row r="14" spans="1:13" ht="18.95" customHeight="1">
      <c r="A14" s="7" t="s">
        <v>152</v>
      </c>
      <c r="B14" s="7"/>
      <c r="C14" s="27"/>
      <c r="D14" s="28"/>
      <c r="E14" s="27"/>
      <c r="F14" s="27"/>
      <c r="G14" s="27"/>
      <c r="H14" s="82"/>
      <c r="I14" s="27"/>
      <c r="J14" s="27"/>
      <c r="K14" s="27"/>
      <c r="L14" s="27"/>
      <c r="M14" s="28"/>
    </row>
    <row r="15" spans="1:13" ht="18.95" customHeight="1">
      <c r="A15" s="1" t="s">
        <v>153</v>
      </c>
      <c r="B15" s="3">
        <v>5</v>
      </c>
      <c r="C15" s="27">
        <v>0</v>
      </c>
      <c r="D15" s="28"/>
      <c r="E15" s="27">
        <v>0</v>
      </c>
      <c r="F15" s="27"/>
      <c r="G15" s="27">
        <v>0</v>
      </c>
      <c r="H15" s="82"/>
      <c r="I15" s="27">
        <v>0</v>
      </c>
      <c r="J15" s="27"/>
      <c r="K15" s="27">
        <v>-444618</v>
      </c>
      <c r="L15" s="27"/>
      <c r="M15" s="32">
        <f>SUM(C15:K15)</f>
        <v>-444618</v>
      </c>
    </row>
    <row r="16" spans="1:13" ht="18.95" customHeight="1">
      <c r="A16" s="14" t="s">
        <v>154</v>
      </c>
      <c r="B16" s="14"/>
      <c r="C16" s="98">
        <f>C15</f>
        <v>0</v>
      </c>
      <c r="D16" s="28"/>
      <c r="E16" s="98">
        <f>E15</f>
        <v>0</v>
      </c>
      <c r="F16" s="27"/>
      <c r="G16" s="98">
        <f>G15</f>
        <v>0</v>
      </c>
      <c r="H16" s="82"/>
      <c r="I16" s="98">
        <f>I15</f>
        <v>0</v>
      </c>
      <c r="J16" s="27"/>
      <c r="K16" s="98">
        <f>K15</f>
        <v>-444618</v>
      </c>
      <c r="L16" s="27"/>
      <c r="M16" s="37">
        <f>SUM(C16:K16)</f>
        <v>-444618</v>
      </c>
    </row>
    <row r="17" spans="1:13" ht="14.1" customHeight="1">
      <c r="A17" s="12"/>
      <c r="C17" s="97"/>
      <c r="D17" s="97"/>
      <c r="E17" s="97"/>
      <c r="F17" s="97"/>
      <c r="G17" s="97"/>
      <c r="H17" s="97"/>
      <c r="I17" s="97"/>
      <c r="J17" s="97"/>
      <c r="K17" s="97"/>
      <c r="L17" s="79"/>
      <c r="M17" s="97"/>
    </row>
    <row r="18" spans="1:13" ht="18.95" customHeight="1">
      <c r="A18" s="8" t="s">
        <v>47</v>
      </c>
      <c r="B18" s="8"/>
      <c r="C18" s="27"/>
      <c r="D18" s="28"/>
      <c r="E18" s="27"/>
      <c r="F18" s="27"/>
      <c r="G18" s="27"/>
      <c r="H18" s="82"/>
      <c r="I18" s="27"/>
      <c r="J18" s="27"/>
      <c r="K18" s="27"/>
      <c r="L18" s="27"/>
      <c r="M18" s="28"/>
    </row>
    <row r="19" spans="1:13" ht="18.95" customHeight="1">
      <c r="A19" s="1" t="s">
        <v>46</v>
      </c>
      <c r="B19" s="7"/>
      <c r="C19" s="27">
        <v>0</v>
      </c>
      <c r="D19" s="28"/>
      <c r="E19" s="27">
        <v>0</v>
      </c>
      <c r="F19" s="27"/>
      <c r="G19" s="27">
        <v>0</v>
      </c>
      <c r="H19" s="82"/>
      <c r="I19" s="27">
        <v>0</v>
      </c>
      <c r="J19" s="27"/>
      <c r="K19" s="27">
        <f>'PL 5-6'!F66</f>
        <v>512896</v>
      </c>
      <c r="L19" s="27"/>
      <c r="M19" s="28">
        <f>SUM(C19:L19)</f>
        <v>512896</v>
      </c>
    </row>
    <row r="20" spans="1:13" ht="18.95" customHeight="1">
      <c r="A20" s="1" t="s">
        <v>79</v>
      </c>
      <c r="B20" s="3"/>
      <c r="C20" s="27">
        <v>0</v>
      </c>
      <c r="D20" s="28"/>
      <c r="E20" s="27">
        <v>0</v>
      </c>
      <c r="F20" s="27"/>
      <c r="G20" s="27">
        <v>0</v>
      </c>
      <c r="H20" s="82"/>
      <c r="I20" s="27">
        <v>0</v>
      </c>
      <c r="J20" s="27"/>
      <c r="K20" s="27">
        <v>0</v>
      </c>
      <c r="L20" s="27"/>
      <c r="M20" s="32">
        <f>SUM(C20:K20)</f>
        <v>0</v>
      </c>
    </row>
    <row r="21" spans="1:13" ht="18.95" customHeight="1">
      <c r="A21" s="11" t="s">
        <v>45</v>
      </c>
      <c r="B21" s="14"/>
      <c r="C21" s="98">
        <f>SUM(C19:C20)</f>
        <v>0</v>
      </c>
      <c r="D21" s="28"/>
      <c r="E21" s="98">
        <f>SUM(E19:E20)</f>
        <v>0</v>
      </c>
      <c r="F21" s="27"/>
      <c r="G21" s="98">
        <f>SUM(G19:G20)</f>
        <v>0</v>
      </c>
      <c r="H21" s="82"/>
      <c r="I21" s="98">
        <f>SUM(I19:I20)</f>
        <v>0</v>
      </c>
      <c r="J21" s="27"/>
      <c r="K21" s="98">
        <f>SUM(K19:K20)</f>
        <v>512896</v>
      </c>
      <c r="L21" s="27"/>
      <c r="M21" s="37">
        <f>SUM(M19:M20)</f>
        <v>512896</v>
      </c>
    </row>
    <row r="22" spans="1:13" ht="12" customHeight="1">
      <c r="A22" s="14"/>
      <c r="B22" s="14"/>
      <c r="C22" s="97"/>
      <c r="D22" s="28"/>
      <c r="E22" s="97"/>
      <c r="F22" s="27"/>
      <c r="G22" s="97"/>
      <c r="H22" s="82"/>
      <c r="I22" s="97"/>
      <c r="J22" s="27"/>
      <c r="K22" s="97"/>
      <c r="L22" s="27"/>
      <c r="M22" s="29"/>
    </row>
    <row r="23" spans="1:13" ht="18.95" customHeight="1" thickBot="1">
      <c r="A23" s="8" t="s">
        <v>165</v>
      </c>
      <c r="C23" s="99">
        <f>SUM(C16,C21,C11)</f>
        <v>855033</v>
      </c>
      <c r="D23" s="100"/>
      <c r="E23" s="99">
        <f>SUM(E16,E21,E11)</f>
        <v>166512</v>
      </c>
      <c r="F23" s="100"/>
      <c r="G23" s="99">
        <f>SUM(G16,G21,G11)</f>
        <v>165206</v>
      </c>
      <c r="H23" s="100"/>
      <c r="I23" s="99">
        <f>SUM(I16,I21,I11)</f>
        <v>105000</v>
      </c>
      <c r="J23" s="100"/>
      <c r="K23" s="99">
        <f>SUM(K16,K21,K11)</f>
        <v>1163759</v>
      </c>
      <c r="L23" s="100"/>
      <c r="M23" s="99">
        <f>SUM(M16,M21,M11)</f>
        <v>2455510</v>
      </c>
    </row>
    <row r="24" spans="1:13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scale="96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M24"/>
  <sheetViews>
    <sheetView showGridLines="0" view="pageBreakPreview" zoomScale="115" zoomScaleNormal="55" zoomScaleSheetLayoutView="115" workbookViewId="0">
      <selection activeCell="A21" sqref="A21"/>
    </sheetView>
  </sheetViews>
  <sheetFormatPr defaultColWidth="9.140625" defaultRowHeight="15"/>
  <cols>
    <col min="1" max="1" width="47.140625" style="1" customWidth="1"/>
    <col min="2" max="2" width="5.85546875" style="1" customWidth="1"/>
    <col min="3" max="3" width="12.140625" style="1" customWidth="1"/>
    <col min="4" max="4" width="1.140625" style="1" customWidth="1"/>
    <col min="5" max="5" width="12.140625" style="1" customWidth="1"/>
    <col min="6" max="6" width="1.140625" style="1" customWidth="1"/>
    <col min="7" max="7" width="12.140625" style="1" customWidth="1"/>
    <col min="8" max="8" width="1.140625" style="1" customWidth="1"/>
    <col min="9" max="9" width="12.140625" style="1" customWidth="1"/>
    <col min="10" max="10" width="1.140625" style="1" customWidth="1"/>
    <col min="11" max="11" width="14.140625" style="1" bestFit="1" customWidth="1"/>
    <col min="12" max="12" width="1.140625" style="1" customWidth="1"/>
    <col min="13" max="13" width="13.140625" style="1" bestFit="1" customWidth="1"/>
    <col min="14" max="16384" width="9.140625" style="1"/>
  </cols>
  <sheetData>
    <row r="1" spans="1:13" ht="18.75">
      <c r="A1" s="15" t="s">
        <v>137</v>
      </c>
      <c r="B1" s="15"/>
    </row>
    <row r="2" spans="1:13" ht="15.75">
      <c r="A2" s="24" t="s">
        <v>75</v>
      </c>
      <c r="B2" s="24"/>
    </row>
    <row r="3" spans="1:13" ht="15.75">
      <c r="A3" s="24"/>
      <c r="B3" s="24"/>
    </row>
    <row r="4" spans="1:13">
      <c r="C4" s="151" t="s">
        <v>72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>
      <c r="C5" s="16"/>
      <c r="D5" s="16"/>
      <c r="E5" s="16"/>
      <c r="F5" s="16"/>
      <c r="G5" s="25"/>
      <c r="H5" s="25"/>
      <c r="I5" s="153" t="s">
        <v>56</v>
      </c>
      <c r="J5" s="153"/>
      <c r="K5" s="153"/>
      <c r="L5" s="153"/>
    </row>
    <row r="6" spans="1:13">
      <c r="C6" s="16" t="s">
        <v>55</v>
      </c>
      <c r="D6" s="26"/>
      <c r="E6" s="16" t="s">
        <v>87</v>
      </c>
      <c r="F6" s="26"/>
      <c r="G6" s="16" t="s">
        <v>87</v>
      </c>
      <c r="H6" s="26"/>
      <c r="I6" s="16"/>
      <c r="J6" s="16"/>
      <c r="K6" s="26"/>
      <c r="L6" s="26"/>
    </row>
    <row r="7" spans="1:13">
      <c r="C7" s="16" t="s">
        <v>92</v>
      </c>
      <c r="D7" s="16"/>
      <c r="E7" s="16" t="s">
        <v>88</v>
      </c>
      <c r="F7" s="16"/>
      <c r="G7" s="16" t="s">
        <v>89</v>
      </c>
      <c r="H7" s="26"/>
      <c r="I7" s="16" t="s">
        <v>54</v>
      </c>
      <c r="J7" s="16"/>
      <c r="K7" s="26"/>
      <c r="L7" s="26"/>
      <c r="M7" s="16" t="s">
        <v>53</v>
      </c>
    </row>
    <row r="8" spans="1:13">
      <c r="B8" s="3" t="s">
        <v>6</v>
      </c>
      <c r="C8" s="16" t="s">
        <v>52</v>
      </c>
      <c r="D8" s="16"/>
      <c r="E8" s="16" t="s">
        <v>49</v>
      </c>
      <c r="F8" s="16"/>
      <c r="G8" s="16" t="s">
        <v>49</v>
      </c>
      <c r="H8" s="20"/>
      <c r="I8" s="16" t="s">
        <v>51</v>
      </c>
      <c r="J8" s="16"/>
      <c r="K8" s="25" t="s">
        <v>50</v>
      </c>
      <c r="L8" s="25"/>
      <c r="M8" s="25" t="s">
        <v>48</v>
      </c>
    </row>
    <row r="9" spans="1:13">
      <c r="C9" s="150" t="s">
        <v>77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>
      <c r="A10" s="11" t="s">
        <v>166</v>
      </c>
      <c r="C10" s="22"/>
      <c r="D10" s="22"/>
      <c r="E10" s="22"/>
      <c r="F10" s="22"/>
      <c r="G10" s="22"/>
      <c r="H10" s="22"/>
      <c r="I10" s="22" t="s">
        <v>68</v>
      </c>
      <c r="J10" s="22"/>
      <c r="K10" s="22"/>
      <c r="L10" s="22"/>
      <c r="M10" s="22"/>
    </row>
    <row r="11" spans="1:13" ht="14.1" customHeight="1">
      <c r="A11" s="12" t="s">
        <v>143</v>
      </c>
      <c r="C11" s="97">
        <v>855033</v>
      </c>
      <c r="D11" s="97"/>
      <c r="E11" s="97">
        <v>166512</v>
      </c>
      <c r="F11" s="97"/>
      <c r="G11" s="97">
        <v>165206</v>
      </c>
      <c r="H11" s="97"/>
      <c r="I11" s="97">
        <v>105000</v>
      </c>
      <c r="J11" s="97"/>
      <c r="K11" s="97">
        <v>1288369</v>
      </c>
      <c r="L11" s="79"/>
      <c r="M11" s="97">
        <f>SUM(C11:K11)</f>
        <v>2580120</v>
      </c>
    </row>
    <row r="12" spans="1:13" ht="14.1" customHeight="1">
      <c r="A12" s="12"/>
      <c r="C12" s="97"/>
      <c r="D12" s="97"/>
      <c r="E12" s="97"/>
      <c r="F12" s="97"/>
      <c r="G12" s="97"/>
      <c r="H12" s="97"/>
      <c r="I12" s="97"/>
      <c r="J12" s="97"/>
      <c r="K12" s="97"/>
      <c r="L12" s="79"/>
      <c r="M12" s="97"/>
    </row>
    <row r="13" spans="1:13" ht="18.95" customHeight="1">
      <c r="A13" s="8" t="s">
        <v>151</v>
      </c>
      <c r="B13" s="8"/>
      <c r="C13" s="27"/>
      <c r="D13" s="28"/>
      <c r="E13" s="27"/>
      <c r="F13" s="27"/>
      <c r="G13" s="27"/>
      <c r="H13" s="82"/>
      <c r="I13" s="27"/>
      <c r="J13" s="27"/>
      <c r="K13" s="27"/>
      <c r="L13" s="27"/>
      <c r="M13" s="28"/>
    </row>
    <row r="14" spans="1:13" ht="18.95" customHeight="1">
      <c r="A14" s="7" t="s">
        <v>152</v>
      </c>
      <c r="B14" s="7"/>
      <c r="C14" s="27"/>
      <c r="D14" s="28"/>
      <c r="E14" s="27"/>
      <c r="F14" s="27"/>
      <c r="G14" s="27"/>
      <c r="H14" s="82"/>
      <c r="I14" s="27"/>
      <c r="J14" s="27"/>
      <c r="K14" s="27"/>
      <c r="L14" s="27"/>
      <c r="M14" s="28"/>
    </row>
    <row r="15" spans="1:13" ht="18.95" customHeight="1">
      <c r="A15" s="1" t="s">
        <v>153</v>
      </c>
      <c r="B15" s="3">
        <v>5</v>
      </c>
      <c r="C15" s="27">
        <v>0</v>
      </c>
      <c r="D15" s="28"/>
      <c r="E15" s="27">
        <v>0</v>
      </c>
      <c r="F15" s="27"/>
      <c r="G15" s="27">
        <v>0</v>
      </c>
      <c r="H15" s="82"/>
      <c r="I15" s="27">
        <v>0</v>
      </c>
      <c r="J15" s="27"/>
      <c r="K15" s="27">
        <v>-444618</v>
      </c>
      <c r="L15" s="27"/>
      <c r="M15" s="32">
        <f>SUM(C15:K15)</f>
        <v>-444618</v>
      </c>
    </row>
    <row r="16" spans="1:13" ht="18.95" customHeight="1">
      <c r="A16" s="14" t="s">
        <v>154</v>
      </c>
      <c r="B16" s="14"/>
      <c r="C16" s="98">
        <f>C15</f>
        <v>0</v>
      </c>
      <c r="D16" s="28"/>
      <c r="E16" s="98">
        <f>E15</f>
        <v>0</v>
      </c>
      <c r="F16" s="27"/>
      <c r="G16" s="98">
        <f>G15</f>
        <v>0</v>
      </c>
      <c r="H16" s="82"/>
      <c r="I16" s="98">
        <f>I15</f>
        <v>0</v>
      </c>
      <c r="J16" s="27"/>
      <c r="K16" s="98">
        <f>K15</f>
        <v>-444618</v>
      </c>
      <c r="L16" s="27"/>
      <c r="M16" s="37">
        <f>SUM(C16:K16)</f>
        <v>-444618</v>
      </c>
    </row>
    <row r="17" spans="1:13" ht="14.1" customHeight="1">
      <c r="A17" s="12"/>
      <c r="C17" s="97"/>
      <c r="D17" s="97"/>
      <c r="E17" s="97"/>
      <c r="F17" s="97"/>
      <c r="G17" s="97"/>
      <c r="H17" s="97"/>
      <c r="I17" s="97"/>
      <c r="J17" s="97"/>
      <c r="K17" s="97"/>
      <c r="L17" s="79"/>
      <c r="M17" s="97"/>
    </row>
    <row r="18" spans="1:13" ht="18.95" customHeight="1">
      <c r="A18" s="8" t="s">
        <v>47</v>
      </c>
      <c r="B18" s="8"/>
      <c r="C18" s="27"/>
      <c r="D18" s="28"/>
      <c r="E18" s="27"/>
      <c r="F18" s="27"/>
      <c r="G18" s="27"/>
      <c r="H18" s="82"/>
      <c r="I18" s="27"/>
      <c r="J18" s="27"/>
      <c r="K18" s="27"/>
      <c r="L18" s="27"/>
      <c r="M18" s="28"/>
    </row>
    <row r="19" spans="1:13" ht="18.95" customHeight="1">
      <c r="A19" s="1" t="s">
        <v>46</v>
      </c>
      <c r="B19" s="7"/>
      <c r="C19" s="27">
        <v>0</v>
      </c>
      <c r="D19" s="28"/>
      <c r="E19" s="27">
        <v>0</v>
      </c>
      <c r="F19" s="27"/>
      <c r="G19" s="27">
        <v>0</v>
      </c>
      <c r="H19" s="82"/>
      <c r="I19" s="27">
        <v>0</v>
      </c>
      <c r="J19" s="27"/>
      <c r="K19" s="27">
        <f>'PL 5-6'!D66</f>
        <v>440427</v>
      </c>
      <c r="L19" s="27"/>
      <c r="M19" s="28">
        <f>SUM(C19:L19)</f>
        <v>440427</v>
      </c>
    </row>
    <row r="20" spans="1:13" ht="18.95" customHeight="1">
      <c r="A20" s="1" t="s">
        <v>79</v>
      </c>
      <c r="B20" s="3"/>
      <c r="C20" s="27">
        <v>0</v>
      </c>
      <c r="D20" s="28"/>
      <c r="E20" s="27">
        <v>0</v>
      </c>
      <c r="F20" s="27"/>
      <c r="G20" s="27">
        <v>0</v>
      </c>
      <c r="H20" s="82"/>
      <c r="I20" s="27">
        <v>0</v>
      </c>
      <c r="J20" s="27"/>
      <c r="K20" s="27">
        <v>0</v>
      </c>
      <c r="L20" s="27"/>
      <c r="M20" s="32">
        <f>SUM(C20:K20)</f>
        <v>0</v>
      </c>
    </row>
    <row r="21" spans="1:13" ht="18.95" customHeight="1">
      <c r="A21" s="11" t="s">
        <v>45</v>
      </c>
      <c r="B21" s="14"/>
      <c r="C21" s="98">
        <v>0</v>
      </c>
      <c r="D21" s="28"/>
      <c r="E21" s="98">
        <f>SUM(E19:E20)</f>
        <v>0</v>
      </c>
      <c r="F21" s="27"/>
      <c r="G21" s="98">
        <f>SUM(G19:G20)</f>
        <v>0</v>
      </c>
      <c r="H21" s="82"/>
      <c r="I21" s="98">
        <f>SUM(I19:I20)</f>
        <v>0</v>
      </c>
      <c r="J21" s="27"/>
      <c r="K21" s="98">
        <f>SUM(K19:K20)</f>
        <v>440427</v>
      </c>
      <c r="L21" s="27"/>
      <c r="M21" s="37">
        <f>SUM(M19:M20)</f>
        <v>440427</v>
      </c>
    </row>
    <row r="22" spans="1:13" ht="12" customHeight="1">
      <c r="A22" s="14"/>
      <c r="B22" s="14"/>
      <c r="C22" s="97"/>
      <c r="D22" s="28"/>
      <c r="E22" s="97"/>
      <c r="F22" s="27"/>
      <c r="G22" s="97"/>
      <c r="H22" s="82"/>
      <c r="I22" s="97"/>
      <c r="J22" s="27"/>
      <c r="K22" s="97"/>
      <c r="L22" s="27"/>
      <c r="M22" s="29"/>
    </row>
    <row r="23" spans="1:13" ht="18.95" customHeight="1" thickBot="1">
      <c r="A23" s="8" t="s">
        <v>167</v>
      </c>
      <c r="C23" s="99">
        <f>SUM(C11,C16,C21)</f>
        <v>855033</v>
      </c>
      <c r="D23" s="100"/>
      <c r="E23" s="99">
        <f>SUM(E11,E16,E21)</f>
        <v>166512</v>
      </c>
      <c r="F23" s="100"/>
      <c r="G23" s="99">
        <f>SUM(G11,G16,G21)</f>
        <v>165206</v>
      </c>
      <c r="H23" s="100"/>
      <c r="I23" s="99">
        <f>SUM(I11,I16,I21)</f>
        <v>105000</v>
      </c>
      <c r="J23" s="100"/>
      <c r="K23" s="99">
        <f>SUM(K11,K16,K21)</f>
        <v>1284178</v>
      </c>
      <c r="L23" s="100"/>
      <c r="M23" s="99">
        <f>SUM(M11,M16,M21)</f>
        <v>2575929</v>
      </c>
    </row>
    <row r="24" spans="1:13" ht="15.75" thickTop="1">
      <c r="M24" s="44">
        <f>M23-'BS 2-4 '!D80</f>
        <v>0</v>
      </c>
    </row>
  </sheetData>
  <mergeCells count="3">
    <mergeCell ref="C4:M4"/>
    <mergeCell ref="I5:L5"/>
    <mergeCell ref="C9:M9"/>
  </mergeCells>
  <pageMargins left="0.7" right="0.7" top="0.45" bottom="0.5" header="0.4" footer="0.5"/>
  <pageSetup paperSize="9" scale="96" firstPageNumber="8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48"/>
  <sheetViews>
    <sheetView showGridLines="0" view="pageBreakPreview" zoomScale="115" zoomScaleNormal="90" zoomScaleSheetLayoutView="115" workbookViewId="0">
      <selection activeCell="M23" sqref="M23"/>
    </sheetView>
  </sheetViews>
  <sheetFormatPr defaultColWidth="9.140625" defaultRowHeight="15"/>
  <cols>
    <col min="1" max="1" width="47.140625" style="1" customWidth="1"/>
    <col min="2" max="2" width="5.85546875" style="1" customWidth="1"/>
    <col min="3" max="3" width="12.140625" style="137" customWidth="1"/>
    <col min="4" max="4" width="1.140625" style="137" customWidth="1"/>
    <col min="5" max="5" width="12.140625" style="137" customWidth="1"/>
    <col min="6" max="6" width="1.140625" style="137" customWidth="1"/>
    <col min="7" max="7" width="12.140625" style="137" customWidth="1"/>
    <col min="8" max="8" width="1.140625" style="137" customWidth="1"/>
    <col min="9" max="9" width="12.140625" style="137" customWidth="1"/>
    <col min="10" max="10" width="1.140625" style="137" customWidth="1"/>
    <col min="11" max="11" width="14.140625" style="137" customWidth="1"/>
    <col min="12" max="12" width="1.140625" style="137" customWidth="1"/>
    <col min="13" max="13" width="13.140625" style="137" customWidth="1"/>
    <col min="14" max="16" width="9.140625" style="137"/>
    <col min="17" max="17" width="12.140625" style="137" bestFit="1" customWidth="1"/>
    <col min="18" max="16384" width="9.140625" style="137"/>
  </cols>
  <sheetData>
    <row r="1" spans="1:13" s="1" customFormat="1" ht="18.75">
      <c r="A1" s="15" t="s">
        <v>137</v>
      </c>
      <c r="B1" s="15"/>
    </row>
    <row r="2" spans="1:13" s="1" customFormat="1" ht="15.75">
      <c r="A2" s="24" t="s">
        <v>75</v>
      </c>
      <c r="B2" s="24"/>
    </row>
    <row r="3" spans="1:13" s="1" customFormat="1" ht="15.75">
      <c r="A3" s="24"/>
      <c r="B3" s="24"/>
    </row>
    <row r="4" spans="1:13" s="1" customFormat="1">
      <c r="C4" s="151" t="s">
        <v>57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s="1" customFormat="1">
      <c r="C5" s="16"/>
      <c r="D5" s="16"/>
      <c r="E5" s="16"/>
      <c r="F5" s="16"/>
      <c r="G5" s="25"/>
      <c r="H5" s="25"/>
      <c r="I5" s="153" t="s">
        <v>56</v>
      </c>
      <c r="J5" s="153"/>
      <c r="K5" s="153"/>
      <c r="L5" s="153"/>
    </row>
    <row r="6" spans="1:13" s="1" customFormat="1">
      <c r="C6" s="16" t="s">
        <v>55</v>
      </c>
      <c r="D6" s="26"/>
      <c r="E6" s="16" t="s">
        <v>87</v>
      </c>
      <c r="F6" s="26"/>
      <c r="G6" s="16" t="s">
        <v>87</v>
      </c>
      <c r="H6" s="26"/>
      <c r="I6" s="16"/>
      <c r="J6" s="16"/>
      <c r="K6" s="26"/>
      <c r="L6" s="26"/>
    </row>
    <row r="7" spans="1:13" s="1" customFormat="1">
      <c r="C7" s="16" t="s">
        <v>92</v>
      </c>
      <c r="D7" s="16"/>
      <c r="E7" s="16" t="s">
        <v>88</v>
      </c>
      <c r="F7" s="16"/>
      <c r="G7" s="16" t="s">
        <v>89</v>
      </c>
      <c r="H7" s="26"/>
      <c r="I7" s="16" t="s">
        <v>54</v>
      </c>
      <c r="J7" s="16"/>
      <c r="K7" s="26"/>
      <c r="L7" s="26"/>
      <c r="M7" s="16" t="s">
        <v>53</v>
      </c>
    </row>
    <row r="8" spans="1:13" s="1" customFormat="1">
      <c r="B8" s="3" t="s">
        <v>6</v>
      </c>
      <c r="C8" s="16" t="s">
        <v>52</v>
      </c>
      <c r="D8" s="16"/>
      <c r="E8" s="16" t="s">
        <v>49</v>
      </c>
      <c r="F8" s="16"/>
      <c r="G8" s="16" t="s">
        <v>49</v>
      </c>
      <c r="H8" s="20"/>
      <c r="I8" s="16" t="s">
        <v>51</v>
      </c>
      <c r="J8" s="16"/>
      <c r="K8" s="25" t="s">
        <v>50</v>
      </c>
      <c r="L8" s="25"/>
      <c r="M8" s="25" t="s">
        <v>48</v>
      </c>
    </row>
    <row r="9" spans="1:13" s="1" customFormat="1">
      <c r="C9" s="150" t="s">
        <v>77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 s="1" customFormat="1">
      <c r="A10" s="11" t="s">
        <v>164</v>
      </c>
      <c r="C10" s="22"/>
      <c r="D10" s="22"/>
      <c r="E10" s="22"/>
      <c r="F10" s="22"/>
      <c r="G10" s="22"/>
      <c r="H10" s="22"/>
      <c r="I10" s="22" t="s">
        <v>68</v>
      </c>
      <c r="J10" s="22"/>
      <c r="K10" s="22"/>
      <c r="L10" s="22"/>
      <c r="M10" s="22"/>
    </row>
    <row r="11" spans="1:13" s="1" customFormat="1" ht="14.1" customHeight="1">
      <c r="A11" s="12" t="s">
        <v>141</v>
      </c>
      <c r="C11" s="97">
        <v>855033</v>
      </c>
      <c r="D11" s="97"/>
      <c r="E11" s="97">
        <v>166512</v>
      </c>
      <c r="F11" s="97"/>
      <c r="G11" s="97">
        <v>165206</v>
      </c>
      <c r="H11" s="97"/>
      <c r="I11" s="97">
        <v>105000</v>
      </c>
      <c r="J11" s="97"/>
      <c r="K11" s="97">
        <v>1094032</v>
      </c>
      <c r="L11" s="79"/>
      <c r="M11" s="97">
        <f>SUM(C11:L11)</f>
        <v>2385783</v>
      </c>
    </row>
    <row r="12" spans="1:13" s="1" customFormat="1" ht="14.1" customHeight="1">
      <c r="A12" s="12"/>
      <c r="C12" s="97"/>
      <c r="D12" s="97"/>
      <c r="E12" s="97"/>
      <c r="F12" s="97"/>
      <c r="G12" s="97"/>
      <c r="H12" s="97"/>
      <c r="I12" s="97"/>
      <c r="J12" s="97"/>
      <c r="K12" s="97"/>
      <c r="L12" s="79"/>
      <c r="M12" s="97"/>
    </row>
    <row r="13" spans="1:13" s="1" customFormat="1" ht="18.95" customHeight="1">
      <c r="A13" s="8" t="s">
        <v>151</v>
      </c>
      <c r="B13" s="8"/>
      <c r="C13" s="27"/>
      <c r="D13" s="28"/>
      <c r="E13" s="27"/>
      <c r="F13" s="27"/>
      <c r="G13" s="27"/>
      <c r="H13" s="82"/>
      <c r="I13" s="27"/>
      <c r="J13" s="27"/>
      <c r="K13" s="27"/>
      <c r="L13" s="27"/>
      <c r="M13" s="28"/>
    </row>
    <row r="14" spans="1:13" s="1" customFormat="1" ht="18.95" customHeight="1">
      <c r="A14" s="7" t="s">
        <v>152</v>
      </c>
      <c r="B14" s="7"/>
      <c r="C14" s="27"/>
      <c r="D14" s="28"/>
      <c r="E14" s="27"/>
      <c r="F14" s="27"/>
      <c r="G14" s="27"/>
      <c r="H14" s="82"/>
      <c r="I14" s="27"/>
      <c r="J14" s="27"/>
      <c r="K14" s="27"/>
      <c r="L14" s="27"/>
      <c r="M14" s="28"/>
    </row>
    <row r="15" spans="1:13" s="1" customFormat="1" ht="18.95" customHeight="1">
      <c r="A15" s="1" t="s">
        <v>153</v>
      </c>
      <c r="B15" s="3">
        <v>5</v>
      </c>
      <c r="C15" s="27">
        <v>0</v>
      </c>
      <c r="D15" s="28"/>
      <c r="E15" s="27">
        <v>0</v>
      </c>
      <c r="F15" s="27"/>
      <c r="G15" s="27">
        <v>0</v>
      </c>
      <c r="H15" s="82"/>
      <c r="I15" s="27">
        <v>0</v>
      </c>
      <c r="J15" s="27"/>
      <c r="K15" s="27">
        <v>-444618</v>
      </c>
      <c r="L15" s="27"/>
      <c r="M15" s="32">
        <f>SUM(C15:K15)</f>
        <v>-444618</v>
      </c>
    </row>
    <row r="16" spans="1:13" s="1" customFormat="1" ht="18.95" customHeight="1">
      <c r="A16" s="14" t="s">
        <v>154</v>
      </c>
      <c r="B16" s="14"/>
      <c r="C16" s="98">
        <f>C15</f>
        <v>0</v>
      </c>
      <c r="D16" s="28"/>
      <c r="E16" s="98">
        <f>E15</f>
        <v>0</v>
      </c>
      <c r="F16" s="27"/>
      <c r="G16" s="98">
        <f>G15</f>
        <v>0</v>
      </c>
      <c r="H16" s="82"/>
      <c r="I16" s="98">
        <f>I15</f>
        <v>0</v>
      </c>
      <c r="J16" s="27"/>
      <c r="K16" s="98">
        <f>K15</f>
        <v>-444618</v>
      </c>
      <c r="L16" s="27"/>
      <c r="M16" s="37">
        <f>SUM(C16:K16)</f>
        <v>-444618</v>
      </c>
    </row>
    <row r="17" spans="1:13" s="1" customFormat="1" ht="14.1" customHeight="1">
      <c r="A17" s="12"/>
      <c r="C17" s="97"/>
      <c r="D17" s="97"/>
      <c r="E17" s="97"/>
      <c r="F17" s="97"/>
      <c r="G17" s="97"/>
      <c r="H17" s="97"/>
      <c r="I17" s="97"/>
      <c r="J17" s="97"/>
      <c r="K17" s="97"/>
      <c r="L17" s="79"/>
      <c r="M17" s="97"/>
    </row>
    <row r="18" spans="1:13" s="1" customFormat="1" ht="18.95" customHeight="1">
      <c r="A18" s="8" t="s">
        <v>47</v>
      </c>
      <c r="B18" s="8"/>
      <c r="C18" s="27"/>
      <c r="D18" s="28"/>
      <c r="E18" s="27"/>
      <c r="F18" s="27"/>
      <c r="G18" s="27"/>
      <c r="H18" s="82"/>
      <c r="I18" s="27"/>
      <c r="J18" s="27"/>
      <c r="K18" s="27"/>
      <c r="L18" s="27"/>
      <c r="M18" s="28"/>
    </row>
    <row r="19" spans="1:13" s="1" customFormat="1" ht="18.95" customHeight="1">
      <c r="A19" s="1" t="s">
        <v>46</v>
      </c>
      <c r="B19" s="7"/>
      <c r="C19" s="27">
        <v>0</v>
      </c>
      <c r="D19" s="28"/>
      <c r="E19" s="27">
        <v>0</v>
      </c>
      <c r="F19" s="27"/>
      <c r="G19" s="27">
        <v>0</v>
      </c>
      <c r="H19" s="82"/>
      <c r="I19" s="27">
        <v>0</v>
      </c>
      <c r="J19" s="27"/>
      <c r="K19" s="27">
        <f>'PL 5-6'!J66</f>
        <v>501781</v>
      </c>
      <c r="L19" s="27"/>
      <c r="M19" s="28">
        <f>SUM(C19:L19)</f>
        <v>501781</v>
      </c>
    </row>
    <row r="20" spans="1:13" s="1" customFormat="1" ht="18.95" customHeight="1">
      <c r="A20" s="1" t="s">
        <v>79</v>
      </c>
      <c r="B20" s="3"/>
      <c r="C20" s="27">
        <v>0</v>
      </c>
      <c r="D20" s="28"/>
      <c r="E20" s="27">
        <v>0</v>
      </c>
      <c r="F20" s="27"/>
      <c r="G20" s="27">
        <v>0</v>
      </c>
      <c r="H20" s="82"/>
      <c r="I20" s="27">
        <v>0</v>
      </c>
      <c r="J20" s="27"/>
      <c r="K20" s="27">
        <v>0</v>
      </c>
      <c r="L20" s="27"/>
      <c r="M20" s="32">
        <f>SUM(C20:L20)</f>
        <v>0</v>
      </c>
    </row>
    <row r="21" spans="1:13" s="1" customFormat="1" ht="18.95" customHeight="1">
      <c r="A21" s="11" t="s">
        <v>45</v>
      </c>
      <c r="B21" s="14"/>
      <c r="C21" s="98">
        <f>SUM(C19:C20)</f>
        <v>0</v>
      </c>
      <c r="D21" s="28"/>
      <c r="E21" s="98">
        <f>SUM(E19:E20)</f>
        <v>0</v>
      </c>
      <c r="F21" s="27"/>
      <c r="G21" s="98">
        <f>SUM(G19:G20)</f>
        <v>0</v>
      </c>
      <c r="H21" s="82"/>
      <c r="I21" s="98">
        <f>SUM(I19:I20)</f>
        <v>0</v>
      </c>
      <c r="J21" s="27"/>
      <c r="K21" s="98">
        <f>SUM(K19:K20)</f>
        <v>501781</v>
      </c>
      <c r="L21" s="27"/>
      <c r="M21" s="37">
        <f>SUM(M19:M20)</f>
        <v>501781</v>
      </c>
    </row>
    <row r="22" spans="1:13" s="1" customFormat="1" ht="12" customHeight="1">
      <c r="A22" s="14"/>
      <c r="B22" s="14"/>
      <c r="C22" s="97"/>
      <c r="D22" s="28"/>
      <c r="E22" s="97"/>
      <c r="F22" s="27"/>
      <c r="G22" s="97"/>
      <c r="H22" s="82"/>
      <c r="I22" s="97"/>
      <c r="J22" s="27"/>
      <c r="K22" s="97"/>
      <c r="L22" s="27"/>
      <c r="M22" s="29"/>
    </row>
    <row r="23" spans="1:13" s="1" customFormat="1" ht="18.95" customHeight="1" thickBot="1">
      <c r="A23" s="8" t="s">
        <v>165</v>
      </c>
      <c r="C23" s="99">
        <f>SUM(C16,C21,C11)</f>
        <v>855033</v>
      </c>
      <c r="D23" s="100"/>
      <c r="E23" s="99">
        <f>SUM(E16,E21,E11)</f>
        <v>166512</v>
      </c>
      <c r="F23" s="100"/>
      <c r="G23" s="99">
        <f>SUM(G16,G21,G11)</f>
        <v>165206</v>
      </c>
      <c r="H23" s="100"/>
      <c r="I23" s="99">
        <f>SUM(I16,I21,I11)</f>
        <v>105000</v>
      </c>
      <c r="J23" s="100"/>
      <c r="K23" s="99">
        <f>SUM(K16,K21,K11)</f>
        <v>1151195</v>
      </c>
      <c r="L23" s="100"/>
      <c r="M23" s="99">
        <f>SUM(M16,M21,M11)</f>
        <v>2442946</v>
      </c>
    </row>
    <row r="24" spans="1:13" s="1" customFormat="1" ht="19.5" thickTop="1">
      <c r="A24" s="15" t="s">
        <v>137</v>
      </c>
      <c r="B24" s="15"/>
    </row>
    <row r="25" spans="1:13" s="1" customFormat="1" ht="15.75">
      <c r="A25" s="24" t="s">
        <v>75</v>
      </c>
      <c r="B25" s="24"/>
    </row>
    <row r="26" spans="1:13" s="1" customFormat="1" ht="15.75">
      <c r="A26" s="24"/>
      <c r="B26" s="24"/>
    </row>
    <row r="27" spans="1:13" s="1" customFormat="1">
      <c r="C27" s="151" t="s">
        <v>57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</row>
    <row r="28" spans="1:13" s="1" customFormat="1">
      <c r="C28" s="16"/>
      <c r="D28" s="16"/>
      <c r="E28" s="16"/>
      <c r="F28" s="16"/>
      <c r="G28" s="25"/>
      <c r="H28" s="25"/>
      <c r="I28" s="153" t="s">
        <v>56</v>
      </c>
      <c r="J28" s="153"/>
      <c r="K28" s="153"/>
      <c r="L28" s="153"/>
    </row>
    <row r="29" spans="1:13" s="1" customFormat="1">
      <c r="C29" s="16" t="s">
        <v>55</v>
      </c>
      <c r="D29" s="26"/>
      <c r="E29" s="16" t="s">
        <v>87</v>
      </c>
      <c r="F29" s="26"/>
      <c r="G29" s="16" t="s">
        <v>87</v>
      </c>
      <c r="H29" s="26"/>
      <c r="I29" s="16"/>
      <c r="J29" s="16"/>
      <c r="K29" s="26"/>
      <c r="L29" s="26"/>
    </row>
    <row r="30" spans="1:13" s="1" customFormat="1">
      <c r="C30" s="16" t="s">
        <v>92</v>
      </c>
      <c r="D30" s="16"/>
      <c r="E30" s="16" t="s">
        <v>88</v>
      </c>
      <c r="F30" s="16"/>
      <c r="G30" s="16" t="s">
        <v>89</v>
      </c>
      <c r="H30" s="26"/>
      <c r="I30" s="16" t="s">
        <v>54</v>
      </c>
      <c r="J30" s="16"/>
      <c r="K30" s="26"/>
      <c r="L30" s="26"/>
      <c r="M30" s="16" t="s">
        <v>53</v>
      </c>
    </row>
    <row r="31" spans="1:13" s="1" customFormat="1">
      <c r="B31" s="3" t="s">
        <v>6</v>
      </c>
      <c r="C31" s="16" t="s">
        <v>52</v>
      </c>
      <c r="D31" s="16"/>
      <c r="E31" s="16" t="s">
        <v>49</v>
      </c>
      <c r="F31" s="16"/>
      <c r="G31" s="16" t="s">
        <v>49</v>
      </c>
      <c r="H31" s="20"/>
      <c r="I31" s="16" t="s">
        <v>51</v>
      </c>
      <c r="J31" s="16"/>
      <c r="K31" s="25" t="s">
        <v>50</v>
      </c>
      <c r="L31" s="25"/>
      <c r="M31" s="25" t="s">
        <v>48</v>
      </c>
    </row>
    <row r="32" spans="1:13" s="1" customFormat="1">
      <c r="C32" s="150" t="s">
        <v>77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</row>
    <row r="33" spans="1:13" s="1" customFormat="1">
      <c r="A33" s="11" t="s">
        <v>166</v>
      </c>
      <c r="C33" s="22"/>
      <c r="D33" s="22"/>
      <c r="E33" s="22"/>
      <c r="F33" s="22"/>
      <c r="G33" s="22"/>
      <c r="H33" s="22"/>
      <c r="I33" s="22" t="s">
        <v>68</v>
      </c>
      <c r="J33" s="22"/>
      <c r="K33" s="22"/>
      <c r="L33" s="22"/>
      <c r="M33" s="22"/>
    </row>
    <row r="34" spans="1:13" s="1" customFormat="1" ht="14.1" customHeight="1">
      <c r="A34" s="12" t="s">
        <v>143</v>
      </c>
      <c r="C34" s="97">
        <v>855033</v>
      </c>
      <c r="D34" s="97"/>
      <c r="E34" s="97">
        <v>166512</v>
      </c>
      <c r="F34" s="97"/>
      <c r="G34" s="97">
        <v>165206</v>
      </c>
      <c r="H34" s="97"/>
      <c r="I34" s="97">
        <v>105000</v>
      </c>
      <c r="J34" s="97"/>
      <c r="K34" s="97">
        <v>1273304</v>
      </c>
      <c r="L34" s="79"/>
      <c r="M34" s="97">
        <f>SUM(C34:K34)</f>
        <v>2565055</v>
      </c>
    </row>
    <row r="35" spans="1:13" s="1" customFormat="1" ht="14.1" customHeight="1">
      <c r="A35" s="12"/>
      <c r="C35" s="97"/>
      <c r="D35" s="97"/>
      <c r="E35" s="97"/>
      <c r="F35" s="97"/>
      <c r="G35" s="97"/>
      <c r="H35" s="97"/>
      <c r="I35" s="97"/>
      <c r="J35" s="97"/>
      <c r="K35" s="97"/>
      <c r="L35" s="79"/>
      <c r="M35" s="97"/>
    </row>
    <row r="36" spans="1:13" s="1" customFormat="1" ht="18.95" customHeight="1">
      <c r="A36" s="8" t="s">
        <v>151</v>
      </c>
      <c r="B36" s="8"/>
      <c r="C36" s="27"/>
      <c r="D36" s="28"/>
      <c r="E36" s="27"/>
      <c r="F36" s="27"/>
      <c r="G36" s="27"/>
      <c r="H36" s="82"/>
      <c r="I36" s="27"/>
      <c r="J36" s="27"/>
      <c r="K36" s="27"/>
      <c r="L36" s="27"/>
      <c r="M36" s="28"/>
    </row>
    <row r="37" spans="1:13" s="1" customFormat="1" ht="18.95" customHeight="1">
      <c r="A37" s="7" t="s">
        <v>152</v>
      </c>
      <c r="B37" s="7"/>
      <c r="C37" s="27"/>
      <c r="D37" s="28"/>
      <c r="E37" s="27"/>
      <c r="F37" s="27"/>
      <c r="G37" s="27"/>
      <c r="H37" s="82"/>
      <c r="I37" s="27"/>
      <c r="J37" s="27"/>
      <c r="K37" s="27"/>
      <c r="L37" s="27"/>
      <c r="M37" s="28"/>
    </row>
    <row r="38" spans="1:13" s="1" customFormat="1" ht="18.95" customHeight="1">
      <c r="A38" s="1" t="s">
        <v>153</v>
      </c>
      <c r="B38" s="3">
        <v>5</v>
      </c>
      <c r="C38" s="27">
        <v>0</v>
      </c>
      <c r="D38" s="28"/>
      <c r="E38" s="27">
        <v>0</v>
      </c>
      <c r="F38" s="27"/>
      <c r="G38" s="27">
        <v>0</v>
      </c>
      <c r="H38" s="82"/>
      <c r="I38" s="27">
        <v>0</v>
      </c>
      <c r="J38" s="27"/>
      <c r="K38" s="27">
        <v>-444618</v>
      </c>
      <c r="L38" s="27"/>
      <c r="M38" s="32">
        <f>SUM(C38:K38)</f>
        <v>-444618</v>
      </c>
    </row>
    <row r="39" spans="1:13" s="1" customFormat="1" ht="18.95" customHeight="1">
      <c r="A39" s="14" t="s">
        <v>154</v>
      </c>
      <c r="B39" s="14"/>
      <c r="C39" s="98">
        <f>C38</f>
        <v>0</v>
      </c>
      <c r="D39" s="28"/>
      <c r="E39" s="98">
        <f>E38</f>
        <v>0</v>
      </c>
      <c r="F39" s="27"/>
      <c r="G39" s="98">
        <f>G38</f>
        <v>0</v>
      </c>
      <c r="H39" s="82"/>
      <c r="I39" s="98">
        <f>I38</f>
        <v>0</v>
      </c>
      <c r="J39" s="27"/>
      <c r="K39" s="98">
        <f>K38</f>
        <v>-444618</v>
      </c>
      <c r="L39" s="27"/>
      <c r="M39" s="37">
        <f>SUM(C39:K39)</f>
        <v>-444618</v>
      </c>
    </row>
    <row r="40" spans="1:13" s="1" customFormat="1" ht="14.1" customHeight="1">
      <c r="A40" s="12"/>
      <c r="C40" s="97"/>
      <c r="D40" s="97"/>
      <c r="E40" s="97"/>
      <c r="F40" s="97"/>
      <c r="G40" s="97"/>
      <c r="H40" s="97"/>
      <c r="I40" s="97"/>
      <c r="J40" s="97"/>
      <c r="K40" s="97"/>
      <c r="L40" s="79"/>
      <c r="M40" s="97"/>
    </row>
    <row r="41" spans="1:13" s="1" customFormat="1" ht="18.95" customHeight="1">
      <c r="A41" s="8" t="s">
        <v>47</v>
      </c>
      <c r="B41" s="8"/>
      <c r="C41" s="27"/>
      <c r="D41" s="28"/>
      <c r="E41" s="27"/>
      <c r="F41" s="27"/>
      <c r="G41" s="27"/>
      <c r="H41" s="82"/>
      <c r="I41" s="27"/>
      <c r="J41" s="27"/>
      <c r="K41" s="27"/>
      <c r="L41" s="27"/>
      <c r="M41" s="28"/>
    </row>
    <row r="42" spans="1:13" s="1" customFormat="1" ht="18.95" customHeight="1">
      <c r="A42" s="1" t="s">
        <v>46</v>
      </c>
      <c r="B42" s="7"/>
      <c r="C42" s="27">
        <v>0</v>
      </c>
      <c r="D42" s="28"/>
      <c r="E42" s="27">
        <v>0</v>
      </c>
      <c r="F42" s="27"/>
      <c r="G42" s="27">
        <v>0</v>
      </c>
      <c r="H42" s="82"/>
      <c r="I42" s="27">
        <v>0</v>
      </c>
      <c r="J42" s="27"/>
      <c r="K42" s="27">
        <f>'PL 5-6'!H66</f>
        <v>433235</v>
      </c>
      <c r="L42" s="27"/>
      <c r="M42" s="28">
        <f>SUM(C42:L42)</f>
        <v>433235</v>
      </c>
    </row>
    <row r="43" spans="1:13" s="1" customFormat="1" ht="18.95" customHeight="1">
      <c r="A43" s="1" t="s">
        <v>79</v>
      </c>
      <c r="B43" s="3"/>
      <c r="C43" s="27">
        <v>0</v>
      </c>
      <c r="D43" s="28"/>
      <c r="E43" s="27">
        <v>0</v>
      </c>
      <c r="F43" s="27"/>
      <c r="G43" s="27">
        <v>0</v>
      </c>
      <c r="H43" s="82"/>
      <c r="I43" s="27">
        <v>0</v>
      </c>
      <c r="J43" s="27"/>
      <c r="K43" s="27">
        <v>0</v>
      </c>
      <c r="L43" s="27"/>
      <c r="M43" s="32">
        <f>SUM(C43:L43)</f>
        <v>0</v>
      </c>
    </row>
    <row r="44" spans="1:13" s="1" customFormat="1" ht="18.95" customHeight="1">
      <c r="A44" s="11" t="s">
        <v>45</v>
      </c>
      <c r="B44" s="14"/>
      <c r="C44" s="98">
        <f>SUM(C42:C43)</f>
        <v>0</v>
      </c>
      <c r="D44" s="28"/>
      <c r="E44" s="98">
        <f>SUM(E42:E43)</f>
        <v>0</v>
      </c>
      <c r="F44" s="27"/>
      <c r="G44" s="98">
        <f>SUM(G42:G43)</f>
        <v>0</v>
      </c>
      <c r="H44" s="82"/>
      <c r="I44" s="98">
        <f>SUM(I42:I43)</f>
        <v>0</v>
      </c>
      <c r="J44" s="27"/>
      <c r="K44" s="98">
        <f>SUM(K42:K43)</f>
        <v>433235</v>
      </c>
      <c r="L44" s="27"/>
      <c r="M44" s="37">
        <f>SUM(M42:M43)</f>
        <v>433235</v>
      </c>
    </row>
    <row r="45" spans="1:13" s="1" customFormat="1" ht="12" customHeight="1">
      <c r="A45" s="14"/>
      <c r="B45" s="14"/>
      <c r="C45" s="97"/>
      <c r="D45" s="28"/>
      <c r="E45" s="97"/>
      <c r="F45" s="27"/>
      <c r="G45" s="97"/>
      <c r="H45" s="82"/>
      <c r="I45" s="97"/>
      <c r="J45" s="27"/>
      <c r="K45" s="97"/>
      <c r="L45" s="27"/>
      <c r="M45" s="29"/>
    </row>
    <row r="46" spans="1:13" s="1" customFormat="1" ht="18.95" customHeight="1" thickBot="1">
      <c r="A46" s="8" t="s">
        <v>167</v>
      </c>
      <c r="C46" s="99">
        <f>SUM(C34,C39,C44)</f>
        <v>855033</v>
      </c>
      <c r="D46" s="100"/>
      <c r="E46" s="99">
        <f>SUM(E34,E39,E44)</f>
        <v>166512</v>
      </c>
      <c r="F46" s="100"/>
      <c r="G46" s="99">
        <f>SUM(G34,G39,G44)</f>
        <v>165206</v>
      </c>
      <c r="H46" s="100"/>
      <c r="I46" s="99">
        <f>SUM(I34,I39,I44)</f>
        <v>105000</v>
      </c>
      <c r="J46" s="100"/>
      <c r="K46" s="99">
        <f>SUM(K34,K39,K44)</f>
        <v>1261921</v>
      </c>
      <c r="L46" s="100"/>
      <c r="M46" s="99">
        <f>SUM(M34,M39,M44)</f>
        <v>2553672</v>
      </c>
    </row>
    <row r="47" spans="1:13" ht="15.75" thickTop="1"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>
        <f>M46-'BS 2-4 '!H80</f>
        <v>0</v>
      </c>
    </row>
    <row r="48" spans="1:13"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</sheetData>
  <mergeCells count="6">
    <mergeCell ref="C32:M32"/>
    <mergeCell ref="I5:L5"/>
    <mergeCell ref="C4:M4"/>
    <mergeCell ref="C9:M9"/>
    <mergeCell ref="C27:M27"/>
    <mergeCell ref="I28:L28"/>
  </mergeCells>
  <pageMargins left="0.7" right="0.7" top="0.48" bottom="0.5" header="0.5" footer="0.5"/>
  <pageSetup paperSize="9" scale="96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  <rowBreaks count="1" manualBreakCount="1">
    <brk id="2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7"/>
  <sheetViews>
    <sheetView showGridLines="0" tabSelected="1" view="pageBreakPreview" topLeftCell="A85" zoomScale="130" zoomScaleNormal="40" zoomScaleSheetLayoutView="130" workbookViewId="0">
      <selection activeCell="D86" sqref="D86"/>
    </sheetView>
  </sheetViews>
  <sheetFormatPr defaultColWidth="9.140625" defaultRowHeight="20.25" customHeight="1"/>
  <cols>
    <col min="1" max="1" width="37.42578125" style="1" customWidth="1"/>
    <col min="2" max="2" width="6.140625" style="1" customWidth="1"/>
    <col min="3" max="3" width="4.42578125" style="1" customWidth="1"/>
    <col min="4" max="4" width="11.5703125" style="1" customWidth="1"/>
    <col min="5" max="5" width="0.85546875" style="1" customWidth="1"/>
    <col min="6" max="6" width="12.85546875" style="1" bestFit="1" customWidth="1"/>
    <col min="7" max="7" width="0.85546875" style="1" customWidth="1"/>
    <col min="8" max="8" width="11.5703125" style="1" customWidth="1"/>
    <col min="9" max="9" width="0.85546875" style="1" customWidth="1"/>
    <col min="10" max="10" width="11.5703125" style="1" customWidth="1"/>
    <col min="11" max="11" width="1.140625" style="1" customWidth="1"/>
    <col min="12" max="12" width="9.140625" style="1"/>
    <col min="13" max="13" width="15.140625" style="1" customWidth="1"/>
    <col min="14" max="16384" width="9.140625" style="1"/>
  </cols>
  <sheetData>
    <row r="1" spans="1:11" ht="22.5" customHeight="1">
      <c r="A1" s="15" t="s">
        <v>137</v>
      </c>
      <c r="E1" s="20"/>
      <c r="G1" s="20"/>
    </row>
    <row r="2" spans="1:11" ht="22.5" customHeight="1">
      <c r="A2" s="10" t="s">
        <v>76</v>
      </c>
      <c r="E2" s="20"/>
      <c r="G2" s="20"/>
    </row>
    <row r="3" spans="1:11" ht="22.5" customHeight="1">
      <c r="A3" s="10"/>
      <c r="E3" s="20"/>
      <c r="G3" s="20"/>
    </row>
    <row r="4" spans="1:11" ht="22.5" customHeight="1">
      <c r="A4" s="10"/>
      <c r="B4" s="8"/>
      <c r="C4" s="8"/>
      <c r="D4" s="151" t="s">
        <v>1</v>
      </c>
      <c r="E4" s="151"/>
      <c r="F4" s="151"/>
      <c r="G4" s="106"/>
      <c r="H4" s="151" t="s">
        <v>2</v>
      </c>
      <c r="I4" s="151"/>
      <c r="J4" s="151"/>
      <c r="K4" s="106"/>
    </row>
    <row r="5" spans="1:11" ht="22.5" customHeight="1">
      <c r="A5" s="24"/>
      <c r="B5" s="8"/>
      <c r="C5" s="8"/>
      <c r="D5" s="151" t="s">
        <v>58</v>
      </c>
      <c r="E5" s="151"/>
      <c r="F5" s="151"/>
      <c r="G5" s="106"/>
      <c r="H5" s="154" t="s">
        <v>58</v>
      </c>
      <c r="I5" s="154"/>
      <c r="J5" s="154"/>
      <c r="K5" s="107"/>
    </row>
    <row r="6" spans="1:11" ht="22.5" customHeight="1">
      <c r="A6" s="24"/>
      <c r="D6" s="152" t="s">
        <v>163</v>
      </c>
      <c r="E6" s="152"/>
      <c r="F6" s="152"/>
      <c r="G6" s="16"/>
      <c r="H6" s="152" t="str">
        <f>D6</f>
        <v>Nine-month period ended</v>
      </c>
      <c r="I6" s="152"/>
      <c r="J6" s="152"/>
      <c r="K6" s="2"/>
    </row>
    <row r="7" spans="1:11" ht="22.5" customHeight="1">
      <c r="D7" s="155" t="str">
        <f>+'[1]PL5-6'!D7</f>
        <v>30 September</v>
      </c>
      <c r="E7" s="155"/>
      <c r="F7" s="155"/>
      <c r="G7" s="109"/>
      <c r="H7" s="155" t="str">
        <f>+D7</f>
        <v>30 September</v>
      </c>
      <c r="I7" s="152"/>
      <c r="J7" s="152"/>
      <c r="K7" s="33"/>
    </row>
    <row r="8" spans="1:11" ht="22.5" customHeight="1">
      <c r="C8" s="3"/>
      <c r="D8" s="110" t="s">
        <v>144</v>
      </c>
      <c r="E8" s="3"/>
      <c r="F8" s="110" t="s">
        <v>140</v>
      </c>
      <c r="G8" s="3"/>
      <c r="H8" s="110" t="s">
        <v>144</v>
      </c>
      <c r="I8" s="3"/>
      <c r="J8" s="110" t="s">
        <v>140</v>
      </c>
      <c r="K8" s="26"/>
    </row>
    <row r="9" spans="1:11" ht="22.5" customHeight="1">
      <c r="D9" s="150" t="s">
        <v>77</v>
      </c>
      <c r="E9" s="150"/>
      <c r="F9" s="150"/>
      <c r="G9" s="150"/>
      <c r="H9" s="150"/>
      <c r="I9" s="150"/>
      <c r="J9" s="150"/>
      <c r="K9" s="150"/>
    </row>
    <row r="10" spans="1:11" ht="22.5" customHeight="1">
      <c r="A10" s="7" t="s">
        <v>59</v>
      </c>
      <c r="D10" s="77"/>
      <c r="F10" s="77"/>
      <c r="G10" s="44"/>
      <c r="H10" s="44"/>
      <c r="I10" s="44"/>
      <c r="J10" s="44"/>
    </row>
    <row r="11" spans="1:11" ht="22.5" customHeight="1">
      <c r="A11" s="1" t="s">
        <v>60</v>
      </c>
      <c r="D11" s="77">
        <f>'PL 5-6'!D66</f>
        <v>440427</v>
      </c>
      <c r="E11" s="6"/>
      <c r="F11" s="77">
        <f>'PL 5-6'!F66</f>
        <v>512896</v>
      </c>
      <c r="G11" s="77"/>
      <c r="H11" s="77">
        <f>'PL 5-6'!H66</f>
        <v>433235</v>
      </c>
      <c r="I11" s="44"/>
      <c r="J11" s="77">
        <f>'PL 5-6'!J66</f>
        <v>501781</v>
      </c>
      <c r="K11" s="26"/>
    </row>
    <row r="12" spans="1:11" ht="22.5" customHeight="1">
      <c r="A12" s="9" t="s">
        <v>134</v>
      </c>
      <c r="D12" s="77"/>
      <c r="E12" s="6"/>
      <c r="F12" s="77"/>
      <c r="G12" s="77"/>
      <c r="H12" s="77"/>
      <c r="I12" s="44"/>
      <c r="J12" s="77"/>
      <c r="K12" s="26"/>
    </row>
    <row r="13" spans="1:11" ht="22.5" customHeight="1">
      <c r="A13" s="1" t="s">
        <v>147</v>
      </c>
      <c r="D13" s="77">
        <v>109732</v>
      </c>
      <c r="F13" s="77">
        <v>125314</v>
      </c>
      <c r="G13" s="44"/>
      <c r="H13" s="77">
        <v>107956</v>
      </c>
      <c r="I13" s="44"/>
      <c r="J13" s="77">
        <v>122523</v>
      </c>
      <c r="K13" s="26"/>
    </row>
    <row r="14" spans="1:11" ht="22.5" customHeight="1">
      <c r="A14" s="1" t="s">
        <v>39</v>
      </c>
      <c r="D14" s="77">
        <v>4180</v>
      </c>
      <c r="E14" s="6"/>
      <c r="F14" s="77">
        <v>7945</v>
      </c>
      <c r="G14" s="77"/>
      <c r="H14" s="77">
        <v>4156</v>
      </c>
      <c r="I14" s="44"/>
      <c r="J14" s="77">
        <v>7905</v>
      </c>
      <c r="K14" s="26"/>
    </row>
    <row r="15" spans="1:11" ht="22.5" customHeight="1">
      <c r="A15" s="1" t="s">
        <v>61</v>
      </c>
      <c r="D15" s="77">
        <v>215156</v>
      </c>
      <c r="E15" s="6"/>
      <c r="F15" s="77">
        <v>215178</v>
      </c>
      <c r="G15" s="77"/>
      <c r="H15" s="77">
        <v>206463</v>
      </c>
      <c r="I15" s="44"/>
      <c r="J15" s="77">
        <v>205415</v>
      </c>
      <c r="K15" s="26"/>
    </row>
    <row r="16" spans="1:11" ht="22.5" customHeight="1">
      <c r="A16" s="1" t="s">
        <v>103</v>
      </c>
      <c r="D16" s="77">
        <v>1103</v>
      </c>
      <c r="E16" s="6"/>
      <c r="F16" s="77">
        <v>2228</v>
      </c>
      <c r="G16" s="77"/>
      <c r="H16" s="77">
        <v>1103</v>
      </c>
      <c r="I16" s="44"/>
      <c r="J16" s="77">
        <v>987</v>
      </c>
      <c r="K16" s="26"/>
    </row>
    <row r="17" spans="1:13" ht="22.5" hidden="1" customHeight="1">
      <c r="A17" s="1" t="s">
        <v>145</v>
      </c>
      <c r="D17" s="44"/>
      <c r="F17" s="77"/>
      <c r="G17" s="44"/>
      <c r="H17" s="44"/>
      <c r="I17" s="44"/>
      <c r="J17" s="77"/>
      <c r="K17" s="26"/>
    </row>
    <row r="18" spans="1:13" ht="22.5" hidden="1" customHeight="1">
      <c r="A18" s="1" t="s">
        <v>146</v>
      </c>
      <c r="D18" s="34"/>
      <c r="E18" s="6"/>
      <c r="F18" s="77"/>
      <c r="G18" s="77"/>
      <c r="H18" s="34"/>
      <c r="I18" s="34"/>
      <c r="J18" s="77"/>
      <c r="K18" s="26"/>
    </row>
    <row r="19" spans="1:13" ht="22.5" customHeight="1">
      <c r="A19" s="13" t="s">
        <v>169</v>
      </c>
      <c r="D19" s="35">
        <v>-1058</v>
      </c>
      <c r="E19" s="6"/>
      <c r="F19" s="77">
        <v>0</v>
      </c>
      <c r="G19" s="77"/>
      <c r="H19" s="35">
        <v>-1058</v>
      </c>
      <c r="I19" s="44"/>
      <c r="J19" s="77">
        <v>0</v>
      </c>
      <c r="K19" s="26"/>
    </row>
    <row r="20" spans="1:13" ht="22.5" customHeight="1">
      <c r="A20" s="1" t="s">
        <v>81</v>
      </c>
      <c r="D20" s="77">
        <v>13379</v>
      </c>
      <c r="E20" s="6"/>
      <c r="F20" s="77">
        <v>13902</v>
      </c>
      <c r="G20" s="77"/>
      <c r="H20" s="77">
        <v>13165</v>
      </c>
      <c r="I20" s="44"/>
      <c r="J20" s="77">
        <v>13698</v>
      </c>
      <c r="K20" s="26"/>
    </row>
    <row r="21" spans="1:13" ht="22.5" customHeight="1">
      <c r="A21" s="1" t="s">
        <v>155</v>
      </c>
      <c r="D21" s="77">
        <v>776</v>
      </c>
      <c r="E21" s="6"/>
      <c r="F21" s="77">
        <v>-1232</v>
      </c>
      <c r="G21" s="77"/>
      <c r="H21" s="77">
        <v>776</v>
      </c>
      <c r="I21" s="44"/>
      <c r="J21" s="77">
        <v>-1232</v>
      </c>
      <c r="K21" s="26"/>
      <c r="M21" s="35"/>
    </row>
    <row r="22" spans="1:13" ht="22.5" customHeight="1">
      <c r="A22" s="1" t="s">
        <v>174</v>
      </c>
      <c r="D22" s="44"/>
      <c r="F22" s="104"/>
      <c r="G22" s="44"/>
      <c r="H22" s="44"/>
      <c r="I22" s="44"/>
      <c r="J22" s="44"/>
      <c r="K22" s="26"/>
    </row>
    <row r="23" spans="1:13" ht="22.5" customHeight="1">
      <c r="A23" s="1" t="s">
        <v>129</v>
      </c>
      <c r="D23" s="77">
        <v>1424</v>
      </c>
      <c r="E23" s="6"/>
      <c r="F23" s="77">
        <v>-2120</v>
      </c>
      <c r="G23" s="77"/>
      <c r="H23" s="77">
        <v>1424</v>
      </c>
      <c r="I23" s="44"/>
      <c r="J23" s="77">
        <v>-2120</v>
      </c>
      <c r="K23" s="26"/>
    </row>
    <row r="24" spans="1:13" ht="22.5" customHeight="1">
      <c r="A24" s="74" t="s">
        <v>156</v>
      </c>
      <c r="D24" s="35"/>
      <c r="E24" s="6"/>
      <c r="F24" s="104"/>
      <c r="G24" s="77"/>
      <c r="H24" s="35"/>
      <c r="I24" s="44"/>
      <c r="J24" s="35"/>
    </row>
    <row r="25" spans="1:13" ht="22.5" customHeight="1">
      <c r="A25" s="1" t="s">
        <v>157</v>
      </c>
      <c r="C25" s="3"/>
      <c r="D25" s="35">
        <v>0</v>
      </c>
      <c r="E25" s="6"/>
      <c r="F25" s="27">
        <v>-63</v>
      </c>
      <c r="G25" s="77"/>
      <c r="H25" s="77">
        <v>0</v>
      </c>
      <c r="I25" s="44"/>
      <c r="J25" s="77">
        <v>-63</v>
      </c>
    </row>
    <row r="26" spans="1:13" ht="22.5" customHeight="1">
      <c r="A26" s="13" t="s">
        <v>171</v>
      </c>
      <c r="D26" s="77">
        <v>68</v>
      </c>
      <c r="F26" s="77">
        <v>-4810</v>
      </c>
      <c r="G26" s="44"/>
      <c r="H26" s="77">
        <v>117</v>
      </c>
      <c r="I26" s="44"/>
      <c r="J26" s="77">
        <v>-3323</v>
      </c>
      <c r="K26" s="26"/>
    </row>
    <row r="27" spans="1:13" ht="22.5" customHeight="1">
      <c r="A27" s="13" t="s">
        <v>170</v>
      </c>
      <c r="D27" s="35">
        <v>-233</v>
      </c>
      <c r="E27" s="6"/>
      <c r="F27" s="77">
        <v>-70</v>
      </c>
      <c r="G27" s="77"/>
      <c r="H27" s="35">
        <v>-233</v>
      </c>
      <c r="I27" s="44"/>
      <c r="J27" s="77">
        <v>-171</v>
      </c>
      <c r="K27" s="26"/>
    </row>
    <row r="28" spans="1:13" ht="22.5" customHeight="1">
      <c r="A28" s="13" t="s">
        <v>158</v>
      </c>
      <c r="D28" s="43">
        <v>-52</v>
      </c>
      <c r="E28" s="6"/>
      <c r="F28" s="102">
        <v>-29</v>
      </c>
      <c r="G28" s="77"/>
      <c r="H28" s="35">
        <v>-45</v>
      </c>
      <c r="I28" s="44"/>
      <c r="J28" s="77">
        <v>-26</v>
      </c>
      <c r="K28" s="26"/>
    </row>
    <row r="29" spans="1:13" ht="22.5" customHeight="1">
      <c r="A29" s="8"/>
      <c r="D29" s="77">
        <f>SUM(D11:D28)</f>
        <v>784902</v>
      </c>
      <c r="E29" s="6"/>
      <c r="F29" s="77">
        <f>SUM(F11:F28)</f>
        <v>869139</v>
      </c>
      <c r="G29" s="77"/>
      <c r="H29" s="105">
        <f>SUM(H11:H28)</f>
        <v>767059</v>
      </c>
      <c r="I29" s="77"/>
      <c r="J29" s="105">
        <f>SUM(J11:J28)</f>
        <v>845374</v>
      </c>
      <c r="K29" s="6"/>
    </row>
    <row r="30" spans="1:13" ht="22.5" customHeight="1">
      <c r="A30" s="15" t="s">
        <v>137</v>
      </c>
      <c r="E30" s="20"/>
      <c r="G30" s="20"/>
      <c r="H30" s="26"/>
      <c r="I30" s="26"/>
      <c r="J30" s="26"/>
      <c r="K30" s="26"/>
    </row>
    <row r="31" spans="1:13" ht="22.5" customHeight="1">
      <c r="A31" s="10" t="s">
        <v>76</v>
      </c>
      <c r="E31" s="20"/>
      <c r="G31" s="20"/>
      <c r="H31" s="26"/>
      <c r="I31" s="26"/>
      <c r="J31" s="26"/>
      <c r="K31" s="26"/>
    </row>
    <row r="32" spans="1:13" ht="22.5" customHeight="1">
      <c r="A32" s="10"/>
      <c r="E32" s="20"/>
      <c r="G32" s="20"/>
      <c r="H32" s="26"/>
      <c r="I32" s="26"/>
      <c r="J32" s="26"/>
      <c r="K32" s="26"/>
    </row>
    <row r="33" spans="1:11" ht="22.5" customHeight="1">
      <c r="A33" s="10"/>
      <c r="D33" s="151" t="s">
        <v>1</v>
      </c>
      <c r="E33" s="151"/>
      <c r="F33" s="151"/>
      <c r="G33" s="106"/>
      <c r="H33" s="151" t="s">
        <v>2</v>
      </c>
      <c r="I33" s="151"/>
      <c r="J33" s="151"/>
      <c r="K33" s="106"/>
    </row>
    <row r="34" spans="1:11" ht="22.5" customHeight="1">
      <c r="A34" s="24"/>
      <c r="D34" s="151" t="s">
        <v>58</v>
      </c>
      <c r="E34" s="151"/>
      <c r="F34" s="151"/>
      <c r="G34" s="106"/>
      <c r="H34" s="154" t="s">
        <v>58</v>
      </c>
      <c r="I34" s="154"/>
      <c r="J34" s="154"/>
      <c r="K34" s="107"/>
    </row>
    <row r="35" spans="1:11" ht="22.5" customHeight="1">
      <c r="A35" s="24"/>
      <c r="D35" s="152" t="str">
        <f>D6</f>
        <v>Nine-month period ended</v>
      </c>
      <c r="E35" s="152"/>
      <c r="F35" s="152"/>
      <c r="G35" s="16"/>
      <c r="H35" s="152" t="str">
        <f>H6</f>
        <v>Nine-month period ended</v>
      </c>
      <c r="I35" s="152"/>
      <c r="J35" s="152"/>
      <c r="K35" s="2"/>
    </row>
    <row r="36" spans="1:11" ht="22.5" customHeight="1">
      <c r="D36" s="149" t="str">
        <f>+D7</f>
        <v>30 September</v>
      </c>
      <c r="E36" s="149"/>
      <c r="F36" s="149"/>
      <c r="G36" s="19"/>
      <c r="H36" s="152" t="str">
        <f>+D36</f>
        <v>30 September</v>
      </c>
      <c r="I36" s="152"/>
      <c r="J36" s="152"/>
      <c r="K36" s="2"/>
    </row>
    <row r="37" spans="1:11" ht="22.5" customHeight="1">
      <c r="D37" s="110" t="s">
        <v>144</v>
      </c>
      <c r="E37" s="3"/>
      <c r="F37" s="110" t="s">
        <v>140</v>
      </c>
      <c r="G37" s="3"/>
      <c r="H37" s="110" t="s">
        <v>144</v>
      </c>
      <c r="I37" s="3"/>
      <c r="J37" s="110" t="s">
        <v>140</v>
      </c>
      <c r="K37" s="26"/>
    </row>
    <row r="38" spans="1:11" ht="22.5" customHeight="1">
      <c r="D38" s="150" t="s">
        <v>77</v>
      </c>
      <c r="E38" s="150"/>
      <c r="F38" s="150"/>
      <c r="G38" s="150"/>
      <c r="H38" s="150"/>
      <c r="I38" s="150"/>
      <c r="J38" s="150"/>
      <c r="K38" s="150"/>
    </row>
    <row r="39" spans="1:11" ht="22.5" customHeight="1">
      <c r="A39" s="9" t="s">
        <v>62</v>
      </c>
      <c r="D39" s="6"/>
      <c r="E39" s="6"/>
      <c r="F39" s="6"/>
      <c r="G39" s="6"/>
      <c r="H39" s="26"/>
      <c r="I39" s="26"/>
      <c r="J39" s="26"/>
      <c r="K39" s="26"/>
    </row>
    <row r="40" spans="1:11" ht="22.5" customHeight="1">
      <c r="A40" s="1" t="s">
        <v>9</v>
      </c>
      <c r="D40" s="77">
        <v>19263</v>
      </c>
      <c r="E40" s="77"/>
      <c r="F40" s="77">
        <v>-37930</v>
      </c>
      <c r="G40" s="77"/>
      <c r="H40" s="77">
        <v>19263</v>
      </c>
      <c r="I40" s="44"/>
      <c r="J40" s="77">
        <v>-37930</v>
      </c>
      <c r="K40" s="26"/>
    </row>
    <row r="41" spans="1:11" ht="22.5" customHeight="1">
      <c r="A41" s="1" t="s">
        <v>113</v>
      </c>
      <c r="D41" s="77">
        <v>-24251</v>
      </c>
      <c r="E41" s="77"/>
      <c r="F41" s="77">
        <v>-4215</v>
      </c>
      <c r="G41" s="77"/>
      <c r="H41" s="77">
        <v>-23686</v>
      </c>
      <c r="I41" s="44"/>
      <c r="J41" s="77">
        <v>-4593</v>
      </c>
      <c r="K41" s="26"/>
    </row>
    <row r="42" spans="1:11" ht="22.5" customHeight="1">
      <c r="A42" s="1" t="s">
        <v>10</v>
      </c>
      <c r="D42" s="77">
        <v>126344</v>
      </c>
      <c r="E42" s="77"/>
      <c r="F42" s="77">
        <v>162229</v>
      </c>
      <c r="G42" s="77"/>
      <c r="H42" s="77">
        <v>133066</v>
      </c>
      <c r="I42" s="44"/>
      <c r="J42" s="77">
        <v>164273</v>
      </c>
      <c r="K42" s="26"/>
    </row>
    <row r="43" spans="1:11" ht="22.5" customHeight="1">
      <c r="A43" s="1" t="s">
        <v>11</v>
      </c>
      <c r="D43" s="77">
        <v>-2122</v>
      </c>
      <c r="E43" s="77"/>
      <c r="F43" s="77">
        <v>-1822</v>
      </c>
      <c r="G43" s="77"/>
      <c r="H43" s="77">
        <v>-2338</v>
      </c>
      <c r="I43" s="44"/>
      <c r="J43" s="77">
        <v>-1823</v>
      </c>
      <c r="K43" s="26"/>
    </row>
    <row r="44" spans="1:11" ht="22.5" customHeight="1">
      <c r="A44" s="1" t="s">
        <v>18</v>
      </c>
      <c r="D44" s="28">
        <v>-13</v>
      </c>
      <c r="E44" s="77"/>
      <c r="F44" s="77">
        <v>-65</v>
      </c>
      <c r="G44" s="77"/>
      <c r="H44" s="28">
        <v>-13</v>
      </c>
      <c r="I44" s="44"/>
      <c r="J44" s="77">
        <v>-90</v>
      </c>
      <c r="K44" s="26"/>
    </row>
    <row r="45" spans="1:11" ht="22.5" customHeight="1">
      <c r="A45" s="1" t="s">
        <v>63</v>
      </c>
      <c r="D45" s="77">
        <v>-29216</v>
      </c>
      <c r="E45" s="77"/>
      <c r="F45" s="77">
        <v>35242</v>
      </c>
      <c r="G45" s="77"/>
      <c r="H45" s="77">
        <v>-34077</v>
      </c>
      <c r="I45" s="44"/>
      <c r="J45" s="77">
        <v>52571</v>
      </c>
      <c r="K45" s="26"/>
    </row>
    <row r="46" spans="1:11" ht="22.5" customHeight="1">
      <c r="A46" s="1" t="s">
        <v>117</v>
      </c>
      <c r="D46" s="77">
        <v>13175</v>
      </c>
      <c r="E46" s="77"/>
      <c r="F46" s="77">
        <v>31398</v>
      </c>
      <c r="G46" s="77"/>
      <c r="H46" s="77">
        <v>16859</v>
      </c>
      <c r="I46" s="44"/>
      <c r="J46" s="77">
        <v>29602</v>
      </c>
      <c r="K46" s="26"/>
    </row>
    <row r="47" spans="1:11" ht="22.5" customHeight="1">
      <c r="A47" s="1" t="s">
        <v>24</v>
      </c>
      <c r="D47" s="77">
        <v>-18530</v>
      </c>
      <c r="E47" s="77"/>
      <c r="F47" s="77">
        <v>21480</v>
      </c>
      <c r="G47" s="77"/>
      <c r="H47" s="77">
        <v>-18872</v>
      </c>
      <c r="I47" s="44"/>
      <c r="J47" s="77">
        <v>21318</v>
      </c>
      <c r="K47" s="26"/>
    </row>
    <row r="48" spans="1:11" ht="22.5" customHeight="1">
      <c r="A48" s="1" t="s">
        <v>84</v>
      </c>
      <c r="D48" s="102">
        <v>-7981</v>
      </c>
      <c r="E48" s="77"/>
      <c r="F48" s="102">
        <v>-6984</v>
      </c>
      <c r="G48" s="77"/>
      <c r="H48" s="102">
        <v>-7826</v>
      </c>
      <c r="I48" s="44"/>
      <c r="J48" s="102">
        <v>-6984</v>
      </c>
      <c r="K48" s="26"/>
    </row>
    <row r="49" spans="1:11" ht="22.5" customHeight="1">
      <c r="A49" s="1" t="s">
        <v>82</v>
      </c>
      <c r="D49" s="77">
        <f>SUM(D29,D40:D48)</f>
        <v>861571</v>
      </c>
      <c r="E49" s="77"/>
      <c r="F49" s="77">
        <f>SUM(F29,F40:F48)</f>
        <v>1068472</v>
      </c>
      <c r="G49" s="77"/>
      <c r="H49" s="77">
        <f>SUM(H29,H40:H48)</f>
        <v>849435</v>
      </c>
      <c r="I49" s="44"/>
      <c r="J49" s="77">
        <f>SUM(J29,J40:J48)</f>
        <v>1061718</v>
      </c>
      <c r="K49" s="26"/>
    </row>
    <row r="50" spans="1:11" ht="22.5" customHeight="1">
      <c r="A50" s="18" t="s">
        <v>109</v>
      </c>
      <c r="D50" s="28">
        <v>-131474</v>
      </c>
      <c r="E50" s="28"/>
      <c r="F50" s="35">
        <v>-120960</v>
      </c>
      <c r="G50" s="28"/>
      <c r="H50" s="28">
        <v>-129519</v>
      </c>
      <c r="I50" s="30"/>
      <c r="J50" s="35">
        <v>-118212</v>
      </c>
      <c r="K50" s="26"/>
    </row>
    <row r="51" spans="1:11" ht="22.5" customHeight="1">
      <c r="A51" s="8" t="s">
        <v>64</v>
      </c>
      <c r="D51" s="103">
        <f>SUM(D49:D50)</f>
        <v>730097</v>
      </c>
      <c r="E51" s="77"/>
      <c r="F51" s="103">
        <f>SUM(F49:F50)</f>
        <v>947512</v>
      </c>
      <c r="G51" s="77"/>
      <c r="H51" s="103">
        <f>SUM(H49:H50)</f>
        <v>719916</v>
      </c>
      <c r="I51" s="44"/>
      <c r="J51" s="103">
        <f>SUM(J49:J50)</f>
        <v>943506</v>
      </c>
      <c r="K51" s="26"/>
    </row>
    <row r="52" spans="1:11" ht="22.5" customHeight="1">
      <c r="A52" s="8"/>
      <c r="D52" s="80"/>
      <c r="E52" s="77"/>
      <c r="F52" s="80"/>
      <c r="G52" s="77"/>
      <c r="H52" s="80"/>
      <c r="I52" s="44"/>
      <c r="J52" s="80"/>
      <c r="K52" s="26"/>
    </row>
    <row r="53" spans="1:11" ht="22.5" customHeight="1">
      <c r="A53" s="7" t="s">
        <v>65</v>
      </c>
      <c r="D53" s="77"/>
      <c r="E53" s="77"/>
      <c r="F53" s="77"/>
      <c r="G53" s="77"/>
      <c r="H53" s="44"/>
      <c r="I53" s="44"/>
      <c r="J53" s="44"/>
      <c r="K53" s="26"/>
    </row>
    <row r="54" spans="1:11" ht="22.5" hidden="1" customHeight="1">
      <c r="A54" s="1" t="s">
        <v>127</v>
      </c>
      <c r="D54" s="28"/>
      <c r="E54" s="77"/>
      <c r="F54" s="28">
        <v>0</v>
      </c>
      <c r="G54" s="77"/>
      <c r="H54" s="28">
        <v>0</v>
      </c>
      <c r="I54" s="44"/>
      <c r="J54" s="28">
        <v>0</v>
      </c>
      <c r="K54" s="26"/>
    </row>
    <row r="55" spans="1:11" ht="22.5" customHeight="1">
      <c r="A55" s="1" t="s">
        <v>135</v>
      </c>
      <c r="D55" s="28">
        <v>233</v>
      </c>
      <c r="E55" s="77"/>
      <c r="F55" s="44">
        <v>168</v>
      </c>
      <c r="G55" s="77"/>
      <c r="H55" s="28">
        <v>233</v>
      </c>
      <c r="I55" s="44"/>
      <c r="J55" s="77">
        <v>187</v>
      </c>
      <c r="K55" s="26"/>
    </row>
    <row r="56" spans="1:11" ht="22.5" customHeight="1">
      <c r="A56" s="1" t="s">
        <v>130</v>
      </c>
      <c r="D56" s="47">
        <v>-271456</v>
      </c>
      <c r="E56" s="77"/>
      <c r="F56" s="77">
        <v>-245718</v>
      </c>
      <c r="G56" s="77"/>
      <c r="H56" s="47">
        <v>-260975</v>
      </c>
      <c r="I56" s="34"/>
      <c r="J56" s="77">
        <v>-241614</v>
      </c>
      <c r="K56" s="26"/>
    </row>
    <row r="57" spans="1:11" ht="22.5" customHeight="1">
      <c r="A57" s="1" t="s">
        <v>128</v>
      </c>
      <c r="D57" s="47">
        <v>-1995</v>
      </c>
      <c r="E57" s="77"/>
      <c r="F57" s="77">
        <v>-2750</v>
      </c>
      <c r="G57" s="77"/>
      <c r="H57" s="47">
        <v>-1995</v>
      </c>
      <c r="I57" s="34"/>
      <c r="J57" s="77">
        <v>-2750</v>
      </c>
      <c r="K57" s="26"/>
    </row>
    <row r="58" spans="1:11" ht="22.5" customHeight="1">
      <c r="A58" s="1" t="s">
        <v>142</v>
      </c>
      <c r="D58" s="28">
        <v>-38529</v>
      </c>
      <c r="E58" s="77"/>
      <c r="F58" s="77">
        <v>-6340</v>
      </c>
      <c r="G58" s="77"/>
      <c r="H58" s="28">
        <v>-38529</v>
      </c>
      <c r="I58" s="34"/>
      <c r="J58" s="77">
        <v>-6340</v>
      </c>
      <c r="K58" s="26"/>
    </row>
    <row r="59" spans="1:11" ht="22.5" customHeight="1">
      <c r="A59" s="1" t="s">
        <v>160</v>
      </c>
      <c r="D59" s="28">
        <v>52</v>
      </c>
      <c r="E59" s="77"/>
      <c r="F59" s="28">
        <v>29</v>
      </c>
      <c r="G59" s="77"/>
      <c r="H59" s="28">
        <v>45</v>
      </c>
      <c r="I59" s="34"/>
      <c r="J59" s="28">
        <v>26</v>
      </c>
      <c r="K59" s="26"/>
    </row>
    <row r="60" spans="1:11" ht="22.5" customHeight="1">
      <c r="A60" s="8" t="s">
        <v>121</v>
      </c>
      <c r="D60" s="103">
        <f>SUM(D54:D59)</f>
        <v>-311695</v>
      </c>
      <c r="E60" s="77"/>
      <c r="F60" s="103">
        <f>SUM(F54:F59)</f>
        <v>-254611</v>
      </c>
      <c r="G60" s="77"/>
      <c r="H60" s="103">
        <f>SUM(H54:H59)</f>
        <v>-301221</v>
      </c>
      <c r="I60" s="44"/>
      <c r="J60" s="103">
        <f>SUM(J54:J59)</f>
        <v>-250491</v>
      </c>
      <c r="K60" s="26"/>
    </row>
    <row r="61" spans="1:11" ht="22.5" customHeight="1">
      <c r="A61" s="8"/>
      <c r="D61" s="36"/>
      <c r="E61" s="6"/>
      <c r="F61" s="36"/>
      <c r="G61" s="6"/>
      <c r="H61" s="36"/>
      <c r="I61" s="26"/>
      <c r="J61" s="36"/>
      <c r="K61" s="26"/>
    </row>
    <row r="62" spans="1:11" ht="22.5" customHeight="1">
      <c r="A62" s="15" t="s">
        <v>137</v>
      </c>
      <c r="E62" s="20"/>
      <c r="G62" s="20"/>
      <c r="H62" s="26"/>
      <c r="I62" s="26"/>
      <c r="J62" s="26"/>
      <c r="K62" s="26"/>
    </row>
    <row r="63" spans="1:11" ht="22.5" customHeight="1">
      <c r="A63" s="10" t="s">
        <v>76</v>
      </c>
      <c r="E63" s="20"/>
      <c r="G63" s="20"/>
      <c r="H63" s="26"/>
      <c r="I63" s="26"/>
      <c r="J63" s="26"/>
      <c r="K63" s="26"/>
    </row>
    <row r="64" spans="1:11" ht="22.5" customHeight="1">
      <c r="A64" s="10"/>
      <c r="E64" s="20"/>
      <c r="G64" s="20"/>
      <c r="H64" s="26"/>
      <c r="I64" s="26"/>
      <c r="J64" s="26"/>
      <c r="K64" s="26"/>
    </row>
    <row r="65" spans="1:11" ht="22.5" customHeight="1">
      <c r="A65" s="10"/>
      <c r="D65" s="151" t="s">
        <v>1</v>
      </c>
      <c r="E65" s="151"/>
      <c r="F65" s="151"/>
      <c r="G65" s="106"/>
      <c r="H65" s="151" t="s">
        <v>2</v>
      </c>
      <c r="I65" s="151"/>
      <c r="J65" s="151"/>
      <c r="K65" s="106"/>
    </row>
    <row r="66" spans="1:11" ht="22.5" customHeight="1">
      <c r="A66" s="24"/>
      <c r="D66" s="151" t="s">
        <v>58</v>
      </c>
      <c r="E66" s="151"/>
      <c r="F66" s="151"/>
      <c r="G66" s="106"/>
      <c r="H66" s="154" t="s">
        <v>58</v>
      </c>
      <c r="I66" s="154"/>
      <c r="J66" s="154"/>
      <c r="K66" s="107"/>
    </row>
    <row r="67" spans="1:11" ht="22.5" customHeight="1">
      <c r="A67" s="24"/>
      <c r="D67" s="152" t="str">
        <f>+D6</f>
        <v>Nine-month period ended</v>
      </c>
      <c r="E67" s="152"/>
      <c r="F67" s="152"/>
      <c r="G67" s="16"/>
      <c r="H67" s="152" t="str">
        <f>+D67</f>
        <v>Nine-month period ended</v>
      </c>
      <c r="I67" s="152"/>
      <c r="J67" s="152"/>
      <c r="K67" s="2"/>
    </row>
    <row r="68" spans="1:11" ht="22.5" customHeight="1">
      <c r="D68" s="152" t="str">
        <f>+D36</f>
        <v>30 September</v>
      </c>
      <c r="E68" s="152"/>
      <c r="F68" s="152"/>
      <c r="G68" s="108"/>
      <c r="H68" s="152" t="str">
        <f>+D68</f>
        <v>30 September</v>
      </c>
      <c r="I68" s="152"/>
      <c r="J68" s="152"/>
      <c r="K68" s="2"/>
    </row>
    <row r="69" spans="1:11" ht="22.5" customHeight="1">
      <c r="D69" s="110" t="s">
        <v>144</v>
      </c>
      <c r="E69" s="3"/>
      <c r="F69" s="110" t="s">
        <v>140</v>
      </c>
      <c r="G69" s="3"/>
      <c r="H69" s="110" t="s">
        <v>144</v>
      </c>
      <c r="I69" s="3"/>
      <c r="J69" s="110" t="s">
        <v>140</v>
      </c>
      <c r="K69" s="26"/>
    </row>
    <row r="70" spans="1:11" ht="22.5" customHeight="1">
      <c r="D70" s="150" t="s">
        <v>77</v>
      </c>
      <c r="E70" s="150"/>
      <c r="F70" s="150"/>
      <c r="G70" s="150"/>
      <c r="H70" s="150"/>
      <c r="I70" s="150"/>
      <c r="J70" s="150"/>
      <c r="K70" s="150"/>
    </row>
    <row r="71" spans="1:11" ht="22.5" customHeight="1">
      <c r="A71" s="7" t="s">
        <v>66</v>
      </c>
      <c r="D71" s="77"/>
      <c r="E71" s="77"/>
      <c r="F71" s="28"/>
      <c r="G71" s="77"/>
      <c r="H71" s="77"/>
      <c r="I71" s="44"/>
      <c r="J71" s="77"/>
      <c r="K71" s="26"/>
    </row>
    <row r="72" spans="1:11" s="111" customFormat="1" ht="22.5" customHeight="1">
      <c r="A72" s="1" t="s">
        <v>161</v>
      </c>
      <c r="B72" s="1"/>
      <c r="C72" s="1"/>
      <c r="D72" s="28">
        <v>100000</v>
      </c>
      <c r="E72" s="28"/>
      <c r="F72" s="28">
        <v>0</v>
      </c>
      <c r="G72" s="28"/>
      <c r="H72" s="28">
        <v>100000</v>
      </c>
      <c r="I72" s="30"/>
      <c r="J72" s="28">
        <v>0</v>
      </c>
      <c r="K72" s="112"/>
    </row>
    <row r="73" spans="1:11" ht="22.5" customHeight="1">
      <c r="A73" s="1" t="s">
        <v>139</v>
      </c>
      <c r="D73" s="77">
        <v>-18000</v>
      </c>
      <c r="E73" s="77"/>
      <c r="F73" s="28">
        <v>-111000</v>
      </c>
      <c r="G73" s="77"/>
      <c r="H73" s="77">
        <v>-18000</v>
      </c>
      <c r="I73" s="44"/>
      <c r="J73" s="28">
        <v>-111000</v>
      </c>
      <c r="K73" s="26"/>
    </row>
    <row r="74" spans="1:11" ht="22.5" customHeight="1">
      <c r="A74" s="1" t="s">
        <v>136</v>
      </c>
      <c r="D74" s="28">
        <v>-38000</v>
      </c>
      <c r="E74" s="28"/>
      <c r="F74" s="28">
        <v>-90000</v>
      </c>
      <c r="G74" s="28">
        <v>-2034</v>
      </c>
      <c r="H74" s="28">
        <v>-38000</v>
      </c>
      <c r="I74" s="30"/>
      <c r="J74" s="28">
        <v>-90000</v>
      </c>
      <c r="K74" s="26"/>
    </row>
    <row r="75" spans="1:11" ht="22.5" customHeight="1">
      <c r="A75" s="1" t="s">
        <v>120</v>
      </c>
      <c r="D75" s="28">
        <v>-18412</v>
      </c>
      <c r="E75" s="28"/>
      <c r="F75" s="28">
        <v>-18498</v>
      </c>
      <c r="G75" s="28"/>
      <c r="H75" s="28">
        <v>-18260</v>
      </c>
      <c r="I75" s="30"/>
      <c r="J75" s="28">
        <v>-18348</v>
      </c>
      <c r="K75" s="26"/>
    </row>
    <row r="76" spans="1:11" ht="22.5" customHeight="1">
      <c r="A76" s="1" t="s">
        <v>159</v>
      </c>
      <c r="D76" s="28">
        <v>-444610</v>
      </c>
      <c r="E76" s="28"/>
      <c r="F76" s="28">
        <v>-444612</v>
      </c>
      <c r="G76" s="28"/>
      <c r="H76" s="28">
        <v>-444610</v>
      </c>
      <c r="I76" s="30"/>
      <c r="J76" s="28">
        <v>-444612</v>
      </c>
      <c r="K76" s="26"/>
    </row>
    <row r="77" spans="1:11" ht="22.5" customHeight="1">
      <c r="A77" s="1" t="s">
        <v>85</v>
      </c>
      <c r="D77" s="28">
        <v>-3335</v>
      </c>
      <c r="E77" s="28"/>
      <c r="F77" s="28">
        <v>-4491</v>
      </c>
      <c r="G77" s="28"/>
      <c r="H77" s="28">
        <v>-3335</v>
      </c>
      <c r="I77" s="30"/>
      <c r="J77" s="28">
        <v>-4491</v>
      </c>
      <c r="K77" s="26"/>
    </row>
    <row r="78" spans="1:11" ht="22.5" customHeight="1">
      <c r="A78" s="8" t="s">
        <v>78</v>
      </c>
      <c r="D78" s="37">
        <f>SUM(D72:D77)</f>
        <v>-422357</v>
      </c>
      <c r="E78" s="28"/>
      <c r="F78" s="37">
        <f>SUM(F72:F77)</f>
        <v>-668601</v>
      </c>
      <c r="G78" s="28"/>
      <c r="H78" s="37">
        <f>SUM(H72:H77)</f>
        <v>-422205</v>
      </c>
      <c r="I78" s="30"/>
      <c r="J78" s="37">
        <f>SUM(J72:J77)</f>
        <v>-668451</v>
      </c>
      <c r="K78" s="26"/>
    </row>
    <row r="79" spans="1:11" ht="19.5" customHeight="1">
      <c r="D79" s="38"/>
      <c r="E79" s="38"/>
      <c r="F79" s="38"/>
      <c r="G79" s="38"/>
      <c r="H79" s="30"/>
      <c r="I79" s="30"/>
      <c r="J79" s="30"/>
      <c r="K79" s="26"/>
    </row>
    <row r="80" spans="1:11" ht="19.5" customHeight="1">
      <c r="A80" s="1" t="s">
        <v>172</v>
      </c>
      <c r="D80" s="38"/>
      <c r="E80" s="38"/>
      <c r="F80" s="38"/>
      <c r="G80" s="38"/>
      <c r="H80" s="30"/>
      <c r="I80" s="30"/>
      <c r="J80" s="30"/>
      <c r="K80" s="26"/>
    </row>
    <row r="81" spans="1:11" s="8" customFormat="1" ht="20.25" customHeight="1">
      <c r="A81" s="1" t="s">
        <v>83</v>
      </c>
      <c r="B81" s="1"/>
      <c r="C81" s="1"/>
      <c r="D81" s="28">
        <f>SUM(D51,D60,D78)</f>
        <v>-3955</v>
      </c>
      <c r="E81" s="30"/>
      <c r="F81" s="28">
        <v>24300</v>
      </c>
      <c r="G81" s="30"/>
      <c r="H81" s="28">
        <f>SUM(H51,H60,H78)</f>
        <v>-3510</v>
      </c>
      <c r="I81" s="30"/>
      <c r="J81" s="28">
        <v>24564</v>
      </c>
      <c r="K81" s="39"/>
    </row>
    <row r="82" spans="1:11" ht="19.5" customHeight="1">
      <c r="A82" s="1" t="s">
        <v>98</v>
      </c>
      <c r="D82" s="28"/>
      <c r="E82" s="30"/>
      <c r="F82" s="28"/>
      <c r="G82" s="30"/>
      <c r="H82" s="28"/>
      <c r="I82" s="30"/>
      <c r="J82" s="28"/>
      <c r="K82" s="26"/>
    </row>
    <row r="83" spans="1:11" ht="22.5" customHeight="1">
      <c r="A83" s="13" t="s">
        <v>110</v>
      </c>
      <c r="D83" s="32">
        <v>-162</v>
      </c>
      <c r="E83" s="30"/>
      <c r="F83" s="32">
        <v>1505</v>
      </c>
      <c r="G83" s="30"/>
      <c r="H83" s="32">
        <v>-162</v>
      </c>
      <c r="I83" s="30"/>
      <c r="J83" s="32">
        <v>1505</v>
      </c>
      <c r="K83" s="26"/>
    </row>
    <row r="84" spans="1:11" ht="22.5" customHeight="1">
      <c r="A84" s="8" t="s">
        <v>173</v>
      </c>
      <c r="B84" s="8"/>
      <c r="C84" s="8"/>
      <c r="D84" s="29">
        <f>SUM(D80:D83)</f>
        <v>-4117</v>
      </c>
      <c r="E84" s="29">
        <f t="shared" ref="E84:K84" si="0">SUM(E80:E83)</f>
        <v>0</v>
      </c>
      <c r="F84" s="29">
        <f>SUM(F80:F83)</f>
        <v>25805</v>
      </c>
      <c r="G84" s="29">
        <f t="shared" si="0"/>
        <v>0</v>
      </c>
      <c r="H84" s="29">
        <f t="shared" si="0"/>
        <v>-3672</v>
      </c>
      <c r="I84" s="29">
        <f t="shared" si="0"/>
        <v>0</v>
      </c>
      <c r="J84" s="29">
        <f t="shared" ref="J84" si="1">SUM(J80:J83)</f>
        <v>26069</v>
      </c>
      <c r="K84" s="29">
        <f t="shared" si="0"/>
        <v>0</v>
      </c>
    </row>
    <row r="85" spans="1:11" ht="22.5" customHeight="1">
      <c r="A85" s="1" t="s">
        <v>104</v>
      </c>
      <c r="D85" s="32">
        <f>'BS 2-4 '!F11</f>
        <v>15188</v>
      </c>
      <c r="E85" s="30"/>
      <c r="F85" s="32">
        <v>11379</v>
      </c>
      <c r="G85" s="28"/>
      <c r="H85" s="32">
        <f>'BS 2-4 '!J11</f>
        <v>13928</v>
      </c>
      <c r="I85" s="28"/>
      <c r="J85" s="32">
        <v>10892</v>
      </c>
      <c r="K85" s="26"/>
    </row>
    <row r="86" spans="1:11" ht="22.5" customHeight="1" thickBot="1">
      <c r="A86" s="8" t="s">
        <v>168</v>
      </c>
      <c r="D86" s="40">
        <f>SUM(D84:D85)</f>
        <v>11071</v>
      </c>
      <c r="E86" s="30"/>
      <c r="F86" s="40">
        <f>SUM(F84:F85)</f>
        <v>37184</v>
      </c>
      <c r="G86" s="30"/>
      <c r="H86" s="40">
        <f>SUM(H84:H85)</f>
        <v>10256</v>
      </c>
      <c r="I86" s="30"/>
      <c r="J86" s="40">
        <f>SUM(J84:J85)</f>
        <v>36961</v>
      </c>
    </row>
    <row r="87" spans="1:11" ht="6.75" customHeight="1" thickTop="1">
      <c r="D87" s="44"/>
      <c r="E87" s="44"/>
      <c r="F87" s="44"/>
      <c r="G87" s="44"/>
      <c r="H87" s="44"/>
      <c r="I87" s="44"/>
      <c r="J87" s="44"/>
    </row>
    <row r="88" spans="1:11" ht="15" customHeight="1">
      <c r="D88" s="44"/>
      <c r="E88" s="44"/>
      <c r="F88" s="44"/>
      <c r="G88" s="44"/>
      <c r="H88" s="44"/>
      <c r="I88" s="44"/>
      <c r="J88" s="44"/>
    </row>
    <row r="89" spans="1:11" ht="20.25" customHeight="1">
      <c r="A89" s="41" t="s">
        <v>67</v>
      </c>
      <c r="B89" s="31"/>
      <c r="C89" s="31"/>
      <c r="D89" s="84"/>
      <c r="E89" s="84"/>
      <c r="F89" s="84"/>
      <c r="G89" s="84"/>
      <c r="H89" s="84"/>
      <c r="I89" s="84"/>
      <c r="J89" s="84"/>
    </row>
    <row r="90" spans="1:11" ht="20.25" customHeight="1">
      <c r="A90" s="31" t="s">
        <v>131</v>
      </c>
      <c r="B90" s="31"/>
      <c r="C90" s="31"/>
      <c r="D90" s="30"/>
      <c r="E90" s="84"/>
      <c r="F90" s="30"/>
      <c r="G90" s="84"/>
      <c r="H90" s="84"/>
      <c r="I90" s="84"/>
      <c r="J90" s="44"/>
    </row>
    <row r="91" spans="1:11" ht="20.25" customHeight="1">
      <c r="A91" s="31" t="s">
        <v>80</v>
      </c>
      <c r="B91" s="31"/>
      <c r="C91" s="31"/>
      <c r="D91" s="28">
        <v>49593</v>
      </c>
      <c r="E91" s="101"/>
      <c r="F91" s="101">
        <v>36316</v>
      </c>
      <c r="G91" s="101"/>
      <c r="H91" s="101">
        <v>49126</v>
      </c>
      <c r="I91" s="101"/>
      <c r="J91" s="101">
        <v>35897</v>
      </c>
    </row>
    <row r="92" spans="1:11" ht="20.25" customHeight="1">
      <c r="A92" s="31" t="s">
        <v>107</v>
      </c>
      <c r="B92" s="31"/>
      <c r="C92" s="31"/>
      <c r="D92" s="28"/>
      <c r="E92" s="101"/>
      <c r="F92" s="101"/>
      <c r="G92" s="101"/>
      <c r="H92" s="101"/>
      <c r="I92" s="101"/>
      <c r="J92" s="101"/>
    </row>
    <row r="93" spans="1:11" ht="20.25" customHeight="1">
      <c r="A93" s="42" t="s">
        <v>132</v>
      </c>
      <c r="B93" s="31"/>
      <c r="C93" s="31"/>
      <c r="D93" s="28">
        <v>37897</v>
      </c>
      <c r="E93" s="101"/>
      <c r="F93" s="28">
        <v>12332</v>
      </c>
      <c r="G93" s="101"/>
      <c r="H93" s="101">
        <v>37897</v>
      </c>
      <c r="I93" s="101"/>
      <c r="J93" s="28">
        <v>12332</v>
      </c>
    </row>
    <row r="94" spans="1:11" ht="20.25" customHeight="1">
      <c r="A94" s="31" t="s">
        <v>118</v>
      </c>
      <c r="B94" s="31"/>
      <c r="C94" s="31"/>
      <c r="D94" s="28">
        <v>6513</v>
      </c>
      <c r="E94" s="44"/>
      <c r="F94" s="28">
        <v>42060</v>
      </c>
      <c r="G94" s="44"/>
      <c r="H94" s="28">
        <v>6513</v>
      </c>
      <c r="I94" s="44"/>
      <c r="J94" s="28">
        <v>42060</v>
      </c>
    </row>
    <row r="95" spans="1:11" ht="20.25" customHeight="1">
      <c r="A95" s="31" t="s">
        <v>133</v>
      </c>
      <c r="B95" s="31"/>
      <c r="C95" s="31"/>
      <c r="D95" s="28">
        <v>-1998</v>
      </c>
      <c r="E95" s="44"/>
      <c r="F95" s="28">
        <v>-413</v>
      </c>
      <c r="G95" s="44"/>
      <c r="H95" s="28">
        <v>-1998</v>
      </c>
      <c r="I95" s="44"/>
      <c r="J95" s="28">
        <v>-413</v>
      </c>
    </row>
    <row r="96" spans="1:11" ht="20.25" customHeight="1">
      <c r="A96" s="31"/>
      <c r="B96" s="31"/>
      <c r="C96" s="31"/>
      <c r="D96" s="28"/>
      <c r="E96" s="101"/>
      <c r="F96" s="28"/>
      <c r="G96" s="101"/>
      <c r="H96" s="28"/>
      <c r="I96" s="101"/>
      <c r="J96" s="28"/>
    </row>
    <row r="97" spans="4:10" ht="20.25" customHeight="1">
      <c r="D97" s="44"/>
      <c r="E97" s="44"/>
      <c r="F97" s="44"/>
      <c r="G97" s="44"/>
      <c r="H97" s="44"/>
      <c r="I97" s="44"/>
      <c r="J97" s="44"/>
    </row>
  </sheetData>
  <mergeCells count="27">
    <mergeCell ref="D66:F66"/>
    <mergeCell ref="D35:F35"/>
    <mergeCell ref="D36:F36"/>
    <mergeCell ref="H65:J65"/>
    <mergeCell ref="D70:K70"/>
    <mergeCell ref="H66:J66"/>
    <mergeCell ref="H67:J67"/>
    <mergeCell ref="H68:J68"/>
    <mergeCell ref="D67:F67"/>
    <mergeCell ref="D68:F68"/>
    <mergeCell ref="D65:F65"/>
    <mergeCell ref="H35:J35"/>
    <mergeCell ref="H36:J36"/>
    <mergeCell ref="D38:K38"/>
    <mergeCell ref="H7:J7"/>
    <mergeCell ref="D9:K9"/>
    <mergeCell ref="H33:J33"/>
    <mergeCell ref="H34:J34"/>
    <mergeCell ref="D7:F7"/>
    <mergeCell ref="D33:F33"/>
    <mergeCell ref="D34:F34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89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9" max="16383" man="1"/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90B013-D4FA-45A0-AA24-E64A765BAF5B}">
  <ds:schemaRefs>
    <ds:schemaRef ds:uri="http://schemas.microsoft.com/office/2006/metadata/properties"/>
    <ds:schemaRef ds:uri="http://schemas.microsoft.com/office/2006/documentManagement/types"/>
    <ds:schemaRef ds:uri="05716746-add9-412a-97a9-1b5167d151a3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 </vt:lpstr>
      <vt:lpstr>PL 5-6</vt:lpstr>
      <vt:lpstr>SH 7</vt:lpstr>
      <vt:lpstr>SH 8</vt:lpstr>
      <vt:lpstr>SH 9-10</vt:lpstr>
      <vt:lpstr>CF 11-13</vt:lpstr>
      <vt:lpstr>'BS 2-4 '!Print_Area</vt:lpstr>
      <vt:lpstr>'CF 11-13'!Print_Area</vt:lpstr>
      <vt:lpstr>'PL 5-6'!Print_Area</vt:lpstr>
      <vt:lpstr>'SH 7'!Print_Area</vt:lpstr>
      <vt:lpstr>'SH 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2024-11-08T04:04:07Z</cp:lastPrinted>
  <dcterms:created xsi:type="dcterms:W3CDTF">2014-04-24T11:03:45Z</dcterms:created>
  <dcterms:modified xsi:type="dcterms:W3CDTF">2024-11-08T08:14:14Z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