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กรีน รีซอร์สเซส_Q3-67\"/>
    </mc:Choice>
  </mc:AlternateContent>
  <xr:revisionPtr revIDLastSave="0" documentId="13_ncr:1_{599FA895-471F-41F6-91EA-0EF49DB86C3C}" xr6:coauthVersionLast="47" xr6:coauthVersionMax="47" xr10:uidLastSave="{00000000-0000-0000-0000-000000000000}"/>
  <bookViews>
    <workbookView xWindow="4908" yWindow="48" windowWidth="13404" windowHeight="11952" tabRatio="881" xr2:uid="{00000000-000D-0000-FFFF-FFFF00000000}"/>
  </bookViews>
  <sheets>
    <sheet name="งบแสดงฐานะการเงิน " sheetId="22" r:id="rId1"/>
    <sheet name="งบกำไรขาดทุนเบ็ดเสร็จ 3" sheetId="29" r:id="rId2"/>
    <sheet name="งบกำไรขาดทุนเบ็ดเสร็จ 9" sheetId="28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งบกระแสเงินสด!$A$1:$N$73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9'!$A$1:$M$36</definedName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งบแสดงการเปลี่ยนแปลงรวม!$A$1:$Q$21</definedName>
    <definedName name="_xlnm.Print_Area" localSheetId="0">'งบแสดงฐานะการเงิน '!$A$1:$N$79</definedName>
  </definedNames>
  <calcPr calcId="181029"/>
</workbook>
</file>

<file path=xl/calcChain.xml><?xml version="1.0" encoding="utf-8"?>
<calcChain xmlns="http://schemas.openxmlformats.org/spreadsheetml/2006/main">
  <c r="N81" i="22" l="1"/>
  <c r="J81" i="22"/>
  <c r="P61" i="21"/>
  <c r="H81" i="22" l="1"/>
  <c r="L81" i="22"/>
  <c r="Q61" i="21"/>
</calcChain>
</file>

<file path=xl/sharedStrings.xml><?xml version="1.0" encoding="utf-8"?>
<sst xmlns="http://schemas.openxmlformats.org/spreadsheetml/2006/main" count="293" uniqueCount="180">
  <si>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</si>
  <si>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</si>
  <si>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</si>
  <si>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</si>
  <si>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</si>
  <si>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</si>
  <si>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</si>
  <si>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</si>
  <si>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</si>
  <si>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</si>
  <si>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</si>
  <si>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</si>
  <si>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</si>
  <si>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</si>
  <si>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</si>
  <si>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</si>
  <si>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</si>
  <si>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</si>
  <si>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</si>
  <si>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</si>
  <si>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</si>
  <si>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</si>
  <si>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</si>
  <si>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</si>
  <si>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</si>
  <si>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</si>
  <si>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</si>
  <si>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</si>
  <si>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</si>
  <si>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</si>
  <si>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</si>
  <si>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</si>
  <si>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</si>
  <si>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</si>
  <si>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</si>
  <si>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</si>
  <si>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</si>
  <si>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</si>
  <si>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</si>
  <si>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</si>
  <si>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</si>
  <si>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</si>
  <si>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</si>
  <si>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</si>
  <si>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</si>
  <si>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</si>
  <si>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</si>
  <si>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</si>
  <si>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</si>
  <si>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</si>
  <si>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</si>
  <si>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</si>
  <si>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</si>
  <si>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</si>
  <si>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</si>
  <si>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</si>
  <si>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</si>
  <si>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</si>
  <si>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</si>
  <si>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</si>
  <si>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</si>
  <si>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</si>
  <si>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</si>
  <si>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</si>
  <si>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</si>
  <si>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</si>
  <si>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</si>
  <si>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</si>
  <si>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</si>
  <si>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</si>
  <si>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</si>
  <si>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</si>
  <si>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</si>
  <si>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</si>
  <si>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</si>
  <si>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</si>
  <si>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</si>
  <si>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</si>
  <si>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</si>
  <si>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</si>
  <si>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</si>
  <si>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</si>
  <si>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</si>
  <si>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</si>
  <si>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</si>
  <si>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</si>
  <si>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</si>
  <si>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</si>
  <si>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</si>
  <si>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</si>
  <si>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</si>
  <si>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</si>
  <si>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</si>
  <si>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</si>
  <si>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</si>
  <si>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</si>
  <si>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</si>
  <si>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</si>
  <si>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</si>
  <si>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</si>
  <si>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</si>
  <si>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</si>
  <si>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</si>
  <si>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</si>
  <si>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</si>
  <si>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</si>
  <si>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</si>
  <si>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</si>
  <si>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</si>
  <si>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</si>
  <si>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</si>
  <si>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</si>
  <si>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</si>
  <si>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</si>
  <si>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</si>
  <si>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2566</t>
  </si>
  <si>
    <t>การปรับปรุงด้วยลูกหนี้การค้าและลูกหนี้หมุนเวียนอื่น (เพิ่มขึ้น) ลดลง</t>
  </si>
  <si>
    <t>ดอกเบี้ยค้างจ่ายเพิ่มขึ้น (ลดลง)</t>
  </si>
  <si>
    <t>ดอกเบี้ยค้างรับ (เพิ่มขึ้น) ลดลง</t>
  </si>
  <si>
    <t>เงินสดจ่ายผลประโยชน์ระยะยาวพนักงาน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</si>
  <si>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</si>
  <si>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</si>
  <si>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</si>
  <si>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</si>
  <si>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</si>
  <si>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</si>
  <si>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</si>
  <si>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</si>
  <si>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งบฐานะการเงิน</t>
  </si>
  <si>
    <t>ณ วันที่ 31</t>
  </si>
  <si>
    <t>ธันวาคม 2566</t>
  </si>
  <si>
    <t>งบฐานะการเงิน (ต่อ)</t>
  </si>
  <si>
    <t>ขาดทุนสำหรับงวด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</si>
  <si>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</si>
  <si>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</si>
  <si>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กำไรขาดทุนเบ็ดเสร็จรวมสำหรับงวด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</si>
  <si>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</si>
  <si>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</si>
  <si>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กำไรสำหรับงวด</t>
  </si>
  <si>
    <t>ยอดคงเหลือต้นงวด ณ วันที่ 1 มกราคม 2566</t>
  </si>
  <si>
    <t>ยอดคงเหลือต้นงวด ณ วันที่ 1 มกราคม 2567</t>
  </si>
  <si>
    <t>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</si>
  <si>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</si>
  <si>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</si>
  <si>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เจ้าหนี้ค่าทรัพย์สินเพิ่มขึ้น (ลดลง)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</si>
  <si>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</si>
  <si>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</si>
  <si>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</si>
  <si>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</si>
  <si>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</si>
  <si>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</si>
  <si>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</si>
  <si>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4.4, 5</t>
  </si>
  <si>
    <t>4.4, 14</t>
  </si>
  <si>
    <t>4.3, 19</t>
  </si>
  <si>
    <t>20</t>
  </si>
  <si>
    <t>23</t>
  </si>
  <si>
    <t>การปรับปรุงด้วยหนี้สูญและผลขาดทุนด้านเครดิตที่คาดว่าจะเกิดขึ้น</t>
  </si>
  <si>
    <t>ปรับรายการที่กระทบกำไร (ขาดทุน) เป็นเงินสดรับ (จ่าย)</t>
  </si>
  <si>
    <t>การปรับปรุงด้วย (กำไร) ขาดทุนจากสินทรัพย์ทางการเงินอื่น</t>
  </si>
  <si>
    <t>ณ วันที่ 30</t>
  </si>
  <si>
    <t>ค่าใช้จ่าย (รายได้) ภาษีเงินได้</t>
  </si>
  <si>
    <t>เงินสดจ่ายเพื่อซื้อสินทรัพย์ไม่มีตัวตน</t>
  </si>
  <si>
    <t>เงินสดรับจากเงินปันผล</t>
  </si>
  <si>
    <t>การปรับปรุงด้วยขาดทุนจากการปรับลดมูลค่าสินค้า (โอนกลับ)</t>
  </si>
  <si>
    <t>การปรับปรุงด้วยค่าใช้จ่าย (รายได้) ภาษีเงินได้</t>
  </si>
  <si>
    <t>การปรับปรุงด้วยต้นทุนพัฒนาโครงการอสังหาริมทรัพย์ลดลง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</si>
  <si>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</si>
  <si>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</si>
  <si>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</si>
  <si>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</si>
  <si>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</si>
  <si>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</si>
  <si>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โอนอะไหล่และวัสดุสิ้นเปลืองไปเป็นอุปกรณ์</t>
  </si>
  <si>
    <t>โอนต้นทุนการพัฒนาโครงการอสังหาริมทรัพย์เพื่อขายไปเป็น</t>
  </si>
  <si>
    <t>โอนต้นทุนการพัฒนาโครงการอสังหาริมทรัพย์เพื่อขายไปเป็นอุปกรณ์</t>
  </si>
  <si>
    <t>เงินฝากธนาคารที่ติดภาระค้ำประกันเพิ่มขึ้น</t>
  </si>
  <si>
    <t>เงินสดรับจากการขายสินทรัพย์ทางการเงินไม่หมุนเวียนอื่น</t>
  </si>
  <si>
    <t>โอนสินทรัพย์สิทธิการใช้ไปเป็นอุปกรณ์</t>
  </si>
  <si>
    <t>4.4, 7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</si>
</sst>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0"/>
    <numFmt numFmtId="198" formatCode="#,##0.00\ ;\(#,##0.00\);&quot;-   &quot;\ \ \ "/>
    <numFmt numFmtId="199" formatCode="0.000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94" fontId="3" fillId="2" borderId="0" xfId="0" applyNumberFormat="1" applyFont="1" applyFill="1"/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/>
    <xf numFmtId="191" fontId="5" fillId="0" borderId="2" xfId="1" applyNumberFormat="1" applyFont="1" applyFill="1" applyBorder="1"/>
    <xf numFmtId="191" fontId="5" fillId="0" borderId="4" xfId="1" applyNumberFormat="1" applyFont="1" applyFill="1" applyBorder="1"/>
    <xf numFmtId="191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96" fontId="1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191" fontId="3" fillId="2" borderId="0" xfId="0" applyNumberFormat="1" applyFont="1" applyFill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4" fontId="26" fillId="2" borderId="0" xfId="1" applyNumberFormat="1" applyFont="1" applyFill="1"/>
    <xf numFmtId="0" fontId="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0" fontId="2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1" fillId="0" borderId="0" xfId="0" applyFont="1" applyAlignment="1">
      <alignment horizontal="right" vertical="top"/>
    </xf>
    <xf numFmtId="197" fontId="26" fillId="2" borderId="0" xfId="1" applyNumberFormat="1" applyFont="1" applyFill="1"/>
    <xf numFmtId="189" fontId="17" fillId="0" borderId="0" xfId="1" quotePrefix="1" applyNumberFormat="1" applyFont="1" applyFill="1" applyAlignment="1">
      <alignment horizontal="right" vertical="top"/>
    </xf>
    <xf numFmtId="189" fontId="15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189" fontId="17" fillId="0" borderId="0" xfId="1" quotePrefix="1" applyNumberFormat="1" applyFont="1" applyFill="1" applyAlignment="1">
      <alignment horizontal="right" vertical="center"/>
    </xf>
    <xf numFmtId="189" fontId="17" fillId="0" borderId="0" xfId="0" applyNumberFormat="1" applyFont="1" applyAlignment="1">
      <alignment vertical="center"/>
    </xf>
    <xf numFmtId="190" fontId="15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5" quotePrefix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quotePrefix="1" applyFont="1" applyAlignment="1">
      <alignment horizontal="center" vertical="center"/>
    </xf>
    <xf numFmtId="0" fontId="10" fillId="0" borderId="0" xfId="5" applyFont="1" applyAlignment="1">
      <alignment vertical="top"/>
    </xf>
    <xf numFmtId="0" fontId="29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5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195" fontId="15" fillId="0" borderId="0" xfId="5" applyNumberFormat="1" applyFont="1" applyAlignment="1">
      <alignment vertical="center"/>
    </xf>
    <xf numFmtId="195" fontId="17" fillId="0" borderId="0" xfId="5" applyNumberFormat="1" applyFont="1" applyAlignment="1">
      <alignment vertical="center"/>
    </xf>
    <xf numFmtId="189" fontId="17" fillId="0" borderId="0" xfId="5" applyNumberFormat="1" applyFont="1" applyAlignment="1">
      <alignment vertical="center"/>
    </xf>
    <xf numFmtId="198" fontId="17" fillId="0" borderId="0" xfId="1" applyNumberFormat="1" applyFont="1" applyFill="1" applyBorder="1" applyAlignment="1">
      <alignment vertical="center"/>
    </xf>
    <xf numFmtId="0" fontId="10" fillId="2" borderId="0" xfId="5" applyFont="1" applyFill="1" applyAlignment="1">
      <alignment vertical="center"/>
    </xf>
    <xf numFmtId="0" fontId="10" fillId="2" borderId="0" xfId="5" applyFont="1" applyFill="1" applyAlignment="1">
      <alignment horizontal="right" vertical="center"/>
    </xf>
    <xf numFmtId="199" fontId="10" fillId="2" borderId="0" xfId="1" applyNumberFormat="1" applyFont="1" applyFill="1"/>
    <xf numFmtId="198" fontId="15" fillId="0" borderId="0" xfId="1" applyNumberFormat="1" applyFont="1" applyFill="1" applyBorder="1"/>
    <xf numFmtId="0" fontId="32" fillId="0" borderId="0" xfId="0" applyFont="1" applyAlignment="1">
      <alignment horizontal="right" vertical="center"/>
    </xf>
    <xf numFmtId="198" fontId="17" fillId="0" borderId="5" xfId="1" applyNumberFormat="1" applyFont="1" applyFill="1" applyBorder="1" applyAlignment="1">
      <alignment vertical="center"/>
    </xf>
    <xf numFmtId="0" fontId="5" fillId="0" borderId="0" xfId="0" quotePrefix="1" applyFont="1"/>
    <xf numFmtId="1" fontId="17" fillId="0" borderId="0" xfId="1" applyNumberFormat="1" applyFont="1" applyFill="1"/>
    <xf numFmtId="0" fontId="17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5" fillId="0" borderId="4" xfId="5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1" fillId="0" borderId="0" xfId="5" applyFont="1" applyAlignment="1">
      <alignment horizontal="right" vertical="top"/>
    </xf>
    <xf numFmtId="0" fontId="11" fillId="0" borderId="0" xfId="5" quotePrefix="1" applyFont="1" applyAlignment="1">
      <alignment horizontal="right" vertical="top"/>
    </xf>
    <xf numFmtId="0" fontId="10" fillId="0" borderId="0" xfId="5" quotePrefix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top"/>
    </xf>
    <xf numFmtId="0" fontId="15" fillId="0" borderId="1" xfId="5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5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19.2" customHeight="1" x14ac:dyDescent="0.6"/>
  <cols>
    <col min="1" max="3" width="1.125" style="148" customWidth="1"/>
    <col min="4" max="4" width="8.125" style="148" customWidth="1"/>
    <col min="5" max="5" width="25.25" style="148" customWidth="1"/>
    <col min="6" max="6" width="7.25" style="149" customWidth="1"/>
    <col min="7" max="7" width="0.625" style="149" customWidth="1"/>
    <col min="8" max="8" width="11.25" style="148" customWidth="1"/>
    <col min="9" max="9" width="0.625" style="148" customWidth="1"/>
    <col min="10" max="10" width="11.25" style="150" customWidth="1"/>
    <col min="11" max="11" width="0.625" style="150" customWidth="1"/>
    <col min="12" max="12" width="11.25" style="148" customWidth="1"/>
    <col min="13" max="13" width="0.625" style="148" customWidth="1"/>
    <col min="14" max="14" width="11.25" style="148" customWidth="1"/>
    <col min="15" max="15" width="9.125" style="148"/>
    <col min="16" max="17" width="9.125" style="152"/>
    <col min="18" max="16384" width="9.125" style="148"/>
  </cols>
  <sheetData>
    <row r="1" spans="1:20" s="106" customFormat="1" ht="19.2" customHeight="1" x14ac:dyDescent="0.6">
      <c r="F1" s="117"/>
      <c r="G1" s="117"/>
      <c r="H1" s="114"/>
      <c r="I1" s="110"/>
      <c r="J1" s="114"/>
      <c r="K1" s="110"/>
      <c r="L1" s="114"/>
      <c r="M1" s="110"/>
      <c r="N1" s="154" t="s">
        <v>126</v>
      </c>
      <c r="P1" s="123"/>
      <c r="Q1" s="112"/>
      <c r="R1" s="110"/>
      <c r="S1" s="110"/>
      <c r="T1" s="110"/>
    </row>
    <row r="2" spans="1:20" s="106" customFormat="1" ht="19.2" customHeight="1" x14ac:dyDescent="0.6">
      <c r="F2" s="117"/>
      <c r="G2" s="117"/>
      <c r="H2" s="114"/>
      <c r="I2" s="110"/>
      <c r="J2" s="114"/>
      <c r="K2" s="110"/>
      <c r="L2" s="114"/>
      <c r="M2" s="110"/>
      <c r="N2" s="154" t="s">
        <v>127</v>
      </c>
      <c r="P2" s="123"/>
      <c r="Q2" s="112"/>
      <c r="R2" s="110"/>
      <c r="S2" s="110"/>
      <c r="T2" s="110"/>
    </row>
    <row r="3" spans="1:20" s="104" customFormat="1" ht="21" customHeight="1" x14ac:dyDescent="0.6">
      <c r="A3" s="194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02"/>
      <c r="P3" s="103"/>
      <c r="Q3" s="103"/>
    </row>
    <row r="4" spans="1:20" s="104" customFormat="1" ht="21" customHeight="1" x14ac:dyDescent="0.6">
      <c r="A4" s="195" t="s">
        <v>45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P4" s="103"/>
      <c r="Q4" s="103"/>
    </row>
    <row r="5" spans="1:20" s="104" customFormat="1" ht="21" customHeight="1" x14ac:dyDescent="0.6">
      <c r="A5" s="195" t="s">
        <v>128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P5" s="103"/>
      <c r="Q5" s="103"/>
    </row>
    <row r="6" spans="1:20" s="104" customFormat="1" ht="21" customHeight="1" x14ac:dyDescent="0.6">
      <c r="A6" s="195" t="s">
        <v>167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P6" s="103"/>
      <c r="Q6" s="103"/>
    </row>
    <row r="7" spans="1:20" s="104" customFormat="1" ht="23.4" x14ac:dyDescent="0.6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P7" s="103"/>
      <c r="Q7" s="103"/>
    </row>
    <row r="8" spans="1:20" s="104" customFormat="1" ht="22.95" customHeight="1" x14ac:dyDescent="0.6">
      <c r="A8" s="196" t="s">
        <v>0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P8" s="103"/>
      <c r="Q8" s="103"/>
    </row>
    <row r="9" spans="1:20" s="106" customFormat="1" ht="19.2" customHeight="1" x14ac:dyDescent="0.6">
      <c r="F9" s="107"/>
      <c r="G9" s="107"/>
      <c r="H9" s="197" t="s">
        <v>56</v>
      </c>
      <c r="I9" s="197"/>
      <c r="J9" s="197"/>
      <c r="K9" s="197"/>
      <c r="L9" s="197"/>
      <c r="M9" s="197"/>
      <c r="N9" s="197"/>
      <c r="P9" s="108"/>
      <c r="Q9" s="108"/>
    </row>
    <row r="10" spans="1:20" s="106" customFormat="1" ht="19.2" customHeight="1" x14ac:dyDescent="0.6">
      <c r="F10" s="107"/>
      <c r="G10" s="107"/>
      <c r="H10" s="193" t="s">
        <v>32</v>
      </c>
      <c r="I10" s="193"/>
      <c r="J10" s="193"/>
      <c r="K10" s="109"/>
      <c r="L10" s="193" t="s">
        <v>33</v>
      </c>
      <c r="M10" s="193"/>
      <c r="N10" s="193"/>
      <c r="P10" s="108"/>
      <c r="Q10" s="108"/>
    </row>
    <row r="11" spans="1:20" s="106" customFormat="1" ht="19.2" customHeight="1" x14ac:dyDescent="0.6">
      <c r="G11" s="107"/>
      <c r="H11" s="42" t="s">
        <v>160</v>
      </c>
      <c r="I11" s="42"/>
      <c r="J11" s="42" t="s">
        <v>129</v>
      </c>
      <c r="K11" s="42"/>
      <c r="L11" s="42" t="s">
        <v>160</v>
      </c>
      <c r="M11" s="42"/>
      <c r="N11" s="42" t="s">
        <v>129</v>
      </c>
      <c r="P11" s="108"/>
      <c r="Q11" s="108"/>
    </row>
    <row r="12" spans="1:20" s="106" customFormat="1" ht="19.2" customHeight="1" x14ac:dyDescent="0.6">
      <c r="F12" s="107" t="s">
        <v>6</v>
      </c>
      <c r="G12" s="107"/>
      <c r="H12" s="155" t="s">
        <v>168</v>
      </c>
      <c r="I12" s="42"/>
      <c r="J12" s="155" t="s">
        <v>130</v>
      </c>
      <c r="K12" s="156"/>
      <c r="L12" s="155" t="s">
        <v>168</v>
      </c>
      <c r="M12" s="42"/>
      <c r="N12" s="155" t="s">
        <v>130</v>
      </c>
      <c r="P12" s="108"/>
      <c r="Q12" s="108"/>
    </row>
    <row r="13" spans="1:20" s="106" customFormat="1" ht="19.2" customHeight="1" x14ac:dyDescent="0.6">
      <c r="A13" s="106" t="s">
        <v>1</v>
      </c>
      <c r="G13" s="107"/>
      <c r="H13" s="110"/>
      <c r="I13" s="110"/>
      <c r="J13" s="110"/>
      <c r="K13" s="110"/>
      <c r="L13" s="110"/>
      <c r="M13" s="110"/>
      <c r="N13" s="110"/>
      <c r="P13" s="108"/>
      <c r="Q13" s="108"/>
    </row>
    <row r="14" spans="1:20" s="106" customFormat="1" ht="19.2" customHeight="1" x14ac:dyDescent="0.6">
      <c r="B14" s="106" t="s">
        <v>29</v>
      </c>
      <c r="F14" s="111"/>
      <c r="G14" s="111"/>
      <c r="H14" s="110">
        <v>32777</v>
      </c>
      <c r="I14" s="110"/>
      <c r="J14" s="110">
        <v>55743</v>
      </c>
      <c r="K14" s="110"/>
      <c r="L14" s="110">
        <v>20697</v>
      </c>
      <c r="M14" s="110"/>
      <c r="N14" s="110">
        <v>40975</v>
      </c>
      <c r="P14" s="110"/>
      <c r="Q14" s="112"/>
      <c r="R14" s="113"/>
    </row>
    <row r="15" spans="1:20" s="106" customFormat="1" ht="19.2" customHeight="1" x14ac:dyDescent="0.6">
      <c r="B15" s="106" t="s">
        <v>46</v>
      </c>
      <c r="E15" s="111"/>
      <c r="F15" s="111" t="s">
        <v>152</v>
      </c>
      <c r="G15" s="111"/>
      <c r="H15" s="110">
        <v>55723</v>
      </c>
      <c r="I15" s="110"/>
      <c r="J15" s="110">
        <v>35352</v>
      </c>
      <c r="K15" s="113"/>
      <c r="L15" s="113">
        <v>29033</v>
      </c>
      <c r="M15" s="113"/>
      <c r="N15" s="113">
        <v>5573</v>
      </c>
      <c r="P15" s="110"/>
      <c r="Q15" s="112"/>
      <c r="R15" s="113"/>
      <c r="S15" s="110"/>
      <c r="T15" s="110"/>
    </row>
    <row r="16" spans="1:20" s="106" customFormat="1" ht="19.2" customHeight="1" x14ac:dyDescent="0.6">
      <c r="B16" s="106" t="s">
        <v>70</v>
      </c>
      <c r="E16" s="111"/>
      <c r="F16" s="163">
        <v>4.4000000000000004</v>
      </c>
      <c r="G16" s="111"/>
      <c r="H16" s="114">
        <v>40000</v>
      </c>
      <c r="I16" s="110"/>
      <c r="J16" s="114">
        <v>40000</v>
      </c>
      <c r="K16" s="110"/>
      <c r="L16" s="114">
        <v>40000</v>
      </c>
      <c r="M16" s="110"/>
      <c r="N16" s="114">
        <v>40000</v>
      </c>
      <c r="P16" s="110"/>
      <c r="Q16" s="112"/>
      <c r="R16" s="113"/>
      <c r="S16" s="110"/>
      <c r="T16" s="110"/>
    </row>
    <row r="17" spans="1:20" s="106" customFormat="1" ht="19.2" customHeight="1" x14ac:dyDescent="0.5">
      <c r="B17" s="106" t="s">
        <v>47</v>
      </c>
      <c r="F17" s="111">
        <v>6</v>
      </c>
      <c r="G17" s="111"/>
      <c r="H17" s="114">
        <v>18834</v>
      </c>
      <c r="I17" s="110"/>
      <c r="J17" s="114">
        <v>37373</v>
      </c>
      <c r="K17" s="110"/>
      <c r="L17" s="114">
        <v>496</v>
      </c>
      <c r="M17" s="110"/>
      <c r="N17" s="114">
        <v>19035</v>
      </c>
      <c r="P17" s="110"/>
      <c r="Q17" s="192"/>
      <c r="R17" s="113"/>
      <c r="S17" s="110"/>
      <c r="T17" s="110"/>
    </row>
    <row r="18" spans="1:20" s="106" customFormat="1" ht="19.2" customHeight="1" x14ac:dyDescent="0.6">
      <c r="B18" s="106" t="s">
        <v>71</v>
      </c>
      <c r="F18" s="111" t="s">
        <v>179</v>
      </c>
      <c r="G18" s="111"/>
      <c r="H18" s="110">
        <v>170425</v>
      </c>
      <c r="I18" s="110"/>
      <c r="J18" s="110">
        <v>122191</v>
      </c>
      <c r="K18" s="110"/>
      <c r="L18" s="110">
        <v>170425</v>
      </c>
      <c r="M18" s="113"/>
      <c r="N18" s="110">
        <v>122191</v>
      </c>
      <c r="P18" s="110"/>
      <c r="Q18" s="112"/>
      <c r="R18" s="113"/>
      <c r="S18" s="110"/>
      <c r="T18" s="110"/>
    </row>
    <row r="19" spans="1:20" s="106" customFormat="1" ht="19.2" customHeight="1" x14ac:dyDescent="0.6">
      <c r="B19" s="106" t="s">
        <v>72</v>
      </c>
      <c r="F19" s="111"/>
      <c r="G19" s="115"/>
      <c r="H19" s="116">
        <v>238</v>
      </c>
      <c r="I19" s="110"/>
      <c r="J19" s="116">
        <v>493</v>
      </c>
      <c r="K19" s="114"/>
      <c r="L19" s="116">
        <v>237</v>
      </c>
      <c r="M19" s="113"/>
      <c r="N19" s="116">
        <v>292</v>
      </c>
      <c r="P19" s="110"/>
      <c r="Q19" s="112"/>
      <c r="R19" s="113"/>
      <c r="S19" s="110"/>
      <c r="T19" s="110"/>
    </row>
    <row r="20" spans="1:20" s="106" customFormat="1" ht="19.2" customHeight="1" x14ac:dyDescent="0.6">
      <c r="D20" s="106" t="s">
        <v>2</v>
      </c>
      <c r="F20" s="117"/>
      <c r="G20" s="117"/>
      <c r="H20" s="116">
        <v>317997</v>
      </c>
      <c r="I20" s="114"/>
      <c r="J20" s="116">
        <v>291152</v>
      </c>
      <c r="K20" s="114"/>
      <c r="L20" s="116">
        <v>260888</v>
      </c>
      <c r="M20" s="113"/>
      <c r="N20" s="116">
        <v>228066</v>
      </c>
      <c r="P20" s="112"/>
      <c r="Q20" s="112"/>
      <c r="R20" s="110"/>
      <c r="S20" s="110"/>
      <c r="T20" s="110"/>
    </row>
    <row r="21" spans="1:20" s="106" customFormat="1" ht="19.2" customHeight="1" x14ac:dyDescent="0.6">
      <c r="A21" s="106" t="s">
        <v>3</v>
      </c>
      <c r="F21" s="117"/>
      <c r="G21" s="117"/>
      <c r="H21" s="110"/>
      <c r="I21" s="110"/>
      <c r="J21" s="110"/>
      <c r="K21" s="110"/>
      <c r="L21" s="113"/>
      <c r="M21" s="113"/>
      <c r="N21" s="113"/>
      <c r="P21" s="112"/>
      <c r="Q21" s="112"/>
      <c r="R21" s="110"/>
      <c r="S21" s="110"/>
      <c r="T21" s="110"/>
    </row>
    <row r="22" spans="1:20" s="106" customFormat="1" ht="19.2" customHeight="1" x14ac:dyDescent="0.6">
      <c r="B22" s="106" t="s">
        <v>67</v>
      </c>
      <c r="F22" s="111">
        <v>8</v>
      </c>
      <c r="G22" s="117"/>
      <c r="H22" s="110">
        <v>56045</v>
      </c>
      <c r="I22" s="110"/>
      <c r="J22" s="110">
        <v>66045</v>
      </c>
      <c r="K22" s="110"/>
      <c r="L22" s="110">
        <v>56045</v>
      </c>
      <c r="M22" s="113"/>
      <c r="N22" s="110">
        <v>66045</v>
      </c>
      <c r="P22" s="110"/>
      <c r="Q22" s="118"/>
      <c r="R22" s="113"/>
      <c r="S22" s="110"/>
      <c r="T22" s="110"/>
    </row>
    <row r="23" spans="1:20" s="106" customFormat="1" ht="19.2" customHeight="1" x14ac:dyDescent="0.6">
      <c r="B23" s="106" t="s">
        <v>73</v>
      </c>
      <c r="F23" s="111"/>
      <c r="G23" s="117"/>
      <c r="H23" s="110">
        <v>12404</v>
      </c>
      <c r="I23" s="110"/>
      <c r="J23" s="110">
        <v>12341</v>
      </c>
      <c r="K23" s="110"/>
      <c r="L23" s="113">
        <v>0</v>
      </c>
      <c r="M23" s="113"/>
      <c r="N23" s="113">
        <v>0</v>
      </c>
      <c r="P23" s="110"/>
      <c r="Q23" s="118"/>
      <c r="R23" s="113"/>
      <c r="S23" s="110"/>
      <c r="T23" s="110"/>
    </row>
    <row r="24" spans="1:20" s="106" customFormat="1" ht="19.2" customHeight="1" x14ac:dyDescent="0.6">
      <c r="B24" s="106" t="s">
        <v>48</v>
      </c>
      <c r="F24" s="111">
        <v>9</v>
      </c>
      <c r="G24" s="117"/>
      <c r="H24" s="110">
        <v>0</v>
      </c>
      <c r="I24" s="110"/>
      <c r="J24" s="110">
        <v>0</v>
      </c>
      <c r="K24" s="110"/>
      <c r="L24" s="113">
        <v>231750</v>
      </c>
      <c r="M24" s="113"/>
      <c r="N24" s="113">
        <v>232545</v>
      </c>
      <c r="P24" s="110"/>
      <c r="Q24" s="118"/>
      <c r="R24" s="113"/>
      <c r="S24" s="110"/>
      <c r="T24" s="110"/>
    </row>
    <row r="25" spans="1:20" s="106" customFormat="1" ht="19.2" customHeight="1" x14ac:dyDescent="0.6">
      <c r="B25" s="106" t="s">
        <v>74</v>
      </c>
      <c r="F25" s="111" t="s">
        <v>152</v>
      </c>
      <c r="G25" s="111"/>
      <c r="H25" s="110">
        <v>3630</v>
      </c>
      <c r="I25" s="110"/>
      <c r="J25" s="110">
        <v>5092</v>
      </c>
      <c r="K25" s="110"/>
      <c r="L25" s="110">
        <v>3630</v>
      </c>
      <c r="M25" s="110"/>
      <c r="N25" s="110">
        <v>5092</v>
      </c>
      <c r="P25" s="110"/>
      <c r="Q25" s="118"/>
      <c r="R25" s="113"/>
      <c r="S25" s="110"/>
      <c r="T25" s="110"/>
    </row>
    <row r="26" spans="1:20" s="106" customFormat="1" ht="19.2" customHeight="1" x14ac:dyDescent="0.6">
      <c r="B26" s="106" t="s">
        <v>75</v>
      </c>
      <c r="C26" s="119"/>
      <c r="F26" s="115">
        <v>4.4000000000000004</v>
      </c>
      <c r="G26" s="111"/>
      <c r="H26" s="110">
        <v>0</v>
      </c>
      <c r="I26" s="110"/>
      <c r="J26" s="110">
        <v>0</v>
      </c>
      <c r="K26" s="110"/>
      <c r="L26" s="114">
        <v>4000</v>
      </c>
      <c r="M26" s="110"/>
      <c r="N26" s="114">
        <v>6000</v>
      </c>
      <c r="P26" s="110"/>
      <c r="Q26" s="118"/>
      <c r="R26" s="113"/>
      <c r="S26" s="110"/>
      <c r="T26" s="110"/>
    </row>
    <row r="27" spans="1:20" s="106" customFormat="1" ht="19.2" customHeight="1" x14ac:dyDescent="0.6">
      <c r="B27" s="106" t="s">
        <v>41</v>
      </c>
      <c r="F27" s="111">
        <v>10</v>
      </c>
      <c r="G27" s="111"/>
      <c r="H27" s="110">
        <v>114984</v>
      </c>
      <c r="I27" s="110"/>
      <c r="J27" s="110">
        <v>103008</v>
      </c>
      <c r="K27" s="110"/>
      <c r="L27" s="110">
        <v>114984</v>
      </c>
      <c r="M27" s="110"/>
      <c r="N27" s="110">
        <v>103008</v>
      </c>
      <c r="P27" s="110"/>
      <c r="Q27" s="118"/>
      <c r="R27" s="113"/>
      <c r="S27" s="110"/>
      <c r="T27" s="110"/>
    </row>
    <row r="28" spans="1:20" s="106" customFormat="1" ht="19.2" customHeight="1" x14ac:dyDescent="0.6">
      <c r="B28" s="106" t="s">
        <v>40</v>
      </c>
      <c r="F28" s="111">
        <v>11</v>
      </c>
      <c r="G28" s="111"/>
      <c r="H28" s="110">
        <v>470625</v>
      </c>
      <c r="I28" s="110"/>
      <c r="J28" s="110">
        <v>489337</v>
      </c>
      <c r="K28" s="110"/>
      <c r="L28" s="110">
        <v>60723</v>
      </c>
      <c r="M28" s="113"/>
      <c r="N28" s="110">
        <v>62596</v>
      </c>
      <c r="P28" s="110"/>
      <c r="Q28" s="118"/>
      <c r="R28" s="113"/>
      <c r="S28" s="110"/>
      <c r="T28" s="110"/>
    </row>
    <row r="29" spans="1:20" s="106" customFormat="1" ht="19.2" customHeight="1" x14ac:dyDescent="0.6">
      <c r="B29" s="106" t="s">
        <v>49</v>
      </c>
      <c r="F29" s="111">
        <v>12</v>
      </c>
      <c r="G29" s="111"/>
      <c r="H29" s="110">
        <v>45820</v>
      </c>
      <c r="I29" s="110"/>
      <c r="J29" s="110">
        <v>48007</v>
      </c>
      <c r="K29" s="110"/>
      <c r="L29" s="110">
        <v>1946</v>
      </c>
      <c r="M29" s="113"/>
      <c r="N29" s="110">
        <v>2233</v>
      </c>
      <c r="P29" s="110"/>
      <c r="Q29" s="118"/>
      <c r="R29" s="113"/>
      <c r="S29" s="110"/>
      <c r="T29" s="110"/>
    </row>
    <row r="30" spans="1:20" s="106" customFormat="1" ht="19.2" customHeight="1" x14ac:dyDescent="0.6">
      <c r="B30" s="106" t="s">
        <v>63</v>
      </c>
      <c r="F30" s="111">
        <v>13</v>
      </c>
      <c r="G30" s="111"/>
      <c r="H30" s="110">
        <v>27181</v>
      </c>
      <c r="I30" s="110"/>
      <c r="J30" s="110">
        <v>28380</v>
      </c>
      <c r="K30" s="110"/>
      <c r="L30" s="110">
        <v>38</v>
      </c>
      <c r="M30" s="113"/>
      <c r="N30" s="110">
        <v>61</v>
      </c>
      <c r="P30" s="110"/>
      <c r="Q30" s="118"/>
      <c r="R30" s="113"/>
      <c r="S30" s="110"/>
      <c r="T30" s="110"/>
    </row>
    <row r="31" spans="1:20" s="106" customFormat="1" ht="19.2" customHeight="1" x14ac:dyDescent="0.6">
      <c r="B31" s="106" t="s">
        <v>36</v>
      </c>
      <c r="C31" s="119"/>
      <c r="F31" s="111"/>
      <c r="G31" s="111"/>
      <c r="H31" s="110">
        <v>1122</v>
      </c>
      <c r="I31" s="110"/>
      <c r="J31" s="110">
        <v>1049</v>
      </c>
      <c r="K31" s="110"/>
      <c r="L31" s="110">
        <v>0</v>
      </c>
      <c r="M31" s="113"/>
      <c r="N31" s="110">
        <v>0</v>
      </c>
      <c r="P31" s="110"/>
      <c r="Q31" s="118"/>
      <c r="R31" s="113"/>
      <c r="S31" s="110"/>
      <c r="T31" s="110"/>
    </row>
    <row r="32" spans="1:20" s="106" customFormat="1" ht="19.2" customHeight="1" x14ac:dyDescent="0.6">
      <c r="B32" s="106" t="s">
        <v>4</v>
      </c>
      <c r="F32" s="111"/>
      <c r="G32" s="111"/>
      <c r="H32" s="116">
        <v>432</v>
      </c>
      <c r="I32" s="114"/>
      <c r="J32" s="116">
        <v>456</v>
      </c>
      <c r="K32" s="114"/>
      <c r="L32" s="114">
        <v>3</v>
      </c>
      <c r="M32" s="113"/>
      <c r="N32" s="114">
        <v>3</v>
      </c>
      <c r="P32" s="110"/>
      <c r="Q32" s="118"/>
      <c r="R32" s="113"/>
      <c r="S32" s="110"/>
      <c r="T32" s="110"/>
    </row>
    <row r="33" spans="1:20" s="106" customFormat="1" ht="19.2" customHeight="1" x14ac:dyDescent="0.6">
      <c r="D33" s="106" t="s">
        <v>7</v>
      </c>
      <c r="F33" s="111"/>
      <c r="G33" s="111"/>
      <c r="H33" s="120">
        <v>732243</v>
      </c>
      <c r="I33" s="110"/>
      <c r="J33" s="120">
        <v>753715</v>
      </c>
      <c r="K33" s="110"/>
      <c r="L33" s="120">
        <v>473119</v>
      </c>
      <c r="M33" s="110"/>
      <c r="N33" s="120">
        <v>477583</v>
      </c>
      <c r="O33" s="121"/>
      <c r="P33" s="118"/>
      <c r="Q33" s="118"/>
      <c r="R33" s="110"/>
      <c r="S33" s="110"/>
      <c r="T33" s="110"/>
    </row>
    <row r="34" spans="1:20" s="106" customFormat="1" ht="19.2" customHeight="1" thickBot="1" x14ac:dyDescent="0.65">
      <c r="A34" s="106" t="s">
        <v>5</v>
      </c>
      <c r="F34" s="117"/>
      <c r="G34" s="117"/>
      <c r="H34" s="122">
        <v>1050240</v>
      </c>
      <c r="I34" s="110"/>
      <c r="J34" s="122">
        <v>1044867</v>
      </c>
      <c r="K34" s="110"/>
      <c r="L34" s="122">
        <v>734007</v>
      </c>
      <c r="M34" s="110"/>
      <c r="N34" s="122">
        <v>705649</v>
      </c>
      <c r="P34" s="112"/>
      <c r="Q34" s="112"/>
      <c r="R34" s="110"/>
      <c r="S34" s="110"/>
      <c r="T34" s="110"/>
    </row>
    <row r="35" spans="1:20" s="106" customFormat="1" ht="19.2" customHeight="1" thickTop="1" x14ac:dyDescent="0.6">
      <c r="F35" s="117"/>
      <c r="G35" s="117"/>
      <c r="H35" s="114"/>
      <c r="I35" s="110"/>
      <c r="J35" s="114"/>
      <c r="K35" s="110"/>
      <c r="L35" s="114"/>
      <c r="M35" s="110"/>
      <c r="N35" s="114"/>
      <c r="P35" s="123"/>
      <c r="Q35" s="112"/>
      <c r="R35" s="110"/>
      <c r="S35" s="110"/>
      <c r="T35" s="110"/>
    </row>
    <row r="36" spans="1:20" s="106" customFormat="1" ht="19.2" customHeight="1" x14ac:dyDescent="0.6">
      <c r="F36" s="117"/>
      <c r="G36" s="117"/>
      <c r="H36" s="114"/>
      <c r="I36" s="110"/>
      <c r="J36" s="114"/>
      <c r="K36" s="110"/>
      <c r="L36" s="114"/>
      <c r="M36" s="110"/>
      <c r="N36" s="114"/>
      <c r="P36" s="123"/>
      <c r="Q36" s="112"/>
      <c r="R36" s="110"/>
      <c r="S36" s="110"/>
      <c r="T36" s="110"/>
    </row>
    <row r="37" spans="1:20" s="106" customFormat="1" ht="19.2" customHeight="1" x14ac:dyDescent="0.6">
      <c r="F37" s="117"/>
      <c r="G37" s="117"/>
      <c r="H37" s="114"/>
      <c r="I37" s="110"/>
      <c r="J37" s="114"/>
      <c r="K37" s="110"/>
      <c r="L37" s="114"/>
      <c r="M37" s="110"/>
      <c r="N37" s="114"/>
      <c r="P37" s="123"/>
      <c r="Q37" s="112"/>
      <c r="R37" s="110"/>
      <c r="S37" s="110"/>
      <c r="T37" s="110"/>
    </row>
    <row r="38" spans="1:20" s="106" customFormat="1" ht="19.2" customHeight="1" x14ac:dyDescent="0.6">
      <c r="F38" s="117"/>
      <c r="G38" s="117"/>
      <c r="H38" s="114"/>
      <c r="I38" s="110"/>
      <c r="J38" s="114"/>
      <c r="K38" s="110"/>
      <c r="L38" s="114"/>
      <c r="M38" s="110"/>
      <c r="N38" s="114"/>
      <c r="P38" s="123"/>
      <c r="Q38" s="112"/>
      <c r="R38" s="110"/>
      <c r="S38" s="110"/>
      <c r="T38" s="110"/>
    </row>
    <row r="39" spans="1:20" s="106" customFormat="1" ht="19.2" customHeight="1" x14ac:dyDescent="0.6">
      <c r="F39" s="117"/>
      <c r="G39" s="117"/>
      <c r="H39" s="114"/>
      <c r="I39" s="110"/>
      <c r="J39" s="114"/>
      <c r="K39" s="110"/>
      <c r="L39" s="114"/>
      <c r="M39" s="110"/>
      <c r="N39" s="154" t="s">
        <v>126</v>
      </c>
      <c r="P39" s="123"/>
      <c r="Q39" s="112"/>
      <c r="R39" s="110"/>
      <c r="S39" s="110"/>
      <c r="T39" s="110"/>
    </row>
    <row r="40" spans="1:20" s="106" customFormat="1" ht="19.2" customHeight="1" x14ac:dyDescent="0.6">
      <c r="F40" s="117"/>
      <c r="G40" s="117"/>
      <c r="H40" s="114"/>
      <c r="I40" s="110"/>
      <c r="J40" s="114"/>
      <c r="K40" s="110"/>
      <c r="L40" s="114"/>
      <c r="M40" s="110"/>
      <c r="N40" s="154" t="s">
        <v>127</v>
      </c>
      <c r="P40" s="123"/>
      <c r="Q40" s="112"/>
      <c r="R40" s="110"/>
      <c r="S40" s="110"/>
      <c r="T40" s="110"/>
    </row>
    <row r="41" spans="1:20" s="104" customFormat="1" ht="21" customHeight="1" x14ac:dyDescent="0.6">
      <c r="A41" s="194">
        <v>3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02"/>
      <c r="P41" s="103"/>
      <c r="Q41" s="103"/>
    </row>
    <row r="42" spans="1:20" s="104" customFormat="1" ht="21" customHeight="1" x14ac:dyDescent="0.6">
      <c r="A42" s="195" t="s">
        <v>45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P42" s="103"/>
      <c r="Q42" s="103"/>
    </row>
    <row r="43" spans="1:20" s="104" customFormat="1" ht="21" customHeight="1" x14ac:dyDescent="0.6">
      <c r="A43" s="195" t="s">
        <v>131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P43" s="103"/>
      <c r="Q43" s="103"/>
    </row>
    <row r="44" spans="1:20" s="104" customFormat="1" ht="21" customHeight="1" x14ac:dyDescent="0.6">
      <c r="A44" s="195" t="s">
        <v>167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P44" s="103"/>
      <c r="Q44" s="103"/>
    </row>
    <row r="45" spans="1:20" s="104" customFormat="1" ht="1.8" customHeight="1" x14ac:dyDescent="0.6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P45" s="103"/>
      <c r="Q45" s="103"/>
    </row>
    <row r="46" spans="1:20" s="104" customFormat="1" ht="22.95" customHeight="1" x14ac:dyDescent="0.6">
      <c r="A46" s="196" t="s">
        <v>8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P46" s="103"/>
      <c r="Q46" s="103"/>
    </row>
    <row r="47" spans="1:20" s="106" customFormat="1" ht="17.399999999999999" customHeight="1" x14ac:dyDescent="0.6">
      <c r="F47" s="107"/>
      <c r="G47" s="107"/>
      <c r="H47" s="197" t="s">
        <v>56</v>
      </c>
      <c r="I47" s="197"/>
      <c r="J47" s="197"/>
      <c r="K47" s="197"/>
      <c r="L47" s="197"/>
      <c r="M47" s="197"/>
      <c r="N47" s="197"/>
      <c r="P47" s="108"/>
      <c r="Q47" s="108"/>
    </row>
    <row r="48" spans="1:20" s="106" customFormat="1" ht="17.399999999999999" customHeight="1" x14ac:dyDescent="0.6">
      <c r="F48" s="107"/>
      <c r="G48" s="107"/>
      <c r="H48" s="193" t="s">
        <v>32</v>
      </c>
      <c r="I48" s="193"/>
      <c r="J48" s="193"/>
      <c r="K48" s="109"/>
      <c r="L48" s="193" t="s">
        <v>33</v>
      </c>
      <c r="M48" s="193"/>
      <c r="N48" s="193"/>
      <c r="P48" s="108"/>
      <c r="Q48" s="108"/>
    </row>
    <row r="49" spans="1:20" s="106" customFormat="1" ht="17.399999999999999" customHeight="1" x14ac:dyDescent="0.6">
      <c r="G49" s="107"/>
      <c r="H49" s="42" t="s">
        <v>160</v>
      </c>
      <c r="I49" s="42"/>
      <c r="J49" s="42" t="s">
        <v>129</v>
      </c>
      <c r="K49" s="42"/>
      <c r="L49" s="42" t="s">
        <v>160</v>
      </c>
      <c r="M49" s="42"/>
      <c r="N49" s="42" t="s">
        <v>129</v>
      </c>
      <c r="P49" s="108"/>
      <c r="Q49" s="108"/>
    </row>
    <row r="50" spans="1:20" s="106" customFormat="1" ht="17.399999999999999" customHeight="1" x14ac:dyDescent="0.6">
      <c r="F50" s="107" t="s">
        <v>6</v>
      </c>
      <c r="G50" s="107"/>
      <c r="H50" s="155" t="s">
        <v>168</v>
      </c>
      <c r="I50" s="42"/>
      <c r="J50" s="155" t="s">
        <v>130</v>
      </c>
      <c r="K50" s="156"/>
      <c r="L50" s="155" t="s">
        <v>168</v>
      </c>
      <c r="M50" s="42"/>
      <c r="N50" s="155" t="s">
        <v>130</v>
      </c>
      <c r="P50" s="108"/>
      <c r="Q50" s="108"/>
    </row>
    <row r="51" spans="1:20" s="106" customFormat="1" ht="17.399999999999999" customHeight="1" x14ac:dyDescent="0.6">
      <c r="A51" s="106" t="s">
        <v>9</v>
      </c>
      <c r="F51" s="107"/>
      <c r="G51" s="107"/>
      <c r="H51" s="124"/>
      <c r="I51" s="125"/>
      <c r="J51" s="126"/>
      <c r="K51" s="126"/>
      <c r="S51" s="110"/>
      <c r="T51" s="110"/>
    </row>
    <row r="52" spans="1:20" s="106" customFormat="1" ht="17.399999999999999" customHeight="1" x14ac:dyDescent="0.6">
      <c r="B52" s="106" t="s">
        <v>50</v>
      </c>
      <c r="F52" s="127" t="s">
        <v>153</v>
      </c>
      <c r="G52" s="127"/>
      <c r="H52" s="128">
        <v>6670</v>
      </c>
      <c r="I52" s="128"/>
      <c r="J52" s="128">
        <v>7241</v>
      </c>
      <c r="K52" s="128"/>
      <c r="L52" s="128">
        <v>3675</v>
      </c>
      <c r="M52" s="128"/>
      <c r="N52" s="128">
        <v>3587</v>
      </c>
      <c r="P52" s="110"/>
      <c r="R52" s="113"/>
      <c r="S52" s="114"/>
      <c r="T52" s="114"/>
    </row>
    <row r="53" spans="1:20" s="106" customFormat="1" ht="17.399999999999999" customHeight="1" x14ac:dyDescent="0.6">
      <c r="B53" s="106" t="s">
        <v>76</v>
      </c>
      <c r="C53" s="119"/>
      <c r="F53" s="129"/>
      <c r="G53" s="127"/>
      <c r="H53" s="128"/>
      <c r="I53" s="128"/>
      <c r="J53" s="128"/>
      <c r="K53" s="128"/>
      <c r="L53" s="128"/>
      <c r="M53" s="128"/>
      <c r="N53" s="128"/>
      <c r="S53" s="114"/>
      <c r="T53" s="114"/>
    </row>
    <row r="54" spans="1:20" s="106" customFormat="1" ht="17.399999999999999" customHeight="1" x14ac:dyDescent="0.6">
      <c r="C54" s="119" t="s">
        <v>77</v>
      </c>
      <c r="F54" s="127">
        <v>15</v>
      </c>
      <c r="G54" s="127"/>
      <c r="H54" s="128">
        <v>36440</v>
      </c>
      <c r="I54" s="128"/>
      <c r="J54" s="128">
        <v>35139</v>
      </c>
      <c r="K54" s="128"/>
      <c r="L54" s="128">
        <v>0</v>
      </c>
      <c r="M54" s="128"/>
      <c r="N54" s="128">
        <v>0</v>
      </c>
      <c r="P54" s="110"/>
      <c r="R54" s="113"/>
      <c r="S54" s="114"/>
      <c r="T54" s="114"/>
    </row>
    <row r="55" spans="1:20" s="106" customFormat="1" ht="17.399999999999999" customHeight="1" x14ac:dyDescent="0.6">
      <c r="B55" s="106" t="s">
        <v>78</v>
      </c>
      <c r="F55" s="127"/>
      <c r="G55" s="127"/>
      <c r="H55" s="130"/>
      <c r="I55" s="130"/>
      <c r="J55" s="130"/>
      <c r="K55" s="130"/>
      <c r="L55" s="131"/>
      <c r="M55" s="131"/>
      <c r="N55" s="131"/>
      <c r="S55" s="110"/>
      <c r="T55" s="110"/>
    </row>
    <row r="56" spans="1:20" s="106" customFormat="1" ht="17.399999999999999" customHeight="1" x14ac:dyDescent="0.6">
      <c r="C56" s="106" t="s">
        <v>79</v>
      </c>
      <c r="F56" s="127">
        <v>16</v>
      </c>
      <c r="G56" s="127"/>
      <c r="H56" s="130">
        <v>2634</v>
      </c>
      <c r="I56" s="130"/>
      <c r="J56" s="130">
        <v>2560</v>
      </c>
      <c r="K56" s="130"/>
      <c r="L56" s="131">
        <v>411</v>
      </c>
      <c r="M56" s="131"/>
      <c r="N56" s="131">
        <v>395</v>
      </c>
      <c r="P56" s="110"/>
      <c r="R56" s="113"/>
      <c r="S56" s="110"/>
      <c r="T56" s="110"/>
    </row>
    <row r="57" spans="1:20" s="106" customFormat="1" ht="17.399999999999999" customHeight="1" x14ac:dyDescent="0.6">
      <c r="D57" s="106" t="s">
        <v>25</v>
      </c>
      <c r="F57" s="127"/>
      <c r="G57" s="127"/>
      <c r="H57" s="120">
        <v>45744</v>
      </c>
      <c r="I57" s="110"/>
      <c r="J57" s="120">
        <v>44940</v>
      </c>
      <c r="K57" s="110"/>
      <c r="L57" s="120">
        <v>4086</v>
      </c>
      <c r="N57" s="120">
        <v>3982</v>
      </c>
      <c r="P57" s="110"/>
      <c r="R57" s="113"/>
    </row>
    <row r="58" spans="1:20" s="106" customFormat="1" ht="17.399999999999999" customHeight="1" x14ac:dyDescent="0.6">
      <c r="A58" s="106" t="s">
        <v>24</v>
      </c>
      <c r="F58" s="127"/>
      <c r="G58" s="127"/>
      <c r="H58" s="132"/>
      <c r="I58" s="132"/>
      <c r="J58" s="132"/>
      <c r="K58" s="132"/>
      <c r="L58" s="133"/>
      <c r="M58" s="133"/>
      <c r="N58" s="133"/>
      <c r="S58" s="110"/>
      <c r="T58" s="110"/>
    </row>
    <row r="59" spans="1:20" s="106" customFormat="1" ht="17.399999999999999" customHeight="1" x14ac:dyDescent="0.6">
      <c r="B59" s="106" t="s">
        <v>52</v>
      </c>
      <c r="F59" s="127">
        <v>15</v>
      </c>
      <c r="G59" s="127"/>
      <c r="H59" s="130">
        <v>151572</v>
      </c>
      <c r="I59" s="130"/>
      <c r="J59" s="130">
        <v>179142</v>
      </c>
      <c r="K59" s="130"/>
      <c r="L59" s="131">
        <v>0</v>
      </c>
      <c r="M59" s="131"/>
      <c r="N59" s="131">
        <v>0</v>
      </c>
      <c r="P59" s="110"/>
      <c r="R59" s="113"/>
      <c r="S59" s="110"/>
      <c r="T59" s="110"/>
    </row>
    <row r="60" spans="1:20" s="106" customFormat="1" ht="17.399999999999999" customHeight="1" x14ac:dyDescent="0.6">
      <c r="B60" s="106" t="s">
        <v>51</v>
      </c>
      <c r="F60" s="127">
        <v>16</v>
      </c>
      <c r="G60" s="127"/>
      <c r="H60" s="130">
        <v>42695</v>
      </c>
      <c r="I60" s="130"/>
      <c r="J60" s="130">
        <v>44268</v>
      </c>
      <c r="K60" s="130"/>
      <c r="L60" s="131">
        <v>213</v>
      </c>
      <c r="M60" s="131"/>
      <c r="N60" s="131">
        <v>523</v>
      </c>
      <c r="P60" s="110"/>
      <c r="R60" s="113"/>
      <c r="S60" s="110"/>
      <c r="T60" s="110"/>
    </row>
    <row r="61" spans="1:20" s="106" customFormat="1" ht="17.399999999999999" customHeight="1" x14ac:dyDescent="0.6">
      <c r="B61" s="106" t="s">
        <v>107</v>
      </c>
      <c r="F61" s="127"/>
      <c r="G61" s="127"/>
      <c r="H61" s="128">
        <v>3138</v>
      </c>
      <c r="I61" s="130"/>
      <c r="J61" s="128">
        <v>2832</v>
      </c>
      <c r="K61" s="128"/>
      <c r="L61" s="128">
        <v>2894</v>
      </c>
      <c r="M61" s="130"/>
      <c r="N61" s="128">
        <v>2616</v>
      </c>
      <c r="P61" s="110"/>
      <c r="R61" s="113"/>
      <c r="S61" s="110"/>
      <c r="T61" s="110"/>
    </row>
    <row r="62" spans="1:20" s="106" customFormat="1" ht="17.399999999999999" customHeight="1" x14ac:dyDescent="0.6">
      <c r="B62" s="106" t="s">
        <v>123</v>
      </c>
      <c r="F62" s="127">
        <v>17</v>
      </c>
      <c r="G62" s="127"/>
      <c r="H62" s="128">
        <v>6682</v>
      </c>
      <c r="I62" s="130"/>
      <c r="J62" s="128">
        <v>6504</v>
      </c>
      <c r="K62" s="128"/>
      <c r="L62" s="128">
        <v>0</v>
      </c>
      <c r="M62" s="130"/>
      <c r="N62" s="128">
        <v>0</v>
      </c>
      <c r="P62" s="110"/>
      <c r="R62" s="113"/>
      <c r="S62" s="110"/>
      <c r="T62" s="110"/>
    </row>
    <row r="63" spans="1:20" s="106" customFormat="1" ht="17.399999999999999" customHeight="1" x14ac:dyDescent="0.6">
      <c r="D63" s="106" t="s">
        <v>10</v>
      </c>
      <c r="F63" s="134"/>
      <c r="G63" s="134"/>
      <c r="H63" s="135">
        <v>204087</v>
      </c>
      <c r="I63" s="128"/>
      <c r="J63" s="135">
        <v>232746</v>
      </c>
      <c r="K63" s="128"/>
      <c r="L63" s="135">
        <v>3107</v>
      </c>
      <c r="M63" s="131"/>
      <c r="N63" s="135">
        <v>3139</v>
      </c>
      <c r="P63" s="110"/>
      <c r="Q63" s="112"/>
      <c r="R63" s="113"/>
      <c r="S63" s="110"/>
      <c r="T63" s="110"/>
    </row>
    <row r="64" spans="1:20" s="106" customFormat="1" ht="17.399999999999999" customHeight="1" x14ac:dyDescent="0.6">
      <c r="A64" s="106" t="s">
        <v>11</v>
      </c>
      <c r="F64" s="134"/>
      <c r="G64" s="134"/>
      <c r="H64" s="136">
        <v>249831</v>
      </c>
      <c r="I64" s="130"/>
      <c r="J64" s="136">
        <v>277686</v>
      </c>
      <c r="K64" s="130"/>
      <c r="L64" s="136">
        <v>7193</v>
      </c>
      <c r="M64" s="130"/>
      <c r="N64" s="136">
        <v>7121</v>
      </c>
      <c r="P64" s="110"/>
      <c r="Q64" s="112"/>
      <c r="R64" s="113"/>
      <c r="S64" s="110"/>
      <c r="T64" s="110"/>
    </row>
    <row r="65" spans="1:20" s="106" customFormat="1" ht="17.399999999999999" customHeight="1" x14ac:dyDescent="0.6">
      <c r="A65" s="106" t="s">
        <v>12</v>
      </c>
      <c r="F65" s="107"/>
      <c r="G65" s="107"/>
      <c r="H65" s="124"/>
      <c r="I65" s="125"/>
      <c r="J65" s="124"/>
      <c r="K65" s="126"/>
      <c r="P65" s="110"/>
      <c r="Q65" s="110"/>
      <c r="R65" s="110"/>
      <c r="S65" s="110"/>
      <c r="T65" s="110"/>
    </row>
    <row r="66" spans="1:20" s="106" customFormat="1" ht="17.399999999999999" customHeight="1" x14ac:dyDescent="0.6">
      <c r="B66" s="106" t="s">
        <v>13</v>
      </c>
      <c r="F66" s="127"/>
      <c r="G66" s="127"/>
      <c r="H66" s="125"/>
      <c r="I66" s="125"/>
      <c r="J66" s="125"/>
      <c r="K66" s="137"/>
      <c r="P66" s="110"/>
      <c r="Q66" s="110"/>
      <c r="R66" s="110"/>
      <c r="S66" s="110"/>
      <c r="T66" s="110"/>
    </row>
    <row r="67" spans="1:20" s="106" customFormat="1" ht="17.399999999999999" customHeight="1" x14ac:dyDescent="0.6">
      <c r="C67" s="106" t="s">
        <v>14</v>
      </c>
      <c r="F67" s="138"/>
      <c r="G67" s="138"/>
      <c r="H67" s="125"/>
      <c r="I67" s="125"/>
      <c r="J67" s="125"/>
      <c r="K67" s="137"/>
      <c r="P67" s="110"/>
      <c r="Q67" s="110"/>
      <c r="R67" s="110"/>
      <c r="S67" s="110"/>
      <c r="T67" s="110"/>
    </row>
    <row r="68" spans="1:20" s="106" customFormat="1" ht="17.399999999999999" customHeight="1" thickBot="1" x14ac:dyDescent="0.65">
      <c r="D68" s="106" t="s">
        <v>53</v>
      </c>
      <c r="F68" s="138"/>
      <c r="G68" s="138"/>
      <c r="H68" s="139">
        <v>818025</v>
      </c>
      <c r="I68" s="110"/>
      <c r="J68" s="139">
        <v>818025</v>
      </c>
      <c r="K68" s="110"/>
      <c r="L68" s="139">
        <v>818025</v>
      </c>
      <c r="M68" s="113"/>
      <c r="N68" s="139">
        <v>818025</v>
      </c>
      <c r="P68" s="112"/>
      <c r="Q68" s="112"/>
      <c r="R68" s="110"/>
      <c r="S68" s="110"/>
      <c r="T68" s="110"/>
    </row>
    <row r="69" spans="1:20" s="106" customFormat="1" ht="17.399999999999999" customHeight="1" thickTop="1" x14ac:dyDescent="0.6">
      <c r="C69" s="106" t="s">
        <v>68</v>
      </c>
      <c r="F69" s="138"/>
      <c r="G69" s="138"/>
      <c r="H69" s="140"/>
      <c r="I69" s="141"/>
      <c r="J69" s="140"/>
      <c r="K69" s="140"/>
      <c r="L69" s="140"/>
      <c r="M69" s="142"/>
      <c r="N69" s="140"/>
      <c r="P69" s="112"/>
      <c r="Q69" s="112"/>
      <c r="R69" s="110"/>
      <c r="S69" s="110"/>
      <c r="T69" s="110"/>
    </row>
    <row r="70" spans="1:20" s="106" customFormat="1" ht="17.399999999999999" customHeight="1" x14ac:dyDescent="0.6">
      <c r="D70" s="106" t="s">
        <v>53</v>
      </c>
      <c r="F70" s="138"/>
      <c r="G70" s="138"/>
      <c r="H70" s="110">
        <v>818025</v>
      </c>
      <c r="I70" s="110"/>
      <c r="J70" s="110">
        <v>818025</v>
      </c>
      <c r="K70" s="110"/>
      <c r="L70" s="110">
        <v>818025</v>
      </c>
      <c r="M70" s="113"/>
      <c r="N70" s="110">
        <v>818025</v>
      </c>
      <c r="P70" s="110"/>
      <c r="Q70" s="112"/>
      <c r="R70" s="113"/>
      <c r="S70" s="110"/>
      <c r="T70" s="110"/>
    </row>
    <row r="71" spans="1:20" s="106" customFormat="1" ht="17.399999999999999" customHeight="1" x14ac:dyDescent="0.6">
      <c r="B71" s="106" t="s">
        <v>42</v>
      </c>
      <c r="F71" s="138"/>
      <c r="G71" s="138"/>
      <c r="H71" s="110">
        <v>624226</v>
      </c>
      <c r="I71" s="110"/>
      <c r="J71" s="110">
        <v>624226</v>
      </c>
      <c r="K71" s="110"/>
      <c r="L71" s="110">
        <v>624226</v>
      </c>
      <c r="M71" s="113"/>
      <c r="N71" s="110">
        <v>624226</v>
      </c>
      <c r="P71" s="110"/>
      <c r="Q71" s="112"/>
      <c r="R71" s="113"/>
      <c r="S71" s="110"/>
      <c r="T71" s="110"/>
    </row>
    <row r="72" spans="1:20" s="106" customFormat="1" ht="17.399999999999999" customHeight="1" x14ac:dyDescent="0.6">
      <c r="B72" s="106" t="s">
        <v>110</v>
      </c>
      <c r="F72" s="138"/>
      <c r="G72" s="138"/>
      <c r="H72" s="110"/>
      <c r="I72" s="110"/>
      <c r="J72" s="110"/>
      <c r="K72" s="110"/>
      <c r="L72" s="110"/>
      <c r="M72" s="113"/>
      <c r="N72" s="110"/>
      <c r="P72" s="112"/>
      <c r="Q72" s="112"/>
      <c r="R72" s="110"/>
      <c r="S72" s="110"/>
      <c r="T72" s="110"/>
    </row>
    <row r="73" spans="1:20" s="106" customFormat="1" ht="17.399999999999999" customHeight="1" x14ac:dyDescent="0.6">
      <c r="C73" s="106" t="s">
        <v>109</v>
      </c>
      <c r="F73" s="138"/>
      <c r="G73" s="138"/>
      <c r="H73" s="143">
        <v>-585</v>
      </c>
      <c r="I73" s="110"/>
      <c r="J73" s="143">
        <v>-585</v>
      </c>
      <c r="K73" s="110"/>
      <c r="L73" s="110">
        <v>0</v>
      </c>
      <c r="M73" s="113"/>
      <c r="N73" s="110">
        <v>0</v>
      </c>
      <c r="P73" s="110"/>
      <c r="Q73" s="112"/>
      <c r="R73" s="113"/>
      <c r="S73" s="110"/>
      <c r="T73" s="110"/>
    </row>
    <row r="74" spans="1:20" s="106" customFormat="1" ht="17.399999999999999" customHeight="1" x14ac:dyDescent="0.6">
      <c r="B74" s="106" t="s">
        <v>54</v>
      </c>
      <c r="F74" s="127"/>
      <c r="G74" s="127"/>
      <c r="H74" s="142"/>
      <c r="I74" s="142"/>
      <c r="J74" s="142"/>
      <c r="K74" s="141"/>
      <c r="L74" s="141"/>
      <c r="M74" s="142"/>
      <c r="N74" s="141"/>
      <c r="P74" s="112"/>
      <c r="Q74" s="112"/>
      <c r="R74" s="110"/>
      <c r="S74" s="110"/>
      <c r="T74" s="110"/>
    </row>
    <row r="75" spans="1:20" s="106" customFormat="1" ht="17.399999999999999" customHeight="1" x14ac:dyDescent="0.6">
      <c r="C75" s="106" t="s">
        <v>31</v>
      </c>
      <c r="F75" s="144"/>
      <c r="G75" s="144"/>
      <c r="H75" s="141"/>
      <c r="I75" s="142"/>
      <c r="J75" s="141"/>
      <c r="K75" s="141"/>
      <c r="L75" s="141"/>
      <c r="M75" s="142"/>
      <c r="N75" s="141"/>
      <c r="P75" s="112"/>
      <c r="Q75" s="112"/>
      <c r="R75" s="110"/>
      <c r="S75" s="110"/>
      <c r="T75" s="110"/>
    </row>
    <row r="76" spans="1:20" s="106" customFormat="1" ht="17.399999999999999" customHeight="1" x14ac:dyDescent="0.6">
      <c r="D76" s="106" t="s">
        <v>39</v>
      </c>
      <c r="F76" s="129"/>
      <c r="G76" s="129"/>
      <c r="H76" s="110">
        <v>9834</v>
      </c>
      <c r="I76" s="113"/>
      <c r="J76" s="110">
        <v>9834</v>
      </c>
      <c r="K76" s="110"/>
      <c r="L76" s="110">
        <v>9834</v>
      </c>
      <c r="M76" s="113"/>
      <c r="N76" s="110">
        <v>9834</v>
      </c>
      <c r="P76" s="110"/>
      <c r="Q76" s="112"/>
      <c r="R76" s="113"/>
      <c r="S76" s="110"/>
      <c r="T76" s="110"/>
    </row>
    <row r="77" spans="1:20" s="106" customFormat="1" ht="17.399999999999999" customHeight="1" x14ac:dyDescent="0.6">
      <c r="C77" s="106" t="s">
        <v>30</v>
      </c>
      <c r="F77" s="127"/>
      <c r="G77" s="127"/>
      <c r="H77" s="145">
        <v>-651091</v>
      </c>
      <c r="I77" s="114"/>
      <c r="J77" s="145">
        <v>-684319</v>
      </c>
      <c r="K77" s="113"/>
      <c r="L77" s="145">
        <v>-725271</v>
      </c>
      <c r="M77" s="113"/>
      <c r="N77" s="145">
        <v>-753557</v>
      </c>
      <c r="P77" s="110"/>
      <c r="Q77" s="112"/>
      <c r="R77" s="113"/>
      <c r="S77" s="110"/>
      <c r="T77" s="110"/>
    </row>
    <row r="78" spans="1:20" s="106" customFormat="1" ht="17.399999999999999" customHeight="1" x14ac:dyDescent="0.6">
      <c r="A78" s="106" t="s">
        <v>28</v>
      </c>
      <c r="F78" s="138"/>
      <c r="G78" s="138"/>
      <c r="H78" s="146">
        <v>800409</v>
      </c>
      <c r="I78" s="110"/>
      <c r="J78" s="146">
        <v>767181</v>
      </c>
      <c r="K78" s="110"/>
      <c r="L78" s="146">
        <v>726814</v>
      </c>
      <c r="M78" s="110"/>
      <c r="N78" s="146">
        <v>698528</v>
      </c>
      <c r="P78" s="112"/>
      <c r="Q78" s="112"/>
      <c r="R78" s="110"/>
      <c r="S78" s="110"/>
      <c r="T78" s="110"/>
    </row>
    <row r="79" spans="1:20" s="106" customFormat="1" ht="17.399999999999999" customHeight="1" thickBot="1" x14ac:dyDescent="0.65">
      <c r="A79" s="106" t="s">
        <v>15</v>
      </c>
      <c r="F79" s="138"/>
      <c r="G79" s="138"/>
      <c r="H79" s="147">
        <v>1050240</v>
      </c>
      <c r="I79" s="110"/>
      <c r="J79" s="147">
        <v>1044867</v>
      </c>
      <c r="K79" s="110"/>
      <c r="L79" s="147">
        <v>734007</v>
      </c>
      <c r="M79" s="110"/>
      <c r="N79" s="147">
        <v>705649</v>
      </c>
      <c r="P79" s="112"/>
      <c r="Q79" s="112"/>
      <c r="R79" s="110"/>
      <c r="S79" s="110"/>
      <c r="T79" s="110"/>
    </row>
    <row r="80" spans="1:20" ht="19.2" customHeight="1" thickTop="1" x14ac:dyDescent="0.6">
      <c r="L80" s="151"/>
      <c r="N80" s="150"/>
    </row>
    <row r="81" spans="8:14" ht="19.2" customHeight="1" x14ac:dyDescent="0.6">
      <c r="H81" s="151">
        <f>H79-H34</f>
        <v>0</v>
      </c>
      <c r="I81" s="151"/>
      <c r="J81" s="151">
        <f>J79-J34</f>
        <v>0</v>
      </c>
      <c r="K81" s="151"/>
      <c r="L81" s="151">
        <f>L79-L34</f>
        <v>0</v>
      </c>
      <c r="M81" s="151"/>
      <c r="N81" s="151">
        <f>N79-N34</f>
        <v>0</v>
      </c>
    </row>
    <row r="82" spans="8:14" ht="19.2" customHeight="1" x14ac:dyDescent="0.6">
      <c r="H82" s="151"/>
      <c r="L82" s="151"/>
    </row>
    <row r="83" spans="8:14" ht="19.2" customHeight="1" x14ac:dyDescent="0.6">
      <c r="J83" s="148"/>
      <c r="K83" s="148"/>
    </row>
    <row r="85" spans="8:14" ht="19.2" customHeight="1" x14ac:dyDescent="0.6">
      <c r="L85" s="153"/>
      <c r="N85" s="153"/>
    </row>
  </sheetData>
  <mergeCells count="16">
    <mergeCell ref="H48:J48"/>
    <mergeCell ref="A3:N3"/>
    <mergeCell ref="A44:N44"/>
    <mergeCell ref="L10:N10"/>
    <mergeCell ref="A6:N6"/>
    <mergeCell ref="H10:J10"/>
    <mergeCell ref="A41:N41"/>
    <mergeCell ref="A42:N42"/>
    <mergeCell ref="A4:N4"/>
    <mergeCell ref="A5:N5"/>
    <mergeCell ref="A8:N8"/>
    <mergeCell ref="L48:N48"/>
    <mergeCell ref="H9:N9"/>
    <mergeCell ref="A46:N46"/>
    <mergeCell ref="H47:N47"/>
    <mergeCell ref="A43:N4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5BB5-B8C0-489B-9ED6-EB35ED5C54AF}">
  <dimension ref="A1:S39"/>
  <sheetViews>
    <sheetView view="pageBreakPreview" topLeftCell="A22" zoomScaleNormal="100" zoomScaleSheetLayoutView="100" workbookViewId="0">
      <selection activeCell="G33" sqref="G33"/>
    </sheetView>
  </sheetViews>
  <sheetFormatPr defaultColWidth="9.125" defaultRowHeight="23.4" x14ac:dyDescent="0.6"/>
  <cols>
    <col min="1" max="2" width="2" style="185" customWidth="1"/>
    <col min="3" max="3" width="1.875" style="185" customWidth="1"/>
    <col min="4" max="4" width="32.75" style="185" customWidth="1"/>
    <col min="5" max="5" width="7.75" style="186" customWidth="1"/>
    <col min="6" max="6" width="0.625" style="185" customWidth="1"/>
    <col min="7" max="7" width="10.75" style="185" customWidth="1"/>
    <col min="8" max="8" width="0.625" style="185" customWidth="1"/>
    <col min="9" max="9" width="10.75" style="185" customWidth="1"/>
    <col min="10" max="10" width="0.625" style="185" customWidth="1"/>
    <col min="11" max="11" width="10.75" style="185" customWidth="1"/>
    <col min="12" max="12" width="0.625" style="185" customWidth="1"/>
    <col min="13" max="13" width="10.75" style="185" customWidth="1"/>
    <col min="14" max="16384" width="9.125" style="185"/>
  </cols>
  <sheetData>
    <row r="1" spans="1:15" s="172" customFormat="1" x14ac:dyDescent="0.6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200" t="s">
        <v>133</v>
      </c>
      <c r="L1" s="201"/>
      <c r="M1" s="201"/>
    </row>
    <row r="2" spans="1:15" s="172" customFormat="1" x14ac:dyDescent="0.6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4"/>
      <c r="L2" s="174"/>
      <c r="M2" s="175" t="s">
        <v>134</v>
      </c>
    </row>
    <row r="3" spans="1:15" s="172" customFormat="1" x14ac:dyDescent="0.6">
      <c r="A3" s="202">
        <v>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5" s="172" customFormat="1" x14ac:dyDescent="0.6">
      <c r="A4" s="203" t="s">
        <v>45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5" s="172" customFormat="1" x14ac:dyDescent="0.6">
      <c r="A5" s="203" t="s">
        <v>38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5" s="172" customFormat="1" x14ac:dyDescent="0.6">
      <c r="A6" s="204" t="s">
        <v>169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5" s="172" customFormat="1" ht="12" customHeight="1" x14ac:dyDescent="0.6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5" s="177" customFormat="1" ht="18.600000000000001" customHeight="1" x14ac:dyDescent="0.6">
      <c r="B8" s="178"/>
      <c r="C8" s="178"/>
      <c r="D8" s="178"/>
      <c r="E8" s="178"/>
      <c r="F8" s="178"/>
      <c r="G8" s="205" t="s">
        <v>56</v>
      </c>
      <c r="H8" s="205"/>
      <c r="I8" s="205"/>
      <c r="J8" s="205"/>
      <c r="K8" s="205"/>
      <c r="L8" s="205"/>
      <c r="M8" s="205"/>
    </row>
    <row r="9" spans="1:15" s="177" customFormat="1" ht="18.600000000000001" customHeight="1" x14ac:dyDescent="0.6">
      <c r="A9" s="179"/>
      <c r="B9" s="179"/>
      <c r="C9" s="179"/>
      <c r="D9" s="179"/>
      <c r="E9" s="179"/>
      <c r="F9" s="179"/>
      <c r="G9" s="198" t="s">
        <v>32</v>
      </c>
      <c r="H9" s="198"/>
      <c r="I9" s="198"/>
      <c r="K9" s="198" t="s">
        <v>33</v>
      </c>
      <c r="L9" s="198"/>
      <c r="M9" s="198"/>
    </row>
    <row r="10" spans="1:15" s="177" customFormat="1" ht="18.600000000000001" customHeight="1" x14ac:dyDescent="0.6">
      <c r="A10" s="179"/>
      <c r="B10" s="179"/>
      <c r="C10" s="179"/>
      <c r="D10" s="179"/>
      <c r="E10" s="199" t="s">
        <v>6</v>
      </c>
      <c r="F10" s="199"/>
      <c r="G10" s="180">
        <v>2567</v>
      </c>
      <c r="H10" s="179"/>
      <c r="I10" s="180">
        <v>2566</v>
      </c>
      <c r="K10" s="180">
        <v>2567</v>
      </c>
      <c r="L10" s="179"/>
      <c r="M10" s="180">
        <v>2566</v>
      </c>
    </row>
    <row r="11" spans="1:15" s="177" customFormat="1" ht="18.600000000000001" customHeight="1" x14ac:dyDescent="0.6">
      <c r="A11" s="177" t="s">
        <v>16</v>
      </c>
      <c r="G11" s="18"/>
      <c r="H11" s="19"/>
      <c r="I11" s="20"/>
      <c r="K11" s="18"/>
      <c r="M11" s="20"/>
    </row>
    <row r="12" spans="1:15" s="177" customFormat="1" ht="18.600000000000001" customHeight="1" x14ac:dyDescent="0.6">
      <c r="B12" s="177" t="s">
        <v>55</v>
      </c>
      <c r="E12" s="166" t="s">
        <v>156</v>
      </c>
      <c r="G12" s="21">
        <v>19199</v>
      </c>
      <c r="H12" s="22"/>
      <c r="I12" s="21">
        <v>20720</v>
      </c>
      <c r="J12" s="181"/>
      <c r="K12" s="21">
        <v>1879</v>
      </c>
      <c r="L12" s="22"/>
      <c r="M12" s="21">
        <v>2004</v>
      </c>
      <c r="O12" s="181"/>
    </row>
    <row r="13" spans="1:15" s="177" customFormat="1" ht="18.600000000000001" customHeight="1" x14ac:dyDescent="0.6">
      <c r="B13" s="177" t="s">
        <v>86</v>
      </c>
      <c r="E13" s="165">
        <v>4.3</v>
      </c>
      <c r="G13" s="21">
        <v>221</v>
      </c>
      <c r="H13" s="22"/>
      <c r="I13" s="21">
        <v>6</v>
      </c>
      <c r="J13" s="181"/>
      <c r="K13" s="21">
        <v>521</v>
      </c>
      <c r="L13" s="22"/>
      <c r="M13" s="21">
        <v>306</v>
      </c>
    </row>
    <row r="14" spans="1:15" s="177" customFormat="1" ht="18.600000000000001" customHeight="1" x14ac:dyDescent="0.6">
      <c r="B14" s="177" t="s">
        <v>87</v>
      </c>
      <c r="E14" s="165">
        <v>4.3</v>
      </c>
      <c r="G14" s="21">
        <v>3655</v>
      </c>
      <c r="H14" s="22"/>
      <c r="I14" s="21">
        <v>3140</v>
      </c>
      <c r="J14" s="181"/>
      <c r="K14" s="21">
        <v>3895</v>
      </c>
      <c r="L14" s="22"/>
      <c r="M14" s="21">
        <v>3379</v>
      </c>
    </row>
    <row r="15" spans="1:15" s="177" customFormat="1" ht="18" customHeight="1" x14ac:dyDescent="0.6">
      <c r="B15" s="177" t="s">
        <v>88</v>
      </c>
      <c r="E15" s="164"/>
      <c r="G15" s="21">
        <v>690</v>
      </c>
      <c r="H15" s="22"/>
      <c r="I15" s="21">
        <v>3200</v>
      </c>
      <c r="J15" s="181"/>
      <c r="K15" s="21">
        <v>690</v>
      </c>
      <c r="L15" s="22"/>
      <c r="M15" s="21">
        <v>0</v>
      </c>
    </row>
    <row r="16" spans="1:15" s="177" customFormat="1" ht="18.600000000000001" customHeight="1" x14ac:dyDescent="0.6">
      <c r="B16" s="177" t="s">
        <v>17</v>
      </c>
      <c r="E16" s="165" t="s">
        <v>154</v>
      </c>
      <c r="G16" s="21">
        <v>17805</v>
      </c>
      <c r="H16" s="22"/>
      <c r="I16" s="21">
        <v>2768</v>
      </c>
      <c r="J16" s="181"/>
      <c r="K16" s="21">
        <v>17820</v>
      </c>
      <c r="L16" s="22"/>
      <c r="M16" s="21">
        <v>2852</v>
      </c>
    </row>
    <row r="17" spans="1:19" s="177" customFormat="1" ht="18.600000000000001" customHeight="1" x14ac:dyDescent="0.6">
      <c r="D17" s="177" t="s">
        <v>18</v>
      </c>
      <c r="E17" s="164"/>
      <c r="G17" s="24">
        <v>41570</v>
      </c>
      <c r="H17" s="22"/>
      <c r="I17" s="24">
        <v>29834</v>
      </c>
      <c r="J17" s="181"/>
      <c r="K17" s="24">
        <v>24805</v>
      </c>
      <c r="L17" s="22"/>
      <c r="M17" s="24">
        <v>8541</v>
      </c>
    </row>
    <row r="18" spans="1:19" s="177" customFormat="1" ht="18.600000000000001" customHeight="1" x14ac:dyDescent="0.6">
      <c r="A18" s="177" t="s">
        <v>19</v>
      </c>
      <c r="E18" s="164"/>
      <c r="G18" s="21"/>
      <c r="H18" s="22"/>
      <c r="I18" s="21"/>
      <c r="J18" s="181"/>
      <c r="K18" s="21"/>
      <c r="L18" s="22"/>
      <c r="M18" s="21"/>
    </row>
    <row r="19" spans="1:19" s="177" customFormat="1" ht="18.600000000000001" customHeight="1" x14ac:dyDescent="0.6">
      <c r="B19" s="177" t="s">
        <v>57</v>
      </c>
      <c r="E19" s="164"/>
      <c r="G19" s="21">
        <v>10651</v>
      </c>
      <c r="H19" s="22"/>
      <c r="I19" s="21">
        <v>10924</v>
      </c>
      <c r="J19" s="181"/>
      <c r="K19" s="21">
        <v>922</v>
      </c>
      <c r="L19" s="22"/>
      <c r="M19" s="21">
        <v>1011</v>
      </c>
    </row>
    <row r="20" spans="1:19" s="177" customFormat="1" ht="18.600000000000001" customHeight="1" x14ac:dyDescent="0.6">
      <c r="B20" s="177" t="s">
        <v>89</v>
      </c>
      <c r="E20" s="164"/>
      <c r="G20" s="21">
        <v>292</v>
      </c>
      <c r="H20" s="22"/>
      <c r="I20" s="21">
        <v>202</v>
      </c>
      <c r="J20" s="181"/>
      <c r="K20" s="21">
        <v>292</v>
      </c>
      <c r="L20" s="22"/>
      <c r="M20" s="21">
        <v>202</v>
      </c>
    </row>
    <row r="21" spans="1:19" s="177" customFormat="1" ht="18.600000000000001" customHeight="1" x14ac:dyDescent="0.6">
      <c r="B21" s="177" t="s">
        <v>91</v>
      </c>
      <c r="E21" s="164"/>
      <c r="G21" s="21">
        <v>2720</v>
      </c>
      <c r="H21" s="22"/>
      <c r="I21" s="21">
        <v>2422</v>
      </c>
      <c r="J21" s="181"/>
      <c r="K21" s="21">
        <v>2720</v>
      </c>
      <c r="L21" s="22"/>
      <c r="M21" s="21">
        <v>2422</v>
      </c>
      <c r="O21" s="181"/>
    </row>
    <row r="22" spans="1:19" s="177" customFormat="1" ht="18.600000000000001" customHeight="1" x14ac:dyDescent="0.6">
      <c r="B22" s="177" t="s">
        <v>90</v>
      </c>
      <c r="E22" s="164"/>
      <c r="G22" s="21">
        <v>513</v>
      </c>
      <c r="H22" s="22"/>
      <c r="I22" s="21">
        <v>2927</v>
      </c>
      <c r="J22" s="181"/>
      <c r="K22" s="21">
        <v>513</v>
      </c>
      <c r="L22" s="22"/>
      <c r="M22" s="21">
        <v>0</v>
      </c>
    </row>
    <row r="23" spans="1:19" s="177" customFormat="1" ht="18.600000000000001" customHeight="1" x14ac:dyDescent="0.6">
      <c r="B23" s="177" t="s">
        <v>43</v>
      </c>
      <c r="E23" s="164"/>
      <c r="G23" s="21">
        <v>208</v>
      </c>
      <c r="H23" s="22"/>
      <c r="I23" s="21">
        <v>246</v>
      </c>
      <c r="J23" s="181"/>
      <c r="K23" s="21">
        <v>164</v>
      </c>
      <c r="L23" s="22"/>
      <c r="M23" s="21">
        <v>74</v>
      </c>
    </row>
    <row r="24" spans="1:19" s="177" customFormat="1" ht="18.600000000000001" customHeight="1" x14ac:dyDescent="0.6">
      <c r="B24" s="177" t="s">
        <v>34</v>
      </c>
      <c r="E24" s="165">
        <v>4.3</v>
      </c>
      <c r="G24" s="21">
        <v>8967</v>
      </c>
      <c r="H24" s="22"/>
      <c r="I24" s="21">
        <v>8283</v>
      </c>
      <c r="J24" s="181"/>
      <c r="K24" s="21">
        <v>6824</v>
      </c>
      <c r="L24" s="22"/>
      <c r="M24" s="21">
        <v>6445</v>
      </c>
    </row>
    <row r="25" spans="1:19" s="177" customFormat="1" ht="18.600000000000001" customHeight="1" x14ac:dyDescent="0.6">
      <c r="B25" s="177" t="s">
        <v>114</v>
      </c>
      <c r="E25" s="166" t="s">
        <v>155</v>
      </c>
      <c r="G25" s="21">
        <v>0</v>
      </c>
      <c r="H25" s="22"/>
      <c r="I25" s="21">
        <v>6179</v>
      </c>
      <c r="J25" s="181"/>
      <c r="K25" s="21">
        <v>276</v>
      </c>
      <c r="L25" s="22"/>
      <c r="M25" s="21">
        <v>6179</v>
      </c>
      <c r="O25" s="181"/>
      <c r="P25" s="181"/>
    </row>
    <row r="26" spans="1:19" s="39" customFormat="1" ht="18.600000000000001" customHeight="1" x14ac:dyDescent="0.5">
      <c r="D26" s="39" t="s">
        <v>20</v>
      </c>
      <c r="E26" s="165"/>
      <c r="G26" s="25">
        <v>23351</v>
      </c>
      <c r="I26" s="25">
        <v>31183</v>
      </c>
      <c r="K26" s="25">
        <v>11711</v>
      </c>
      <c r="L26" s="26"/>
      <c r="M26" s="25">
        <v>16333</v>
      </c>
      <c r="N26" s="182"/>
      <c r="O26" s="91"/>
      <c r="P26" s="91"/>
      <c r="Q26" s="177"/>
      <c r="R26" s="177"/>
      <c r="S26" s="177"/>
    </row>
    <row r="27" spans="1:19" s="39" customFormat="1" ht="18.600000000000001" customHeight="1" x14ac:dyDescent="0.5">
      <c r="A27" s="39" t="s">
        <v>124</v>
      </c>
      <c r="E27" s="183"/>
      <c r="G27" s="26">
        <v>18219</v>
      </c>
      <c r="H27" s="26"/>
      <c r="I27" s="26">
        <v>-1349</v>
      </c>
      <c r="J27" s="26"/>
      <c r="K27" s="26">
        <v>13094</v>
      </c>
      <c r="L27" s="26"/>
      <c r="M27" s="26">
        <v>-7792</v>
      </c>
      <c r="O27" s="91"/>
      <c r="P27" s="181"/>
      <c r="Q27" s="177"/>
      <c r="R27" s="177"/>
      <c r="S27" s="177"/>
    </row>
    <row r="28" spans="1:19" s="177" customFormat="1" ht="18.600000000000001" customHeight="1" x14ac:dyDescent="0.6">
      <c r="A28" s="177" t="s">
        <v>37</v>
      </c>
      <c r="E28" s="165"/>
      <c r="G28" s="38">
        <v>3280</v>
      </c>
      <c r="H28" s="21"/>
      <c r="I28" s="38">
        <v>3546</v>
      </c>
      <c r="J28" s="181"/>
      <c r="K28" s="38">
        <v>8</v>
      </c>
      <c r="L28" s="21"/>
      <c r="M28" s="38">
        <v>13</v>
      </c>
    </row>
    <row r="29" spans="1:19" s="39" customFormat="1" ht="18.600000000000001" customHeight="1" x14ac:dyDescent="0.5">
      <c r="A29" s="39" t="s">
        <v>148</v>
      </c>
      <c r="E29" s="183"/>
      <c r="G29" s="62">
        <v>14939</v>
      </c>
      <c r="H29" s="26"/>
      <c r="I29" s="62">
        <v>-4895</v>
      </c>
      <c r="J29" s="26"/>
      <c r="K29" s="62">
        <v>13086</v>
      </c>
      <c r="L29" s="26"/>
      <c r="M29" s="62">
        <v>-7805</v>
      </c>
      <c r="O29" s="177"/>
      <c r="P29" s="177"/>
      <c r="Q29" s="177"/>
      <c r="R29" s="177"/>
      <c r="S29" s="177"/>
    </row>
    <row r="30" spans="1:19" s="177" customFormat="1" ht="18.600000000000001" customHeight="1" x14ac:dyDescent="0.5">
      <c r="A30" s="177" t="s">
        <v>161</v>
      </c>
      <c r="E30" s="168">
        <v>21</v>
      </c>
      <c r="G30" s="63">
        <v>-43</v>
      </c>
      <c r="H30" s="22"/>
      <c r="I30" s="63">
        <v>-39</v>
      </c>
      <c r="J30" s="22"/>
      <c r="K30" s="21">
        <v>0</v>
      </c>
      <c r="L30" s="22"/>
      <c r="M30" s="21">
        <v>0</v>
      </c>
    </row>
    <row r="31" spans="1:19" s="177" customFormat="1" ht="18.600000000000001" customHeight="1" x14ac:dyDescent="0.5">
      <c r="A31" s="177" t="s">
        <v>147</v>
      </c>
      <c r="E31" s="27"/>
      <c r="G31" s="64">
        <v>14982</v>
      </c>
      <c r="H31" s="22"/>
      <c r="I31" s="64">
        <v>-4856</v>
      </c>
      <c r="J31" s="22"/>
      <c r="K31" s="64">
        <v>13086</v>
      </c>
      <c r="L31" s="22"/>
      <c r="M31" s="64">
        <v>-7805</v>
      </c>
    </row>
    <row r="32" spans="1:19" s="177" customFormat="1" ht="18.600000000000001" customHeight="1" x14ac:dyDescent="0.6">
      <c r="A32" s="177" t="s">
        <v>35</v>
      </c>
      <c r="E32" s="27"/>
      <c r="G32" s="21">
        <v>0</v>
      </c>
      <c r="H32" s="21"/>
      <c r="I32" s="21">
        <v>0</v>
      </c>
      <c r="J32" s="181"/>
      <c r="K32" s="21">
        <v>0</v>
      </c>
      <c r="L32" s="21"/>
      <c r="M32" s="21">
        <v>0</v>
      </c>
    </row>
    <row r="33" spans="1:19" s="177" customFormat="1" ht="18.600000000000001" customHeight="1" thickBot="1" x14ac:dyDescent="0.65">
      <c r="A33" s="177" t="s">
        <v>149</v>
      </c>
      <c r="E33" s="27"/>
      <c r="G33" s="28">
        <v>14982</v>
      </c>
      <c r="H33" s="21"/>
      <c r="I33" s="28">
        <v>-4856</v>
      </c>
      <c r="J33" s="21"/>
      <c r="K33" s="28">
        <v>13086</v>
      </c>
      <c r="L33" s="21"/>
      <c r="M33" s="28">
        <v>-7805</v>
      </c>
    </row>
    <row r="34" spans="1:19" s="177" customFormat="1" ht="15" customHeight="1" thickTop="1" x14ac:dyDescent="0.6">
      <c r="E34" s="27"/>
      <c r="G34" s="26"/>
      <c r="H34" s="21"/>
      <c r="I34" s="26"/>
      <c r="J34" s="21"/>
      <c r="K34" s="26"/>
      <c r="L34" s="21"/>
      <c r="M34" s="26"/>
    </row>
    <row r="35" spans="1:19" s="39" customFormat="1" ht="19.5" customHeight="1" x14ac:dyDescent="0.6">
      <c r="A35" s="39" t="s">
        <v>150</v>
      </c>
      <c r="E35" s="183"/>
      <c r="G35" s="26"/>
      <c r="H35" s="26"/>
      <c r="I35" s="26"/>
      <c r="J35" s="26"/>
      <c r="K35" s="26"/>
      <c r="L35" s="26"/>
      <c r="M35" s="26"/>
      <c r="O35" s="177"/>
      <c r="P35" s="177"/>
      <c r="Q35" s="177"/>
      <c r="R35" s="177"/>
      <c r="S35" s="177"/>
    </row>
    <row r="36" spans="1:19" s="39" customFormat="1" ht="19.5" customHeight="1" thickBot="1" x14ac:dyDescent="0.65">
      <c r="B36" s="39" t="s">
        <v>151</v>
      </c>
      <c r="E36" s="169">
        <v>22</v>
      </c>
      <c r="G36" s="190">
        <v>1.8314843678371689E-2</v>
      </c>
      <c r="H36" s="88"/>
      <c r="I36" s="190">
        <v>-5.8999999999999999E-3</v>
      </c>
      <c r="J36" s="184"/>
      <c r="K36" s="190">
        <v>1.5997066104336665E-2</v>
      </c>
      <c r="L36" s="184"/>
      <c r="M36" s="190">
        <v>-9.4999999999999998E-3</v>
      </c>
      <c r="O36" s="177"/>
      <c r="P36" s="177"/>
      <c r="Q36" s="177"/>
      <c r="R36" s="177"/>
      <c r="S36" s="177"/>
    </row>
    <row r="37" spans="1:19" ht="24" thickTop="1" x14ac:dyDescent="0.6"/>
    <row r="38" spans="1:19" x14ac:dyDescent="0.6">
      <c r="G38" s="162"/>
      <c r="I38" s="187"/>
      <c r="K38" s="187"/>
      <c r="L38" s="187"/>
      <c r="M38" s="187"/>
    </row>
    <row r="39" spans="1:19" x14ac:dyDescent="0.5">
      <c r="G39" s="188"/>
      <c r="K39" s="188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zoomScaleNormal="100" zoomScaleSheetLayoutView="100" workbookViewId="0">
      <selection activeCell="K39" sqref="K39"/>
    </sheetView>
  </sheetViews>
  <sheetFormatPr defaultColWidth="9.125" defaultRowHeight="23.4" x14ac:dyDescent="0.6"/>
  <cols>
    <col min="1" max="2" width="2" style="11" customWidth="1"/>
    <col min="3" max="3" width="1.875" style="11" customWidth="1"/>
    <col min="4" max="4" width="32.75" style="11" customWidth="1"/>
    <col min="5" max="5" width="7.75" style="12" customWidth="1"/>
    <col min="6" max="6" width="0.625" style="11" customWidth="1"/>
    <col min="7" max="7" width="10.75" style="11" customWidth="1"/>
    <col min="8" max="8" width="0.625" style="11" customWidth="1"/>
    <col min="9" max="9" width="10.75" style="11" customWidth="1"/>
    <col min="10" max="10" width="0.625" style="11" customWidth="1"/>
    <col min="11" max="11" width="10.75" style="11" customWidth="1"/>
    <col min="12" max="12" width="0.625" style="11" customWidth="1"/>
    <col min="13" max="13" width="10.75" style="11" customWidth="1"/>
    <col min="14" max="16384" width="9.125" style="11"/>
  </cols>
  <sheetData>
    <row r="1" spans="1:21" s="3" customFormat="1" x14ac:dyDescent="0.6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207" t="s">
        <v>133</v>
      </c>
      <c r="L1" s="208"/>
      <c r="M1" s="208"/>
    </row>
    <row r="2" spans="1:21" s="3" customFormat="1" x14ac:dyDescent="0.6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58"/>
      <c r="L2" s="158"/>
      <c r="M2" s="159" t="s">
        <v>134</v>
      </c>
    </row>
    <row r="3" spans="1:21" s="3" customFormat="1" x14ac:dyDescent="0.6">
      <c r="A3" s="206">
        <v>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1" s="3" customFormat="1" x14ac:dyDescent="0.6">
      <c r="A4" s="210" t="s">
        <v>45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21" s="3" customFormat="1" x14ac:dyDescent="0.6">
      <c r="A5" s="210" t="s">
        <v>38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21" s="3" customFormat="1" x14ac:dyDescent="0.6">
      <c r="A6" s="211" t="s">
        <v>170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21" s="3" customFormat="1" x14ac:dyDescent="0.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1" s="4" customFormat="1" ht="18.600000000000001" customHeight="1" x14ac:dyDescent="0.6">
      <c r="B8" s="5"/>
      <c r="C8" s="5"/>
      <c r="D8" s="5"/>
      <c r="E8" s="5"/>
      <c r="F8" s="5"/>
      <c r="G8" s="212" t="s">
        <v>56</v>
      </c>
      <c r="H8" s="212"/>
      <c r="I8" s="212"/>
      <c r="J8" s="212"/>
      <c r="K8" s="212"/>
      <c r="L8" s="212"/>
      <c r="M8" s="212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209" t="s">
        <v>32</v>
      </c>
      <c r="H9" s="209"/>
      <c r="I9" s="209"/>
      <c r="K9" s="209" t="s">
        <v>33</v>
      </c>
      <c r="L9" s="209"/>
      <c r="M9" s="209"/>
    </row>
    <row r="10" spans="1:21" s="4" customFormat="1" ht="18.600000000000001" customHeight="1" x14ac:dyDescent="0.6">
      <c r="A10" s="6"/>
      <c r="B10" s="6"/>
      <c r="C10" s="6"/>
      <c r="D10" s="6"/>
      <c r="E10" s="199" t="s">
        <v>6</v>
      </c>
      <c r="F10" s="199"/>
      <c r="G10" s="60">
        <v>2567</v>
      </c>
      <c r="H10" s="6"/>
      <c r="I10" s="60">
        <v>2566</v>
      </c>
      <c r="K10" s="60">
        <v>2567</v>
      </c>
      <c r="L10" s="6"/>
      <c r="M10" s="60">
        <v>2566</v>
      </c>
    </row>
    <row r="11" spans="1:21" s="4" customFormat="1" ht="18.600000000000001" customHeight="1" x14ac:dyDescent="0.6">
      <c r="A11" s="4" t="s">
        <v>16</v>
      </c>
      <c r="G11" s="18"/>
      <c r="H11" s="19"/>
      <c r="I11" s="20"/>
      <c r="K11" s="18"/>
      <c r="M11" s="20"/>
      <c r="O11" s="23"/>
    </row>
    <row r="12" spans="1:21" s="4" customFormat="1" ht="18.600000000000001" customHeight="1" x14ac:dyDescent="0.5">
      <c r="B12" s="4" t="s">
        <v>55</v>
      </c>
      <c r="E12" s="166" t="s">
        <v>156</v>
      </c>
      <c r="G12" s="21">
        <v>63973</v>
      </c>
      <c r="H12" s="22"/>
      <c r="I12" s="21">
        <v>66297</v>
      </c>
      <c r="J12" s="23"/>
      <c r="K12" s="21">
        <v>6191</v>
      </c>
      <c r="L12" s="22"/>
      <c r="M12" s="21">
        <v>6395</v>
      </c>
      <c r="O12" s="94"/>
      <c r="P12" s="23"/>
      <c r="R12" s="21"/>
      <c r="S12" s="23"/>
      <c r="U12" s="23"/>
    </row>
    <row r="13" spans="1:21" s="4" customFormat="1" ht="18.600000000000001" customHeight="1" x14ac:dyDescent="0.5">
      <c r="B13" s="4" t="s">
        <v>86</v>
      </c>
      <c r="E13" s="165">
        <v>4.3</v>
      </c>
      <c r="G13" s="21">
        <v>1014</v>
      </c>
      <c r="H13" s="22"/>
      <c r="I13" s="21">
        <v>436</v>
      </c>
      <c r="J13" s="23"/>
      <c r="K13" s="21">
        <v>1914</v>
      </c>
      <c r="L13" s="22"/>
      <c r="M13" s="21">
        <v>1336</v>
      </c>
      <c r="O13" s="94"/>
      <c r="P13" s="23"/>
      <c r="R13" s="21"/>
      <c r="S13" s="23"/>
      <c r="U13" s="23"/>
    </row>
    <row r="14" spans="1:21" s="4" customFormat="1" ht="18.600000000000001" customHeight="1" x14ac:dyDescent="0.5">
      <c r="B14" s="4" t="s">
        <v>87</v>
      </c>
      <c r="E14" s="165">
        <v>4.3</v>
      </c>
      <c r="G14" s="21">
        <v>9505</v>
      </c>
      <c r="H14" s="22"/>
      <c r="I14" s="21">
        <v>8877</v>
      </c>
      <c r="J14" s="23"/>
      <c r="K14" s="21">
        <v>10225</v>
      </c>
      <c r="L14" s="22"/>
      <c r="M14" s="21">
        <v>9596</v>
      </c>
      <c r="O14" s="94"/>
      <c r="P14" s="23"/>
      <c r="R14" s="21"/>
      <c r="S14" s="23"/>
      <c r="U14" s="23"/>
    </row>
    <row r="15" spans="1:21" s="4" customFormat="1" ht="18" customHeight="1" x14ac:dyDescent="0.5">
      <c r="B15" s="4" t="s">
        <v>88</v>
      </c>
      <c r="E15" s="164"/>
      <c r="G15" s="21">
        <v>3370</v>
      </c>
      <c r="H15" s="22"/>
      <c r="I15" s="21">
        <v>10123</v>
      </c>
      <c r="J15" s="23"/>
      <c r="K15" s="21">
        <v>3370</v>
      </c>
      <c r="L15" s="22"/>
      <c r="M15" s="21">
        <v>690</v>
      </c>
      <c r="O15" s="94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65" t="s">
        <v>154</v>
      </c>
      <c r="G16" s="21">
        <v>36516</v>
      </c>
      <c r="H16" s="22"/>
      <c r="I16" s="21">
        <v>9970</v>
      </c>
      <c r="J16" s="23"/>
      <c r="K16" s="21">
        <v>43165</v>
      </c>
      <c r="L16" s="22"/>
      <c r="M16" s="21">
        <v>15215</v>
      </c>
      <c r="O16" s="94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164"/>
      <c r="G17" s="24">
        <v>114378</v>
      </c>
      <c r="H17" s="22"/>
      <c r="I17" s="24">
        <v>95703</v>
      </c>
      <c r="J17" s="23"/>
      <c r="K17" s="24">
        <v>64865</v>
      </c>
      <c r="L17" s="22"/>
      <c r="M17" s="24">
        <v>33232</v>
      </c>
      <c r="O17" s="94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164"/>
      <c r="G18" s="21"/>
      <c r="H18" s="22"/>
      <c r="I18" s="21"/>
      <c r="J18" s="23"/>
      <c r="K18" s="21"/>
      <c r="L18" s="22"/>
      <c r="M18" s="21"/>
      <c r="O18" s="94"/>
      <c r="R18" s="21"/>
      <c r="U18" s="23"/>
    </row>
    <row r="19" spans="1:21" s="4" customFormat="1" ht="18.600000000000001" customHeight="1" x14ac:dyDescent="0.5">
      <c r="B19" s="4" t="s">
        <v>57</v>
      </c>
      <c r="E19" s="164"/>
      <c r="G19" s="21">
        <v>31982</v>
      </c>
      <c r="H19" s="22"/>
      <c r="I19" s="21">
        <v>32408</v>
      </c>
      <c r="J19" s="23"/>
      <c r="K19" s="21">
        <v>2889</v>
      </c>
      <c r="L19" s="22"/>
      <c r="M19" s="21">
        <v>2907</v>
      </c>
      <c r="O19" s="94"/>
      <c r="P19" s="23"/>
      <c r="R19" s="21"/>
      <c r="S19" s="23"/>
      <c r="U19" s="23"/>
    </row>
    <row r="20" spans="1:21" s="4" customFormat="1" ht="18.600000000000001" customHeight="1" x14ac:dyDescent="0.5">
      <c r="B20" s="4" t="s">
        <v>89</v>
      </c>
      <c r="E20" s="164"/>
      <c r="G20" s="21">
        <v>1133</v>
      </c>
      <c r="H20" s="22"/>
      <c r="I20" s="21">
        <v>729</v>
      </c>
      <c r="J20" s="23"/>
      <c r="K20" s="21">
        <v>1133</v>
      </c>
      <c r="L20" s="22"/>
      <c r="M20" s="21">
        <v>729</v>
      </c>
      <c r="O20" s="94"/>
      <c r="P20" s="23"/>
      <c r="R20" s="21"/>
      <c r="S20" s="23"/>
      <c r="U20" s="23"/>
    </row>
    <row r="21" spans="1:21" s="4" customFormat="1" ht="18.600000000000001" customHeight="1" x14ac:dyDescent="0.5">
      <c r="B21" s="4" t="s">
        <v>91</v>
      </c>
      <c r="E21" s="164"/>
      <c r="G21" s="21">
        <v>7488</v>
      </c>
      <c r="H21" s="22"/>
      <c r="I21" s="21">
        <v>7179</v>
      </c>
      <c r="J21" s="23"/>
      <c r="K21" s="21">
        <v>7488</v>
      </c>
      <c r="L21" s="22"/>
      <c r="M21" s="21">
        <v>7179</v>
      </c>
      <c r="O21" s="91"/>
      <c r="P21" s="23"/>
      <c r="R21" s="21"/>
      <c r="S21" s="23"/>
      <c r="U21" s="23"/>
    </row>
    <row r="22" spans="1:21" s="4" customFormat="1" ht="18.600000000000001" customHeight="1" x14ac:dyDescent="0.5">
      <c r="B22" s="4" t="s">
        <v>90</v>
      </c>
      <c r="E22" s="164"/>
      <c r="G22" s="21">
        <v>2524</v>
      </c>
      <c r="H22" s="22"/>
      <c r="I22" s="21">
        <v>9408</v>
      </c>
      <c r="J22" s="23"/>
      <c r="K22" s="21">
        <v>2524</v>
      </c>
      <c r="L22" s="22"/>
      <c r="M22" s="21">
        <v>496</v>
      </c>
      <c r="O22" s="94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164"/>
      <c r="G23" s="21">
        <v>1264</v>
      </c>
      <c r="H23" s="22"/>
      <c r="I23" s="21">
        <v>846</v>
      </c>
      <c r="J23" s="23"/>
      <c r="K23" s="21">
        <v>1126</v>
      </c>
      <c r="L23" s="22"/>
      <c r="M23" s="21">
        <v>329</v>
      </c>
      <c r="O23" s="94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65">
        <v>4.3</v>
      </c>
      <c r="G24" s="21">
        <v>26563</v>
      </c>
      <c r="H24" s="22"/>
      <c r="I24" s="21">
        <v>26040</v>
      </c>
      <c r="J24" s="23"/>
      <c r="K24" s="21">
        <v>20490</v>
      </c>
      <c r="L24" s="22"/>
      <c r="M24" s="21">
        <v>20260</v>
      </c>
      <c r="O24" s="94"/>
      <c r="P24" s="23"/>
      <c r="R24" s="21"/>
      <c r="S24" s="23"/>
      <c r="U24" s="23"/>
    </row>
    <row r="25" spans="1:21" s="4" customFormat="1" ht="18.600000000000001" customHeight="1" x14ac:dyDescent="0.5">
      <c r="B25" s="4" t="s">
        <v>114</v>
      </c>
      <c r="E25" s="166" t="s">
        <v>155</v>
      </c>
      <c r="G25" s="21">
        <v>104</v>
      </c>
      <c r="H25" s="22"/>
      <c r="I25" s="21">
        <v>36434</v>
      </c>
      <c r="J25" s="23"/>
      <c r="K25" s="21">
        <v>900</v>
      </c>
      <c r="L25" s="22"/>
      <c r="M25" s="21">
        <v>36434</v>
      </c>
      <c r="O25" s="91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65"/>
      <c r="G26" s="25">
        <v>71058</v>
      </c>
      <c r="I26" s="25">
        <v>113044</v>
      </c>
      <c r="K26" s="25">
        <v>36550</v>
      </c>
      <c r="L26" s="26"/>
      <c r="M26" s="25">
        <v>68334</v>
      </c>
      <c r="N26" s="90"/>
      <c r="O26" s="91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124</v>
      </c>
      <c r="E27" s="167"/>
      <c r="G27" s="26">
        <v>43320</v>
      </c>
      <c r="H27" s="26"/>
      <c r="I27" s="26">
        <v>-17341</v>
      </c>
      <c r="J27" s="26"/>
      <c r="K27" s="26">
        <v>28315</v>
      </c>
      <c r="L27" s="26"/>
      <c r="M27" s="26">
        <v>-35102</v>
      </c>
      <c r="N27" s="90"/>
      <c r="O27" s="91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65"/>
      <c r="G28" s="38">
        <v>10166</v>
      </c>
      <c r="H28" s="21"/>
      <c r="I28" s="38">
        <v>10426</v>
      </c>
      <c r="J28" s="23"/>
      <c r="K28" s="38">
        <v>29</v>
      </c>
      <c r="L28" s="21"/>
      <c r="M28" s="38">
        <v>43</v>
      </c>
      <c r="O28" s="94"/>
      <c r="P28" s="23"/>
      <c r="R28" s="21"/>
      <c r="S28" s="23"/>
      <c r="U28" s="23"/>
    </row>
    <row r="29" spans="1:21" s="7" customFormat="1" ht="18.600000000000001" customHeight="1" x14ac:dyDescent="0.5">
      <c r="A29" s="7" t="s">
        <v>148</v>
      </c>
      <c r="E29" s="167"/>
      <c r="G29" s="62">
        <v>33154</v>
      </c>
      <c r="H29" s="26"/>
      <c r="I29" s="62">
        <v>-27767</v>
      </c>
      <c r="J29" s="26"/>
      <c r="K29" s="62">
        <v>28286</v>
      </c>
      <c r="L29" s="26"/>
      <c r="M29" s="62">
        <v>-35145</v>
      </c>
      <c r="O29" s="94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177" t="s">
        <v>161</v>
      </c>
      <c r="E30" s="168">
        <v>21</v>
      </c>
      <c r="G30" s="63">
        <v>-74</v>
      </c>
      <c r="H30" s="22"/>
      <c r="I30" s="63">
        <v>-56</v>
      </c>
      <c r="J30" s="22"/>
      <c r="K30" s="21">
        <v>0</v>
      </c>
      <c r="L30" s="22"/>
      <c r="M30" s="21">
        <v>0</v>
      </c>
      <c r="O30" s="94"/>
      <c r="P30" s="23"/>
      <c r="R30" s="21"/>
      <c r="S30" s="23"/>
      <c r="U30" s="23"/>
    </row>
    <row r="31" spans="1:21" s="4" customFormat="1" ht="18.600000000000001" customHeight="1" x14ac:dyDescent="0.5">
      <c r="A31" s="4" t="s">
        <v>147</v>
      </c>
      <c r="E31" s="27"/>
      <c r="G31" s="64">
        <v>33228</v>
      </c>
      <c r="H31" s="22"/>
      <c r="I31" s="64">
        <v>-27711</v>
      </c>
      <c r="J31" s="22"/>
      <c r="K31" s="64">
        <v>28286</v>
      </c>
      <c r="L31" s="22"/>
      <c r="M31" s="64">
        <v>-35145</v>
      </c>
      <c r="O31" s="94"/>
      <c r="P31" s="23"/>
      <c r="R31" s="21"/>
      <c r="S31" s="23"/>
      <c r="U31" s="23"/>
    </row>
    <row r="32" spans="1:21" s="4" customFormat="1" ht="18.600000000000001" customHeight="1" x14ac:dyDescent="0.6">
      <c r="A32" s="4" t="s">
        <v>35</v>
      </c>
      <c r="E32" s="27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</row>
    <row r="33" spans="1:21" s="4" customFormat="1" ht="18.600000000000001" customHeight="1" thickBot="1" x14ac:dyDescent="0.55000000000000004">
      <c r="A33" s="4" t="s">
        <v>149</v>
      </c>
      <c r="E33" s="27"/>
      <c r="G33" s="28">
        <v>33228</v>
      </c>
      <c r="H33" s="21"/>
      <c r="I33" s="28">
        <v>-27711</v>
      </c>
      <c r="J33" s="21"/>
      <c r="K33" s="28">
        <v>28286</v>
      </c>
      <c r="L33" s="21"/>
      <c r="M33" s="28">
        <v>-35145</v>
      </c>
      <c r="O33" s="94"/>
      <c r="P33" s="23"/>
      <c r="R33" s="21"/>
      <c r="S33" s="23"/>
      <c r="U33" s="23"/>
    </row>
    <row r="34" spans="1:21" s="4" customFormat="1" ht="15" customHeight="1" thickTop="1" x14ac:dyDescent="0.5">
      <c r="E34" s="27"/>
      <c r="G34" s="26"/>
      <c r="H34" s="21"/>
      <c r="I34" s="26"/>
      <c r="J34" s="21"/>
      <c r="K34" s="26"/>
      <c r="L34" s="21"/>
      <c r="M34" s="26"/>
      <c r="O34" s="94"/>
      <c r="R34" s="21"/>
    </row>
    <row r="35" spans="1:21" s="7" customFormat="1" ht="19.5" customHeight="1" x14ac:dyDescent="0.5">
      <c r="A35" s="39" t="s">
        <v>150</v>
      </c>
      <c r="B35" s="39"/>
      <c r="C35" s="39"/>
      <c r="E35" s="167"/>
      <c r="G35" s="26"/>
      <c r="H35" s="26"/>
      <c r="I35" s="26"/>
      <c r="J35" s="26"/>
      <c r="K35" s="26"/>
      <c r="L35" s="26"/>
      <c r="M35" s="26"/>
      <c r="O35" s="94"/>
      <c r="P35" s="4"/>
      <c r="Q35" s="4"/>
      <c r="R35" s="21"/>
      <c r="S35" s="4"/>
    </row>
    <row r="36" spans="1:21" s="7" customFormat="1" ht="19.5" customHeight="1" thickBot="1" x14ac:dyDescent="0.55000000000000004">
      <c r="A36" s="39"/>
      <c r="B36" s="39" t="s">
        <v>151</v>
      </c>
      <c r="C36" s="39"/>
      <c r="E36" s="169">
        <v>22</v>
      </c>
      <c r="G36" s="190">
        <v>4.061978545887962E-2</v>
      </c>
      <c r="H36" s="88"/>
      <c r="I36" s="190">
        <v>-3.39E-2</v>
      </c>
      <c r="J36" s="88"/>
      <c r="K36" s="190">
        <v>3.4578405305461322E-2</v>
      </c>
      <c r="L36" s="88"/>
      <c r="M36" s="190">
        <v>-4.2999999999999997E-2</v>
      </c>
      <c r="O36" s="94"/>
      <c r="P36" s="4"/>
      <c r="Q36" s="4"/>
      <c r="R36" s="4"/>
      <c r="S36" s="4"/>
    </row>
    <row r="37" spans="1:21" ht="24" thickTop="1" x14ac:dyDescent="0.6">
      <c r="E37" s="170"/>
    </row>
    <row r="38" spans="1:21" x14ac:dyDescent="0.45">
      <c r="E38" s="170"/>
      <c r="G38" s="162"/>
      <c r="H38" s="97"/>
      <c r="I38" s="99"/>
      <c r="J38" s="96"/>
      <c r="K38" s="162"/>
      <c r="L38" s="96"/>
      <c r="M38" s="99"/>
    </row>
    <row r="39" spans="1:21" x14ac:dyDescent="0.5">
      <c r="E39" s="170"/>
      <c r="G39" s="98"/>
      <c r="I39" s="98"/>
      <c r="K39" s="98"/>
      <c r="M39" s="98"/>
    </row>
  </sheetData>
  <mergeCells count="9">
    <mergeCell ref="A3:M3"/>
    <mergeCell ref="K1:M1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5" zoomScaleNormal="100" zoomScaleSheetLayoutView="100" workbookViewId="0">
      <selection activeCell="S10" sqref="S10"/>
    </sheetView>
  </sheetViews>
  <sheetFormatPr defaultColWidth="9.125" defaultRowHeight="19.8" x14ac:dyDescent="0.6"/>
  <cols>
    <col min="1" max="1" width="1.25" style="13" customWidth="1"/>
    <col min="2" max="2" width="1.125" style="13" customWidth="1"/>
    <col min="3" max="3" width="1.375" style="13" customWidth="1"/>
    <col min="4" max="4" width="16.375" style="13" customWidth="1"/>
    <col min="5" max="5" width="3.875" style="13" customWidth="1"/>
    <col min="6" max="6" width="1" style="14" customWidth="1"/>
    <col min="7" max="7" width="8.125" style="13" customWidth="1"/>
    <col min="8" max="8" width="0.75" style="13" customWidth="1"/>
    <col min="9" max="9" width="10" style="13" customWidth="1"/>
    <col min="10" max="10" width="0.625" style="13" customWidth="1"/>
    <col min="11" max="11" width="13.25" style="13" customWidth="1"/>
    <col min="12" max="12" width="0.75" style="13" customWidth="1"/>
    <col min="13" max="13" width="11.375" style="13" customWidth="1"/>
    <col min="14" max="14" width="0.625" style="13" customWidth="1"/>
    <col min="15" max="15" width="8.875" style="13" customWidth="1"/>
    <col min="16" max="16" width="0.625" style="13" customWidth="1"/>
    <col min="17" max="17" width="11.375" style="13" customWidth="1"/>
    <col min="18" max="18" width="9.125" style="13"/>
    <col min="19" max="19" width="15.125" style="13" bestFit="1" customWidth="1"/>
    <col min="20" max="16384" width="9.125" style="13"/>
  </cols>
  <sheetData>
    <row r="1" spans="1:19" s="1" customFormat="1" ht="23.4" x14ac:dyDescent="0.6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1" t="s">
        <v>133</v>
      </c>
    </row>
    <row r="2" spans="1:19" s="1" customFormat="1" ht="23.4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59" t="s">
        <v>134</v>
      </c>
    </row>
    <row r="3" spans="1:19" s="1" customFormat="1" ht="23.4" x14ac:dyDescent="0.6">
      <c r="A3" s="213">
        <v>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</row>
    <row r="4" spans="1:19" s="1" customFormat="1" ht="23.4" x14ac:dyDescent="0.6">
      <c r="A4" s="217" t="s">
        <v>45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9" s="1" customFormat="1" ht="23.4" x14ac:dyDescent="0.6">
      <c r="A5" s="217" t="s">
        <v>146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9" s="1" customFormat="1" ht="23.4" x14ac:dyDescent="0.6">
      <c r="A6" s="217" t="s">
        <v>170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19" s="1" customFormat="1" ht="18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9" s="29" customFormat="1" ht="18" customHeight="1" x14ac:dyDescent="0.6">
      <c r="A8" s="80"/>
      <c r="B8" s="81"/>
      <c r="C8" s="81"/>
      <c r="D8" s="81"/>
      <c r="E8" s="81"/>
      <c r="F8" s="82"/>
      <c r="G8" s="215" t="s">
        <v>56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19" s="29" customFormat="1" ht="18" customHeight="1" x14ac:dyDescent="0.6">
      <c r="A9" s="80"/>
      <c r="B9" s="81"/>
      <c r="D9" s="81"/>
      <c r="E9" s="81"/>
      <c r="F9" s="82"/>
      <c r="G9" s="216" t="s">
        <v>32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19" s="29" customFormat="1" ht="18" customHeight="1" x14ac:dyDescent="0.6">
      <c r="A10" s="81"/>
      <c r="B10" s="81"/>
      <c r="C10" s="81"/>
      <c r="D10" s="81"/>
      <c r="E10" s="81"/>
      <c r="F10" s="83"/>
      <c r="G10" s="80" t="s">
        <v>93</v>
      </c>
      <c r="H10" s="81"/>
      <c r="I10" s="80" t="s">
        <v>42</v>
      </c>
      <c r="J10" s="81"/>
      <c r="K10" s="80" t="s">
        <v>108</v>
      </c>
      <c r="L10" s="81"/>
      <c r="M10" s="214" t="s">
        <v>54</v>
      </c>
      <c r="N10" s="214"/>
      <c r="O10" s="214"/>
      <c r="Q10" s="80" t="s">
        <v>28</v>
      </c>
    </row>
    <row r="11" spans="1:19" s="29" customFormat="1" ht="18" customHeight="1" x14ac:dyDescent="0.6">
      <c r="A11" s="81"/>
      <c r="B11" s="81"/>
      <c r="C11" s="81"/>
      <c r="D11" s="81"/>
      <c r="E11" s="81"/>
      <c r="F11" s="83"/>
      <c r="G11" s="80" t="s">
        <v>59</v>
      </c>
      <c r="H11" s="81"/>
      <c r="I11" s="80"/>
      <c r="J11" s="81"/>
      <c r="K11" s="80" t="s">
        <v>92</v>
      </c>
      <c r="L11" s="81"/>
      <c r="M11" s="80" t="s">
        <v>31</v>
      </c>
      <c r="N11" s="80"/>
      <c r="O11" s="80" t="s">
        <v>30</v>
      </c>
      <c r="Q11" s="80"/>
    </row>
    <row r="12" spans="1:19" s="29" customFormat="1" ht="18" customHeight="1" x14ac:dyDescent="0.6">
      <c r="A12" s="81"/>
      <c r="B12" s="81"/>
      <c r="C12" s="81"/>
      <c r="D12" s="81"/>
      <c r="E12" s="81"/>
      <c r="F12" s="89"/>
      <c r="G12" s="84"/>
      <c r="H12" s="81"/>
      <c r="I12" s="85"/>
      <c r="J12" s="81"/>
      <c r="K12" s="84" t="s">
        <v>80</v>
      </c>
      <c r="L12" s="81"/>
      <c r="M12" s="84" t="s">
        <v>58</v>
      </c>
      <c r="N12" s="80"/>
      <c r="O12" s="84"/>
      <c r="P12" s="80"/>
      <c r="Q12" s="84"/>
    </row>
    <row r="13" spans="1:19" s="29" customFormat="1" ht="18" customHeight="1" x14ac:dyDescent="0.6">
      <c r="A13" s="29" t="s">
        <v>139</v>
      </c>
      <c r="G13" s="30">
        <v>818025</v>
      </c>
      <c r="H13" s="30"/>
      <c r="I13" s="30">
        <v>624226</v>
      </c>
      <c r="J13" s="30"/>
      <c r="K13" s="30">
        <v>-585</v>
      </c>
      <c r="L13" s="30"/>
      <c r="M13" s="30">
        <v>9834</v>
      </c>
      <c r="N13" s="30"/>
      <c r="O13" s="30">
        <v>-653301</v>
      </c>
      <c r="P13" s="30"/>
      <c r="Q13" s="30">
        <v>798199</v>
      </c>
      <c r="R13" s="35"/>
      <c r="S13" s="31"/>
    </row>
    <row r="14" spans="1:19" s="29" customFormat="1" ht="18" customHeight="1" x14ac:dyDescent="0.6">
      <c r="A14" s="29" t="s">
        <v>135</v>
      </c>
      <c r="B14" s="8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5"/>
      <c r="S14" s="31"/>
    </row>
    <row r="15" spans="1:19" s="29" customFormat="1" ht="18" customHeight="1" x14ac:dyDescent="0.6">
      <c r="B15" s="29" t="s">
        <v>132</v>
      </c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O15" s="30">
        <v>-27711</v>
      </c>
      <c r="Q15" s="30">
        <v>-27711</v>
      </c>
      <c r="R15" s="35"/>
      <c r="S15" s="31"/>
    </row>
    <row r="16" spans="1:19" s="29" customFormat="1" ht="18" customHeight="1" thickBot="1" x14ac:dyDescent="0.65">
      <c r="A16" s="29" t="s">
        <v>171</v>
      </c>
      <c r="G16" s="93">
        <v>818025</v>
      </c>
      <c r="H16" s="30"/>
      <c r="I16" s="93">
        <v>624226</v>
      </c>
      <c r="J16" s="30"/>
      <c r="K16" s="93">
        <v>-585</v>
      </c>
      <c r="L16" s="30"/>
      <c r="M16" s="93">
        <v>9834</v>
      </c>
      <c r="N16" s="30"/>
      <c r="O16" s="93">
        <v>-681012</v>
      </c>
      <c r="P16" s="30"/>
      <c r="Q16" s="93">
        <v>770488</v>
      </c>
      <c r="R16" s="35"/>
      <c r="S16" s="31"/>
    </row>
    <row r="17" spans="1:19" s="29" customFormat="1" ht="18" customHeight="1" thickTop="1" x14ac:dyDescent="0.6"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5"/>
      <c r="S17" s="31"/>
    </row>
    <row r="18" spans="1:19" s="29" customFormat="1" ht="18" customHeight="1" x14ac:dyDescent="0.6">
      <c r="A18" s="29" t="s">
        <v>140</v>
      </c>
      <c r="G18" s="30">
        <v>818025</v>
      </c>
      <c r="H18" s="30"/>
      <c r="I18" s="30">
        <v>624226</v>
      </c>
      <c r="J18" s="30"/>
      <c r="K18" s="30">
        <v>-585</v>
      </c>
      <c r="L18" s="30"/>
      <c r="M18" s="30">
        <v>9834</v>
      </c>
      <c r="N18" s="30"/>
      <c r="O18" s="30">
        <v>-684319</v>
      </c>
      <c r="P18" s="30"/>
      <c r="Q18" s="30">
        <v>767181</v>
      </c>
      <c r="R18" s="35"/>
      <c r="S18" s="31"/>
    </row>
    <row r="19" spans="1:19" s="29" customFormat="1" ht="18" customHeight="1" x14ac:dyDescent="0.6">
      <c r="A19" s="29" t="s">
        <v>135</v>
      </c>
      <c r="B19" s="81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5"/>
      <c r="S19" s="31"/>
    </row>
    <row r="20" spans="1:19" s="29" customFormat="1" ht="18" customHeight="1" x14ac:dyDescent="0.6">
      <c r="B20" s="29" t="s">
        <v>138</v>
      </c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O20" s="30">
        <v>33228</v>
      </c>
      <c r="Q20" s="30">
        <v>33228</v>
      </c>
      <c r="R20" s="35"/>
      <c r="S20" s="31"/>
    </row>
    <row r="21" spans="1:19" s="29" customFormat="1" ht="18" customHeight="1" thickBot="1" x14ac:dyDescent="0.65">
      <c r="A21" s="29" t="s">
        <v>172</v>
      </c>
      <c r="G21" s="93">
        <v>818025</v>
      </c>
      <c r="H21" s="30"/>
      <c r="I21" s="93">
        <v>624226</v>
      </c>
      <c r="J21" s="30"/>
      <c r="K21" s="93">
        <v>-585</v>
      </c>
      <c r="L21" s="30"/>
      <c r="M21" s="93">
        <v>9834</v>
      </c>
      <c r="N21" s="30"/>
      <c r="O21" s="93">
        <v>-651091</v>
      </c>
      <c r="P21" s="30"/>
      <c r="Q21" s="93">
        <v>800409</v>
      </c>
      <c r="R21" s="35"/>
      <c r="S21" s="31"/>
    </row>
    <row r="22" spans="1:19" ht="20.399999999999999" thickTop="1" x14ac:dyDescent="0.6">
      <c r="O22" s="65"/>
      <c r="Q22" s="65"/>
    </row>
    <row r="23" spans="1:19" x14ac:dyDescent="0.6">
      <c r="O23" s="65"/>
      <c r="Q23" s="65"/>
    </row>
    <row r="24" spans="1:19" x14ac:dyDescent="0.6">
      <c r="O24" s="65"/>
      <c r="Q24" s="65"/>
    </row>
    <row r="25" spans="1:19" x14ac:dyDescent="0.6">
      <c r="O25" s="65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11" zoomScaleNormal="100" zoomScaleSheetLayoutView="100" workbookViewId="0">
      <selection activeCell="P13" sqref="P13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6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207" t="s">
        <v>133</v>
      </c>
      <c r="N1" s="208"/>
      <c r="O1" s="208"/>
    </row>
    <row r="2" spans="1:16" s="1" customFormat="1" ht="24" customHeight="1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58"/>
      <c r="N2" s="158"/>
      <c r="O2" s="159" t="s">
        <v>134</v>
      </c>
    </row>
    <row r="3" spans="1:16" s="1" customFormat="1" ht="24" customHeight="1" x14ac:dyDescent="0.6">
      <c r="A3" s="213">
        <v>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6" s="1" customFormat="1" ht="24" customHeight="1" x14ac:dyDescent="0.6">
      <c r="A4" s="217" t="s">
        <v>45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6" s="1" customFormat="1" ht="24" customHeight="1" x14ac:dyDescent="0.6">
      <c r="A5" s="217" t="s">
        <v>145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6" s="1" customFormat="1" ht="24" customHeight="1" x14ac:dyDescent="0.6">
      <c r="A6" s="217" t="s">
        <v>170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41" customFormat="1" ht="22.2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7"/>
    </row>
    <row r="8" spans="1:16" s="7" customFormat="1" ht="18" customHeight="1" x14ac:dyDescent="0.6">
      <c r="A8" s="42"/>
      <c r="B8" s="43"/>
      <c r="C8" s="43"/>
      <c r="D8" s="43"/>
      <c r="E8" s="43"/>
      <c r="F8" s="44"/>
      <c r="G8" s="220" t="s">
        <v>56</v>
      </c>
      <c r="H8" s="220"/>
      <c r="I8" s="220"/>
      <c r="J8" s="220"/>
      <c r="K8" s="220"/>
      <c r="L8" s="220"/>
      <c r="M8" s="220"/>
      <c r="N8" s="220"/>
      <c r="O8" s="220"/>
    </row>
    <row r="9" spans="1:16" s="7" customFormat="1" ht="18" customHeight="1" x14ac:dyDescent="0.6">
      <c r="A9" s="42"/>
      <c r="B9" s="43"/>
      <c r="D9" s="43"/>
      <c r="E9" s="43"/>
      <c r="F9" s="44"/>
      <c r="G9" s="218" t="s">
        <v>33</v>
      </c>
      <c r="H9" s="218"/>
      <c r="I9" s="218"/>
      <c r="J9" s="218"/>
      <c r="K9" s="218"/>
      <c r="L9" s="218"/>
      <c r="M9" s="218"/>
      <c r="N9" s="218"/>
      <c r="O9" s="218"/>
    </row>
    <row r="10" spans="1:16" s="7" customFormat="1" ht="18" customHeight="1" x14ac:dyDescent="0.6">
      <c r="A10" s="43"/>
      <c r="B10" s="43"/>
      <c r="C10" s="43"/>
      <c r="D10" s="43"/>
      <c r="E10" s="43"/>
      <c r="F10" s="8"/>
      <c r="G10" s="42" t="s">
        <v>93</v>
      </c>
      <c r="H10" s="43"/>
      <c r="I10" s="42" t="s">
        <v>96</v>
      </c>
      <c r="J10" s="43"/>
      <c r="K10" s="218" t="s">
        <v>54</v>
      </c>
      <c r="L10" s="218"/>
      <c r="M10" s="218"/>
      <c r="N10" s="17"/>
      <c r="O10" s="42" t="s">
        <v>94</v>
      </c>
    </row>
    <row r="11" spans="1:16" s="7" customFormat="1" ht="18" customHeight="1" x14ac:dyDescent="0.6">
      <c r="A11" s="43"/>
      <c r="B11" s="43"/>
      <c r="C11" s="43"/>
      <c r="D11" s="43"/>
      <c r="E11" s="43"/>
      <c r="F11" s="8"/>
      <c r="G11" s="42" t="s">
        <v>59</v>
      </c>
      <c r="H11" s="43"/>
      <c r="I11" s="42" t="s">
        <v>97</v>
      </c>
      <c r="J11" s="43"/>
      <c r="K11" s="9" t="s">
        <v>31</v>
      </c>
      <c r="L11" s="45"/>
      <c r="M11" s="42" t="s">
        <v>98</v>
      </c>
      <c r="N11" s="17"/>
      <c r="O11" s="42" t="s">
        <v>95</v>
      </c>
    </row>
    <row r="12" spans="1:16" s="7" customFormat="1" ht="18" customHeight="1" x14ac:dyDescent="0.6">
      <c r="A12" s="43"/>
      <c r="B12" s="43"/>
      <c r="C12" s="43"/>
      <c r="D12" s="43"/>
      <c r="E12" s="43"/>
      <c r="F12" s="8"/>
      <c r="G12" s="42"/>
      <c r="H12" s="43"/>
      <c r="I12" s="42"/>
      <c r="J12" s="43"/>
      <c r="K12" s="42" t="s">
        <v>99</v>
      </c>
      <c r="L12" s="42"/>
      <c r="M12" s="42" t="s">
        <v>100</v>
      </c>
      <c r="N12" s="17"/>
      <c r="O12" s="42"/>
    </row>
    <row r="13" spans="1:16" s="7" customFormat="1" ht="18" customHeight="1" x14ac:dyDescent="0.6">
      <c r="A13" s="43"/>
      <c r="B13" s="43"/>
      <c r="C13" s="43"/>
      <c r="D13" s="43"/>
      <c r="E13" s="219"/>
      <c r="F13" s="219"/>
      <c r="G13" s="46"/>
      <c r="H13" s="43"/>
      <c r="I13" s="47"/>
      <c r="J13" s="43"/>
      <c r="K13" s="46" t="s">
        <v>101</v>
      </c>
      <c r="L13" s="42"/>
      <c r="M13" s="46"/>
      <c r="N13" s="42"/>
      <c r="O13" s="46"/>
    </row>
    <row r="14" spans="1:16" s="7" customFormat="1" ht="18" customHeight="1" x14ac:dyDescent="0.6">
      <c r="A14" s="7" t="s">
        <v>139</v>
      </c>
      <c r="E14" s="8"/>
      <c r="G14" s="48">
        <v>818025</v>
      </c>
      <c r="H14" s="48"/>
      <c r="I14" s="48">
        <v>624226</v>
      </c>
      <c r="J14" s="48"/>
      <c r="K14" s="48">
        <v>9834</v>
      </c>
      <c r="L14" s="48"/>
      <c r="M14" s="48">
        <v>-713744</v>
      </c>
      <c r="N14" s="48"/>
      <c r="O14" s="48">
        <v>738341</v>
      </c>
    </row>
    <row r="15" spans="1:16" s="7" customFormat="1" ht="18" customHeight="1" x14ac:dyDescent="0.6">
      <c r="A15" s="7" t="s">
        <v>135</v>
      </c>
      <c r="E15" s="8"/>
      <c r="G15" s="48"/>
      <c r="H15" s="48"/>
      <c r="I15" s="48"/>
      <c r="J15" s="48"/>
      <c r="K15" s="48"/>
      <c r="L15" s="48"/>
      <c r="M15" s="48"/>
      <c r="N15" s="48"/>
      <c r="O15" s="48"/>
    </row>
    <row r="16" spans="1:16" s="7" customFormat="1" ht="18" customHeight="1" x14ac:dyDescent="0.6">
      <c r="B16" s="7" t="s">
        <v>132</v>
      </c>
      <c r="E16" s="8"/>
      <c r="G16" s="48">
        <v>0</v>
      </c>
      <c r="H16" s="48"/>
      <c r="I16" s="48">
        <v>0</v>
      </c>
      <c r="J16" s="48"/>
      <c r="K16" s="48">
        <v>0</v>
      </c>
      <c r="L16" s="48"/>
      <c r="M16" s="48">
        <v>-35145</v>
      </c>
      <c r="N16" s="48"/>
      <c r="O16" s="48">
        <v>-35145</v>
      </c>
    </row>
    <row r="17" spans="1:16" s="7" customFormat="1" ht="18" customHeight="1" thickBot="1" x14ac:dyDescent="0.65">
      <c r="A17" s="7" t="s">
        <v>171</v>
      </c>
      <c r="E17" s="8"/>
      <c r="G17" s="49">
        <v>818025</v>
      </c>
      <c r="H17" s="48"/>
      <c r="I17" s="49">
        <v>624226</v>
      </c>
      <c r="J17" s="48"/>
      <c r="K17" s="49">
        <v>9834</v>
      </c>
      <c r="L17" s="48"/>
      <c r="M17" s="49">
        <v>-748889</v>
      </c>
      <c r="N17" s="48"/>
      <c r="O17" s="49">
        <v>703196</v>
      </c>
    </row>
    <row r="18" spans="1:16" s="7" customFormat="1" ht="18" customHeight="1" thickTop="1" x14ac:dyDescent="0.6">
      <c r="E18" s="8"/>
      <c r="G18" s="48"/>
      <c r="H18" s="48"/>
      <c r="I18" s="48"/>
      <c r="J18" s="48"/>
      <c r="K18" s="48"/>
      <c r="L18" s="48"/>
      <c r="M18" s="48"/>
      <c r="N18" s="48"/>
      <c r="O18" s="48"/>
    </row>
    <row r="19" spans="1:16" s="7" customFormat="1" ht="18" customHeight="1" x14ac:dyDescent="0.6">
      <c r="A19" s="7" t="s">
        <v>140</v>
      </c>
      <c r="E19" s="8"/>
      <c r="G19" s="48">
        <v>818025</v>
      </c>
      <c r="H19" s="48"/>
      <c r="I19" s="48">
        <v>624226</v>
      </c>
      <c r="J19" s="48"/>
      <c r="K19" s="48">
        <v>9834</v>
      </c>
      <c r="L19" s="48"/>
      <c r="M19" s="48">
        <v>-753557</v>
      </c>
      <c r="N19" s="48"/>
      <c r="O19" s="48">
        <v>698528</v>
      </c>
    </row>
    <row r="20" spans="1:16" s="7" customFormat="1" ht="18" customHeight="1" x14ac:dyDescent="0.6">
      <c r="A20" s="7" t="s">
        <v>135</v>
      </c>
      <c r="E20" s="8"/>
      <c r="G20" s="48"/>
      <c r="H20" s="48"/>
      <c r="I20" s="48"/>
      <c r="J20" s="48"/>
      <c r="K20" s="48"/>
      <c r="L20" s="48"/>
      <c r="M20" s="48"/>
      <c r="N20" s="48"/>
      <c r="O20" s="48"/>
    </row>
    <row r="21" spans="1:16" s="7" customFormat="1" ht="18" customHeight="1" x14ac:dyDescent="0.6">
      <c r="B21" s="7" t="s">
        <v>138</v>
      </c>
      <c r="E21" s="8"/>
      <c r="G21" s="48">
        <v>0</v>
      </c>
      <c r="H21" s="48"/>
      <c r="I21" s="48">
        <v>0</v>
      </c>
      <c r="J21" s="48"/>
      <c r="K21" s="48">
        <v>0</v>
      </c>
      <c r="L21" s="48"/>
      <c r="M21" s="48">
        <v>28286</v>
      </c>
      <c r="N21" s="48"/>
      <c r="O21" s="48">
        <v>28286</v>
      </c>
    </row>
    <row r="22" spans="1:16" s="7" customFormat="1" ht="18" customHeight="1" thickBot="1" x14ac:dyDescent="0.65">
      <c r="A22" s="7" t="s">
        <v>172</v>
      </c>
      <c r="E22" s="8"/>
      <c r="G22" s="49">
        <v>818025</v>
      </c>
      <c r="H22" s="48"/>
      <c r="I22" s="49">
        <v>624226</v>
      </c>
      <c r="J22" s="48"/>
      <c r="K22" s="49">
        <v>9834</v>
      </c>
      <c r="L22" s="48"/>
      <c r="M22" s="49">
        <v>-725271</v>
      </c>
      <c r="N22" s="48"/>
      <c r="O22" s="49">
        <v>726814</v>
      </c>
    </row>
    <row r="23" spans="1:16" s="41" customFormat="1" ht="22.2" thickTop="1" x14ac:dyDescent="0.6">
      <c r="E23" s="33"/>
      <c r="G23" s="32"/>
      <c r="H23" s="32"/>
      <c r="I23" s="32"/>
      <c r="J23" s="32"/>
      <c r="K23" s="32"/>
      <c r="L23" s="32"/>
      <c r="M23" s="32"/>
      <c r="N23" s="32"/>
      <c r="O23" s="32"/>
      <c r="P23" s="34"/>
    </row>
    <row r="24" spans="1:16" s="41" customFormat="1" ht="21.6" x14ac:dyDescent="0.6">
      <c r="E24" s="33"/>
      <c r="G24" s="32"/>
      <c r="H24" s="32"/>
      <c r="I24" s="32"/>
      <c r="J24" s="32"/>
      <c r="K24" s="32"/>
      <c r="L24" s="32"/>
      <c r="M24" s="32"/>
      <c r="N24" s="32"/>
      <c r="O24" s="32"/>
      <c r="P24" s="34"/>
    </row>
    <row r="25" spans="1:16" s="41" customFormat="1" ht="21.6" x14ac:dyDescent="0.6">
      <c r="E25" s="33"/>
      <c r="G25" s="32"/>
      <c r="H25" s="32"/>
      <c r="I25" s="32"/>
      <c r="J25" s="32"/>
      <c r="K25" s="32"/>
      <c r="L25" s="32"/>
      <c r="M25" s="32"/>
      <c r="N25" s="32"/>
      <c r="O25" s="66"/>
      <c r="P25" s="34"/>
    </row>
    <row r="26" spans="1:16" s="41" customFormat="1" ht="21.6" x14ac:dyDescent="0.6">
      <c r="E26" s="33"/>
      <c r="G26" s="32"/>
      <c r="H26" s="32"/>
      <c r="I26" s="32"/>
      <c r="J26" s="32"/>
      <c r="K26" s="32"/>
      <c r="L26" s="32"/>
      <c r="M26" s="66"/>
      <c r="N26" s="32"/>
      <c r="O26" s="66"/>
      <c r="P26" s="34"/>
    </row>
    <row r="27" spans="1:16" s="41" customFormat="1" ht="21.6" x14ac:dyDescent="0.6">
      <c r="E27" s="33"/>
      <c r="G27" s="32"/>
      <c r="H27" s="32"/>
      <c r="I27" s="32"/>
      <c r="J27" s="32"/>
      <c r="K27" s="32"/>
      <c r="L27" s="32"/>
      <c r="M27" s="32"/>
      <c r="N27" s="32"/>
      <c r="O27" s="32"/>
      <c r="P27" s="34"/>
    </row>
    <row r="28" spans="1:16" s="41" customFormat="1" ht="21.6" x14ac:dyDescent="0.6">
      <c r="E28" s="33"/>
      <c r="G28" s="32"/>
      <c r="H28" s="32"/>
      <c r="I28" s="32"/>
      <c r="J28" s="32"/>
      <c r="K28" s="32"/>
      <c r="L28" s="32"/>
      <c r="M28" s="32"/>
      <c r="N28" s="32"/>
      <c r="O28" s="32"/>
      <c r="P28" s="34"/>
    </row>
    <row r="29" spans="1:16" s="41" customFormat="1" ht="21.6" x14ac:dyDescent="0.6">
      <c r="E29" s="33"/>
      <c r="G29" s="32"/>
      <c r="H29" s="32"/>
      <c r="I29" s="32"/>
      <c r="J29" s="32"/>
      <c r="K29" s="32"/>
      <c r="L29" s="32"/>
      <c r="M29" s="32"/>
      <c r="N29" s="32"/>
      <c r="O29" s="32"/>
      <c r="P29" s="34"/>
    </row>
    <row r="30" spans="1:16" s="41" customFormat="1" ht="21.6" x14ac:dyDescent="0.6">
      <c r="E30" s="33"/>
      <c r="G30" s="32"/>
      <c r="H30" s="32"/>
      <c r="I30" s="32"/>
      <c r="J30" s="32"/>
      <c r="K30" s="32"/>
      <c r="L30" s="32"/>
      <c r="M30" s="32"/>
      <c r="N30" s="32"/>
      <c r="O30" s="32"/>
      <c r="P30" s="34"/>
    </row>
    <row r="31" spans="1:16" s="41" customFormat="1" ht="21.6" x14ac:dyDescent="0.6">
      <c r="E31" s="33"/>
      <c r="G31" s="32"/>
      <c r="H31" s="32"/>
      <c r="I31" s="32"/>
      <c r="J31" s="32"/>
      <c r="K31" s="32"/>
      <c r="L31" s="32"/>
      <c r="M31" s="32"/>
      <c r="N31" s="32"/>
      <c r="O31" s="32"/>
      <c r="P31" s="34"/>
    </row>
    <row r="32" spans="1:16" s="41" customFormat="1" ht="21.6" x14ac:dyDescent="0.6">
      <c r="E32" s="33"/>
      <c r="G32" s="32"/>
      <c r="H32" s="32"/>
      <c r="I32" s="32"/>
      <c r="J32" s="32"/>
      <c r="K32" s="32"/>
      <c r="L32" s="32"/>
      <c r="M32" s="32"/>
      <c r="N32" s="32"/>
      <c r="O32" s="32"/>
      <c r="P32" s="34"/>
    </row>
    <row r="33" spans="7:15" x14ac:dyDescent="0.6">
      <c r="G33" s="37"/>
      <c r="I33" s="37"/>
      <c r="K33" s="37"/>
      <c r="M33" s="37"/>
      <c r="O33" s="37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7"/>
  <sheetViews>
    <sheetView view="pageBreakPreview" topLeftCell="A62" zoomScale="110" zoomScaleNormal="120" zoomScaleSheetLayoutView="110" workbookViewId="0">
      <selection activeCell="E79" sqref="E79"/>
    </sheetView>
  </sheetViews>
  <sheetFormatPr defaultColWidth="9.125" defaultRowHeight="23.4" customHeight="1" x14ac:dyDescent="0.6"/>
  <cols>
    <col min="1" max="1" width="1.375" style="15" customWidth="1"/>
    <col min="2" max="2" width="2" style="15" customWidth="1"/>
    <col min="3" max="4" width="1.375" style="15" customWidth="1"/>
    <col min="5" max="5" width="41.375" style="15" customWidth="1"/>
    <col min="6" max="6" width="0.875" style="15" customWidth="1"/>
    <col min="7" max="7" width="1.625" style="15" hidden="1" customWidth="1"/>
    <col min="8" max="8" width="10.25" style="15" customWidth="1"/>
    <col min="9" max="9" width="0.75" style="15" customWidth="1"/>
    <col min="10" max="10" width="10.25" style="15" customWidth="1"/>
    <col min="11" max="11" width="0.75" style="15" customWidth="1"/>
    <col min="12" max="12" width="10.25" style="16" customWidth="1"/>
    <col min="13" max="13" width="0.75" style="15" customWidth="1"/>
    <col min="14" max="14" width="10.25" style="15" customWidth="1"/>
    <col min="15" max="16384" width="9.125" style="15"/>
  </cols>
  <sheetData>
    <row r="1" spans="1:15" s="1" customFormat="1" ht="21" customHeight="1" x14ac:dyDescent="0.6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89" t="s">
        <v>136</v>
      </c>
    </row>
    <row r="2" spans="1:15" s="1" customFormat="1" ht="21" customHeight="1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89" t="s">
        <v>137</v>
      </c>
    </row>
    <row r="3" spans="1:15" s="1" customFormat="1" ht="21" customHeight="1" x14ac:dyDescent="0.6">
      <c r="A3" s="213">
        <v>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5" s="1" customFormat="1" ht="21" customHeight="1" x14ac:dyDescent="0.6">
      <c r="A4" s="217" t="s">
        <v>45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5" s="1" customFormat="1" ht="21" customHeight="1" x14ac:dyDescent="0.6">
      <c r="A5" s="217" t="s">
        <v>21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5" s="1" customFormat="1" ht="21" customHeight="1" x14ac:dyDescent="0.6">
      <c r="A6" s="217" t="s">
        <v>170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5" s="50" customFormat="1" ht="16.95" customHeight="1" x14ac:dyDescent="0.45">
      <c r="H7" s="222" t="s">
        <v>56</v>
      </c>
      <c r="I7" s="222"/>
      <c r="J7" s="222"/>
      <c r="K7" s="222"/>
      <c r="L7" s="222"/>
      <c r="M7" s="222"/>
      <c r="N7" s="222"/>
    </row>
    <row r="8" spans="1:15" s="50" customFormat="1" ht="16.95" customHeight="1" x14ac:dyDescent="0.45">
      <c r="H8" s="225" t="s">
        <v>32</v>
      </c>
      <c r="I8" s="225"/>
      <c r="J8" s="225"/>
      <c r="L8" s="225" t="s">
        <v>33</v>
      </c>
      <c r="M8" s="225"/>
      <c r="N8" s="225"/>
    </row>
    <row r="9" spans="1:15" s="50" customFormat="1" ht="16.95" customHeight="1" x14ac:dyDescent="0.45">
      <c r="F9" s="51"/>
      <c r="H9" s="52" t="s">
        <v>141</v>
      </c>
      <c r="I9" s="53"/>
      <c r="J9" s="52" t="s">
        <v>115</v>
      </c>
      <c r="K9" s="53"/>
      <c r="L9" s="52" t="s">
        <v>141</v>
      </c>
      <c r="M9" s="53"/>
      <c r="N9" s="52" t="s">
        <v>115</v>
      </c>
    </row>
    <row r="10" spans="1:15" s="50" customFormat="1" ht="16.95" customHeight="1" x14ac:dyDescent="0.45">
      <c r="A10" s="50" t="s">
        <v>22</v>
      </c>
      <c r="F10" s="54"/>
      <c r="G10" s="54"/>
      <c r="H10" s="54"/>
      <c r="I10" s="54"/>
      <c r="J10" s="54"/>
      <c r="L10" s="54"/>
      <c r="N10" s="54"/>
      <c r="O10" s="56"/>
    </row>
    <row r="11" spans="1:15" s="50" customFormat="1" ht="16.95" customHeight="1" x14ac:dyDescent="0.45">
      <c r="B11" s="50" t="s">
        <v>147</v>
      </c>
      <c r="F11" s="54"/>
      <c r="G11" s="54"/>
      <c r="H11" s="55">
        <v>33228</v>
      </c>
      <c r="I11" s="56"/>
      <c r="J11" s="55">
        <v>-27711</v>
      </c>
      <c r="K11" s="55"/>
      <c r="L11" s="55">
        <v>28286</v>
      </c>
      <c r="M11" s="55"/>
      <c r="N11" s="55">
        <v>-35145</v>
      </c>
    </row>
    <row r="12" spans="1:15" s="50" customFormat="1" ht="16.95" customHeight="1" x14ac:dyDescent="0.45">
      <c r="B12" s="50" t="s">
        <v>158</v>
      </c>
      <c r="F12" s="54"/>
      <c r="G12" s="54"/>
      <c r="H12" s="55"/>
      <c r="I12" s="56"/>
      <c r="J12" s="55"/>
      <c r="K12" s="55"/>
      <c r="L12" s="55"/>
      <c r="M12" s="55"/>
      <c r="N12" s="55"/>
    </row>
    <row r="13" spans="1:15" s="50" customFormat="1" ht="16.95" customHeight="1" x14ac:dyDescent="0.45">
      <c r="C13" s="50" t="s">
        <v>165</v>
      </c>
      <c r="F13" s="54"/>
      <c r="G13" s="54"/>
      <c r="H13" s="55">
        <v>-74</v>
      </c>
      <c r="I13" s="56"/>
      <c r="J13" s="55">
        <v>-56</v>
      </c>
      <c r="K13" s="55"/>
      <c r="L13" s="55">
        <v>0</v>
      </c>
      <c r="M13" s="55"/>
      <c r="N13" s="55">
        <v>0</v>
      </c>
      <c r="O13" s="56"/>
    </row>
    <row r="14" spans="1:15" s="50" customFormat="1" ht="16.95" customHeight="1" x14ac:dyDescent="0.45">
      <c r="C14" s="50" t="s">
        <v>64</v>
      </c>
      <c r="F14" s="54"/>
      <c r="G14" s="54"/>
      <c r="H14" s="55">
        <v>10166</v>
      </c>
      <c r="I14" s="56"/>
      <c r="J14" s="55">
        <v>10426</v>
      </c>
      <c r="K14" s="56"/>
      <c r="L14" s="55">
        <v>29</v>
      </c>
      <c r="M14" s="55"/>
      <c r="N14" s="55">
        <v>43</v>
      </c>
    </row>
    <row r="15" spans="1:15" s="50" customFormat="1" ht="16.95" customHeight="1" x14ac:dyDescent="0.45">
      <c r="C15" s="50" t="s">
        <v>105</v>
      </c>
      <c r="F15" s="54"/>
      <c r="G15" s="54"/>
      <c r="H15" s="55">
        <v>-4403</v>
      </c>
      <c r="I15" s="56"/>
      <c r="J15" s="55">
        <v>-4473</v>
      </c>
      <c r="K15" s="55"/>
      <c r="L15" s="55">
        <v>-4402</v>
      </c>
      <c r="M15" s="55"/>
      <c r="N15" s="55">
        <v>-4758</v>
      </c>
    </row>
    <row r="16" spans="1:15" s="50" customFormat="1" ht="16.95" customHeight="1" x14ac:dyDescent="0.45">
      <c r="C16" s="50" t="s">
        <v>120</v>
      </c>
      <c r="F16" s="54"/>
      <c r="G16" s="54"/>
      <c r="H16" s="55">
        <v>-6650</v>
      </c>
      <c r="I16" s="56"/>
      <c r="J16" s="55">
        <v>-4351</v>
      </c>
      <c r="K16" s="55"/>
      <c r="L16" s="55">
        <v>-13300</v>
      </c>
      <c r="M16" s="55"/>
      <c r="N16" s="55">
        <v>-10051</v>
      </c>
    </row>
    <row r="17" spans="1:23" s="50" customFormat="1" ht="16.95" customHeight="1" x14ac:dyDescent="0.45">
      <c r="C17" s="50" t="s">
        <v>116</v>
      </c>
      <c r="F17" s="54"/>
      <c r="G17" s="54"/>
      <c r="H17" s="55">
        <v>-19005</v>
      </c>
      <c r="I17" s="56"/>
      <c r="J17" s="55">
        <v>6243</v>
      </c>
      <c r="K17" s="56"/>
      <c r="L17" s="55">
        <v>-22109</v>
      </c>
      <c r="M17" s="55"/>
      <c r="N17" s="55">
        <v>2471</v>
      </c>
    </row>
    <row r="18" spans="1:23" s="50" customFormat="1" ht="16.95" customHeight="1" x14ac:dyDescent="0.45">
      <c r="C18" s="50" t="s">
        <v>166</v>
      </c>
      <c r="F18" s="54"/>
      <c r="G18" s="54"/>
      <c r="H18" s="55">
        <v>2814</v>
      </c>
      <c r="I18" s="56"/>
      <c r="J18" s="55">
        <v>9428</v>
      </c>
      <c r="K18" s="55"/>
      <c r="L18" s="55">
        <v>2814</v>
      </c>
      <c r="M18" s="55"/>
      <c r="N18" s="55">
        <v>595</v>
      </c>
    </row>
    <row r="19" spans="1:23" s="50" customFormat="1" ht="16.95" customHeight="1" x14ac:dyDescent="0.45">
      <c r="C19" s="50" t="s">
        <v>121</v>
      </c>
      <c r="F19" s="54"/>
      <c r="G19" s="54"/>
      <c r="H19" s="55">
        <v>-725</v>
      </c>
      <c r="I19" s="56"/>
      <c r="J19" s="55">
        <v>-295</v>
      </c>
      <c r="K19" s="55"/>
      <c r="L19" s="55">
        <v>86</v>
      </c>
      <c r="M19" s="55"/>
      <c r="N19" s="55">
        <v>-45</v>
      </c>
    </row>
    <row r="20" spans="1:23" s="50" customFormat="1" ht="16.95" customHeight="1" x14ac:dyDescent="0.45">
      <c r="C20" s="50" t="s">
        <v>65</v>
      </c>
      <c r="F20" s="54"/>
      <c r="G20" s="54"/>
      <c r="H20" s="55">
        <v>27210</v>
      </c>
      <c r="I20" s="56"/>
      <c r="J20" s="55">
        <v>27206</v>
      </c>
      <c r="K20" s="56"/>
      <c r="L20" s="55">
        <v>6968</v>
      </c>
      <c r="M20" s="56"/>
      <c r="N20" s="55">
        <v>6877</v>
      </c>
    </row>
    <row r="21" spans="1:23" s="50" customFormat="1" ht="16.95" customHeight="1" x14ac:dyDescent="0.45">
      <c r="C21" s="50" t="s">
        <v>122</v>
      </c>
      <c r="F21" s="54"/>
      <c r="G21" s="54"/>
      <c r="H21" s="55">
        <v>0</v>
      </c>
      <c r="I21" s="56"/>
      <c r="J21" s="55">
        <v>0</v>
      </c>
      <c r="K21" s="56"/>
      <c r="L21" s="55">
        <v>796</v>
      </c>
      <c r="M21" s="56"/>
      <c r="N21" s="55">
        <v>0</v>
      </c>
    </row>
    <row r="22" spans="1:23" s="50" customFormat="1" ht="16.95" customHeight="1" x14ac:dyDescent="0.45">
      <c r="C22" s="50" t="s">
        <v>157</v>
      </c>
      <c r="F22" s="54"/>
      <c r="G22" s="54"/>
      <c r="H22" s="55">
        <v>31</v>
      </c>
      <c r="I22" s="56"/>
      <c r="J22" s="55">
        <v>8</v>
      </c>
      <c r="L22" s="55">
        <v>31</v>
      </c>
      <c r="N22" s="55">
        <v>8</v>
      </c>
    </row>
    <row r="23" spans="1:23" s="50" customFormat="1" ht="16.95" customHeight="1" x14ac:dyDescent="0.45">
      <c r="C23" s="50" t="s">
        <v>164</v>
      </c>
      <c r="F23" s="54"/>
      <c r="G23" s="54"/>
      <c r="H23" s="55">
        <v>-485</v>
      </c>
      <c r="I23" s="56"/>
      <c r="J23" s="55">
        <v>-99</v>
      </c>
      <c r="L23" s="55">
        <v>-485</v>
      </c>
      <c r="N23" s="55">
        <v>-99</v>
      </c>
    </row>
    <row r="24" spans="1:23" s="50" customFormat="1" ht="16.95" customHeight="1" x14ac:dyDescent="0.45">
      <c r="C24" s="50" t="s">
        <v>66</v>
      </c>
      <c r="F24" s="54"/>
      <c r="G24" s="54"/>
      <c r="H24" s="55">
        <v>306</v>
      </c>
      <c r="I24" s="56"/>
      <c r="J24" s="55">
        <v>263</v>
      </c>
      <c r="K24" s="55"/>
      <c r="L24" s="55">
        <v>278</v>
      </c>
      <c r="M24" s="55"/>
      <c r="N24" s="55">
        <v>241</v>
      </c>
    </row>
    <row r="25" spans="1:23" s="50" customFormat="1" ht="16.95" customHeight="1" x14ac:dyDescent="0.45">
      <c r="C25" s="50" t="s">
        <v>159</v>
      </c>
      <c r="F25" s="54"/>
      <c r="G25" s="54"/>
      <c r="H25" s="55">
        <v>-25047</v>
      </c>
      <c r="I25" s="56"/>
      <c r="J25" s="55">
        <v>36434</v>
      </c>
      <c r="K25" s="56"/>
      <c r="L25" s="55">
        <v>-25047</v>
      </c>
      <c r="M25" s="56"/>
      <c r="N25" s="55">
        <v>36434</v>
      </c>
    </row>
    <row r="26" spans="1:23" s="50" customFormat="1" ht="16.95" customHeight="1" x14ac:dyDescent="0.45">
      <c r="C26" s="50" t="s">
        <v>125</v>
      </c>
      <c r="F26" s="54"/>
      <c r="G26" s="54"/>
      <c r="H26" s="55">
        <v>764</v>
      </c>
      <c r="I26" s="56"/>
      <c r="J26" s="55">
        <v>601</v>
      </c>
      <c r="K26" s="55"/>
      <c r="L26" s="55">
        <v>321</v>
      </c>
      <c r="M26" s="55"/>
      <c r="N26" s="55">
        <v>281</v>
      </c>
      <c r="P26" s="87"/>
    </row>
    <row r="27" spans="1:23" s="50" customFormat="1" ht="16.95" customHeight="1" x14ac:dyDescent="0.45">
      <c r="B27" s="50" t="s">
        <v>60</v>
      </c>
      <c r="F27" s="54"/>
      <c r="G27" s="54"/>
      <c r="H27" s="57">
        <v>18130</v>
      </c>
      <c r="I27" s="56"/>
      <c r="J27" s="57">
        <v>53624</v>
      </c>
      <c r="K27" s="56"/>
      <c r="L27" s="57">
        <v>-25734</v>
      </c>
      <c r="M27" s="56"/>
      <c r="N27" s="57">
        <v>-3148</v>
      </c>
      <c r="P27" s="56"/>
    </row>
    <row r="28" spans="1:23" s="50" customFormat="1" ht="16.95" customHeight="1" x14ac:dyDescent="0.45">
      <c r="C28" s="50" t="s">
        <v>119</v>
      </c>
      <c r="F28" s="54"/>
      <c r="G28" s="54"/>
      <c r="H28" s="59">
        <v>0</v>
      </c>
      <c r="I28" s="56"/>
      <c r="J28" s="59">
        <v>-560</v>
      </c>
      <c r="K28" s="56"/>
      <c r="L28" s="59">
        <v>0</v>
      </c>
      <c r="M28" s="56"/>
      <c r="N28" s="55">
        <v>-560</v>
      </c>
    </row>
    <row r="29" spans="1:23" s="50" customFormat="1" ht="16.95" customHeight="1" x14ac:dyDescent="0.45">
      <c r="C29" s="50" t="s">
        <v>61</v>
      </c>
      <c r="F29" s="54"/>
      <c r="G29" s="54"/>
      <c r="H29" s="55">
        <v>-238</v>
      </c>
      <c r="I29" s="56"/>
      <c r="J29" s="55">
        <v>-349</v>
      </c>
      <c r="K29" s="56"/>
      <c r="L29" s="55">
        <v>-237</v>
      </c>
      <c r="M29" s="56"/>
      <c r="N29" s="55">
        <v>-217</v>
      </c>
    </row>
    <row r="30" spans="1:23" s="50" customFormat="1" ht="16.95" customHeight="1" x14ac:dyDescent="0.45">
      <c r="A30" s="191"/>
      <c r="D30" s="191" t="s">
        <v>62</v>
      </c>
      <c r="F30" s="54"/>
      <c r="G30" s="54"/>
      <c r="H30" s="58">
        <v>17892</v>
      </c>
      <c r="I30" s="56"/>
      <c r="J30" s="58">
        <v>52715</v>
      </c>
      <c r="K30" s="56"/>
      <c r="L30" s="58">
        <v>-25971</v>
      </c>
      <c r="M30" s="56"/>
      <c r="N30" s="58">
        <v>-3925</v>
      </c>
      <c r="P30" s="56"/>
    </row>
    <row r="31" spans="1:23" s="67" customFormat="1" ht="6" customHeight="1" x14ac:dyDescent="0.6">
      <c r="H31" s="76"/>
      <c r="I31" s="76"/>
      <c r="J31" s="76"/>
      <c r="K31" s="76"/>
      <c r="L31" s="76"/>
      <c r="M31" s="77"/>
      <c r="N31" s="76"/>
      <c r="Q31" s="72"/>
      <c r="S31" s="72"/>
      <c r="U31" s="72"/>
      <c r="W31" s="72"/>
    </row>
    <row r="32" spans="1:23" s="67" customFormat="1" ht="16.95" customHeight="1" x14ac:dyDescent="0.6">
      <c r="A32" s="67" t="s">
        <v>26</v>
      </c>
      <c r="F32" s="69"/>
      <c r="H32" s="70"/>
      <c r="I32" s="71"/>
      <c r="J32" s="70"/>
      <c r="K32" s="72"/>
      <c r="L32" s="70"/>
      <c r="M32" s="71"/>
      <c r="N32" s="70"/>
    </row>
    <row r="33" spans="1:14" s="67" customFormat="1" ht="16.95" customHeight="1" x14ac:dyDescent="0.45">
      <c r="B33" s="67" t="s">
        <v>176</v>
      </c>
      <c r="F33" s="69"/>
      <c r="H33" s="55">
        <v>-63</v>
      </c>
      <c r="I33" s="71"/>
      <c r="J33" s="55">
        <v>-36</v>
      </c>
      <c r="K33" s="72"/>
      <c r="L33" s="70">
        <v>0</v>
      </c>
      <c r="M33" s="71"/>
      <c r="N33" s="70">
        <v>0</v>
      </c>
    </row>
    <row r="34" spans="1:14" s="67" customFormat="1" ht="16.95" customHeight="1" x14ac:dyDescent="0.45">
      <c r="B34" s="67" t="s">
        <v>82</v>
      </c>
      <c r="F34" s="69"/>
      <c r="H34" s="70">
        <v>-57372</v>
      </c>
      <c r="I34" s="71"/>
      <c r="J34" s="55">
        <v>-22891</v>
      </c>
      <c r="K34" s="72"/>
      <c r="L34" s="70">
        <v>-57372</v>
      </c>
      <c r="M34" s="71"/>
      <c r="N34" s="70">
        <v>-22891</v>
      </c>
    </row>
    <row r="35" spans="1:14" s="67" customFormat="1" ht="16.95" customHeight="1" x14ac:dyDescent="0.45">
      <c r="B35" s="67" t="s">
        <v>81</v>
      </c>
      <c r="F35" s="69"/>
      <c r="H35" s="70">
        <v>34185</v>
      </c>
      <c r="I35" s="71"/>
      <c r="J35" s="55">
        <v>14850</v>
      </c>
      <c r="K35" s="72"/>
      <c r="L35" s="70">
        <v>34185</v>
      </c>
      <c r="M35" s="71"/>
      <c r="N35" s="70">
        <v>14850</v>
      </c>
    </row>
    <row r="36" spans="1:14" s="67" customFormat="1" ht="16.95" customHeight="1" x14ac:dyDescent="0.45">
      <c r="B36" s="67" t="s">
        <v>177</v>
      </c>
      <c r="F36" s="69"/>
      <c r="H36" s="70">
        <v>10000</v>
      </c>
      <c r="I36" s="71"/>
      <c r="J36" s="55">
        <v>0</v>
      </c>
      <c r="K36" s="72"/>
      <c r="L36" s="70">
        <v>10000</v>
      </c>
      <c r="M36" s="71"/>
      <c r="N36" s="70">
        <v>0</v>
      </c>
    </row>
    <row r="37" spans="1:14" s="67" customFormat="1" ht="16.95" customHeight="1" x14ac:dyDescent="0.45">
      <c r="B37" s="67" t="s">
        <v>111</v>
      </c>
      <c r="F37" s="69"/>
      <c r="H37" s="70">
        <v>-40000</v>
      </c>
      <c r="I37" s="71"/>
      <c r="J37" s="55">
        <v>0</v>
      </c>
      <c r="K37" s="72"/>
      <c r="L37" s="55">
        <v>-40000</v>
      </c>
      <c r="M37" s="71"/>
      <c r="N37" s="70">
        <v>-1500</v>
      </c>
    </row>
    <row r="38" spans="1:14" s="67" customFormat="1" ht="16.95" customHeight="1" x14ac:dyDescent="0.6">
      <c r="B38" s="67" t="s">
        <v>83</v>
      </c>
      <c r="F38" s="69"/>
      <c r="H38" s="70">
        <v>40000</v>
      </c>
      <c r="I38" s="71"/>
      <c r="J38" s="70">
        <v>0</v>
      </c>
      <c r="K38" s="72"/>
      <c r="L38" s="70">
        <v>42000</v>
      </c>
      <c r="M38" s="71"/>
      <c r="N38" s="70">
        <v>13500</v>
      </c>
    </row>
    <row r="39" spans="1:14" s="67" customFormat="1" ht="16.95" customHeight="1" x14ac:dyDescent="0.6">
      <c r="B39" s="67" t="s">
        <v>106</v>
      </c>
      <c r="F39" s="73"/>
      <c r="G39" s="73"/>
      <c r="H39" s="70">
        <v>-1007</v>
      </c>
      <c r="I39" s="70"/>
      <c r="J39" s="70">
        <v>-405</v>
      </c>
      <c r="K39" s="72"/>
      <c r="L39" s="70">
        <v>-578</v>
      </c>
      <c r="M39" s="70"/>
      <c r="N39" s="70">
        <v>-246</v>
      </c>
    </row>
    <row r="40" spans="1:14" s="67" customFormat="1" ht="16.95" customHeight="1" x14ac:dyDescent="0.6">
      <c r="B40" s="67" t="s">
        <v>162</v>
      </c>
      <c r="F40" s="69"/>
      <c r="H40" s="70">
        <v>0</v>
      </c>
      <c r="I40" s="71"/>
      <c r="J40" s="70">
        <v>-25</v>
      </c>
      <c r="K40" s="72"/>
      <c r="L40" s="70">
        <v>0</v>
      </c>
      <c r="M40" s="71"/>
      <c r="N40" s="70">
        <v>-25</v>
      </c>
    </row>
    <row r="41" spans="1:14" s="67" customFormat="1" ht="16.95" customHeight="1" x14ac:dyDescent="0.6">
      <c r="B41" s="67" t="s">
        <v>163</v>
      </c>
      <c r="F41" s="69"/>
      <c r="H41" s="70">
        <v>6650</v>
      </c>
      <c r="I41" s="71"/>
      <c r="J41" s="70">
        <v>4351</v>
      </c>
      <c r="K41" s="72"/>
      <c r="L41" s="70">
        <v>13300</v>
      </c>
      <c r="M41" s="71"/>
      <c r="N41" s="70">
        <v>10051</v>
      </c>
    </row>
    <row r="42" spans="1:14" s="67" customFormat="1" ht="16.95" customHeight="1" x14ac:dyDescent="0.6">
      <c r="B42" s="67" t="s">
        <v>84</v>
      </c>
      <c r="F42" s="73"/>
      <c r="G42" s="73"/>
      <c r="H42" s="74">
        <v>4468</v>
      </c>
      <c r="I42" s="70"/>
      <c r="J42" s="74">
        <v>4475</v>
      </c>
      <c r="K42" s="72"/>
      <c r="L42" s="74">
        <v>4482</v>
      </c>
      <c r="M42" s="70"/>
      <c r="N42" s="74">
        <v>4947</v>
      </c>
    </row>
    <row r="43" spans="1:14" s="67" customFormat="1" ht="16.95" customHeight="1" x14ac:dyDescent="0.6">
      <c r="D43" s="67" t="s">
        <v>44</v>
      </c>
      <c r="F43" s="73"/>
      <c r="G43" s="73"/>
      <c r="H43" s="75">
        <v>-3139</v>
      </c>
      <c r="I43" s="70"/>
      <c r="J43" s="75">
        <v>319</v>
      </c>
      <c r="K43" s="72"/>
      <c r="L43" s="75">
        <v>6017</v>
      </c>
      <c r="M43" s="70"/>
      <c r="N43" s="75">
        <v>18686</v>
      </c>
    </row>
    <row r="44" spans="1:14" s="1" customFormat="1" ht="21" customHeight="1" x14ac:dyDescent="0.6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89" t="s">
        <v>136</v>
      </c>
    </row>
    <row r="45" spans="1:14" s="1" customFormat="1" ht="21" customHeight="1" x14ac:dyDescent="0.6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89" t="s">
        <v>137</v>
      </c>
    </row>
    <row r="46" spans="1:14" s="1" customFormat="1" ht="21" customHeight="1" x14ac:dyDescent="0.6">
      <c r="A46" s="213">
        <v>9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14" s="1" customFormat="1" ht="21" customHeight="1" x14ac:dyDescent="0.6">
      <c r="A47" s="217" t="s">
        <v>45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</row>
    <row r="48" spans="1:14" s="1" customFormat="1" ht="21" customHeight="1" x14ac:dyDescent="0.6">
      <c r="A48" s="217" t="s">
        <v>102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23" s="1" customFormat="1" ht="21" customHeight="1" x14ac:dyDescent="0.6">
      <c r="A49" s="217" t="s">
        <v>170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1:23" s="68" customFormat="1" ht="17.399999999999999" customHeight="1" x14ac:dyDescent="0.6">
      <c r="A50" s="67"/>
      <c r="B50" s="67"/>
      <c r="C50" s="67"/>
      <c r="D50" s="67"/>
      <c r="E50" s="67"/>
      <c r="F50" s="67"/>
      <c r="G50" s="67"/>
      <c r="H50" s="223" t="s">
        <v>56</v>
      </c>
      <c r="I50" s="223"/>
      <c r="J50" s="223"/>
      <c r="K50" s="223"/>
      <c r="L50" s="223"/>
      <c r="M50" s="223"/>
      <c r="N50" s="223"/>
    </row>
    <row r="51" spans="1:23" s="68" customFormat="1" ht="17.399999999999999" customHeight="1" x14ac:dyDescent="0.6">
      <c r="A51" s="67"/>
      <c r="B51" s="67"/>
      <c r="C51" s="67"/>
      <c r="D51" s="67"/>
      <c r="E51" s="67"/>
      <c r="F51" s="67"/>
      <c r="G51" s="67"/>
      <c r="H51" s="224" t="s">
        <v>32</v>
      </c>
      <c r="I51" s="224"/>
      <c r="J51" s="224"/>
      <c r="K51" s="67"/>
      <c r="L51" s="224" t="s">
        <v>33</v>
      </c>
      <c r="M51" s="224"/>
      <c r="N51" s="224"/>
    </row>
    <row r="52" spans="1:23" s="68" customFormat="1" ht="17.399999999999999" customHeight="1" x14ac:dyDescent="0.45">
      <c r="A52" s="67"/>
      <c r="B52" s="67"/>
      <c r="C52" s="67"/>
      <c r="D52" s="67"/>
      <c r="E52" s="67"/>
      <c r="F52" s="69"/>
      <c r="G52" s="67"/>
      <c r="H52" s="52" t="s">
        <v>141</v>
      </c>
      <c r="I52" s="53"/>
      <c r="J52" s="52" t="s">
        <v>115</v>
      </c>
      <c r="K52" s="53"/>
      <c r="L52" s="52" t="s">
        <v>141</v>
      </c>
      <c r="M52" s="53"/>
      <c r="N52" s="52" t="s">
        <v>115</v>
      </c>
    </row>
    <row r="53" spans="1:23" s="67" customFormat="1" ht="17.399999999999999" customHeight="1" x14ac:dyDescent="0.6">
      <c r="A53" s="67" t="s">
        <v>23</v>
      </c>
      <c r="F53" s="73"/>
      <c r="G53" s="73"/>
      <c r="H53" s="70"/>
      <c r="I53" s="70"/>
      <c r="J53" s="70"/>
      <c r="K53" s="72"/>
      <c r="L53" s="70"/>
      <c r="M53" s="70"/>
      <c r="N53" s="70"/>
    </row>
    <row r="54" spans="1:23" s="67" customFormat="1" ht="17.399999999999999" customHeight="1" x14ac:dyDescent="0.45">
      <c r="B54" s="67" t="s">
        <v>103</v>
      </c>
      <c r="F54" s="73"/>
      <c r="G54" s="73"/>
      <c r="H54" s="70">
        <v>-26269</v>
      </c>
      <c r="I54" s="70"/>
      <c r="J54" s="70">
        <v>-25287</v>
      </c>
      <c r="K54" s="72"/>
      <c r="L54" s="70">
        <v>0</v>
      </c>
      <c r="M54" s="70"/>
      <c r="N54" s="55">
        <v>0</v>
      </c>
    </row>
    <row r="55" spans="1:23" s="67" customFormat="1" ht="17.399999999999999" customHeight="1" x14ac:dyDescent="0.6">
      <c r="B55" s="67" t="s">
        <v>69</v>
      </c>
      <c r="F55" s="73"/>
      <c r="G55" s="73"/>
      <c r="H55" s="70">
        <v>-1498</v>
      </c>
      <c r="I55" s="70"/>
      <c r="J55" s="70">
        <v>-1440</v>
      </c>
      <c r="K55" s="72"/>
      <c r="L55" s="70">
        <v>-295</v>
      </c>
      <c r="M55" s="70"/>
      <c r="N55" s="70">
        <v>-295</v>
      </c>
    </row>
    <row r="56" spans="1:23" s="67" customFormat="1" ht="17.399999999999999" customHeight="1" x14ac:dyDescent="0.6">
      <c r="B56" s="67" t="s">
        <v>85</v>
      </c>
      <c r="F56" s="73"/>
      <c r="G56" s="73"/>
      <c r="H56" s="70">
        <v>-9952</v>
      </c>
      <c r="I56" s="70"/>
      <c r="J56" s="70">
        <v>-10432</v>
      </c>
      <c r="K56" s="72"/>
      <c r="L56" s="70">
        <v>-29</v>
      </c>
      <c r="M56" s="70"/>
      <c r="N56" s="70">
        <v>-43</v>
      </c>
    </row>
    <row r="57" spans="1:23" s="67" customFormat="1" ht="17.399999999999999" customHeight="1" x14ac:dyDescent="0.6">
      <c r="C57" s="221" t="s">
        <v>104</v>
      </c>
      <c r="D57" s="221"/>
      <c r="E57" s="221"/>
      <c r="F57" s="221"/>
      <c r="G57" s="73"/>
      <c r="H57" s="75">
        <v>-37719</v>
      </c>
      <c r="I57" s="70"/>
      <c r="J57" s="75">
        <v>-37159</v>
      </c>
      <c r="K57" s="72"/>
      <c r="L57" s="75">
        <v>-324</v>
      </c>
      <c r="M57" s="70"/>
      <c r="N57" s="75">
        <v>-338</v>
      </c>
      <c r="P57" s="72"/>
      <c r="Q57" s="72"/>
      <c r="R57" s="72"/>
      <c r="S57" s="72"/>
    </row>
    <row r="58" spans="1:23" s="67" customFormat="1" ht="17.399999999999999" customHeight="1" x14ac:dyDescent="0.6">
      <c r="H58" s="76"/>
      <c r="I58" s="76"/>
      <c r="J58" s="76"/>
      <c r="K58" s="76"/>
      <c r="L58" s="76"/>
      <c r="M58" s="77"/>
      <c r="N58" s="76"/>
      <c r="Q58" s="72"/>
      <c r="S58" s="72"/>
      <c r="U58" s="72"/>
      <c r="W58" s="72"/>
    </row>
    <row r="59" spans="1:23" s="67" customFormat="1" ht="17.399999999999999" customHeight="1" x14ac:dyDescent="0.6">
      <c r="A59" s="67" t="s">
        <v>27</v>
      </c>
      <c r="C59" s="86"/>
      <c r="D59" s="86"/>
      <c r="E59" s="86"/>
      <c r="F59" s="86"/>
      <c r="G59" s="73"/>
      <c r="H59" s="76">
        <v>-22966</v>
      </c>
      <c r="I59" s="70"/>
      <c r="J59" s="76">
        <v>15875</v>
      </c>
      <c r="K59" s="72"/>
      <c r="L59" s="76">
        <v>-20278</v>
      </c>
      <c r="M59" s="77"/>
      <c r="N59" s="76">
        <v>14423</v>
      </c>
      <c r="P59" s="78"/>
      <c r="Q59" s="72"/>
      <c r="R59" s="72"/>
      <c r="S59" s="72"/>
    </row>
    <row r="60" spans="1:23" s="67" customFormat="1" ht="17.399999999999999" customHeight="1" x14ac:dyDescent="0.6">
      <c r="A60" s="67" t="s">
        <v>142</v>
      </c>
      <c r="H60" s="74">
        <v>55743</v>
      </c>
      <c r="I60" s="72"/>
      <c r="J60" s="74">
        <v>33894</v>
      </c>
      <c r="K60" s="72"/>
      <c r="L60" s="74">
        <v>40975</v>
      </c>
      <c r="M60" s="77"/>
      <c r="N60" s="74">
        <v>26003</v>
      </c>
    </row>
    <row r="61" spans="1:23" s="67" customFormat="1" ht="17.399999999999999" customHeight="1" thickBot="1" x14ac:dyDescent="0.65">
      <c r="A61" s="67" t="s">
        <v>143</v>
      </c>
      <c r="H61" s="79">
        <v>32777</v>
      </c>
      <c r="I61" s="76"/>
      <c r="J61" s="79">
        <v>49769</v>
      </c>
      <c r="K61" s="76"/>
      <c r="L61" s="79">
        <v>20697</v>
      </c>
      <c r="M61" s="77"/>
      <c r="N61" s="79">
        <v>40426</v>
      </c>
      <c r="P61" s="72">
        <f>H59+H60-H61</f>
        <v>0</v>
      </c>
      <c r="Q61" s="72">
        <f>L59+L60-L61</f>
        <v>0</v>
      </c>
    </row>
    <row r="62" spans="1:23" s="67" customFormat="1" ht="17.399999999999999" customHeight="1" thickTop="1" x14ac:dyDescent="0.6">
      <c r="H62" s="76"/>
      <c r="I62" s="76"/>
      <c r="J62" s="76"/>
      <c r="K62" s="76"/>
      <c r="L62" s="76"/>
      <c r="M62" s="77"/>
      <c r="N62" s="76"/>
      <c r="Q62" s="72"/>
      <c r="S62" s="72"/>
      <c r="U62" s="72"/>
      <c r="W62" s="72"/>
    </row>
    <row r="63" spans="1:23" s="50" customFormat="1" ht="17.399999999999999" customHeight="1" x14ac:dyDescent="0.45">
      <c r="A63" s="92" t="s">
        <v>112</v>
      </c>
      <c r="B63" s="67"/>
      <c r="C63" s="67"/>
      <c r="D63" s="67"/>
      <c r="E63" s="67"/>
      <c r="F63" s="67"/>
      <c r="G63" s="67"/>
      <c r="H63" s="76"/>
      <c r="I63" s="76"/>
      <c r="J63" s="76"/>
      <c r="K63" s="76"/>
      <c r="L63" s="76"/>
      <c r="M63" s="77"/>
      <c r="N63" s="76"/>
    </row>
    <row r="64" spans="1:23" s="50" customFormat="1" ht="17.399999999999999" customHeight="1" x14ac:dyDescent="0.45">
      <c r="B64" s="67" t="s">
        <v>113</v>
      </c>
      <c r="C64" s="67"/>
      <c r="D64" s="67"/>
      <c r="E64" s="67"/>
      <c r="F64" s="67"/>
      <c r="G64" s="67"/>
      <c r="H64" s="76"/>
      <c r="I64" s="76"/>
      <c r="J64" s="76"/>
      <c r="K64" s="76"/>
      <c r="L64" s="76"/>
      <c r="M64" s="77"/>
      <c r="N64" s="76"/>
    </row>
    <row r="65" spans="2:14" s="50" customFormat="1" ht="17.399999999999999" customHeight="1" x14ac:dyDescent="0.45">
      <c r="B65" s="67"/>
      <c r="C65" s="67" t="s">
        <v>178</v>
      </c>
      <c r="D65" s="67"/>
      <c r="E65" s="67"/>
      <c r="F65" s="67"/>
      <c r="G65" s="67"/>
      <c r="H65" s="76">
        <v>0</v>
      </c>
      <c r="I65" s="76"/>
      <c r="J65" s="76">
        <v>384</v>
      </c>
      <c r="K65" s="76"/>
      <c r="L65" s="76">
        <v>0</v>
      </c>
      <c r="M65" s="76"/>
      <c r="N65" s="76">
        <v>384</v>
      </c>
    </row>
    <row r="66" spans="2:14" s="50" customFormat="1" ht="17.399999999999999" customHeight="1" x14ac:dyDescent="0.45">
      <c r="B66" s="67"/>
      <c r="C66" s="67" t="s">
        <v>173</v>
      </c>
      <c r="D66" s="67"/>
      <c r="E66" s="67"/>
      <c r="F66" s="67"/>
      <c r="G66" s="67"/>
      <c r="H66" s="76">
        <v>0</v>
      </c>
      <c r="I66" s="76"/>
      <c r="J66" s="76">
        <v>388</v>
      </c>
      <c r="K66" s="76"/>
      <c r="L66" s="76">
        <v>0</v>
      </c>
      <c r="M66" s="76"/>
      <c r="N66" s="76">
        <v>0</v>
      </c>
    </row>
    <row r="67" spans="2:14" s="50" customFormat="1" ht="17.399999999999999" customHeight="1" x14ac:dyDescent="0.45">
      <c r="B67" s="67"/>
      <c r="C67" s="67" t="s">
        <v>174</v>
      </c>
      <c r="D67" s="67"/>
      <c r="E67" s="67"/>
      <c r="F67" s="67"/>
      <c r="G67" s="67"/>
      <c r="H67" s="76"/>
      <c r="I67" s="76"/>
      <c r="J67" s="76"/>
      <c r="K67" s="76"/>
      <c r="L67" s="76"/>
      <c r="M67" s="76"/>
      <c r="N67" s="76"/>
    </row>
    <row r="68" spans="2:14" s="50" customFormat="1" ht="17.399999999999999" customHeight="1" x14ac:dyDescent="0.45">
      <c r="B68" s="67"/>
      <c r="C68" s="67"/>
      <c r="D68" s="67" t="s">
        <v>41</v>
      </c>
      <c r="E68" s="67"/>
      <c r="F68" s="67"/>
      <c r="G68" s="67"/>
      <c r="H68" s="76">
        <v>15632</v>
      </c>
      <c r="I68" s="76"/>
      <c r="J68" s="76">
        <v>0</v>
      </c>
      <c r="K68" s="76"/>
      <c r="L68" s="76">
        <v>15632</v>
      </c>
      <c r="M68" s="76"/>
      <c r="N68" s="76">
        <v>0</v>
      </c>
    </row>
    <row r="69" spans="2:14" s="50" customFormat="1" ht="17.399999999999999" customHeight="1" x14ac:dyDescent="0.45">
      <c r="B69" s="67"/>
      <c r="C69" s="67" t="s">
        <v>175</v>
      </c>
      <c r="D69" s="67"/>
      <c r="E69" s="67"/>
      <c r="F69" s="67"/>
      <c r="G69" s="67"/>
      <c r="H69" s="76">
        <v>578</v>
      </c>
      <c r="I69" s="76"/>
      <c r="J69" s="76">
        <v>0</v>
      </c>
      <c r="K69" s="76"/>
      <c r="L69" s="76">
        <v>578</v>
      </c>
      <c r="M69" s="76"/>
      <c r="N69" s="76">
        <v>0</v>
      </c>
    </row>
    <row r="70" spans="2:14" s="50" customFormat="1" ht="17.399999999999999" customHeight="1" x14ac:dyDescent="0.45">
      <c r="B70" s="67"/>
      <c r="C70" s="67" t="s">
        <v>144</v>
      </c>
      <c r="D70" s="67"/>
      <c r="E70" s="67"/>
      <c r="F70" s="67"/>
      <c r="G70" s="67"/>
      <c r="H70" s="76">
        <v>119</v>
      </c>
      <c r="I70" s="76"/>
      <c r="J70" s="76">
        <v>2</v>
      </c>
      <c r="K70" s="76"/>
      <c r="L70" s="76">
        <v>2</v>
      </c>
      <c r="M70" s="77"/>
      <c r="N70" s="76">
        <v>2</v>
      </c>
    </row>
    <row r="71" spans="2:14" s="50" customFormat="1" ht="17.399999999999999" customHeight="1" x14ac:dyDescent="0.45">
      <c r="B71" s="67"/>
      <c r="C71" s="67" t="s">
        <v>117</v>
      </c>
      <c r="D71" s="67"/>
      <c r="E71" s="67"/>
      <c r="F71" s="67"/>
      <c r="G71" s="67"/>
      <c r="H71" s="76">
        <v>36</v>
      </c>
      <c r="I71" s="76"/>
      <c r="J71" s="76">
        <v>-6</v>
      </c>
      <c r="K71" s="76"/>
      <c r="L71" s="76">
        <v>0</v>
      </c>
      <c r="M71" s="77"/>
      <c r="N71" s="76">
        <v>0</v>
      </c>
    </row>
    <row r="72" spans="2:14" s="50" customFormat="1" ht="17.399999999999999" customHeight="1" x14ac:dyDescent="0.45">
      <c r="B72" s="67"/>
      <c r="C72" s="50" t="s">
        <v>118</v>
      </c>
      <c r="D72" s="67"/>
      <c r="E72" s="67"/>
      <c r="F72" s="67"/>
      <c r="G72" s="67"/>
      <c r="H72" s="76">
        <v>65</v>
      </c>
      <c r="I72" s="76"/>
      <c r="J72" s="76">
        <v>2</v>
      </c>
      <c r="K72" s="76"/>
      <c r="L72" s="76">
        <v>80</v>
      </c>
      <c r="M72" s="77"/>
      <c r="N72" s="76">
        <v>189</v>
      </c>
    </row>
    <row r="73" spans="2:14" s="50" customFormat="1" ht="17.399999999999999" customHeight="1" x14ac:dyDescent="0.45">
      <c r="B73" s="67"/>
      <c r="H73" s="76"/>
      <c r="J73" s="70"/>
      <c r="K73" s="70"/>
      <c r="L73" s="70"/>
      <c r="M73" s="72"/>
      <c r="N73" s="70"/>
    </row>
    <row r="75" spans="2:14" ht="23.4" customHeight="1" x14ac:dyDescent="0.6">
      <c r="H75" s="95"/>
      <c r="J75" s="95"/>
      <c r="L75" s="95"/>
      <c r="N75" s="95"/>
    </row>
    <row r="76" spans="2:14" ht="23.4" customHeight="1" x14ac:dyDescent="0.6">
      <c r="H76" s="95"/>
      <c r="J76" s="95"/>
      <c r="L76" s="95"/>
      <c r="N76" s="95"/>
    </row>
    <row r="77" spans="2:14" ht="23.4" customHeight="1" x14ac:dyDescent="0.6">
      <c r="H77" s="95"/>
      <c r="J77" s="95"/>
      <c r="L77" s="95"/>
      <c r="N77" s="95"/>
    </row>
  </sheetData>
  <mergeCells count="15">
    <mergeCell ref="A3:N3"/>
    <mergeCell ref="C57:F57"/>
    <mergeCell ref="A46:N46"/>
    <mergeCell ref="A47:N47"/>
    <mergeCell ref="A4:N4"/>
    <mergeCell ref="A6:N6"/>
    <mergeCell ref="H7:N7"/>
    <mergeCell ref="A5:N5"/>
    <mergeCell ref="H50:N50"/>
    <mergeCell ref="H51:J51"/>
    <mergeCell ref="L8:N8"/>
    <mergeCell ref="L51:N51"/>
    <mergeCell ref="A48:N48"/>
    <mergeCell ref="A49:N49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2024-11-06T04:47:38Z</cp:lastPrinted>
  <dcterms:created xsi:type="dcterms:W3CDTF">2003-10-16T04:11:37Z</dcterms:created>
  <dcterms:modified xsi:type="dcterms:W3CDTF">2024-11-07T10:59:29Z</dcterms:modified>
</cp:coreProperties>
</file>