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Q3'67\1. +Audit FS\CSP_Q3'67_FS 11.11.2567\CSP_FS_Q3_67_E\"/>
    </mc:Choice>
  </mc:AlternateContent>
  <xr:revisionPtr revIDLastSave="0" documentId="13_ncr:1_{E4FB4D68-1ECB-4405-B889-CDAA3B61C3EE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 3 M" sheetId="2" r:id="rId2"/>
    <sheet name="PL 9 M" sheetId="6" r:id="rId3"/>
    <sheet name="CHANGE" sheetId="4" r:id="rId4"/>
    <sheet name="Cash Flow 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BS!$A$1:$J$76</definedName>
    <definedName name="_xlnm.Print_Area" localSheetId="4">'Cash Flow '!$A$1:$G$82</definedName>
    <definedName name="_xlnm.Print_Area" localSheetId="3">CHANGE!$A$1:$L$44</definedName>
    <definedName name="_xlnm.Print_Area" localSheetId="1">'PL 3 M'!$A$1:$J$41</definedName>
    <definedName name="_xlnm.Print_Area" localSheetId="2">'PL 9 M'!$A$1:$J$40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/>
  <c r="H17" i="1"/>
  <c r="E53" i="5" l="1"/>
  <c r="G53" i="5"/>
  <c r="J18" i="6" l="1"/>
  <c r="H18" i="6"/>
  <c r="J11" i="6"/>
  <c r="H11" i="6"/>
  <c r="J56" i="1"/>
  <c r="H56" i="1"/>
  <c r="J19" i="6" l="1"/>
  <c r="H19" i="6"/>
  <c r="H21" i="6" s="1"/>
  <c r="J21" i="6" l="1"/>
  <c r="G9" i="5" s="1"/>
  <c r="H23" i="6"/>
  <c r="H25" i="6" s="1"/>
  <c r="E9" i="5"/>
  <c r="J19" i="2"/>
  <c r="H19" i="2"/>
  <c r="J17" i="1"/>
  <c r="J23" i="6" l="1"/>
  <c r="J25" i="6" s="1"/>
  <c r="J27" i="6" s="1"/>
  <c r="H27" i="6"/>
  <c r="J11" i="4"/>
  <c r="J71" i="1"/>
  <c r="J70" i="1"/>
  <c r="J68" i="1"/>
  <c r="E66" i="5"/>
  <c r="J15" i="4" l="1"/>
  <c r="H20" i="2"/>
  <c r="H22" i="2" s="1"/>
  <c r="J20" i="2"/>
  <c r="J22" i="2" s="1"/>
  <c r="J24" i="2" l="1"/>
  <c r="G31" i="5"/>
  <c r="H24" i="2"/>
  <c r="H26" i="2" s="1"/>
  <c r="E31" i="5"/>
  <c r="L10" i="4"/>
  <c r="L14" i="4"/>
  <c r="G63" i="5"/>
  <c r="E63" i="5"/>
  <c r="H16" i="4"/>
  <c r="F16" i="4"/>
  <c r="H12" i="4"/>
  <c r="H70" i="1" s="1"/>
  <c r="F12" i="4"/>
  <c r="H68" i="1" s="1"/>
  <c r="J72" i="1"/>
  <c r="J60" i="1"/>
  <c r="H60" i="1"/>
  <c r="H25" i="1"/>
  <c r="J26" i="2" l="1"/>
  <c r="J28" i="2" s="1"/>
  <c r="H28" i="2"/>
  <c r="J61" i="1"/>
  <c r="J73" i="1" s="1"/>
  <c r="H61" i="1"/>
  <c r="G35" i="5"/>
  <c r="H26" i="1"/>
  <c r="J25" i="1"/>
  <c r="J26" i="1" s="1"/>
  <c r="G65" i="5" l="1"/>
  <c r="G67" i="5" s="1"/>
  <c r="L15" i="4"/>
  <c r="L16" i="4" s="1"/>
  <c r="E35" i="5" l="1"/>
  <c r="L11" i="4"/>
  <c r="J16" i="4"/>
  <c r="E65" i="5" l="1"/>
  <c r="E67" i="5" s="1"/>
  <c r="L12" i="4"/>
  <c r="J12" i="4"/>
  <c r="H71" i="1" s="1"/>
  <c r="H72" i="1" s="1"/>
  <c r="H73" i="1" s="1"/>
</calcChain>
</file>

<file path=xl/sharedStrings.xml><?xml version="1.0" encoding="utf-8"?>
<sst xmlns="http://schemas.openxmlformats.org/spreadsheetml/2006/main" count="204" uniqueCount="140">
  <si>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</si>
  <si>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</si>
  <si>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</si>
  <si>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</si>
  <si>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</si>
  <si>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</si>
  <si>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</si>
  <si>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</si>
  <si>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</si>
  <si>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</si>
  <si>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</si>
  <si>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</si>
  <si>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</si>
  <si>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</si>
  <si>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</si>
  <si>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</si>
  <si>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December 31, 2023</t>
  </si>
  <si>
    <t>"Unaudited"</t>
  </si>
  <si>
    <t>"Reviewed"</t>
  </si>
  <si>
    <t>"Audited"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</si>
  <si>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</si>
  <si>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</si>
  <si>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</si>
  <si>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</si>
  <si>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</si>
  <si>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</si>
  <si>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</si>
  <si>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</si>
  <si>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</si>
  <si>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</si>
  <si>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</si>
  <si>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"UNAUDITED"</t>
  </si>
  <si>
    <t>"REVIEWED"</t>
  </si>
  <si>
    <t>2024</t>
  </si>
  <si>
    <t>2023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</si>
  <si>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</si>
  <si>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</si>
  <si>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</si>
  <si>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</si>
  <si>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</si>
  <si>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</si>
  <si>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</si>
  <si>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</si>
  <si>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</si>
  <si>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</si>
  <si>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</si>
  <si>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Profit (loss) for the period</t>
  </si>
  <si>
    <t>Comprehensive income (expense) for the period</t>
  </si>
  <si>
    <t>Total comprehensive income (expense) for the period</t>
  </si>
  <si>
    <t xml:space="preserve">STATEMENTS OF CHANGES IN  EQUITY </t>
  </si>
  <si>
    <t>Total</t>
  </si>
  <si>
    <t>Issued and fully</t>
  </si>
  <si>
    <t>paid - up</t>
  </si>
  <si>
    <t>share capital</t>
  </si>
  <si>
    <t>legal reserve</t>
  </si>
  <si>
    <t>Appropriated -</t>
  </si>
  <si>
    <t>Balance as at January 1, 2024</t>
  </si>
  <si>
    <t>Balance as at January 1, 2023</t>
  </si>
  <si>
    <t>STATEMENTS OF CASH FLOWS</t>
  </si>
  <si>
    <t>Cash flows from operating activities</t>
  </si>
  <si>
    <t>(Reverse) Expected credit loss</t>
  </si>
  <si>
    <t xml:space="preserve">(Reverse) Loss for diminutions of inventories 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</si>
  <si>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</si>
  <si>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</si>
  <si>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</si>
  <si>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</si>
  <si>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</si>
  <si>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</si>
  <si>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</si>
  <si>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Repayment of leases liabilities</t>
  </si>
  <si>
    <t>Cash paid for interest expenses</t>
  </si>
  <si>
    <t>Cash paid for dividends</t>
  </si>
  <si>
    <t>Cash and cash equivalent at the beginning of the period</t>
  </si>
  <si>
    <t>Weighted average number of ordinary shares (unit : shares)</t>
  </si>
  <si>
    <t>Cash received from interest income</t>
  </si>
  <si>
    <t>Cash paid for income tax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</si>
  <si>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</si>
  <si>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</si>
  <si>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</si>
  <si>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Other current payable - relate companies increase (decrease)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</si>
  <si>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</si>
  <si>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</si>
  <si>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</si>
  <si>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</si>
  <si>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</si>
  <si>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Loss on exchange rate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</si>
  <si>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</si>
  <si>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</si>
  <si>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</si>
  <si>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</si>
  <si>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</si>
  <si>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</si>
  <si>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</si>
  <si>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</si>
  <si>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</si>
  <si>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</si>
  <si>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</si>
  <si>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</si>
  <si>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</si>
  <si>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</si>
  <si>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</si>
  <si>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Cash and cash equivalent at the ending of the period</t>
  </si>
  <si>
    <t>from financial institutions increase (decrease)</t>
  </si>
  <si>
    <t>Depreciation and amortization</t>
  </si>
  <si>
    <t>(Reversal) Provision for product quality warranty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</si>
  <si>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</si>
  <si>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</si>
  <si>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</si>
  <si>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</si>
  <si>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</si>
  <si>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</si>
  <si>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</si>
  <si>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</si>
  <si>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</si>
  <si>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</si>
  <si>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>(Profit) loss on sale and write off of equipment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</si>
  <si>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</si>
  <si>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</si>
  <si>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</si>
  <si>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</si>
  <si>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Cash received short - term loans from related person</t>
  </si>
  <si>
    <t>Income tax</t>
  </si>
  <si>
    <t>Profit (loss) before income tax</t>
  </si>
  <si>
    <t>Other non - current assets (increase) decrease</t>
  </si>
  <si>
    <t>Net cash provided by (used in) from operating activities</t>
  </si>
  <si>
    <t>Net cash  provided by (used in) from investing activities</t>
  </si>
  <si>
    <t>Net cash  provided by (used in) from financing activities</t>
  </si>
  <si>
    <t>AS AT SEPTEMBER 30, 2024</t>
  </si>
  <si>
    <t>September 30, 2024</t>
  </si>
  <si>
    <t>FOR THE THREE - MONTH PERIOD ENDED SEPTEMBER 30, 2024</t>
  </si>
  <si>
    <t>FOR THE NINE - MONTH PERIOD ENDED SEPTEMBER 30, 2024</t>
  </si>
  <si>
    <t>FOR THE NINE - MONTH PERIOD ENDED SEPTEMBER 30,2024</t>
  </si>
  <si>
    <t>Balance as at September 30, 2024</t>
  </si>
  <si>
    <t>Balance as at September 30, 2023</t>
  </si>
  <si>
    <t>Cash paid for right-of-use assets</t>
  </si>
  <si>
    <t>(Gain) loss from disposal of equipment</t>
  </si>
  <si>
    <t>Gain on exchange rate</t>
  </si>
  <si>
    <t>Written - off withholding tax</t>
  </si>
  <si>
    <t>Net adjustments to reconcile profit (loss) before income tax:</t>
  </si>
  <si>
    <t>(Gain) loss on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</si>
</sst>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7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10" fillId="0" borderId="4" xfId="0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165" fontId="11" fillId="0" borderId="0" xfId="7" applyFont="1"/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10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9" fillId="0" borderId="0" xfId="13" applyFont="1" applyAlignment="1" applyProtection="1">
      <alignment horizontal="center" vertical="center"/>
      <protection locked="0"/>
    </xf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165" fontId="11" fillId="0" borderId="0" xfId="9" applyFont="1"/>
    <xf numFmtId="43" fontId="11" fillId="0" borderId="0" xfId="1" applyFont="1" applyFill="1"/>
    <xf numFmtId="43" fontId="11" fillId="0" borderId="0" xfId="3" applyFont="1" applyFill="1"/>
    <xf numFmtId="165" fontId="9" fillId="0" borderId="0" xfId="0" applyFont="1" applyAlignment="1">
      <alignment horizontal="center"/>
    </xf>
    <xf numFmtId="43" fontId="9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164" fontId="9" fillId="0" borderId="0" xfId="3" applyNumberFormat="1" applyFont="1" applyFill="1" applyBorder="1"/>
    <xf numFmtId="164" fontId="10" fillId="0" borderId="0" xfId="8" applyNumberFormat="1" applyFont="1" applyAlignment="1">
      <alignment horizontal="center"/>
    </xf>
    <xf numFmtId="165" fontId="10" fillId="0" borderId="0" xfId="10" quotePrefix="1" applyFont="1" applyAlignment="1">
      <alignment horizontal="left"/>
    </xf>
    <xf numFmtId="43" fontId="9" fillId="0" borderId="0" xfId="3" applyFont="1" applyFill="1" applyBorder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4" xfId="9" applyNumberFormat="1" applyFont="1" applyBorder="1"/>
    <xf numFmtId="164" fontId="7" fillId="0" borderId="1" xfId="9" applyNumberFormat="1" applyFont="1" applyBorder="1"/>
    <xf numFmtId="166" fontId="7" fillId="0" borderId="6" xfId="3" applyNumberFormat="1" applyFont="1" applyFill="1" applyBorder="1"/>
    <xf numFmtId="165" fontId="7" fillId="0" borderId="6" xfId="9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6" fillId="0" borderId="0" xfId="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5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164" fontId="7" fillId="0" borderId="4" xfId="3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43" fontId="10" fillId="0" borderId="0" xfId="1" applyFont="1" applyAlignment="1">
      <alignment horizontal="center"/>
    </xf>
    <xf numFmtId="166" fontId="7" fillId="0" borderId="7" xfId="3" applyNumberFormat="1" applyFont="1" applyFill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6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74</xdr:row>
      <xdr:rowOff>44585</xdr:rowOff>
    </xdr:from>
    <xdr:to>
      <xdr:col>9</xdr:col>
      <xdr:colOff>881743</xdr:colOff>
      <xdr:row>76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024225"/>
          <a:ext cx="57272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516248"/>
          <a:ext cx="572723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37</xdr:row>
      <xdr:rowOff>53340</xdr:rowOff>
    </xdr:from>
    <xdr:to>
      <xdr:col>9</xdr:col>
      <xdr:colOff>598970</xdr:colOff>
      <xdr:row>39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9624060"/>
          <a:ext cx="5727230" cy="66390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</xdr:colOff>
      <xdr:row>36</xdr:row>
      <xdr:rowOff>76200</xdr:rowOff>
    </xdr:from>
    <xdr:to>
      <xdr:col>9</xdr:col>
      <xdr:colOff>850430</xdr:colOff>
      <xdr:row>38</xdr:row>
      <xdr:rowOff>237181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9490696-4FA5-4FFC-8FDD-9448BA457086}"/>
            </a:ext>
          </a:extLst>
        </xdr:cNvPr>
        <xdr:cNvGrpSpPr/>
      </xdr:nvGrpSpPr>
      <xdr:grpSpPr>
        <a:xfrm>
          <a:off x="304800" y="9395460"/>
          <a:ext cx="5727230" cy="66390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D5D43FE6-308A-100F-AB09-8CD298BA3806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8AF3DD5-59FD-3156-CC5A-6835BF2365AA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39</xdr:row>
      <xdr:rowOff>129540</xdr:rowOff>
    </xdr:from>
    <xdr:to>
      <xdr:col>11</xdr:col>
      <xdr:colOff>182068</xdr:colOff>
      <xdr:row>42</xdr:row>
      <xdr:rowOff>81215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A58EE85B-D8A2-441C-920C-47B74AC7B8CA}"/>
            </a:ext>
          </a:extLst>
        </xdr:cNvPr>
        <xdr:cNvGrpSpPr/>
      </xdr:nvGrpSpPr>
      <xdr:grpSpPr>
        <a:xfrm>
          <a:off x="754380" y="10210800"/>
          <a:ext cx="533318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C436A1E-D24C-6065-390F-316989B5DB8E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9D6BAEE-80F6-7AE5-5CCB-08D88BE04C3C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6</xdr:col>
      <xdr:colOff>504965</xdr:colOff>
      <xdr:row>40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60998" y="9634059"/>
          <a:ext cx="5333187" cy="7748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77</xdr:row>
      <xdr:rowOff>252119</xdr:rowOff>
    </xdr:from>
    <xdr:to>
      <xdr:col>6</xdr:col>
      <xdr:colOff>534199</xdr:colOff>
      <xdr:row>80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90231" y="20346059"/>
          <a:ext cx="533318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3"/>
  <sheetViews>
    <sheetView tabSelected="1" zoomScaleNormal="100" zoomScaleSheetLayoutView="70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14</v>
      </c>
      <c r="C1" s="26"/>
      <c r="D1" s="27"/>
      <c r="E1" s="28"/>
      <c r="F1" s="27"/>
      <c r="G1" s="27"/>
      <c r="H1" s="29"/>
      <c r="I1" s="29"/>
      <c r="J1" s="30"/>
      <c r="K1" s="31"/>
      <c r="N1" s="32"/>
      <c r="O1" s="33"/>
      <c r="P1" s="33"/>
    </row>
    <row r="2" spans="1:16" s="25" customFormat="1" ht="20.399999999999999" x14ac:dyDescent="0.5">
      <c r="A2" s="24" t="s">
        <v>15</v>
      </c>
      <c r="C2" s="26"/>
      <c r="D2" s="27"/>
      <c r="E2" s="34"/>
      <c r="F2" s="27"/>
      <c r="G2" s="27"/>
      <c r="H2" s="29"/>
      <c r="I2" s="29"/>
      <c r="J2" s="30"/>
      <c r="K2" s="34"/>
      <c r="N2" s="32"/>
      <c r="O2" s="33"/>
      <c r="P2" s="33"/>
    </row>
    <row r="3" spans="1:16" s="25" customFormat="1" ht="20.399999999999999" x14ac:dyDescent="0.5">
      <c r="A3" s="35" t="s">
        <v>127</v>
      </c>
      <c r="B3" s="36"/>
      <c r="C3" s="37"/>
      <c r="D3" s="38"/>
      <c r="E3" s="39"/>
      <c r="F3" s="38"/>
      <c r="G3" s="38"/>
      <c r="H3" s="40"/>
      <c r="I3" s="40"/>
      <c r="J3" s="41"/>
      <c r="K3" s="42"/>
      <c r="L3" s="32"/>
      <c r="M3" s="32"/>
      <c r="N3" s="32"/>
      <c r="O3" s="33"/>
      <c r="P3" s="33"/>
    </row>
    <row r="4" spans="1:16" s="25" customFormat="1" ht="15" customHeight="1" x14ac:dyDescent="0.5">
      <c r="A4" s="56"/>
      <c r="B4" s="57"/>
      <c r="C4" s="58"/>
      <c r="D4" s="59"/>
      <c r="E4" s="60"/>
      <c r="F4" s="59"/>
      <c r="G4" s="59"/>
      <c r="H4" s="61"/>
      <c r="I4" s="61"/>
      <c r="J4" s="62"/>
      <c r="K4" s="42"/>
      <c r="L4" s="32"/>
      <c r="M4" s="32"/>
      <c r="N4" s="32"/>
      <c r="O4" s="33"/>
      <c r="P4" s="33"/>
    </row>
    <row r="5" spans="1:16" ht="21.75" customHeight="1" x14ac:dyDescent="0.55000000000000004">
      <c r="A5" s="63"/>
      <c r="B5" s="63"/>
      <c r="C5" s="63"/>
      <c r="D5" s="63"/>
      <c r="E5" s="64"/>
      <c r="F5" s="65"/>
      <c r="G5" s="65"/>
      <c r="H5" s="261" t="s">
        <v>20</v>
      </c>
      <c r="I5" s="261"/>
      <c r="J5" s="261"/>
    </row>
    <row r="6" spans="1:16" ht="21.75" customHeight="1" x14ac:dyDescent="0.55000000000000004">
      <c r="A6" s="66"/>
      <c r="B6" s="66"/>
      <c r="C6" s="66"/>
      <c r="D6" s="66"/>
      <c r="E6" s="66"/>
      <c r="F6" s="63"/>
      <c r="G6" s="63"/>
      <c r="H6" s="67" t="s">
        <v>128</v>
      </c>
      <c r="I6" s="67"/>
      <c r="J6" s="68" t="s">
        <v>16</v>
      </c>
    </row>
    <row r="7" spans="1:16" ht="21.75" customHeight="1" x14ac:dyDescent="0.55000000000000004">
      <c r="A7" s="63"/>
      <c r="B7" s="63"/>
      <c r="C7" s="63"/>
      <c r="D7" s="63"/>
      <c r="E7" s="69"/>
      <c r="F7" s="70"/>
      <c r="G7" s="70"/>
      <c r="H7" s="67" t="s">
        <v>17</v>
      </c>
      <c r="I7" s="67"/>
      <c r="J7" s="71"/>
    </row>
    <row r="8" spans="1:16" ht="21.75" customHeight="1" x14ac:dyDescent="0.55000000000000004">
      <c r="A8" s="63"/>
      <c r="B8" s="63"/>
      <c r="C8" s="63"/>
      <c r="D8" s="63"/>
      <c r="E8" s="69"/>
      <c r="F8" s="72" t="s">
        <v>21</v>
      </c>
      <c r="G8" s="73"/>
      <c r="H8" s="74" t="s">
        <v>18</v>
      </c>
      <c r="I8" s="67"/>
      <c r="J8" s="74" t="s">
        <v>19</v>
      </c>
    </row>
    <row r="9" spans="1:16" ht="21.75" customHeight="1" x14ac:dyDescent="0.55000000000000004">
      <c r="A9" s="63"/>
      <c r="B9" s="63"/>
      <c r="C9" s="63"/>
      <c r="D9" s="63"/>
      <c r="E9" s="69"/>
      <c r="F9" s="254"/>
      <c r="G9" s="73"/>
      <c r="H9" s="67"/>
      <c r="I9" s="67"/>
      <c r="J9" s="67"/>
    </row>
    <row r="10" spans="1:16" ht="21.75" customHeight="1" x14ac:dyDescent="0.55000000000000004">
      <c r="A10" s="75" t="s">
        <v>1</v>
      </c>
      <c r="B10" s="75"/>
      <c r="C10" s="75"/>
      <c r="D10" s="75"/>
      <c r="E10" s="75"/>
      <c r="F10" s="76"/>
      <c r="G10" s="76"/>
      <c r="H10" s="63"/>
      <c r="I10" s="66"/>
      <c r="J10" s="63"/>
    </row>
    <row r="11" spans="1:16" ht="21.75" customHeight="1" x14ac:dyDescent="0.55000000000000004">
      <c r="A11" s="77" t="s">
        <v>2</v>
      </c>
      <c r="B11" s="63"/>
      <c r="C11" s="63"/>
      <c r="D11" s="63"/>
      <c r="E11" s="63"/>
      <c r="F11" s="76"/>
      <c r="G11" s="76"/>
      <c r="H11" s="78"/>
      <c r="I11" s="78"/>
      <c r="J11" s="78"/>
    </row>
    <row r="12" spans="1:16" ht="21.75" customHeight="1" x14ac:dyDescent="0.55000000000000004">
      <c r="A12" s="79" t="s">
        <v>3</v>
      </c>
      <c r="B12" s="63"/>
      <c r="C12" s="63"/>
      <c r="D12" s="80"/>
      <c r="E12" s="63"/>
      <c r="F12" s="81"/>
      <c r="G12" s="81"/>
      <c r="H12" s="82">
        <v>32528632.440000001</v>
      </c>
      <c r="I12" s="82"/>
      <c r="J12" s="82">
        <v>20073585.990000002</v>
      </c>
      <c r="K12" s="5"/>
      <c r="L12" s="5"/>
    </row>
    <row r="13" spans="1:16" ht="21.75" customHeight="1" x14ac:dyDescent="0.55000000000000004">
      <c r="A13" s="79" t="s">
        <v>4</v>
      </c>
      <c r="B13" s="63"/>
      <c r="C13" s="63"/>
      <c r="D13" s="79"/>
      <c r="E13" s="83"/>
      <c r="F13" s="81">
        <v>4.2</v>
      </c>
      <c r="G13" s="81"/>
      <c r="H13" s="82">
        <v>3171057.26</v>
      </c>
      <c r="I13" s="209"/>
      <c r="J13" s="82">
        <v>2643032.8899999997</v>
      </c>
      <c r="K13" s="5"/>
      <c r="L13" s="5"/>
    </row>
    <row r="14" spans="1:16" ht="21.75" customHeight="1" x14ac:dyDescent="0.55000000000000004">
      <c r="A14" s="79" t="s">
        <v>5</v>
      </c>
      <c r="B14" s="63"/>
      <c r="C14" s="63"/>
      <c r="D14" s="79"/>
      <c r="E14" s="83"/>
      <c r="F14" s="89">
        <v>5</v>
      </c>
      <c r="G14" s="89"/>
      <c r="H14" s="82">
        <v>553642425.84000003</v>
      </c>
      <c r="I14" s="209"/>
      <c r="J14" s="82">
        <v>459662438.47999996</v>
      </c>
      <c r="K14" s="5"/>
      <c r="L14" s="5"/>
    </row>
    <row r="15" spans="1:16" ht="21.75" customHeight="1" x14ac:dyDescent="0.55000000000000004">
      <c r="A15" s="79" t="s">
        <v>6</v>
      </c>
      <c r="B15" s="63"/>
      <c r="C15" s="63"/>
      <c r="D15" s="79"/>
      <c r="E15" s="63"/>
      <c r="F15" s="89">
        <v>6</v>
      </c>
      <c r="G15" s="89"/>
      <c r="H15" s="82">
        <v>656944039.35000002</v>
      </c>
      <c r="I15" s="209"/>
      <c r="J15" s="82">
        <v>833361046.43000007</v>
      </c>
      <c r="K15" s="5"/>
      <c r="L15" s="5"/>
    </row>
    <row r="16" spans="1:16" ht="21.75" customHeight="1" x14ac:dyDescent="0.55000000000000004">
      <c r="A16" s="79" t="s">
        <v>84</v>
      </c>
      <c r="B16" s="63"/>
      <c r="C16" s="63"/>
      <c r="D16" s="79"/>
      <c r="E16" s="63"/>
      <c r="F16" s="89"/>
      <c r="G16" s="89"/>
      <c r="H16" s="82">
        <v>60499.689999999988</v>
      </c>
      <c r="I16" s="209"/>
      <c r="J16" s="82">
        <v>80812.570000000007</v>
      </c>
      <c r="K16" s="5"/>
      <c r="L16" s="5"/>
    </row>
    <row r="17" spans="1:12" ht="21.75" customHeight="1" x14ac:dyDescent="0.55000000000000004">
      <c r="B17" s="84" t="s">
        <v>7</v>
      </c>
      <c r="C17" s="63"/>
      <c r="D17" s="77"/>
      <c r="E17" s="63"/>
      <c r="F17" s="81"/>
      <c r="G17" s="81"/>
      <c r="H17" s="85">
        <f>SUM(H12:H16)</f>
        <v>1246346654.5800002</v>
      </c>
      <c r="I17" s="86"/>
      <c r="J17" s="85">
        <f>SUM(J12:J16)</f>
        <v>1315820916.3599999</v>
      </c>
    </row>
    <row r="18" spans="1:12" ht="21.75" customHeight="1" x14ac:dyDescent="0.55000000000000004">
      <c r="A18" s="87" t="s">
        <v>108</v>
      </c>
      <c r="B18" s="63"/>
      <c r="C18" s="77"/>
      <c r="D18" s="63"/>
      <c r="E18" s="63"/>
      <c r="F18" s="81"/>
      <c r="G18" s="81"/>
      <c r="H18" s="88"/>
      <c r="I18" s="212"/>
      <c r="J18" s="88"/>
    </row>
    <row r="19" spans="1:12" ht="21.75" customHeight="1" x14ac:dyDescent="0.55000000000000004">
      <c r="A19" s="63" t="s">
        <v>8</v>
      </c>
      <c r="B19" s="63"/>
      <c r="C19" s="63"/>
      <c r="D19" s="63"/>
      <c r="E19" s="63"/>
      <c r="F19" s="89"/>
      <c r="G19" s="89"/>
      <c r="H19" s="90">
        <v>694133</v>
      </c>
      <c r="I19" s="184"/>
      <c r="J19" s="90">
        <v>694133</v>
      </c>
      <c r="K19" s="5"/>
      <c r="L19" s="5"/>
    </row>
    <row r="20" spans="1:12" ht="21.75" customHeight="1" x14ac:dyDescent="0.55000000000000004">
      <c r="A20" s="79" t="s">
        <v>9</v>
      </c>
      <c r="B20" s="63"/>
      <c r="C20" s="63"/>
      <c r="D20" s="63"/>
      <c r="E20" s="63"/>
      <c r="F20" s="89">
        <v>7</v>
      </c>
      <c r="G20" s="89"/>
      <c r="H20" s="82">
        <v>615329171.60000002</v>
      </c>
      <c r="I20" s="209"/>
      <c r="J20" s="82">
        <v>637993740.36000013</v>
      </c>
      <c r="K20" s="5"/>
      <c r="L20" s="5"/>
    </row>
    <row r="21" spans="1:12" ht="21.75" customHeight="1" x14ac:dyDescent="0.55000000000000004">
      <c r="A21" s="91" t="s">
        <v>10</v>
      </c>
      <c r="B21" s="63"/>
      <c r="C21" s="63"/>
      <c r="D21" s="63"/>
      <c r="E21" s="63"/>
      <c r="F21" s="89">
        <v>8</v>
      </c>
      <c r="G21" s="89"/>
      <c r="H21" s="82">
        <v>13439782.119999999</v>
      </c>
      <c r="I21" s="209"/>
      <c r="J21" s="82">
        <v>17953558.98</v>
      </c>
      <c r="K21" s="5"/>
      <c r="L21" s="5"/>
    </row>
    <row r="22" spans="1:12" ht="21.75" customHeight="1" x14ac:dyDescent="0.55000000000000004">
      <c r="A22" s="79" t="s">
        <v>11</v>
      </c>
      <c r="B22" s="63"/>
      <c r="C22" s="63"/>
      <c r="D22" s="63"/>
      <c r="E22" s="63"/>
      <c r="F22" s="89">
        <v>9</v>
      </c>
      <c r="G22" s="89"/>
      <c r="H22" s="92">
        <v>10071459.67</v>
      </c>
      <c r="I22" s="86"/>
      <c r="J22" s="92">
        <v>11075476.52</v>
      </c>
      <c r="K22" s="5"/>
      <c r="L22" s="5"/>
    </row>
    <row r="23" spans="1:12" ht="21.75" customHeight="1" x14ac:dyDescent="0.55000000000000004">
      <c r="A23" s="63" t="s">
        <v>12</v>
      </c>
      <c r="B23" s="63"/>
      <c r="C23" s="63"/>
      <c r="D23" s="63"/>
      <c r="E23" s="63"/>
      <c r="F23" s="89"/>
      <c r="G23" s="89"/>
      <c r="H23" s="88">
        <v>13796238.23</v>
      </c>
      <c r="I23" s="212"/>
      <c r="J23" s="88">
        <v>13327642.710000001</v>
      </c>
      <c r="K23" s="5"/>
      <c r="L23" s="5"/>
    </row>
    <row r="24" spans="1:12" ht="21.75" customHeight="1" x14ac:dyDescent="0.55000000000000004">
      <c r="A24" s="63" t="s">
        <v>109</v>
      </c>
      <c r="B24" s="63"/>
      <c r="C24" s="63"/>
      <c r="D24" s="63"/>
      <c r="E24" s="63"/>
      <c r="F24" s="93"/>
      <c r="G24" s="93"/>
      <c r="H24" s="92">
        <v>16899754.449999999</v>
      </c>
      <c r="I24" s="86"/>
      <c r="J24" s="92">
        <v>16872714.52</v>
      </c>
      <c r="K24" s="5"/>
      <c r="L24" s="5"/>
    </row>
    <row r="25" spans="1:12" s="7" customFormat="1" ht="21.75" customHeight="1" x14ac:dyDescent="0.6">
      <c r="B25" s="84" t="s">
        <v>110</v>
      </c>
      <c r="C25" s="77"/>
      <c r="D25" s="77"/>
      <c r="E25" s="77"/>
      <c r="F25" s="94"/>
      <c r="G25" s="94"/>
      <c r="H25" s="85">
        <f>SUM(H19:H24)</f>
        <v>670230539.07000005</v>
      </c>
      <c r="I25" s="86"/>
      <c r="J25" s="85">
        <f>SUM(J19:J24)</f>
        <v>697917266.09000015</v>
      </c>
      <c r="K25" s="8"/>
      <c r="L25" s="8"/>
    </row>
    <row r="26" spans="1:12" ht="21.75" customHeight="1" thickBot="1" x14ac:dyDescent="0.6">
      <c r="B26" s="63"/>
      <c r="C26" s="87" t="s">
        <v>13</v>
      </c>
      <c r="D26" s="77"/>
      <c r="E26" s="63"/>
      <c r="F26" s="81"/>
      <c r="G26" s="81"/>
      <c r="H26" s="95">
        <f>H17+H25</f>
        <v>1916577193.6500001</v>
      </c>
      <c r="I26" s="86"/>
      <c r="J26" s="95">
        <f>J17+J25</f>
        <v>2013738182.45</v>
      </c>
      <c r="K26" s="4"/>
    </row>
    <row r="27" spans="1:12" ht="21.75" customHeight="1" thickTop="1" x14ac:dyDescent="0.55000000000000004">
      <c r="A27" s="63"/>
      <c r="B27" s="63"/>
      <c r="C27" s="63"/>
      <c r="D27" s="63"/>
      <c r="E27" s="63"/>
      <c r="F27" s="81"/>
      <c r="G27" s="81"/>
      <c r="H27" s="96"/>
      <c r="I27" s="96"/>
      <c r="J27" s="96"/>
    </row>
    <row r="28" spans="1:12" ht="21.75" customHeight="1" x14ac:dyDescent="0.55000000000000004">
      <c r="A28" s="97"/>
      <c r="B28" s="63"/>
      <c r="C28" s="63"/>
      <c r="D28" s="63"/>
      <c r="E28" s="63"/>
      <c r="F28" s="98"/>
      <c r="G28" s="98"/>
      <c r="H28" s="90"/>
      <c r="I28" s="90"/>
      <c r="J28" s="99"/>
    </row>
    <row r="29" spans="1:12" ht="21.75" customHeight="1" x14ac:dyDescent="0.55000000000000004">
      <c r="A29" s="97"/>
      <c r="B29" s="63"/>
      <c r="C29" s="63"/>
      <c r="D29" s="63"/>
      <c r="E29" s="63"/>
      <c r="F29" s="81"/>
      <c r="G29" s="81"/>
      <c r="H29" s="88"/>
      <c r="I29" s="88"/>
      <c r="J29" s="78"/>
    </row>
    <row r="30" spans="1:12" ht="21.75" customHeight="1" x14ac:dyDescent="0.55000000000000004">
      <c r="A30" s="97"/>
      <c r="B30" s="63"/>
      <c r="C30" s="63"/>
      <c r="D30" s="63"/>
      <c r="E30" s="63"/>
      <c r="F30" s="81"/>
      <c r="G30" s="81"/>
      <c r="H30" s="78"/>
      <c r="I30" s="78"/>
      <c r="J30" s="78"/>
    </row>
    <row r="31" spans="1:12" ht="21.75" customHeight="1" x14ac:dyDescent="0.55000000000000004">
      <c r="A31" s="97"/>
      <c r="B31" s="63"/>
      <c r="C31" s="63"/>
      <c r="D31" s="63"/>
      <c r="E31" s="63"/>
      <c r="F31" s="81"/>
      <c r="G31" s="81"/>
      <c r="H31" s="78"/>
      <c r="I31" s="78"/>
      <c r="J31" s="78"/>
    </row>
    <row r="32" spans="1:12" ht="21.75" customHeight="1" x14ac:dyDescent="0.55000000000000004">
      <c r="A32" s="97"/>
      <c r="B32" s="63"/>
      <c r="C32" s="63"/>
      <c r="D32" s="63"/>
      <c r="E32" s="63"/>
      <c r="F32" s="81"/>
      <c r="G32" s="81"/>
      <c r="H32" s="78"/>
      <c r="I32" s="78"/>
      <c r="J32" s="78"/>
    </row>
    <row r="33" spans="1:16" ht="21.6" x14ac:dyDescent="0.55000000000000004">
      <c r="A33" s="97"/>
      <c r="B33" s="63"/>
      <c r="C33" s="63"/>
      <c r="D33" s="63"/>
      <c r="E33" s="63"/>
      <c r="F33" s="81"/>
      <c r="G33" s="81"/>
      <c r="H33" s="78"/>
      <c r="I33" s="78"/>
      <c r="J33" s="78"/>
    </row>
    <row r="34" spans="1:16" ht="21.75" customHeight="1" x14ac:dyDescent="0.55000000000000004">
      <c r="A34" s="63"/>
      <c r="B34" s="63"/>
      <c r="C34" s="63"/>
      <c r="D34" s="63"/>
      <c r="E34" s="63"/>
      <c r="F34" s="76"/>
      <c r="G34" s="76"/>
      <c r="H34" s="78"/>
      <c r="I34" s="78"/>
      <c r="J34" s="90"/>
    </row>
    <row r="35" spans="1:16" ht="21.6" x14ac:dyDescent="0.55000000000000004">
      <c r="A35" s="63"/>
      <c r="B35" s="63"/>
      <c r="C35" s="63"/>
      <c r="D35" s="63"/>
      <c r="E35" s="63"/>
      <c r="F35" s="100"/>
      <c r="G35" s="100"/>
      <c r="H35" s="63"/>
      <c r="I35" s="63"/>
      <c r="J35" s="63"/>
    </row>
    <row r="36" spans="1:16" ht="21.6" x14ac:dyDescent="0.55000000000000004">
      <c r="A36" s="97"/>
      <c r="B36" s="84"/>
      <c r="C36" s="63"/>
      <c r="D36" s="101"/>
      <c r="E36" s="63"/>
      <c r="F36" s="76"/>
      <c r="G36" s="76"/>
      <c r="H36" s="78"/>
      <c r="I36" s="78"/>
      <c r="J36" s="92"/>
    </row>
    <row r="37" spans="1:16" ht="21.6" x14ac:dyDescent="0.55000000000000004">
      <c r="A37" s="97"/>
      <c r="B37" s="84"/>
      <c r="C37" s="63"/>
      <c r="D37" s="101"/>
      <c r="E37" s="63"/>
      <c r="F37" s="76"/>
      <c r="G37" s="76"/>
      <c r="H37" s="78"/>
      <c r="I37" s="78"/>
      <c r="J37" s="92"/>
    </row>
    <row r="38" spans="1:16" ht="21.75" customHeight="1" x14ac:dyDescent="0.55000000000000004">
      <c r="A38" s="63"/>
      <c r="B38" s="63"/>
      <c r="C38" s="63"/>
      <c r="D38" s="63"/>
      <c r="E38" s="63"/>
      <c r="F38" s="76"/>
      <c r="G38" s="76"/>
      <c r="H38" s="78"/>
      <c r="I38" s="78"/>
      <c r="J38" s="90"/>
    </row>
    <row r="39" spans="1:16" s="25" customFormat="1" ht="20.399999999999999" x14ac:dyDescent="0.5">
      <c r="A39" s="24" t="s">
        <v>14</v>
      </c>
      <c r="B39" s="57"/>
      <c r="C39" s="58"/>
      <c r="D39" s="59"/>
      <c r="E39" s="102"/>
      <c r="F39" s="59"/>
      <c r="G39" s="59"/>
      <c r="H39" s="103"/>
      <c r="I39" s="103"/>
      <c r="J39" s="62"/>
      <c r="K39" s="31"/>
      <c r="N39" s="32"/>
      <c r="O39" s="33"/>
      <c r="P39" s="33"/>
    </row>
    <row r="40" spans="1:16" s="25" customFormat="1" ht="20.399999999999999" x14ac:dyDescent="0.5">
      <c r="A40" s="24" t="s">
        <v>88</v>
      </c>
      <c r="B40" s="57"/>
      <c r="C40" s="58"/>
      <c r="D40" s="59"/>
      <c r="E40" s="104"/>
      <c r="F40" s="59"/>
      <c r="G40" s="59"/>
      <c r="H40" s="103"/>
      <c r="I40" s="103"/>
      <c r="J40" s="62"/>
      <c r="K40" s="34"/>
      <c r="N40" s="32"/>
      <c r="O40" s="33"/>
      <c r="P40" s="33"/>
    </row>
    <row r="41" spans="1:16" s="25" customFormat="1" ht="20.399999999999999" x14ac:dyDescent="0.5">
      <c r="A41" s="35" t="s">
        <v>127</v>
      </c>
      <c r="B41" s="105"/>
      <c r="C41" s="106"/>
      <c r="D41" s="107"/>
      <c r="E41" s="108"/>
      <c r="F41" s="107"/>
      <c r="G41" s="107"/>
      <c r="H41" s="109"/>
      <c r="I41" s="109"/>
      <c r="J41" s="110"/>
      <c r="K41" s="42"/>
      <c r="L41" s="32"/>
      <c r="M41" s="32"/>
      <c r="N41" s="32"/>
      <c r="O41" s="33"/>
      <c r="P41" s="33"/>
    </row>
    <row r="42" spans="1:16" s="25" customFormat="1" ht="15" customHeight="1" x14ac:dyDescent="0.5">
      <c r="A42" s="56"/>
      <c r="B42" s="57"/>
      <c r="C42" s="58"/>
      <c r="D42" s="59"/>
      <c r="E42" s="60"/>
      <c r="F42" s="59"/>
      <c r="G42" s="59"/>
      <c r="H42" s="61"/>
      <c r="I42" s="61"/>
      <c r="J42" s="62"/>
      <c r="K42" s="42"/>
      <c r="L42" s="32"/>
      <c r="M42" s="32"/>
      <c r="N42" s="32"/>
      <c r="O42" s="33"/>
      <c r="P42" s="33"/>
    </row>
    <row r="43" spans="1:16" ht="21.75" customHeight="1" x14ac:dyDescent="0.55000000000000004">
      <c r="A43" s="63"/>
      <c r="B43" s="63"/>
      <c r="C43" s="63"/>
      <c r="D43" s="63"/>
      <c r="E43" s="64"/>
      <c r="F43" s="65"/>
      <c r="G43" s="65"/>
      <c r="H43" s="261" t="s">
        <v>20</v>
      </c>
      <c r="I43" s="261"/>
      <c r="J43" s="261"/>
    </row>
    <row r="44" spans="1:16" ht="21.75" customHeight="1" x14ac:dyDescent="0.55000000000000004">
      <c r="A44" s="66"/>
      <c r="B44" s="66"/>
      <c r="C44" s="66"/>
      <c r="D44" s="66"/>
      <c r="E44" s="66"/>
      <c r="F44" s="63"/>
      <c r="G44" s="63"/>
      <c r="H44" s="67" t="s">
        <v>128</v>
      </c>
      <c r="I44" s="67"/>
      <c r="J44" s="68" t="s">
        <v>16</v>
      </c>
    </row>
    <row r="45" spans="1:16" ht="21.75" customHeight="1" x14ac:dyDescent="0.55000000000000004">
      <c r="A45" s="63"/>
      <c r="B45" s="63"/>
      <c r="C45" s="63"/>
      <c r="D45" s="63"/>
      <c r="E45" s="69"/>
      <c r="F45" s="70"/>
      <c r="G45" s="70"/>
      <c r="H45" s="67" t="s">
        <v>17</v>
      </c>
      <c r="I45" s="67"/>
      <c r="J45" s="71"/>
    </row>
    <row r="46" spans="1:16" ht="21.75" customHeight="1" x14ac:dyDescent="0.55000000000000004">
      <c r="A46" s="63"/>
      <c r="B46" s="63"/>
      <c r="C46" s="63"/>
      <c r="D46" s="63"/>
      <c r="E46" s="69"/>
      <c r="F46" s="72" t="s">
        <v>21</v>
      </c>
      <c r="G46" s="73"/>
      <c r="H46" s="74" t="s">
        <v>18</v>
      </c>
      <c r="I46" s="67"/>
      <c r="J46" s="74" t="s">
        <v>19</v>
      </c>
    </row>
    <row r="47" spans="1:16" ht="21.6" x14ac:dyDescent="0.55000000000000004">
      <c r="A47" s="63"/>
      <c r="B47" s="63"/>
      <c r="C47" s="63"/>
      <c r="D47" s="63"/>
      <c r="E47" s="69"/>
      <c r="F47" s="70"/>
      <c r="G47" s="70"/>
      <c r="H47" s="71"/>
      <c r="I47" s="71"/>
      <c r="J47" s="71"/>
    </row>
    <row r="48" spans="1:16" ht="21.6" x14ac:dyDescent="0.55000000000000004">
      <c r="A48" s="75" t="s">
        <v>22</v>
      </c>
      <c r="B48" s="111"/>
      <c r="C48" s="111"/>
      <c r="D48" s="111"/>
      <c r="E48" s="111"/>
      <c r="F48" s="76"/>
      <c r="G48" s="76"/>
      <c r="H48" s="96"/>
      <c r="I48" s="96"/>
      <c r="J48" s="112"/>
    </row>
    <row r="49" spans="1:13" ht="21.6" x14ac:dyDescent="0.55000000000000004">
      <c r="A49" s="48" t="s">
        <v>23</v>
      </c>
      <c r="B49" s="63"/>
      <c r="C49" s="63"/>
      <c r="D49" s="63"/>
      <c r="E49" s="63"/>
      <c r="F49" s="76"/>
      <c r="G49" s="76"/>
      <c r="H49" s="96"/>
      <c r="I49" s="96"/>
      <c r="J49" s="90"/>
    </row>
    <row r="50" spans="1:13" ht="21.6" x14ac:dyDescent="0.55000000000000004">
      <c r="A50" s="63" t="s">
        <v>111</v>
      </c>
      <c r="C50" s="63"/>
      <c r="D50" s="63"/>
      <c r="E50" s="63"/>
      <c r="F50" s="89"/>
      <c r="G50" s="89"/>
      <c r="H50" s="82">
        <v>1163336194.8599999</v>
      </c>
      <c r="I50" s="82"/>
      <c r="J50" s="82">
        <v>1208530787.4000001</v>
      </c>
      <c r="K50" s="5"/>
      <c r="L50" s="5"/>
      <c r="M50" s="12"/>
    </row>
    <row r="51" spans="1:13" ht="21.6" x14ac:dyDescent="0.55000000000000004">
      <c r="A51" s="63" t="s">
        <v>95</v>
      </c>
      <c r="C51" s="63"/>
      <c r="D51" s="63"/>
      <c r="E51" s="63"/>
      <c r="F51" s="89"/>
      <c r="G51" s="89"/>
      <c r="H51" s="99">
        <v>32781085.23</v>
      </c>
      <c r="I51" s="99"/>
      <c r="J51" s="99">
        <v>82725979.359999999</v>
      </c>
      <c r="K51" s="5"/>
      <c r="L51" s="5"/>
      <c r="M51" s="12"/>
    </row>
    <row r="52" spans="1:13" ht="21.6" x14ac:dyDescent="0.55000000000000004">
      <c r="A52" s="114" t="s">
        <v>96</v>
      </c>
      <c r="C52" s="115"/>
      <c r="D52" s="63"/>
      <c r="E52" s="63"/>
      <c r="F52" s="89"/>
      <c r="G52" s="89"/>
      <c r="H52" s="99">
        <v>1475092.5899999999</v>
      </c>
      <c r="I52" s="99"/>
      <c r="J52" s="99">
        <v>965579.79</v>
      </c>
      <c r="K52" s="5"/>
      <c r="L52" s="5"/>
      <c r="M52" s="12"/>
    </row>
    <row r="53" spans="1:13" ht="21.6" x14ac:dyDescent="0.55000000000000004">
      <c r="A53" s="63" t="s">
        <v>97</v>
      </c>
      <c r="C53" s="115"/>
      <c r="D53" s="63"/>
      <c r="E53" s="63"/>
      <c r="F53" s="89">
        <v>4.2</v>
      </c>
      <c r="G53" s="89"/>
      <c r="H53" s="82">
        <v>5832756.6799999997</v>
      </c>
      <c r="I53" s="82"/>
      <c r="J53" s="82">
        <v>7005272.3200000003</v>
      </c>
      <c r="K53" s="5"/>
      <c r="L53" s="5"/>
      <c r="M53" s="12"/>
    </row>
    <row r="54" spans="1:13" ht="21.6" x14ac:dyDescent="0.55000000000000004">
      <c r="A54" s="63" t="s">
        <v>117</v>
      </c>
      <c r="C54" s="115"/>
      <c r="D54" s="63"/>
      <c r="E54" s="63"/>
      <c r="F54" s="89"/>
      <c r="G54" s="89"/>
      <c r="H54" s="82"/>
      <c r="I54" s="82"/>
      <c r="J54" s="82"/>
      <c r="K54" s="5"/>
      <c r="L54" s="5"/>
      <c r="M54" s="12"/>
    </row>
    <row r="55" spans="1:13" ht="21.6" x14ac:dyDescent="0.55000000000000004">
      <c r="B55" s="63" t="s">
        <v>118</v>
      </c>
      <c r="C55" s="115"/>
      <c r="D55" s="63"/>
      <c r="E55" s="63"/>
      <c r="F55" s="89">
        <v>4.3</v>
      </c>
      <c r="G55" s="89"/>
      <c r="H55" s="82">
        <v>100287671.23</v>
      </c>
      <c r="I55" s="82"/>
      <c r="J55" s="82">
        <v>0</v>
      </c>
      <c r="K55" s="5"/>
      <c r="L55" s="5"/>
      <c r="M55" s="12"/>
    </row>
    <row r="56" spans="1:13" ht="21.6" x14ac:dyDescent="0.55000000000000004">
      <c r="A56" s="113"/>
      <c r="B56" s="84" t="s">
        <v>93</v>
      </c>
      <c r="C56" s="63"/>
      <c r="E56" s="63"/>
      <c r="F56" s="117"/>
      <c r="G56" s="117"/>
      <c r="H56" s="85">
        <f>SUM(H50:H55)</f>
        <v>1303712800.5899999</v>
      </c>
      <c r="I56" s="86"/>
      <c r="J56" s="85">
        <f>SUM(J50:J55)</f>
        <v>1299227618.8699999</v>
      </c>
      <c r="M56" s="12"/>
    </row>
    <row r="57" spans="1:13" ht="21.6" x14ac:dyDescent="0.55000000000000004">
      <c r="A57" s="252" t="s">
        <v>112</v>
      </c>
      <c r="B57" s="113"/>
      <c r="C57" s="116"/>
      <c r="D57" s="63"/>
      <c r="E57" s="63"/>
      <c r="F57" s="117"/>
      <c r="G57" s="117"/>
      <c r="H57" s="92"/>
      <c r="I57" s="86"/>
      <c r="J57" s="92"/>
      <c r="M57" s="12"/>
    </row>
    <row r="58" spans="1:13" ht="21.6" x14ac:dyDescent="0.55000000000000004">
      <c r="A58" s="63" t="s">
        <v>98</v>
      </c>
      <c r="C58" s="116"/>
      <c r="D58" s="63"/>
      <c r="E58" s="63"/>
      <c r="F58" s="89"/>
      <c r="G58" s="89"/>
      <c r="H58" s="82">
        <v>3276677.76</v>
      </c>
      <c r="I58" s="209"/>
      <c r="J58" s="82">
        <v>7319819.6200000001</v>
      </c>
      <c r="K58" s="5"/>
      <c r="L58" s="5"/>
      <c r="M58" s="12"/>
    </row>
    <row r="59" spans="1:13" ht="21.6" x14ac:dyDescent="0.55000000000000004">
      <c r="A59" s="63" t="s">
        <v>99</v>
      </c>
      <c r="C59" s="116"/>
      <c r="D59" s="63"/>
      <c r="E59" s="63"/>
      <c r="F59" s="89"/>
      <c r="G59" s="89"/>
      <c r="H59" s="82">
        <v>31559581.390000001</v>
      </c>
      <c r="I59" s="209"/>
      <c r="J59" s="82">
        <v>29204564.350000001</v>
      </c>
      <c r="K59" s="5"/>
      <c r="L59" s="5"/>
      <c r="M59" s="12"/>
    </row>
    <row r="60" spans="1:13" s="7" customFormat="1" ht="22.2" x14ac:dyDescent="0.6">
      <c r="A60" s="84"/>
      <c r="B60" s="113" t="s">
        <v>113</v>
      </c>
      <c r="C60" s="77"/>
      <c r="E60" s="101"/>
      <c r="F60" s="94"/>
      <c r="G60" s="94"/>
      <c r="H60" s="85">
        <f>SUM(H58:H59)</f>
        <v>34836259.149999999</v>
      </c>
      <c r="I60" s="86"/>
      <c r="J60" s="85">
        <f>SUM(J58:J59)</f>
        <v>36524383.969999999</v>
      </c>
      <c r="M60" s="13"/>
    </row>
    <row r="61" spans="1:13" ht="21.6" x14ac:dyDescent="0.55000000000000004">
      <c r="A61" s="84"/>
      <c r="C61" s="113" t="s">
        <v>94</v>
      </c>
      <c r="E61" s="63"/>
      <c r="F61" s="81"/>
      <c r="G61" s="81"/>
      <c r="H61" s="85">
        <f>H56+H60</f>
        <v>1338549059.74</v>
      </c>
      <c r="I61" s="86"/>
      <c r="J61" s="85">
        <f>J56+J60</f>
        <v>1335752002.8399999</v>
      </c>
      <c r="K61" s="5"/>
      <c r="L61" s="5"/>
      <c r="M61" s="12"/>
    </row>
    <row r="62" spans="1:13" ht="21.6" x14ac:dyDescent="0.55000000000000004">
      <c r="A62" s="63"/>
      <c r="B62" s="63"/>
      <c r="C62" s="63"/>
      <c r="D62" s="101"/>
      <c r="E62" s="63"/>
      <c r="F62" s="81"/>
      <c r="G62" s="81"/>
      <c r="H62" s="88"/>
      <c r="I62" s="88"/>
      <c r="J62" s="92"/>
      <c r="M62" s="12"/>
    </row>
    <row r="63" spans="1:13" ht="21.6" x14ac:dyDescent="0.55000000000000004">
      <c r="A63" s="252" t="s">
        <v>105</v>
      </c>
      <c r="B63" s="113"/>
      <c r="C63" s="63"/>
      <c r="D63" s="63"/>
      <c r="E63" s="63"/>
      <c r="F63" s="81"/>
      <c r="G63" s="81"/>
      <c r="H63" s="88"/>
      <c r="I63" s="88"/>
      <c r="J63" s="92"/>
      <c r="M63" s="12"/>
    </row>
    <row r="64" spans="1:13" ht="21.6" x14ac:dyDescent="0.55000000000000004">
      <c r="A64" s="84" t="s">
        <v>24</v>
      </c>
      <c r="B64" s="63"/>
      <c r="C64" s="63"/>
      <c r="E64" s="63"/>
      <c r="F64" s="81"/>
      <c r="G64" s="81"/>
      <c r="H64" s="88"/>
      <c r="I64" s="88"/>
      <c r="J64" s="92"/>
      <c r="M64" s="12"/>
    </row>
    <row r="65" spans="1:13" ht="21.6" x14ac:dyDescent="0.55000000000000004">
      <c r="A65" s="84" t="s">
        <v>90</v>
      </c>
      <c r="B65" s="63" t="s">
        <v>91</v>
      </c>
      <c r="C65" s="63"/>
      <c r="E65" s="63"/>
      <c r="F65" s="76"/>
      <c r="G65" s="76"/>
      <c r="H65" s="88"/>
      <c r="I65" s="88"/>
      <c r="J65" s="92"/>
      <c r="M65" s="12"/>
    </row>
    <row r="66" spans="1:13" ht="22.2" thickBot="1" x14ac:dyDescent="0.6">
      <c r="A66" s="84"/>
      <c r="C66" s="63" t="s">
        <v>25</v>
      </c>
      <c r="E66" s="63"/>
      <c r="F66" s="76"/>
      <c r="G66" s="76"/>
      <c r="H66" s="251">
        <v>621166300</v>
      </c>
      <c r="I66" s="209"/>
      <c r="J66" s="251">
        <v>621166300</v>
      </c>
      <c r="M66" s="12"/>
    </row>
    <row r="67" spans="1:13" ht="22.2" thickTop="1" x14ac:dyDescent="0.55000000000000004">
      <c r="A67" s="84" t="s">
        <v>90</v>
      </c>
      <c r="B67" s="63" t="s">
        <v>114</v>
      </c>
      <c r="C67" s="63"/>
      <c r="E67" s="63"/>
      <c r="F67" s="118"/>
      <c r="G67" s="118"/>
      <c r="H67" s="82"/>
      <c r="I67" s="82"/>
      <c r="J67" s="92"/>
      <c r="M67" s="12"/>
    </row>
    <row r="68" spans="1:13" ht="21.6" x14ac:dyDescent="0.55000000000000004">
      <c r="A68" s="84"/>
      <c r="C68" s="63" t="s">
        <v>26</v>
      </c>
      <c r="E68" s="63"/>
      <c r="F68" s="118"/>
      <c r="G68" s="118"/>
      <c r="H68" s="82">
        <f>CHANGE!F12</f>
        <v>496168826</v>
      </c>
      <c r="I68" s="82"/>
      <c r="J68" s="82">
        <f>CHANGE!F10</f>
        <v>496168826</v>
      </c>
      <c r="K68" s="5"/>
      <c r="L68" s="5"/>
      <c r="M68" s="12"/>
    </row>
    <row r="69" spans="1:13" ht="21.6" x14ac:dyDescent="0.55000000000000004">
      <c r="A69" s="63" t="s">
        <v>27</v>
      </c>
      <c r="B69" s="63"/>
      <c r="C69" s="63"/>
      <c r="E69" s="63"/>
      <c r="F69" s="76"/>
      <c r="G69" s="76"/>
      <c r="H69" s="82"/>
      <c r="I69" s="82"/>
      <c r="J69" s="82"/>
      <c r="K69" s="5"/>
      <c r="M69" s="12"/>
    </row>
    <row r="70" spans="1:13" ht="21.6" x14ac:dyDescent="0.55000000000000004">
      <c r="A70" s="63"/>
      <c r="B70" s="84" t="s">
        <v>28</v>
      </c>
      <c r="C70" s="63"/>
      <c r="E70" s="63"/>
      <c r="F70" s="81"/>
      <c r="G70" s="81"/>
      <c r="H70" s="82">
        <f>CHANGE!H12</f>
        <v>26500000</v>
      </c>
      <c r="I70" s="82"/>
      <c r="J70" s="82">
        <f>CHANGE!H10</f>
        <v>26500000</v>
      </c>
      <c r="K70" s="5"/>
      <c r="L70" s="5"/>
      <c r="M70" s="12"/>
    </row>
    <row r="71" spans="1:13" ht="21.6" x14ac:dyDescent="0.55000000000000004">
      <c r="A71" s="63"/>
      <c r="B71" s="63" t="s">
        <v>29</v>
      </c>
      <c r="C71" s="63"/>
      <c r="E71" s="63"/>
      <c r="F71" s="76"/>
      <c r="G71" s="76"/>
      <c r="H71" s="99">
        <f>CHANGE!J12</f>
        <v>55359307.909999877</v>
      </c>
      <c r="I71" s="99"/>
      <c r="J71" s="99">
        <f>CHANGE!J10</f>
        <v>155317353.61000001</v>
      </c>
      <c r="K71" s="5"/>
      <c r="L71" s="5"/>
      <c r="M71" s="12"/>
    </row>
    <row r="72" spans="1:13" ht="21.6" x14ac:dyDescent="0.55000000000000004">
      <c r="B72" s="84" t="s">
        <v>92</v>
      </c>
      <c r="E72" s="63"/>
      <c r="F72" s="119"/>
      <c r="G72" s="119"/>
      <c r="H72" s="85">
        <f>SUM(H68:H71)</f>
        <v>578028133.90999985</v>
      </c>
      <c r="I72" s="86"/>
      <c r="J72" s="85">
        <f>SUM(J68:J71)</f>
        <v>677986179.61000001</v>
      </c>
      <c r="M72" s="12"/>
    </row>
    <row r="73" spans="1:13" ht="22.2" thickBot="1" x14ac:dyDescent="0.6">
      <c r="B73" s="63"/>
      <c r="C73" s="253" t="s">
        <v>106</v>
      </c>
      <c r="E73" s="63"/>
      <c r="F73" s="76"/>
      <c r="G73" s="76"/>
      <c r="H73" s="120">
        <f>SUM(H61+H72)</f>
        <v>1916577193.6499999</v>
      </c>
      <c r="I73" s="86"/>
      <c r="J73" s="120">
        <f>SUM(J61+J72)</f>
        <v>2013738182.4499998</v>
      </c>
      <c r="K73" s="4"/>
      <c r="L73" s="4"/>
      <c r="M73" s="12"/>
    </row>
    <row r="74" spans="1:13" ht="14.4" customHeight="1" thickTop="1" x14ac:dyDescent="0.55000000000000004">
      <c r="A74" s="113"/>
      <c r="B74" s="84"/>
      <c r="C74" s="63"/>
      <c r="D74" s="101"/>
      <c r="E74" s="63"/>
      <c r="F74" s="76"/>
      <c r="G74" s="76"/>
      <c r="H74" s="78"/>
      <c r="I74" s="78"/>
      <c r="J74" s="92"/>
      <c r="M74" s="12"/>
    </row>
    <row r="75" spans="1:13" ht="21.6" x14ac:dyDescent="0.55000000000000004">
      <c r="A75" s="97"/>
      <c r="B75" s="84"/>
      <c r="C75" s="63"/>
      <c r="D75" s="101"/>
      <c r="E75" s="63"/>
      <c r="F75" s="76"/>
      <c r="G75" s="76"/>
      <c r="H75" s="78"/>
      <c r="I75" s="78"/>
      <c r="J75" s="92"/>
    </row>
    <row r="76" spans="1:13" ht="21.6" x14ac:dyDescent="0.55000000000000004">
      <c r="A76" s="97"/>
      <c r="B76" s="84"/>
      <c r="C76" s="63"/>
      <c r="D76" s="101"/>
      <c r="E76" s="63"/>
      <c r="F76" s="76"/>
      <c r="G76" s="76"/>
      <c r="H76" s="78"/>
      <c r="I76" s="78"/>
      <c r="J76" s="92"/>
    </row>
    <row r="77" spans="1:13" ht="21.6" x14ac:dyDescent="0.55000000000000004">
      <c r="A77" s="26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3" ht="21.6" x14ac:dyDescent="0.55000000000000004">
      <c r="A78" s="97"/>
      <c r="B78" s="84"/>
      <c r="C78" s="63"/>
      <c r="D78" s="101"/>
      <c r="E78" s="63"/>
      <c r="F78" s="76"/>
      <c r="G78" s="76"/>
      <c r="H78" s="259"/>
      <c r="I78" s="259"/>
      <c r="J78" s="259"/>
    </row>
    <row r="79" spans="1:13" ht="21.6" x14ac:dyDescent="0.55000000000000004">
      <c r="H79" s="9"/>
      <c r="I79" s="9"/>
      <c r="J79" s="9"/>
    </row>
    <row r="81" spans="6:10" ht="21.75" customHeight="1" x14ac:dyDescent="0.55000000000000004">
      <c r="H81" s="255"/>
      <c r="J81" s="255"/>
    </row>
    <row r="83" spans="6:10" ht="21.6" x14ac:dyDescent="0.55000000000000004">
      <c r="H83" s="9"/>
      <c r="I83" s="9"/>
      <c r="J83" s="14"/>
    </row>
    <row r="84" spans="6:10" ht="21.6" x14ac:dyDescent="0.55000000000000004">
      <c r="H84" s="9"/>
      <c r="I84" s="9"/>
      <c r="J84" s="15"/>
    </row>
    <row r="85" spans="6:10" ht="21.6" x14ac:dyDescent="0.55000000000000004">
      <c r="H85" s="9"/>
      <c r="I85" s="9"/>
      <c r="J85" s="16"/>
    </row>
    <row r="86" spans="6:10" ht="21.6" x14ac:dyDescent="0.55000000000000004">
      <c r="F86" s="10"/>
      <c r="G86" s="10"/>
      <c r="H86" s="4"/>
      <c r="I86" s="4"/>
      <c r="J86" s="14"/>
    </row>
    <row r="87" spans="6:10" ht="21.6" x14ac:dyDescent="0.55000000000000004">
      <c r="F87" s="10"/>
      <c r="G87" s="10"/>
      <c r="H87" s="4"/>
      <c r="I87" s="4"/>
      <c r="J87" s="16"/>
    </row>
    <row r="88" spans="6:10" ht="21.6" x14ac:dyDescent="0.55000000000000004">
      <c r="F88" s="10"/>
      <c r="G88" s="10"/>
      <c r="H88" s="4"/>
      <c r="I88" s="4"/>
      <c r="J88" s="15"/>
    </row>
    <row r="89" spans="6:10" ht="21.6" x14ac:dyDescent="0.55000000000000004">
      <c r="F89" s="10"/>
      <c r="G89" s="10"/>
      <c r="H89" s="4"/>
      <c r="I89" s="4"/>
      <c r="J89" s="14"/>
    </row>
    <row r="90" spans="6:10" ht="21.6" x14ac:dyDescent="0.55000000000000004">
      <c r="F90" s="10"/>
      <c r="G90" s="10"/>
      <c r="H90" s="1"/>
      <c r="I90" s="1"/>
    </row>
    <row r="91" spans="6:10" ht="21.6" x14ac:dyDescent="0.55000000000000004">
      <c r="F91" s="10"/>
      <c r="G91" s="10"/>
      <c r="H91" s="11"/>
      <c r="I91" s="11"/>
    </row>
    <row r="92" spans="6:10" ht="21.6" x14ac:dyDescent="0.55000000000000004">
      <c r="F92" s="10"/>
      <c r="G92" s="10"/>
      <c r="H92" s="1"/>
      <c r="I92" s="1"/>
      <c r="J92" s="6"/>
    </row>
    <row r="93" spans="6:10" ht="21.6" x14ac:dyDescent="0.55000000000000004">
      <c r="F93" s="10"/>
      <c r="G93" s="10"/>
      <c r="H93" s="1"/>
      <c r="I93" s="1"/>
    </row>
    <row r="94" spans="6:10" ht="21.6" x14ac:dyDescent="0.55000000000000004">
      <c r="F94" s="10"/>
      <c r="G94" s="10"/>
      <c r="H94" s="1"/>
      <c r="I94" s="1"/>
      <c r="J94" s="6"/>
    </row>
    <row r="95" spans="6:10" ht="21.6" x14ac:dyDescent="0.55000000000000004">
      <c r="F95" s="10"/>
      <c r="G95" s="10"/>
      <c r="H95" s="1"/>
      <c r="I95" s="1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  <row r="101" spans="6:9" ht="21.6" x14ac:dyDescent="0.55000000000000004">
      <c r="F101" s="10"/>
      <c r="G101" s="10"/>
      <c r="H101" s="1"/>
      <c r="I101" s="1"/>
    </row>
    <row r="102" spans="6:9" ht="21.6" x14ac:dyDescent="0.55000000000000004">
      <c r="F102" s="10"/>
      <c r="G102" s="10"/>
      <c r="H102" s="1"/>
      <c r="I102" s="1"/>
    </row>
    <row r="103" spans="6:9" ht="21.6" x14ac:dyDescent="0.55000000000000004">
      <c r="F103" s="10"/>
      <c r="G103" s="10"/>
      <c r="H103" s="1"/>
      <c r="I103" s="1"/>
    </row>
  </sheetData>
  <mergeCells count="3">
    <mergeCell ref="H5:J5"/>
    <mergeCell ref="H43:J43"/>
    <mergeCell ref="A77:J77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3"/>
  <sheetViews>
    <sheetView zoomScaleNormal="100" zoomScaleSheetLayoutView="8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5" customWidth="1"/>
    <col min="7" max="7" width="1.5" style="145" customWidth="1"/>
    <col min="8" max="8" width="17.875" style="146" customWidth="1"/>
    <col min="9" max="9" width="1.5" style="146" customWidth="1"/>
    <col min="10" max="10" width="17.875" style="141" customWidth="1"/>
    <col min="11" max="16384" width="9.125" style="50"/>
  </cols>
  <sheetData>
    <row r="1" spans="1:10" ht="20.399999999999999" x14ac:dyDescent="0.55000000000000004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 t="s">
        <v>31</v>
      </c>
    </row>
    <row r="2" spans="1:10" ht="20.399999999999999" x14ac:dyDescent="0.55000000000000004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3" t="s">
        <v>32</v>
      </c>
    </row>
    <row r="3" spans="1:10" ht="20.399999999999999" x14ac:dyDescent="0.55000000000000004">
      <c r="A3" s="49" t="s">
        <v>129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3" t="s">
        <v>20</v>
      </c>
      <c r="I5" s="263"/>
      <c r="J5" s="263"/>
    </row>
    <row r="6" spans="1:10" s="51" customFormat="1" ht="20.399999999999999" x14ac:dyDescent="0.55000000000000004">
      <c r="F6" s="45" t="s">
        <v>21</v>
      </c>
      <c r="G6" s="44"/>
      <c r="H6" s="210" t="s">
        <v>33</v>
      </c>
      <c r="I6" s="211"/>
      <c r="J6" s="210" t="s">
        <v>34</v>
      </c>
    </row>
    <row r="7" spans="1:10" ht="20.399999999999999" x14ac:dyDescent="0.55000000000000004">
      <c r="F7" s="123"/>
      <c r="G7" s="123"/>
      <c r="H7" s="124"/>
      <c r="I7" s="124"/>
      <c r="J7" s="125"/>
    </row>
    <row r="8" spans="1:10" ht="20.399999999999999" x14ac:dyDescent="0.55000000000000004">
      <c r="A8" s="46" t="s">
        <v>35</v>
      </c>
      <c r="F8" s="123"/>
      <c r="G8" s="123"/>
      <c r="H8" s="124"/>
      <c r="I8" s="124"/>
      <c r="J8" s="126"/>
    </row>
    <row r="9" spans="1:10" ht="20.399999999999999" x14ac:dyDescent="0.55000000000000004">
      <c r="A9" s="53" t="s">
        <v>36</v>
      </c>
      <c r="F9" s="123"/>
      <c r="G9" s="123"/>
      <c r="H9" s="127">
        <v>669251041.86000001</v>
      </c>
      <c r="I9" s="141"/>
      <c r="J9" s="127">
        <v>612910597.82999992</v>
      </c>
    </row>
    <row r="10" spans="1:10" x14ac:dyDescent="0.5">
      <c r="A10" s="53" t="s">
        <v>37</v>
      </c>
      <c r="C10" s="51"/>
      <c r="D10" s="51"/>
      <c r="E10" s="51"/>
      <c r="F10" s="128"/>
      <c r="G10" s="128"/>
      <c r="H10" s="127">
        <v>1127572.03</v>
      </c>
      <c r="I10" s="141"/>
      <c r="J10" s="127">
        <v>279636.39999999991</v>
      </c>
    </row>
    <row r="11" spans="1:10" x14ac:dyDescent="0.5">
      <c r="A11" s="53" t="s">
        <v>136</v>
      </c>
      <c r="C11" s="51"/>
      <c r="D11" s="51"/>
      <c r="E11" s="51"/>
      <c r="F11" s="128"/>
      <c r="G11" s="128"/>
      <c r="H11" s="127">
        <v>3650668.89</v>
      </c>
      <c r="I11" s="141"/>
      <c r="J11" s="127">
        <v>0</v>
      </c>
    </row>
    <row r="12" spans="1:10" ht="20.399999999999999" x14ac:dyDescent="0.55000000000000004">
      <c r="A12" s="48" t="s">
        <v>38</v>
      </c>
      <c r="D12" s="51"/>
      <c r="E12" s="51"/>
      <c r="F12" s="128"/>
      <c r="G12" s="128"/>
      <c r="H12" s="129">
        <f>SUM(H9:H11)</f>
        <v>674029282.77999997</v>
      </c>
      <c r="I12" s="131"/>
      <c r="J12" s="129">
        <f>SUM(J9:J11)</f>
        <v>613190234.2299999</v>
      </c>
    </row>
    <row r="13" spans="1:10" ht="20.399999999999999" x14ac:dyDescent="0.55000000000000004">
      <c r="A13" s="48" t="s">
        <v>39</v>
      </c>
      <c r="B13" s="53"/>
      <c r="C13" s="51"/>
      <c r="D13" s="51"/>
      <c r="E13" s="51"/>
      <c r="F13" s="128"/>
      <c r="G13" s="128"/>
      <c r="H13" s="130"/>
      <c r="I13" s="130"/>
      <c r="J13" s="131"/>
    </row>
    <row r="14" spans="1:10" x14ac:dyDescent="0.5">
      <c r="A14" s="53" t="s">
        <v>40</v>
      </c>
      <c r="B14" s="51"/>
      <c r="D14" s="51"/>
      <c r="E14" s="220"/>
      <c r="F14" s="128"/>
      <c r="G14" s="128"/>
      <c r="H14" s="127">
        <v>-684962507.29000032</v>
      </c>
      <c r="I14" s="130"/>
      <c r="J14" s="130">
        <v>-580697312.95000005</v>
      </c>
    </row>
    <row r="15" spans="1:10" ht="20.399999999999999" x14ac:dyDescent="0.55000000000000004">
      <c r="A15" s="53" t="s">
        <v>41</v>
      </c>
      <c r="B15" s="47"/>
      <c r="D15" s="51"/>
      <c r="E15" s="132"/>
      <c r="F15" s="128"/>
      <c r="G15" s="128"/>
      <c r="H15" s="127">
        <v>-6285710.1900000004</v>
      </c>
      <c r="I15" s="130"/>
      <c r="J15" s="130">
        <v>-6471466.8399999999</v>
      </c>
    </row>
    <row r="16" spans="1:10" s="134" customFormat="1" ht="20.399999999999999" x14ac:dyDescent="0.55000000000000004">
      <c r="A16" s="54" t="s">
        <v>42</v>
      </c>
      <c r="B16" s="133"/>
      <c r="D16" s="135"/>
      <c r="E16" s="136"/>
      <c r="F16" s="128">
        <v>16</v>
      </c>
      <c r="G16" s="221"/>
      <c r="H16" s="127">
        <v>-21071784.510000005</v>
      </c>
      <c r="I16" s="130"/>
      <c r="J16" s="130">
        <v>-47121684.170000002</v>
      </c>
    </row>
    <row r="17" spans="1:10" s="134" customFormat="1" ht="20.399999999999999" x14ac:dyDescent="0.55000000000000004">
      <c r="A17" s="54" t="s">
        <v>85</v>
      </c>
      <c r="B17" s="133"/>
      <c r="D17" s="135"/>
      <c r="E17" s="136"/>
      <c r="F17" s="221"/>
      <c r="G17" s="221"/>
      <c r="H17" s="127">
        <v>0</v>
      </c>
      <c r="I17" s="130"/>
      <c r="J17" s="213">
        <v>-2934868.21</v>
      </c>
    </row>
    <row r="18" spans="1:10" ht="20.399999999999999" x14ac:dyDescent="0.55000000000000004">
      <c r="A18" s="50" t="s">
        <v>43</v>
      </c>
      <c r="B18" s="47"/>
      <c r="D18" s="51"/>
      <c r="E18" s="132"/>
      <c r="F18" s="128"/>
      <c r="G18" s="128"/>
      <c r="H18" s="127">
        <v>-100438.83</v>
      </c>
      <c r="I18" s="130"/>
      <c r="J18" s="216">
        <v>-110196.18999999999</v>
      </c>
    </row>
    <row r="19" spans="1:10" ht="20.399999999999999" x14ac:dyDescent="0.55000000000000004">
      <c r="A19" s="46" t="s">
        <v>86</v>
      </c>
      <c r="B19" s="47"/>
      <c r="D19" s="51"/>
      <c r="E19" s="132"/>
      <c r="F19" s="128"/>
      <c r="G19" s="128"/>
      <c r="H19" s="217">
        <f>SUM(H14:H18)</f>
        <v>-712420440.82000041</v>
      </c>
      <c r="I19" s="130"/>
      <c r="J19" s="217">
        <f>SUM(J14:J18)</f>
        <v>-637335528.36000013</v>
      </c>
    </row>
    <row r="20" spans="1:10" ht="20.399999999999999" x14ac:dyDescent="0.55000000000000004">
      <c r="A20" s="46" t="s">
        <v>87</v>
      </c>
      <c r="B20" s="47"/>
      <c r="D20" s="51"/>
      <c r="E20" s="132"/>
      <c r="F20" s="128"/>
      <c r="G20" s="128"/>
      <c r="H20" s="130">
        <f>+H12+H19</f>
        <v>-38391158.040000439</v>
      </c>
      <c r="I20" s="124"/>
      <c r="J20" s="130">
        <f>+J12+J19</f>
        <v>-24145294.130000234</v>
      </c>
    </row>
    <row r="21" spans="1:10" ht="20.399999999999999" x14ac:dyDescent="0.55000000000000004">
      <c r="A21" s="50" t="s">
        <v>44</v>
      </c>
      <c r="B21" s="47"/>
      <c r="D21" s="51"/>
      <c r="E21" s="132"/>
      <c r="F21" s="128"/>
      <c r="G21" s="128"/>
      <c r="H21" s="256">
        <v>-14234354.140000001</v>
      </c>
      <c r="I21" s="130"/>
      <c r="J21" s="216">
        <v>-9539678.4700000007</v>
      </c>
    </row>
    <row r="22" spans="1:10" ht="20.399999999999999" x14ac:dyDescent="0.55000000000000004">
      <c r="A22" s="46" t="s">
        <v>45</v>
      </c>
      <c r="B22" s="47"/>
      <c r="D22" s="51"/>
      <c r="E22" s="132"/>
      <c r="F22" s="128"/>
      <c r="G22" s="128"/>
      <c r="H22" s="130">
        <f>H20+H21</f>
        <v>-52625512.180000439</v>
      </c>
      <c r="I22" s="130"/>
      <c r="J22" s="130">
        <f>J20+J21</f>
        <v>-33684972.600000232</v>
      </c>
    </row>
    <row r="23" spans="1:10" ht="20.399999999999999" x14ac:dyDescent="0.55000000000000004">
      <c r="A23" s="55" t="s">
        <v>121</v>
      </c>
      <c r="B23" s="47"/>
      <c r="D23" s="51"/>
      <c r="E23" s="132"/>
      <c r="F23" s="128"/>
      <c r="G23" s="128"/>
      <c r="H23" s="256">
        <v>0</v>
      </c>
      <c r="I23" s="130"/>
      <c r="J23" s="216">
        <v>-3010357.91</v>
      </c>
    </row>
    <row r="24" spans="1:10" ht="20.399999999999999" x14ac:dyDescent="0.55000000000000004">
      <c r="A24" s="48" t="s">
        <v>46</v>
      </c>
      <c r="B24" s="47"/>
      <c r="D24" s="51"/>
      <c r="E24" s="132"/>
      <c r="F24" s="128"/>
      <c r="G24" s="128"/>
      <c r="H24" s="130">
        <f>SUM(H22:H23)</f>
        <v>-52625512.180000439</v>
      </c>
      <c r="I24" s="130"/>
      <c r="J24" s="130">
        <f>SUM(J22:J23)</f>
        <v>-36695330.510000229</v>
      </c>
    </row>
    <row r="25" spans="1:10" ht="20.399999999999999" x14ac:dyDescent="0.55000000000000004">
      <c r="A25" s="53" t="s">
        <v>47</v>
      </c>
      <c r="B25" s="47"/>
      <c r="D25" s="51"/>
      <c r="E25" s="132"/>
      <c r="F25" s="128"/>
      <c r="G25" s="128"/>
      <c r="H25" s="256">
        <v>0</v>
      </c>
      <c r="I25" s="213"/>
      <c r="J25" s="213">
        <v>0</v>
      </c>
    </row>
    <row r="26" spans="1:10" ht="21" thickBot="1" x14ac:dyDescent="0.6">
      <c r="A26" s="48" t="s">
        <v>48</v>
      </c>
      <c r="B26" s="47"/>
      <c r="D26" s="51"/>
      <c r="E26" s="132"/>
      <c r="F26" s="128"/>
      <c r="G26" s="128"/>
      <c r="H26" s="138">
        <f>SUM(H24:H25)</f>
        <v>-52625512.180000439</v>
      </c>
      <c r="I26" s="130"/>
      <c r="J26" s="138">
        <f>SUM(J24:J25)</f>
        <v>-36695330.510000229</v>
      </c>
    </row>
    <row r="27" spans="1:10" ht="20.399999999999999" thickTop="1" x14ac:dyDescent="0.5">
      <c r="A27" s="53"/>
      <c r="B27" s="53"/>
      <c r="C27" s="51"/>
      <c r="D27" s="51"/>
      <c r="E27" s="51"/>
      <c r="F27" s="128"/>
      <c r="G27" s="128"/>
      <c r="H27" s="139"/>
      <c r="I27" s="139"/>
      <c r="J27" s="132"/>
    </row>
    <row r="28" spans="1:10" ht="21" thickBot="1" x14ac:dyDescent="0.6">
      <c r="A28" s="53" t="s">
        <v>119</v>
      </c>
      <c r="B28" s="53"/>
      <c r="C28" s="51"/>
      <c r="D28" s="51"/>
      <c r="E28" s="51"/>
      <c r="F28" s="128">
        <v>11</v>
      </c>
      <c r="G28" s="128"/>
      <c r="H28" s="214">
        <f>H26/H29</f>
        <v>-0.10606372150434223</v>
      </c>
      <c r="I28" s="215"/>
      <c r="J28" s="214">
        <f>J26/J29</f>
        <v>-7.3957347957205655E-2</v>
      </c>
    </row>
    <row r="29" spans="1:10" ht="21" thickTop="1" thickBot="1" x14ac:dyDescent="0.55000000000000004">
      <c r="A29" s="53" t="s">
        <v>73</v>
      </c>
      <c r="B29" s="53"/>
      <c r="C29" s="51"/>
      <c r="D29" s="51"/>
      <c r="E29" s="51"/>
      <c r="F29" s="128"/>
      <c r="G29" s="128"/>
      <c r="H29" s="260">
        <v>496168826</v>
      </c>
      <c r="I29" s="140"/>
      <c r="J29" s="218">
        <v>496168826</v>
      </c>
    </row>
    <row r="30" spans="1:10" s="51" customFormat="1" ht="20.399999999999999" thickTop="1" x14ac:dyDescent="0.5">
      <c r="B30" s="53"/>
      <c r="F30" s="128"/>
      <c r="G30" s="128"/>
      <c r="J30" s="219"/>
    </row>
    <row r="31" spans="1:10" s="51" customFormat="1" x14ac:dyDescent="0.5">
      <c r="F31" s="128"/>
      <c r="G31" s="128"/>
      <c r="H31" s="141"/>
      <c r="I31" s="141"/>
      <c r="J31" s="50"/>
    </row>
    <row r="32" spans="1:10" s="51" customFormat="1" ht="20.399999999999999" x14ac:dyDescent="0.55000000000000004">
      <c r="F32" s="128"/>
      <c r="G32" s="128"/>
      <c r="H32" s="141"/>
      <c r="I32" s="141"/>
      <c r="J32" s="142"/>
    </row>
    <row r="33" spans="1:10" s="51" customFormat="1" ht="20.399999999999999" x14ac:dyDescent="0.55000000000000004">
      <c r="F33" s="128"/>
      <c r="G33" s="128"/>
      <c r="H33" s="141"/>
      <c r="I33" s="141"/>
      <c r="J33" s="126"/>
    </row>
    <row r="34" spans="1:10" s="51" customFormat="1" ht="20.399999999999999" x14ac:dyDescent="0.55000000000000004">
      <c r="F34" s="128"/>
      <c r="G34" s="128"/>
      <c r="H34" s="141"/>
      <c r="I34" s="141"/>
      <c r="J34" s="126"/>
    </row>
    <row r="35" spans="1:10" s="51" customFormat="1" ht="20.399999999999999" x14ac:dyDescent="0.55000000000000004">
      <c r="F35" s="128"/>
      <c r="G35" s="128"/>
      <c r="H35" s="141"/>
      <c r="I35" s="141"/>
      <c r="J35" s="126"/>
    </row>
    <row r="36" spans="1:10" s="51" customFormat="1" ht="20.399999999999999" x14ac:dyDescent="0.55000000000000004">
      <c r="F36" s="128"/>
      <c r="G36" s="128"/>
      <c r="H36" s="141"/>
      <c r="I36" s="141"/>
      <c r="J36" s="126"/>
    </row>
    <row r="37" spans="1:10" s="51" customFormat="1" x14ac:dyDescent="0.5">
      <c r="F37" s="128"/>
      <c r="G37" s="128"/>
      <c r="H37" s="50"/>
      <c r="I37" s="50"/>
      <c r="J37" s="132"/>
    </row>
    <row r="38" spans="1:10" x14ac:dyDescent="0.5">
      <c r="A38" s="264"/>
      <c r="B38" s="264"/>
      <c r="C38" s="264"/>
      <c r="D38" s="264"/>
      <c r="E38" s="264"/>
      <c r="F38" s="264"/>
      <c r="G38" s="264"/>
      <c r="H38" s="264"/>
      <c r="I38" s="264"/>
      <c r="J38" s="264"/>
    </row>
    <row r="39" spans="1:10" x14ac:dyDescent="0.5">
      <c r="A39" s="143"/>
      <c r="B39" s="143"/>
      <c r="C39" s="143"/>
      <c r="D39" s="143"/>
      <c r="E39" s="143"/>
      <c r="F39" s="144"/>
      <c r="G39" s="144"/>
      <c r="H39" s="143"/>
      <c r="I39" s="143"/>
      <c r="J39" s="143"/>
    </row>
    <row r="40" spans="1:10" x14ac:dyDescent="0.5">
      <c r="A40" s="264"/>
      <c r="B40" s="264"/>
      <c r="C40" s="264"/>
      <c r="D40" s="264"/>
      <c r="E40" s="264"/>
      <c r="F40" s="264"/>
      <c r="G40" s="264"/>
      <c r="H40" s="264"/>
      <c r="I40" s="264"/>
      <c r="J40" s="264"/>
    </row>
    <row r="41" spans="1:10" s="51" customFormat="1" x14ac:dyDescent="0.5">
      <c r="A41" s="50"/>
      <c r="F41" s="128"/>
      <c r="G41" s="128"/>
      <c r="H41" s="50"/>
      <c r="I41" s="50"/>
      <c r="J41" s="50"/>
    </row>
    <row r="43" spans="1:10" x14ac:dyDescent="0.5">
      <c r="A43" s="53"/>
    </row>
  </sheetData>
  <mergeCells count="3">
    <mergeCell ref="H5:J5"/>
    <mergeCell ref="A40:J40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CC8A-062C-4DB3-90ED-B126DAD6ACF1}">
  <sheetPr>
    <pageSetUpPr fitToPage="1"/>
  </sheetPr>
  <dimension ref="A1:J42"/>
  <sheetViews>
    <sheetView zoomScaleNormal="100" zoomScaleSheetLayoutView="8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5" customWidth="1"/>
    <col min="7" max="7" width="1.5" style="145" customWidth="1"/>
    <col min="8" max="8" width="17.875" style="146" customWidth="1"/>
    <col min="9" max="9" width="1.5" style="146" customWidth="1"/>
    <col min="10" max="10" width="17.875" style="141" customWidth="1"/>
    <col min="11" max="16384" width="9.125" style="50"/>
  </cols>
  <sheetData>
    <row r="1" spans="1:10" ht="20.399999999999999" x14ac:dyDescent="0.55000000000000004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 t="s">
        <v>31</v>
      </c>
    </row>
    <row r="2" spans="1:10" ht="20.399999999999999" x14ac:dyDescent="0.55000000000000004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3" t="s">
        <v>32</v>
      </c>
    </row>
    <row r="3" spans="1:10" ht="20.399999999999999" x14ac:dyDescent="0.55000000000000004">
      <c r="A3" s="49" t="s">
        <v>130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3" t="s">
        <v>20</v>
      </c>
      <c r="I5" s="263"/>
      <c r="J5" s="263"/>
    </row>
    <row r="6" spans="1:10" s="51" customFormat="1" ht="20.399999999999999" x14ac:dyDescent="0.55000000000000004">
      <c r="F6" s="45" t="s">
        <v>21</v>
      </c>
      <c r="G6" s="44"/>
      <c r="H6" s="210" t="s">
        <v>33</v>
      </c>
      <c r="I6" s="211"/>
      <c r="J6" s="210" t="s">
        <v>34</v>
      </c>
    </row>
    <row r="7" spans="1:10" ht="20.399999999999999" x14ac:dyDescent="0.55000000000000004">
      <c r="F7" s="123"/>
      <c r="G7" s="123"/>
      <c r="H7" s="124"/>
      <c r="I7" s="124"/>
      <c r="J7" s="125"/>
    </row>
    <row r="8" spans="1:10" ht="20.399999999999999" x14ac:dyDescent="0.55000000000000004">
      <c r="A8" s="46" t="s">
        <v>35</v>
      </c>
      <c r="F8" s="123"/>
      <c r="G8" s="123"/>
      <c r="H8" s="124"/>
      <c r="I8" s="124"/>
      <c r="J8" s="126"/>
    </row>
    <row r="9" spans="1:10" ht="20.399999999999999" x14ac:dyDescent="0.55000000000000004">
      <c r="A9" s="53" t="s">
        <v>36</v>
      </c>
      <c r="F9" s="123"/>
      <c r="G9" s="123"/>
      <c r="H9" s="141">
        <v>1898221625.0100005</v>
      </c>
      <c r="I9" s="141"/>
      <c r="J9" s="127">
        <v>1913215704.71</v>
      </c>
    </row>
    <row r="10" spans="1:10" x14ac:dyDescent="0.5">
      <c r="A10" s="53" t="s">
        <v>37</v>
      </c>
      <c r="C10" s="51"/>
      <c r="D10" s="51"/>
      <c r="E10" s="51"/>
      <c r="F10" s="128"/>
      <c r="G10" s="128"/>
      <c r="H10" s="141">
        <v>2782945.09</v>
      </c>
      <c r="I10" s="141"/>
      <c r="J10" s="127">
        <v>1368095.49</v>
      </c>
    </row>
    <row r="11" spans="1:10" ht="20.399999999999999" x14ac:dyDescent="0.55000000000000004">
      <c r="A11" s="48" t="s">
        <v>38</v>
      </c>
      <c r="D11" s="51"/>
      <c r="E11" s="51"/>
      <c r="F11" s="128"/>
      <c r="G11" s="128"/>
      <c r="H11" s="129">
        <f>SUM(H9:H10)</f>
        <v>1901004570.1000004</v>
      </c>
      <c r="I11" s="131"/>
      <c r="J11" s="129">
        <f>SUM(J9:J10)</f>
        <v>1914583800.2</v>
      </c>
    </row>
    <row r="12" spans="1:10" ht="20.399999999999999" x14ac:dyDescent="0.55000000000000004">
      <c r="A12" s="48" t="s">
        <v>39</v>
      </c>
      <c r="B12" s="53"/>
      <c r="C12" s="51"/>
      <c r="D12" s="51"/>
      <c r="E12" s="51"/>
      <c r="F12" s="128"/>
      <c r="G12" s="128"/>
      <c r="H12" s="130"/>
      <c r="I12" s="130"/>
      <c r="J12" s="131"/>
    </row>
    <row r="13" spans="1:10" x14ac:dyDescent="0.5">
      <c r="A13" s="53" t="s">
        <v>40</v>
      </c>
      <c r="B13" s="51"/>
      <c r="D13" s="51"/>
      <c r="E13" s="220"/>
      <c r="F13" s="128"/>
      <c r="G13" s="128"/>
      <c r="H13" s="130">
        <v>-1877516414.0900006</v>
      </c>
      <c r="I13" s="130"/>
      <c r="J13" s="130">
        <v>-1857694200.3499999</v>
      </c>
    </row>
    <row r="14" spans="1:10" ht="20.399999999999999" x14ac:dyDescent="0.55000000000000004">
      <c r="A14" s="53" t="s">
        <v>41</v>
      </c>
      <c r="B14" s="47"/>
      <c r="D14" s="51"/>
      <c r="E14" s="132"/>
      <c r="F14" s="128"/>
      <c r="G14" s="128"/>
      <c r="H14" s="130">
        <v>-18288095.780000001</v>
      </c>
      <c r="I14" s="130"/>
      <c r="J14" s="130">
        <v>-18851998.280000001</v>
      </c>
    </row>
    <row r="15" spans="1:10" s="134" customFormat="1" ht="20.399999999999999" x14ac:dyDescent="0.55000000000000004">
      <c r="A15" s="54" t="s">
        <v>42</v>
      </c>
      <c r="B15" s="133"/>
      <c r="D15" s="135"/>
      <c r="E15" s="136"/>
      <c r="F15" s="128">
        <v>16</v>
      </c>
      <c r="G15" s="221"/>
      <c r="H15" s="130">
        <v>-62648956.570000008</v>
      </c>
      <c r="I15" s="130"/>
      <c r="J15" s="130">
        <v>-88131028.400000006</v>
      </c>
    </row>
    <row r="16" spans="1:10" s="134" customFormat="1" ht="20.399999999999999" x14ac:dyDescent="0.55000000000000004">
      <c r="A16" s="54" t="s">
        <v>85</v>
      </c>
      <c r="B16" s="133"/>
      <c r="D16" s="135"/>
      <c r="E16" s="136"/>
      <c r="F16" s="221"/>
      <c r="G16" s="221"/>
      <c r="H16" s="130">
        <v>-670126.5</v>
      </c>
      <c r="I16" s="130"/>
      <c r="J16" s="213">
        <v>-3675267.15</v>
      </c>
    </row>
    <row r="17" spans="1:10" ht="20.399999999999999" x14ac:dyDescent="0.55000000000000004">
      <c r="A17" s="50" t="s">
        <v>43</v>
      </c>
      <c r="B17" s="47"/>
      <c r="D17" s="51"/>
      <c r="E17" s="132"/>
      <c r="F17" s="128"/>
      <c r="G17" s="128"/>
      <c r="H17" s="130">
        <v>-206707.77</v>
      </c>
      <c r="I17" s="130"/>
      <c r="J17" s="216">
        <v>-387073.37</v>
      </c>
    </row>
    <row r="18" spans="1:10" ht="20.399999999999999" x14ac:dyDescent="0.55000000000000004">
      <c r="A18" s="46" t="s">
        <v>86</v>
      </c>
      <c r="B18" s="47"/>
      <c r="D18" s="51"/>
      <c r="E18" s="132"/>
      <c r="F18" s="128"/>
      <c r="G18" s="128"/>
      <c r="H18" s="217">
        <f>SUM(H13:H17)</f>
        <v>-1959330300.7100005</v>
      </c>
      <c r="I18" s="130"/>
      <c r="J18" s="217">
        <f>SUM(J13:J17)</f>
        <v>-1968739567.55</v>
      </c>
    </row>
    <row r="19" spans="1:10" ht="20.399999999999999" x14ac:dyDescent="0.55000000000000004">
      <c r="A19" s="46" t="s">
        <v>87</v>
      </c>
      <c r="B19" s="47"/>
      <c r="D19" s="51"/>
      <c r="E19" s="132"/>
      <c r="F19" s="128"/>
      <c r="G19" s="128"/>
      <c r="H19" s="130">
        <f>+H11+H18</f>
        <v>-58325730.610000134</v>
      </c>
      <c r="I19" s="124"/>
      <c r="J19" s="130">
        <f>+J11+J18</f>
        <v>-54155767.349999905</v>
      </c>
    </row>
    <row r="20" spans="1:10" ht="20.399999999999999" x14ac:dyDescent="0.55000000000000004">
      <c r="A20" s="50" t="s">
        <v>44</v>
      </c>
      <c r="B20" s="47"/>
      <c r="D20" s="51"/>
      <c r="E20" s="132"/>
      <c r="F20" s="128"/>
      <c r="G20" s="128"/>
      <c r="H20" s="216">
        <v>-42100910.609999999</v>
      </c>
      <c r="I20" s="130"/>
      <c r="J20" s="216">
        <v>-27263590.960000001</v>
      </c>
    </row>
    <row r="21" spans="1:10" ht="20.399999999999999" x14ac:dyDescent="0.55000000000000004">
      <c r="A21" s="46" t="s">
        <v>45</v>
      </c>
      <c r="B21" s="47"/>
      <c r="D21" s="51"/>
      <c r="E21" s="132"/>
      <c r="F21" s="128"/>
      <c r="G21" s="128"/>
      <c r="H21" s="130">
        <f>H19+H20</f>
        <v>-100426641.22000013</v>
      </c>
      <c r="I21" s="130"/>
      <c r="J21" s="130">
        <f>J19+J20</f>
        <v>-81419358.309999913</v>
      </c>
    </row>
    <row r="22" spans="1:10" ht="20.399999999999999" x14ac:dyDescent="0.55000000000000004">
      <c r="A22" s="55" t="s">
        <v>121</v>
      </c>
      <c r="B22" s="47"/>
      <c r="D22" s="51"/>
      <c r="E22" s="132"/>
      <c r="F22" s="128">
        <v>10</v>
      </c>
      <c r="G22" s="128"/>
      <c r="H22" s="216">
        <v>468595.52</v>
      </c>
      <c r="I22" s="130"/>
      <c r="J22" s="216">
        <v>-5404809.2400000002</v>
      </c>
    </row>
    <row r="23" spans="1:10" ht="20.399999999999999" x14ac:dyDescent="0.55000000000000004">
      <c r="A23" s="48" t="s">
        <v>46</v>
      </c>
      <c r="B23" s="47"/>
      <c r="D23" s="51"/>
      <c r="E23" s="132"/>
      <c r="F23" s="128"/>
      <c r="G23" s="128"/>
      <c r="H23" s="130">
        <f>SUM(H21:H22)</f>
        <v>-99958045.700000137</v>
      </c>
      <c r="I23" s="130"/>
      <c r="J23" s="130">
        <f>SUM(J21:J22)</f>
        <v>-86824167.549999908</v>
      </c>
    </row>
    <row r="24" spans="1:10" ht="20.399999999999999" x14ac:dyDescent="0.55000000000000004">
      <c r="A24" s="53" t="s">
        <v>47</v>
      </c>
      <c r="B24" s="47"/>
      <c r="D24" s="51"/>
      <c r="E24" s="132"/>
      <c r="F24" s="128"/>
      <c r="G24" s="128"/>
      <c r="H24" s="256">
        <v>0</v>
      </c>
      <c r="I24" s="213"/>
      <c r="J24" s="256">
        <v>0</v>
      </c>
    </row>
    <row r="25" spans="1:10" ht="21" thickBot="1" x14ac:dyDescent="0.6">
      <c r="A25" s="48" t="s">
        <v>48</v>
      </c>
      <c r="B25" s="47"/>
      <c r="D25" s="51"/>
      <c r="E25" s="132"/>
      <c r="F25" s="128"/>
      <c r="G25" s="128"/>
      <c r="H25" s="138">
        <f>SUM(H23:H24)</f>
        <v>-99958045.700000137</v>
      </c>
      <c r="I25" s="130"/>
      <c r="J25" s="138">
        <f>SUM(J23:J24)</f>
        <v>-86824167.549999908</v>
      </c>
    </row>
    <row r="26" spans="1:10" ht="20.399999999999999" thickTop="1" x14ac:dyDescent="0.5">
      <c r="A26" s="53"/>
      <c r="B26" s="53"/>
      <c r="C26" s="51"/>
      <c r="D26" s="51"/>
      <c r="E26" s="51"/>
      <c r="F26" s="128"/>
      <c r="G26" s="128"/>
      <c r="H26" s="139"/>
      <c r="I26" s="139"/>
      <c r="J26" s="132"/>
    </row>
    <row r="27" spans="1:10" ht="21" thickBot="1" x14ac:dyDescent="0.6">
      <c r="A27" s="53" t="s">
        <v>119</v>
      </c>
      <c r="B27" s="53"/>
      <c r="C27" s="51"/>
      <c r="D27" s="51"/>
      <c r="E27" s="51"/>
      <c r="F27" s="128">
        <v>11</v>
      </c>
      <c r="G27" s="128"/>
      <c r="H27" s="214">
        <f>H25/H28</f>
        <v>-0.20145974608247585</v>
      </c>
      <c r="I27" s="215"/>
      <c r="J27" s="214">
        <f>J25/J28</f>
        <v>-0.17498916296284989</v>
      </c>
    </row>
    <row r="28" spans="1:10" ht="21" thickTop="1" thickBot="1" x14ac:dyDescent="0.55000000000000004">
      <c r="A28" s="53" t="s">
        <v>73</v>
      </c>
      <c r="B28" s="53"/>
      <c r="C28" s="51"/>
      <c r="D28" s="51"/>
      <c r="E28" s="51"/>
      <c r="F28" s="128"/>
      <c r="G28" s="128"/>
      <c r="H28" s="260">
        <v>496168826</v>
      </c>
      <c r="I28" s="140"/>
      <c r="J28" s="218">
        <v>496168826</v>
      </c>
    </row>
    <row r="29" spans="1:10" s="51" customFormat="1" ht="20.399999999999999" thickTop="1" x14ac:dyDescent="0.5">
      <c r="B29" s="53"/>
      <c r="F29" s="128"/>
      <c r="G29" s="128"/>
      <c r="J29" s="219"/>
    </row>
    <row r="30" spans="1:10" s="51" customFormat="1" x14ac:dyDescent="0.5">
      <c r="F30" s="128"/>
      <c r="G30" s="128"/>
      <c r="H30" s="141"/>
      <c r="I30" s="141"/>
      <c r="J30" s="50"/>
    </row>
    <row r="31" spans="1:10" s="51" customFormat="1" ht="20.399999999999999" x14ac:dyDescent="0.55000000000000004">
      <c r="F31" s="128"/>
      <c r="G31" s="128"/>
      <c r="H31" s="141"/>
      <c r="I31" s="141"/>
      <c r="J31" s="142"/>
    </row>
    <row r="32" spans="1:10" s="51" customFormat="1" ht="20.399999999999999" x14ac:dyDescent="0.55000000000000004">
      <c r="F32" s="128"/>
      <c r="G32" s="128"/>
      <c r="H32" s="141"/>
      <c r="I32" s="141"/>
      <c r="J32" s="126"/>
    </row>
    <row r="33" spans="1:10" s="51" customFormat="1" ht="20.399999999999999" x14ac:dyDescent="0.55000000000000004">
      <c r="F33" s="128"/>
      <c r="G33" s="128"/>
      <c r="H33" s="141"/>
      <c r="I33" s="141"/>
      <c r="J33" s="126"/>
    </row>
    <row r="34" spans="1:10" s="51" customFormat="1" ht="20.399999999999999" x14ac:dyDescent="0.55000000000000004">
      <c r="F34" s="128"/>
      <c r="G34" s="128"/>
      <c r="H34" s="141"/>
      <c r="I34" s="141"/>
      <c r="J34" s="126"/>
    </row>
    <row r="35" spans="1:10" s="51" customFormat="1" ht="20.399999999999999" x14ac:dyDescent="0.55000000000000004">
      <c r="F35" s="128"/>
      <c r="G35" s="128"/>
      <c r="H35" s="141"/>
      <c r="I35" s="141"/>
      <c r="J35" s="126"/>
    </row>
    <row r="36" spans="1:10" s="51" customFormat="1" x14ac:dyDescent="0.5">
      <c r="F36" s="128"/>
      <c r="G36" s="128"/>
      <c r="H36" s="50"/>
      <c r="I36" s="50"/>
      <c r="J36" s="132"/>
    </row>
    <row r="37" spans="1:10" x14ac:dyDescent="0.5">
      <c r="A37" s="264"/>
      <c r="B37" s="264"/>
      <c r="C37" s="264"/>
      <c r="D37" s="264"/>
      <c r="E37" s="264"/>
      <c r="F37" s="264"/>
      <c r="G37" s="264"/>
      <c r="H37" s="264"/>
      <c r="I37" s="264"/>
      <c r="J37" s="264"/>
    </row>
    <row r="38" spans="1:10" x14ac:dyDescent="0.5">
      <c r="A38" s="143"/>
      <c r="B38" s="143"/>
      <c r="C38" s="143"/>
      <c r="D38" s="143"/>
      <c r="E38" s="143"/>
      <c r="F38" s="144"/>
      <c r="G38" s="144"/>
      <c r="H38" s="143"/>
      <c r="I38" s="143"/>
      <c r="J38" s="143"/>
    </row>
    <row r="39" spans="1:10" x14ac:dyDescent="0.5">
      <c r="A39" s="264"/>
      <c r="B39" s="264"/>
      <c r="C39" s="264"/>
      <c r="D39" s="264"/>
      <c r="E39" s="264"/>
      <c r="F39" s="264"/>
      <c r="G39" s="264"/>
      <c r="H39" s="264"/>
      <c r="I39" s="264"/>
      <c r="J39" s="264"/>
    </row>
    <row r="40" spans="1:10" s="51" customFormat="1" x14ac:dyDescent="0.5">
      <c r="A40" s="50"/>
      <c r="F40" s="128"/>
      <c r="G40" s="128"/>
      <c r="H40" s="50"/>
      <c r="I40" s="50"/>
      <c r="J40" s="50"/>
    </row>
    <row r="42" spans="1:10" x14ac:dyDescent="0.5">
      <c r="A42" s="53"/>
    </row>
  </sheetData>
  <mergeCells count="3">
    <mergeCell ref="H5:J5"/>
    <mergeCell ref="A37:J37"/>
    <mergeCell ref="A39:J39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4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sheetPr>
    <pageSetUpPr fitToPage="1"/>
  </sheetPr>
  <dimension ref="A1:R94"/>
  <sheetViews>
    <sheetView zoomScaleNormal="100" zoomScaleSheetLayoutView="80" workbookViewId="0"/>
  </sheetViews>
  <sheetFormatPr defaultColWidth="9.125" defaultRowHeight="19.8" x14ac:dyDescent="0.5"/>
  <cols>
    <col min="1" max="1" width="6.125" style="150" customWidth="1"/>
    <col min="2" max="2" width="10.75" style="150" customWidth="1"/>
    <col min="3" max="3" width="25.125" style="150" customWidth="1"/>
    <col min="4" max="4" width="5.75" style="178" customWidth="1"/>
    <col min="5" max="5" width="1.125" style="178" customWidth="1"/>
    <col min="6" max="6" width="14.625" style="90" customWidth="1"/>
    <col min="7" max="7" width="1.375" style="90" customWidth="1"/>
    <col min="8" max="8" width="14.625" style="90" customWidth="1"/>
    <col min="9" max="9" width="1.375" style="90" customWidth="1"/>
    <col min="10" max="10" width="14.625" style="90" customWidth="1"/>
    <col min="11" max="11" width="1.375" style="90" customWidth="1"/>
    <col min="12" max="12" width="14.625" style="150" customWidth="1"/>
    <col min="13" max="13" width="2.875" style="150" customWidth="1"/>
    <col min="14" max="14" width="15.375" style="149" bestFit="1" customWidth="1"/>
    <col min="15" max="15" width="15.625" style="90" bestFit="1" customWidth="1"/>
    <col min="16" max="16" width="15.25" style="90" bestFit="1" customWidth="1"/>
    <col min="17" max="17" width="22.75" style="150" customWidth="1"/>
    <col min="18" max="16384" width="9.125" style="150"/>
  </cols>
  <sheetData>
    <row r="1" spans="1:18" ht="20.399999999999999" x14ac:dyDescent="0.55000000000000004">
      <c r="A1" s="75" t="s">
        <v>14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147" t="s">
        <v>31</v>
      </c>
      <c r="M1" s="148"/>
    </row>
    <row r="2" spans="1:18" ht="20.399999999999999" x14ac:dyDescent="0.55000000000000004">
      <c r="A2" s="75" t="s">
        <v>49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47" t="s">
        <v>32</v>
      </c>
      <c r="M2" s="151"/>
    </row>
    <row r="3" spans="1:18" ht="20.399999999999999" x14ac:dyDescent="0.55000000000000004">
      <c r="A3" s="152" t="s">
        <v>131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75"/>
    </row>
    <row r="4" spans="1:18" ht="20.399999999999999" x14ac:dyDescent="0.55000000000000004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153"/>
      <c r="M4" s="75"/>
    </row>
    <row r="5" spans="1:18" ht="20.399999999999999" x14ac:dyDescent="0.55000000000000004">
      <c r="A5" s="75"/>
      <c r="B5" s="151"/>
      <c r="C5" s="75"/>
      <c r="D5" s="154"/>
      <c r="E5" s="154"/>
      <c r="F5" s="265" t="s">
        <v>20</v>
      </c>
      <c r="G5" s="265"/>
      <c r="H5" s="265"/>
      <c r="I5" s="265"/>
      <c r="J5" s="265"/>
      <c r="K5" s="265"/>
      <c r="L5" s="265"/>
      <c r="M5" s="155"/>
    </row>
    <row r="6" spans="1:18" ht="20.399999999999999" x14ac:dyDescent="0.55000000000000004">
      <c r="A6" s="156"/>
      <c r="B6" s="156"/>
      <c r="C6" s="156"/>
      <c r="D6" s="157"/>
      <c r="E6" s="157"/>
      <c r="F6" s="158" t="s">
        <v>51</v>
      </c>
      <c r="G6" s="158"/>
      <c r="H6" s="266" t="s">
        <v>27</v>
      </c>
      <c r="I6" s="266"/>
      <c r="J6" s="266"/>
      <c r="K6" s="160"/>
      <c r="L6" s="160"/>
      <c r="M6" s="161"/>
    </row>
    <row r="7" spans="1:18" ht="20.399999999999999" x14ac:dyDescent="0.55000000000000004">
      <c r="A7" s="156"/>
      <c r="B7" s="156"/>
      <c r="C7" s="156"/>
      <c r="D7" s="162"/>
      <c r="E7" s="162"/>
      <c r="F7" s="158" t="s">
        <v>52</v>
      </c>
      <c r="G7" s="158"/>
      <c r="H7" s="158" t="s">
        <v>55</v>
      </c>
      <c r="I7" s="158"/>
      <c r="L7" s="160"/>
      <c r="M7" s="161"/>
    </row>
    <row r="8" spans="1:18" ht="20.399999999999999" x14ac:dyDescent="0.55000000000000004">
      <c r="A8" s="156"/>
      <c r="B8" s="156"/>
      <c r="C8" s="156"/>
      <c r="D8" s="163" t="s">
        <v>21</v>
      </c>
      <c r="E8" s="162"/>
      <c r="F8" s="164" t="s">
        <v>53</v>
      </c>
      <c r="G8" s="158"/>
      <c r="H8" s="164" t="s">
        <v>54</v>
      </c>
      <c r="I8" s="158"/>
      <c r="J8" s="164" t="s">
        <v>29</v>
      </c>
      <c r="K8" s="158"/>
      <c r="L8" s="159" t="s">
        <v>50</v>
      </c>
      <c r="M8" s="161"/>
    </row>
    <row r="9" spans="1:18" ht="20.399999999999999" x14ac:dyDescent="0.55000000000000004">
      <c r="B9" s="156"/>
      <c r="C9" s="156"/>
      <c r="D9" s="165"/>
      <c r="E9" s="165"/>
      <c r="F9" s="96"/>
      <c r="G9" s="160"/>
      <c r="H9" s="96"/>
      <c r="I9" s="160"/>
      <c r="J9" s="96"/>
      <c r="K9" s="160"/>
      <c r="L9" s="96"/>
      <c r="M9" s="96"/>
      <c r="Q9" s="166"/>
    </row>
    <row r="10" spans="1:18" s="167" customFormat="1" ht="20.399999999999999" x14ac:dyDescent="0.55000000000000004">
      <c r="A10" s="222" t="s">
        <v>56</v>
      </c>
      <c r="C10" s="150"/>
      <c r="D10" s="168"/>
      <c r="E10" s="168"/>
      <c r="F10" s="86">
        <v>496168826</v>
      </c>
      <c r="G10" s="86"/>
      <c r="H10" s="86">
        <v>26500000</v>
      </c>
      <c r="I10" s="86"/>
      <c r="J10" s="86">
        <v>155317353.61000001</v>
      </c>
      <c r="K10" s="86"/>
      <c r="L10" s="86">
        <f>SUM(F10:J10)</f>
        <v>677986179.61000001</v>
      </c>
      <c r="M10" s="86"/>
      <c r="N10" s="86"/>
      <c r="O10" s="86"/>
      <c r="P10" s="86"/>
      <c r="Q10" s="86"/>
      <c r="R10" s="169"/>
    </row>
    <row r="11" spans="1:18" s="167" customFormat="1" ht="20.399999999999999" x14ac:dyDescent="0.55000000000000004">
      <c r="A11" s="170" t="s">
        <v>48</v>
      </c>
      <c r="C11" s="171"/>
      <c r="D11" s="168"/>
      <c r="E11" s="168"/>
      <c r="F11" s="256">
        <v>0</v>
      </c>
      <c r="G11" s="86"/>
      <c r="H11" s="256">
        <v>0</v>
      </c>
      <c r="I11" s="86"/>
      <c r="J11" s="86">
        <f>'PL 9 M'!H25</f>
        <v>-99958045.700000137</v>
      </c>
      <c r="K11" s="86"/>
      <c r="L11" s="86">
        <f>SUM(F11:J11)</f>
        <v>-99958045.700000137</v>
      </c>
      <c r="M11" s="86"/>
      <c r="N11" s="86"/>
      <c r="O11" s="86"/>
      <c r="P11" s="86"/>
      <c r="Q11" s="86"/>
      <c r="R11" s="169"/>
    </row>
    <row r="12" spans="1:18" s="167" customFormat="1" ht="21" thickBot="1" x14ac:dyDescent="0.6">
      <c r="A12" s="46" t="s">
        <v>132</v>
      </c>
      <c r="C12" s="150"/>
      <c r="D12" s="168"/>
      <c r="E12" s="168"/>
      <c r="F12" s="120">
        <f>SUM(F10:F11)</f>
        <v>496168826</v>
      </c>
      <c r="G12" s="86"/>
      <c r="H12" s="120">
        <f>SUM(H10:H11)</f>
        <v>26500000</v>
      </c>
      <c r="I12" s="86"/>
      <c r="J12" s="120">
        <f>SUM(J10:J11)</f>
        <v>55359307.909999877</v>
      </c>
      <c r="K12" s="86"/>
      <c r="L12" s="120">
        <f>SUM(L10:L11)</f>
        <v>578028133.90999985</v>
      </c>
      <c r="M12" s="86"/>
      <c r="N12" s="86"/>
      <c r="O12" s="86"/>
      <c r="P12" s="86"/>
      <c r="Q12" s="86"/>
      <c r="R12" s="169"/>
    </row>
    <row r="13" spans="1:18" s="167" customFormat="1" ht="20.399999999999999" thickTop="1" x14ac:dyDescent="0.5">
      <c r="A13" s="170"/>
      <c r="C13" s="150"/>
      <c r="D13" s="168"/>
      <c r="E13" s="168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169"/>
    </row>
    <row r="14" spans="1:18" s="167" customFormat="1" ht="20.399999999999999" x14ac:dyDescent="0.55000000000000004">
      <c r="A14" s="223" t="s">
        <v>57</v>
      </c>
      <c r="C14" s="150"/>
      <c r="D14" s="168"/>
      <c r="E14" s="168"/>
      <c r="F14" s="86">
        <v>496168826</v>
      </c>
      <c r="G14" s="86"/>
      <c r="H14" s="86">
        <v>26500000</v>
      </c>
      <c r="I14" s="86"/>
      <c r="J14" s="86">
        <v>246967722.28</v>
      </c>
      <c r="K14" s="86"/>
      <c r="L14" s="86">
        <f>SUM(F14:J14)</f>
        <v>769636548.27999997</v>
      </c>
      <c r="M14" s="86"/>
      <c r="N14" s="86"/>
      <c r="O14" s="86"/>
      <c r="P14" s="86"/>
      <c r="Q14" s="86"/>
      <c r="R14" s="169"/>
    </row>
    <row r="15" spans="1:18" s="167" customFormat="1" x14ac:dyDescent="0.5">
      <c r="A15" s="170" t="s">
        <v>48</v>
      </c>
      <c r="B15" s="172"/>
      <c r="C15" s="150"/>
      <c r="D15" s="168"/>
      <c r="E15" s="168"/>
      <c r="F15" s="256">
        <v>0</v>
      </c>
      <c r="G15" s="213"/>
      <c r="H15" s="256">
        <v>0</v>
      </c>
      <c r="I15" s="86"/>
      <c r="J15" s="86">
        <f>'PL 9 M'!J25</f>
        <v>-86824167.549999908</v>
      </c>
      <c r="K15" s="86"/>
      <c r="L15" s="86">
        <f t="shared" ref="L15" si="0">SUM(F15:J15)</f>
        <v>-86824167.549999908</v>
      </c>
      <c r="M15" s="86"/>
      <c r="N15" s="173"/>
      <c r="O15" s="174"/>
      <c r="P15" s="174"/>
    </row>
    <row r="16" spans="1:18" s="167" customFormat="1" ht="21" thickBot="1" x14ac:dyDescent="0.6">
      <c r="A16" s="46" t="s">
        <v>133</v>
      </c>
      <c r="C16" s="150"/>
      <c r="D16" s="168"/>
      <c r="E16" s="168"/>
      <c r="F16" s="120">
        <f>SUM(F14:F15)</f>
        <v>496168826</v>
      </c>
      <c r="G16" s="86"/>
      <c r="H16" s="120">
        <f>SUM(H14:H15)</f>
        <v>26500000</v>
      </c>
      <c r="I16" s="86"/>
      <c r="J16" s="120">
        <f>SUM(J14:J15)</f>
        <v>160143554.73000008</v>
      </c>
      <c r="K16" s="86"/>
      <c r="L16" s="120">
        <f>SUM(L14:L15)</f>
        <v>682812380.73000002</v>
      </c>
      <c r="M16" s="86"/>
      <c r="N16" s="173"/>
      <c r="O16" s="174"/>
      <c r="P16" s="174"/>
    </row>
    <row r="17" spans="1:16" s="167" customFormat="1" ht="20.399999999999999" thickTop="1" x14ac:dyDescent="0.5">
      <c r="A17" s="150"/>
      <c r="C17" s="150"/>
      <c r="D17" s="168"/>
      <c r="E17" s="168"/>
      <c r="F17" s="86"/>
      <c r="G17" s="86"/>
      <c r="H17" s="86"/>
      <c r="I17" s="86"/>
      <c r="J17" s="86"/>
      <c r="K17" s="86"/>
      <c r="L17" s="86"/>
      <c r="M17" s="86"/>
      <c r="N17" s="173"/>
      <c r="O17" s="174"/>
      <c r="P17" s="174"/>
    </row>
    <row r="18" spans="1:16" s="167" customFormat="1" ht="20.399999999999999" x14ac:dyDescent="0.55000000000000004">
      <c r="A18" s="150"/>
      <c r="C18" s="150"/>
      <c r="D18" s="168"/>
      <c r="E18" s="168"/>
      <c r="F18" s="86"/>
      <c r="G18" s="86"/>
      <c r="H18" s="86"/>
      <c r="I18" s="86"/>
      <c r="J18" s="86"/>
      <c r="K18" s="86"/>
      <c r="L18" s="175"/>
      <c r="M18" s="86"/>
      <c r="N18" s="173"/>
      <c r="O18" s="174"/>
      <c r="P18" s="174"/>
    </row>
    <row r="19" spans="1:16" s="167" customFormat="1" ht="20.399999999999999" x14ac:dyDescent="0.55000000000000004">
      <c r="A19" s="150"/>
      <c r="C19" s="150"/>
      <c r="D19" s="168"/>
      <c r="E19" s="168"/>
      <c r="F19" s="86"/>
      <c r="G19" s="86"/>
      <c r="H19" s="86"/>
      <c r="I19" s="86"/>
      <c r="J19" s="86"/>
      <c r="K19" s="86"/>
      <c r="L19" s="176"/>
      <c r="M19" s="177"/>
      <c r="N19" s="173" t="s">
        <v>0</v>
      </c>
      <c r="O19" s="174"/>
      <c r="P19" s="174"/>
    </row>
    <row r="20" spans="1:16" s="167" customFormat="1" x14ac:dyDescent="0.5">
      <c r="A20" s="150"/>
      <c r="C20" s="150"/>
      <c r="D20" s="168"/>
      <c r="E20" s="168"/>
      <c r="F20" s="86"/>
      <c r="G20" s="86"/>
      <c r="H20" s="86"/>
      <c r="I20" s="86"/>
      <c r="J20" s="86"/>
      <c r="K20" s="86"/>
      <c r="N20" s="173"/>
      <c r="O20" s="174"/>
      <c r="P20" s="174"/>
    </row>
    <row r="21" spans="1:16" s="167" customFormat="1" ht="20.399999999999999" x14ac:dyDescent="0.55000000000000004">
      <c r="A21" s="150"/>
      <c r="B21" s="150"/>
      <c r="C21" s="150"/>
      <c r="D21" s="178"/>
      <c r="E21" s="178"/>
      <c r="F21" s="86"/>
      <c r="G21" s="86"/>
      <c r="H21" s="86"/>
      <c r="I21" s="86"/>
      <c r="J21" s="174"/>
      <c r="K21" s="174"/>
      <c r="L21" s="177"/>
      <c r="M21" s="177"/>
      <c r="N21" s="173"/>
      <c r="O21" s="174"/>
      <c r="P21" s="174"/>
    </row>
    <row r="22" spans="1:16" s="167" customFormat="1" ht="20.399999999999999" x14ac:dyDescent="0.55000000000000004">
      <c r="A22" s="150"/>
      <c r="B22" s="150"/>
      <c r="C22" s="150"/>
      <c r="D22" s="178"/>
      <c r="E22" s="178"/>
      <c r="F22" s="86"/>
      <c r="G22" s="86"/>
      <c r="H22" s="86"/>
      <c r="I22" s="86"/>
      <c r="J22" s="174"/>
      <c r="K22" s="174"/>
      <c r="L22" s="177"/>
      <c r="M22" s="177"/>
      <c r="N22" s="173"/>
      <c r="O22" s="174"/>
      <c r="P22" s="174"/>
    </row>
    <row r="23" spans="1:16" s="167" customFormat="1" ht="20.399999999999999" x14ac:dyDescent="0.55000000000000004">
      <c r="A23" s="150"/>
      <c r="B23" s="150"/>
      <c r="C23" s="150"/>
      <c r="D23" s="178"/>
      <c r="E23" s="178"/>
      <c r="F23" s="86"/>
      <c r="G23" s="86"/>
      <c r="H23" s="86"/>
      <c r="I23" s="86"/>
      <c r="J23" s="174"/>
      <c r="K23" s="174"/>
      <c r="L23" s="177"/>
      <c r="M23" s="177"/>
      <c r="N23" s="173"/>
      <c r="O23" s="174"/>
      <c r="P23" s="174"/>
    </row>
    <row r="24" spans="1:16" s="167" customFormat="1" ht="20.399999999999999" x14ac:dyDescent="0.55000000000000004">
      <c r="A24" s="150"/>
      <c r="B24" s="150"/>
      <c r="C24" s="150"/>
      <c r="D24" s="178"/>
      <c r="E24" s="178"/>
      <c r="F24" s="86"/>
      <c r="G24" s="86"/>
      <c r="H24" s="86"/>
      <c r="I24" s="86"/>
      <c r="J24" s="174"/>
      <c r="K24" s="174"/>
      <c r="L24" s="177"/>
      <c r="M24" s="177"/>
      <c r="N24" s="173"/>
      <c r="O24" s="174"/>
      <c r="P24" s="174"/>
    </row>
    <row r="25" spans="1:16" s="167" customFormat="1" ht="20.399999999999999" x14ac:dyDescent="0.55000000000000004">
      <c r="A25" s="150"/>
      <c r="B25" s="150"/>
      <c r="C25" s="150"/>
      <c r="D25" s="178"/>
      <c r="E25" s="178"/>
      <c r="F25" s="86"/>
      <c r="G25" s="86"/>
      <c r="H25" s="86"/>
      <c r="I25" s="86"/>
      <c r="J25" s="174"/>
      <c r="K25" s="174"/>
      <c r="L25" s="177"/>
      <c r="M25" s="177"/>
      <c r="N25" s="173"/>
      <c r="O25" s="174"/>
      <c r="P25" s="174"/>
    </row>
    <row r="26" spans="1:16" s="167" customFormat="1" ht="20.399999999999999" x14ac:dyDescent="0.55000000000000004">
      <c r="A26" s="150"/>
      <c r="B26" s="150"/>
      <c r="C26" s="150"/>
      <c r="D26" s="178"/>
      <c r="E26" s="178"/>
      <c r="F26" s="86"/>
      <c r="G26" s="86"/>
      <c r="H26" s="86"/>
      <c r="I26" s="86"/>
      <c r="J26" s="174"/>
      <c r="K26" s="174"/>
      <c r="L26" s="177"/>
      <c r="M26" s="177"/>
      <c r="N26" s="173"/>
      <c r="O26" s="174"/>
      <c r="P26" s="174"/>
    </row>
    <row r="27" spans="1:16" s="167" customFormat="1" ht="20.399999999999999" x14ac:dyDescent="0.55000000000000004">
      <c r="A27" s="150"/>
      <c r="B27" s="150"/>
      <c r="C27" s="150"/>
      <c r="D27" s="178"/>
      <c r="E27" s="178"/>
      <c r="F27" s="86"/>
      <c r="G27" s="86"/>
      <c r="H27" s="86"/>
      <c r="I27" s="86"/>
      <c r="J27" s="174"/>
      <c r="K27" s="174"/>
      <c r="L27" s="177"/>
      <c r="M27" s="177"/>
      <c r="N27" s="173"/>
      <c r="O27" s="174"/>
      <c r="P27" s="174"/>
    </row>
    <row r="28" spans="1:16" s="167" customFormat="1" ht="20.399999999999999" x14ac:dyDescent="0.55000000000000004">
      <c r="A28" s="150"/>
      <c r="B28" s="150"/>
      <c r="C28" s="150"/>
      <c r="D28" s="178"/>
      <c r="E28" s="178"/>
      <c r="F28" s="86"/>
      <c r="G28" s="86"/>
      <c r="H28" s="86"/>
      <c r="I28" s="86"/>
      <c r="J28" s="174"/>
      <c r="K28" s="174"/>
      <c r="L28" s="177"/>
      <c r="M28" s="177"/>
      <c r="N28" s="173"/>
      <c r="O28" s="174"/>
      <c r="P28" s="174"/>
    </row>
    <row r="29" spans="1:16" s="167" customFormat="1" ht="20.399999999999999" x14ac:dyDescent="0.55000000000000004">
      <c r="A29" s="150"/>
      <c r="B29" s="150"/>
      <c r="C29" s="150"/>
      <c r="D29" s="178"/>
      <c r="E29" s="178"/>
      <c r="F29" s="86"/>
      <c r="G29" s="86"/>
      <c r="H29" s="86"/>
      <c r="I29" s="86"/>
      <c r="J29" s="174"/>
      <c r="K29" s="174"/>
      <c r="L29" s="177"/>
      <c r="M29" s="177"/>
      <c r="N29" s="173"/>
      <c r="O29" s="174"/>
      <c r="P29" s="174"/>
    </row>
    <row r="30" spans="1:16" s="167" customFormat="1" ht="20.399999999999999" x14ac:dyDescent="0.55000000000000004">
      <c r="A30" s="150"/>
      <c r="B30" s="150"/>
      <c r="C30" s="150"/>
      <c r="D30" s="178"/>
      <c r="E30" s="178"/>
      <c r="F30" s="86"/>
      <c r="G30" s="86"/>
      <c r="H30" s="86"/>
      <c r="I30" s="86"/>
      <c r="J30" s="174"/>
      <c r="K30" s="174"/>
      <c r="L30" s="177"/>
      <c r="M30" s="177"/>
      <c r="N30" s="173"/>
      <c r="O30" s="174"/>
      <c r="P30" s="174"/>
    </row>
    <row r="31" spans="1:16" s="167" customFormat="1" ht="20.399999999999999" x14ac:dyDescent="0.55000000000000004">
      <c r="A31" s="150"/>
      <c r="B31" s="150"/>
      <c r="C31" s="150"/>
      <c r="D31" s="178"/>
      <c r="E31" s="178"/>
      <c r="F31" s="86"/>
      <c r="G31" s="86"/>
      <c r="H31" s="86"/>
      <c r="I31" s="86"/>
      <c r="J31" s="174"/>
      <c r="K31" s="174"/>
      <c r="L31" s="177"/>
      <c r="M31" s="177"/>
      <c r="N31" s="173"/>
      <c r="O31" s="174"/>
      <c r="P31" s="174"/>
    </row>
    <row r="32" spans="1:16" s="167" customFormat="1" ht="20.399999999999999" x14ac:dyDescent="0.55000000000000004">
      <c r="A32" s="150"/>
      <c r="B32" s="150"/>
      <c r="C32" s="150"/>
      <c r="D32" s="178"/>
      <c r="E32" s="178"/>
      <c r="F32" s="86"/>
      <c r="G32" s="86"/>
      <c r="H32" s="86"/>
      <c r="I32" s="86"/>
      <c r="J32" s="174"/>
      <c r="K32" s="174"/>
      <c r="L32" s="177"/>
      <c r="M32" s="177"/>
      <c r="N32" s="173"/>
      <c r="O32" s="174"/>
      <c r="P32" s="174"/>
    </row>
    <row r="33" spans="1:16" s="167" customFormat="1" ht="20.399999999999999" x14ac:dyDescent="0.55000000000000004">
      <c r="A33" s="150"/>
      <c r="B33" s="150"/>
      <c r="C33" s="150"/>
      <c r="D33" s="178"/>
      <c r="E33" s="178"/>
      <c r="F33" s="86"/>
      <c r="G33" s="86"/>
      <c r="H33" s="86"/>
      <c r="I33" s="86"/>
      <c r="L33" s="179"/>
      <c r="M33" s="179"/>
      <c r="N33" s="173"/>
      <c r="O33" s="174"/>
      <c r="P33" s="174"/>
    </row>
    <row r="34" spans="1:16" s="167" customFormat="1" ht="20.399999999999999" x14ac:dyDescent="0.55000000000000004">
      <c r="A34" s="150"/>
      <c r="B34" s="150"/>
      <c r="C34" s="150"/>
      <c r="D34" s="178"/>
      <c r="E34" s="178"/>
      <c r="F34" s="86"/>
      <c r="G34" s="86"/>
      <c r="H34" s="86"/>
      <c r="I34" s="86"/>
      <c r="L34" s="179"/>
      <c r="M34" s="179"/>
      <c r="N34" s="173"/>
      <c r="O34" s="174"/>
      <c r="P34" s="174"/>
    </row>
    <row r="35" spans="1:16" s="167" customFormat="1" x14ac:dyDescent="0.5">
      <c r="A35" s="121"/>
      <c r="B35" s="121"/>
      <c r="C35" s="121"/>
      <c r="D35" s="122"/>
      <c r="E35" s="122"/>
      <c r="F35" s="121"/>
      <c r="G35" s="121"/>
      <c r="H35" s="121"/>
      <c r="I35" s="121"/>
      <c r="J35" s="121"/>
      <c r="K35" s="121"/>
      <c r="L35" s="180"/>
      <c r="M35" s="180"/>
      <c r="N35" s="173"/>
      <c r="O35" s="174"/>
      <c r="P35" s="174"/>
    </row>
    <row r="36" spans="1:16" s="167" customFormat="1" x14ac:dyDescent="0.5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73"/>
      <c r="O36" s="174"/>
      <c r="P36" s="174"/>
    </row>
    <row r="37" spans="1:16" s="167" customFormat="1" x14ac:dyDescent="0.5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73"/>
      <c r="O37" s="174"/>
      <c r="P37" s="174"/>
    </row>
    <row r="38" spans="1:16" s="167" customFormat="1" ht="20.399999999999999" x14ac:dyDescent="0.55000000000000004">
      <c r="A38" s="150"/>
      <c r="B38" s="150"/>
      <c r="C38" s="150"/>
      <c r="D38" s="178"/>
      <c r="E38" s="178"/>
      <c r="F38" s="86"/>
      <c r="G38" s="86"/>
      <c r="H38" s="86"/>
      <c r="I38" s="86"/>
      <c r="L38" s="177"/>
      <c r="M38" s="177"/>
      <c r="N38" s="173"/>
      <c r="O38" s="174"/>
      <c r="P38" s="174"/>
    </row>
    <row r="39" spans="1:16" ht="20.399999999999999" x14ac:dyDescent="0.55000000000000004">
      <c r="A39" s="181"/>
      <c r="F39" s="182"/>
      <c r="G39" s="182"/>
      <c r="H39" s="182"/>
      <c r="I39" s="182"/>
      <c r="J39" s="182"/>
      <c r="K39" s="182"/>
    </row>
    <row r="40" spans="1:16" ht="20.399999999999999" x14ac:dyDescent="0.55000000000000004">
      <c r="F40" s="182"/>
      <c r="G40" s="182"/>
      <c r="H40" s="182"/>
      <c r="I40" s="182"/>
      <c r="J40" s="182"/>
      <c r="K40" s="182"/>
    </row>
    <row r="41" spans="1:16" ht="20.399999999999999" x14ac:dyDescent="0.55000000000000004">
      <c r="H41" s="183"/>
      <c r="I41" s="183"/>
      <c r="J41" s="183"/>
      <c r="K41" s="183"/>
      <c r="L41" s="171"/>
      <c r="M41" s="171"/>
    </row>
    <row r="42" spans="1:16" ht="20.399999999999999" x14ac:dyDescent="0.55000000000000004">
      <c r="H42" s="183"/>
      <c r="I42" s="183"/>
      <c r="J42" s="183"/>
      <c r="K42" s="183"/>
      <c r="L42" s="171"/>
      <c r="M42" s="171"/>
    </row>
    <row r="43" spans="1:16" x14ac:dyDescent="0.5">
      <c r="F43" s="262"/>
      <c r="G43" s="262"/>
      <c r="H43" s="262"/>
      <c r="I43" s="262"/>
      <c r="J43" s="262"/>
      <c r="K43" s="262"/>
      <c r="L43" s="262"/>
      <c r="M43" s="121"/>
    </row>
    <row r="44" spans="1:16" x14ac:dyDescent="0.5">
      <c r="F44" s="262"/>
      <c r="G44" s="262"/>
      <c r="H44" s="262"/>
      <c r="I44" s="262"/>
      <c r="J44" s="262"/>
      <c r="K44" s="262"/>
      <c r="L44" s="262"/>
      <c r="M44" s="121"/>
    </row>
    <row r="45" spans="1:16" x14ac:dyDescent="0.5">
      <c r="H45" s="184"/>
      <c r="I45" s="184"/>
    </row>
    <row r="46" spans="1:16" x14ac:dyDescent="0.5">
      <c r="H46" s="184"/>
      <c r="I46" s="184"/>
    </row>
    <row r="47" spans="1:16" x14ac:dyDescent="0.5">
      <c r="H47" s="184"/>
      <c r="I47" s="184"/>
    </row>
    <row r="48" spans="1:16" x14ac:dyDescent="0.5">
      <c r="H48" s="184"/>
      <c r="I48" s="184"/>
    </row>
    <row r="49" spans="8:9" x14ac:dyDescent="0.5">
      <c r="H49" s="184"/>
      <c r="I49" s="184"/>
    </row>
    <row r="50" spans="8:9" x14ac:dyDescent="0.5">
      <c r="H50" s="184"/>
      <c r="I50" s="184"/>
    </row>
    <row r="51" spans="8:9" x14ac:dyDescent="0.5">
      <c r="H51" s="184"/>
      <c r="I51" s="184"/>
    </row>
    <row r="94" spans="1:1" x14ac:dyDescent="0.5">
      <c r="A94" s="185"/>
    </row>
  </sheetData>
  <mergeCells count="4">
    <mergeCell ref="F5:L5"/>
    <mergeCell ref="F44:L44"/>
    <mergeCell ref="H6:J6"/>
    <mergeCell ref="F43:L43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0" firstPageNumber="5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85"/>
  <sheetViews>
    <sheetView zoomScaleNormal="100" zoomScaleSheetLayoutView="10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49" customWidth="1"/>
    <col min="5" max="5" width="18.875" style="248" customWidth="1"/>
    <col min="6" max="6" width="1.25" style="248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48"/>
  </cols>
  <sheetData>
    <row r="1" spans="1:12" s="225" customFormat="1" ht="22.2" x14ac:dyDescent="0.6">
      <c r="A1" s="47" t="s">
        <v>14</v>
      </c>
      <c r="B1" s="47"/>
      <c r="C1" s="47"/>
      <c r="D1" s="224"/>
      <c r="E1" s="224"/>
      <c r="F1" s="224"/>
      <c r="G1" s="43" t="s">
        <v>31</v>
      </c>
      <c r="H1" s="18"/>
      <c r="I1" s="18"/>
      <c r="J1" s="19"/>
      <c r="K1" s="17"/>
      <c r="L1" s="5"/>
    </row>
    <row r="2" spans="1:12" s="226" customFormat="1" ht="22.2" x14ac:dyDescent="0.6">
      <c r="A2" s="47" t="s">
        <v>58</v>
      </c>
      <c r="B2" s="47"/>
      <c r="C2" s="47"/>
      <c r="D2" s="224"/>
      <c r="E2" s="224"/>
      <c r="F2" s="224"/>
      <c r="G2" s="43" t="s">
        <v>32</v>
      </c>
      <c r="H2" s="20"/>
      <c r="I2" s="18"/>
      <c r="J2" s="19"/>
      <c r="K2" s="21"/>
      <c r="L2" s="22"/>
    </row>
    <row r="3" spans="1:12" s="226" customFormat="1" ht="22.2" x14ac:dyDescent="0.6">
      <c r="A3" s="227" t="s">
        <v>130</v>
      </c>
      <c r="B3" s="227"/>
      <c r="C3" s="227"/>
      <c r="D3" s="228"/>
      <c r="E3" s="228"/>
      <c r="F3" s="228"/>
      <c r="G3" s="228"/>
      <c r="H3" s="20"/>
      <c r="I3" s="18"/>
      <c r="J3" s="19"/>
      <c r="K3" s="21"/>
      <c r="L3" s="22"/>
    </row>
    <row r="4" spans="1:12" s="48" customFormat="1" ht="20.399999999999999" x14ac:dyDescent="0.55000000000000004">
      <c r="A4" s="46"/>
      <c r="B4" s="46"/>
      <c r="C4" s="46"/>
      <c r="D4" s="46"/>
      <c r="E4" s="46"/>
      <c r="F4" s="46"/>
      <c r="G4" s="46"/>
      <c r="H4" s="186"/>
      <c r="I4" s="187"/>
      <c r="J4" s="188"/>
      <c r="K4" s="189"/>
      <c r="L4" s="190"/>
    </row>
    <row r="5" spans="1:12" s="53" customFormat="1" ht="20.399999999999999" x14ac:dyDescent="0.55000000000000004">
      <c r="A5" s="188"/>
      <c r="B5" s="188"/>
      <c r="C5" s="188"/>
      <c r="D5" s="229"/>
      <c r="E5" s="230"/>
      <c r="F5" s="230"/>
      <c r="G5" s="203" t="s">
        <v>20</v>
      </c>
      <c r="H5" s="187"/>
      <c r="I5" s="187"/>
      <c r="J5" s="47"/>
      <c r="K5" s="191"/>
      <c r="L5" s="192"/>
    </row>
    <row r="6" spans="1:12" s="50" customFormat="1" ht="20.399999999999999" x14ac:dyDescent="0.55000000000000004">
      <c r="A6" s="188"/>
      <c r="B6" s="188"/>
      <c r="C6" s="188"/>
      <c r="D6" s="231"/>
      <c r="E6" s="232">
        <v>2024</v>
      </c>
      <c r="F6" s="128"/>
      <c r="G6" s="204">
        <v>2023</v>
      </c>
      <c r="H6" s="193"/>
      <c r="I6" s="194"/>
      <c r="J6" s="188"/>
      <c r="K6" s="191"/>
      <c r="L6" s="192"/>
    </row>
    <row r="7" spans="1:12" s="50" customFormat="1" ht="20.399999999999999" x14ac:dyDescent="0.55000000000000004">
      <c r="A7" s="188"/>
      <c r="B7" s="188"/>
      <c r="C7" s="188"/>
      <c r="D7" s="231"/>
      <c r="E7" s="233"/>
      <c r="F7" s="233"/>
      <c r="G7" s="195"/>
      <c r="H7" s="193"/>
      <c r="I7" s="194"/>
      <c r="J7" s="188"/>
      <c r="K7" s="191"/>
      <c r="L7" s="192"/>
    </row>
    <row r="8" spans="1:12" s="51" customFormat="1" ht="20.399999999999999" x14ac:dyDescent="0.55000000000000004">
      <c r="A8" s="52" t="s">
        <v>59</v>
      </c>
      <c r="B8" s="188"/>
      <c r="C8" s="188"/>
      <c r="D8" s="234"/>
      <c r="E8" s="188"/>
      <c r="F8" s="188"/>
      <c r="G8" s="196"/>
      <c r="H8" s="193"/>
      <c r="I8" s="194"/>
      <c r="J8" s="188"/>
      <c r="K8" s="188"/>
      <c r="L8" s="137"/>
    </row>
    <row r="9" spans="1:12" s="51" customFormat="1" ht="20.399999999999999" x14ac:dyDescent="0.55000000000000004">
      <c r="A9" s="52" t="s">
        <v>122</v>
      </c>
      <c r="C9" s="188"/>
      <c r="D9" s="234"/>
      <c r="E9" s="208">
        <f>'PL 9 M'!H21</f>
        <v>-100426641.22000013</v>
      </c>
      <c r="F9" s="208"/>
      <c r="G9" s="208">
        <f>'PL 9 M'!J21</f>
        <v>-81419358.309999913</v>
      </c>
      <c r="H9" s="193"/>
      <c r="I9" s="194"/>
      <c r="L9" s="137"/>
    </row>
    <row r="10" spans="1:12" s="51" customFormat="1" ht="20.399999999999999" x14ac:dyDescent="0.55000000000000004">
      <c r="A10" s="205" t="s">
        <v>138</v>
      </c>
      <c r="C10" s="197"/>
      <c r="D10" s="234"/>
      <c r="E10" s="130"/>
      <c r="F10" s="130"/>
      <c r="G10" s="196"/>
      <c r="H10" s="193"/>
      <c r="I10" s="194"/>
      <c r="L10" s="137"/>
    </row>
    <row r="11" spans="1:12" s="51" customFormat="1" ht="20.399999999999999" x14ac:dyDescent="0.55000000000000004">
      <c r="A11" s="188"/>
      <c r="B11" s="197" t="s">
        <v>44</v>
      </c>
      <c r="D11" s="234"/>
      <c r="E11" s="235">
        <v>42100910.609999999</v>
      </c>
      <c r="F11" s="130"/>
      <c r="G11" s="257">
        <v>27263590.960000001</v>
      </c>
      <c r="H11" s="193"/>
      <c r="I11" s="194"/>
      <c r="L11" s="137"/>
    </row>
    <row r="12" spans="1:12" s="51" customFormat="1" ht="20.399999999999999" x14ac:dyDescent="0.55000000000000004">
      <c r="A12" s="188"/>
      <c r="B12" s="197" t="s">
        <v>103</v>
      </c>
      <c r="D12" s="234"/>
      <c r="E12" s="235">
        <v>31903208.789999999</v>
      </c>
      <c r="F12" s="130"/>
      <c r="G12" s="258">
        <v>29585445.239999998</v>
      </c>
      <c r="H12" s="193"/>
      <c r="I12" s="187"/>
      <c r="L12" s="137"/>
    </row>
    <row r="13" spans="1:12" s="51" customFormat="1" ht="20.399999999999999" x14ac:dyDescent="0.55000000000000004">
      <c r="A13" s="188"/>
      <c r="B13" s="197" t="s">
        <v>60</v>
      </c>
      <c r="D13" s="234"/>
      <c r="E13" s="235">
        <v>-1746033.45</v>
      </c>
      <c r="F13" s="196"/>
      <c r="G13" s="196">
        <v>-1947998.99</v>
      </c>
      <c r="H13" s="193"/>
      <c r="I13" s="194"/>
      <c r="L13" s="137"/>
    </row>
    <row r="14" spans="1:12" s="51" customFormat="1" ht="20.399999999999999" x14ac:dyDescent="0.55000000000000004">
      <c r="A14" s="188"/>
      <c r="B14" s="197" t="s">
        <v>61</v>
      </c>
      <c r="D14" s="234"/>
      <c r="E14" s="235">
        <v>24672744.100000001</v>
      </c>
      <c r="F14" s="196"/>
      <c r="G14" s="258">
        <v>-32813318.949999999</v>
      </c>
      <c r="H14" s="193"/>
      <c r="I14" s="194"/>
      <c r="L14" s="137"/>
    </row>
    <row r="15" spans="1:12" s="51" customFormat="1" ht="20.399999999999999" x14ac:dyDescent="0.55000000000000004">
      <c r="A15" s="188"/>
      <c r="B15" s="197" t="s">
        <v>104</v>
      </c>
      <c r="D15" s="234"/>
      <c r="E15" s="235">
        <v>-111512.20000000019</v>
      </c>
      <c r="F15" s="235"/>
      <c r="G15" s="257">
        <v>61790.42</v>
      </c>
      <c r="H15" s="193"/>
      <c r="I15" s="194"/>
      <c r="L15" s="137"/>
    </row>
    <row r="16" spans="1:12" s="51" customFormat="1" ht="20.399999999999999" x14ac:dyDescent="0.55000000000000004">
      <c r="A16" s="188"/>
      <c r="B16" s="197" t="s">
        <v>63</v>
      </c>
      <c r="D16" s="234"/>
      <c r="E16" s="235">
        <v>2355017.04</v>
      </c>
      <c r="F16" s="235"/>
      <c r="G16" s="257">
        <v>2199154.41</v>
      </c>
      <c r="H16" s="193"/>
      <c r="I16" s="194"/>
      <c r="L16" s="137"/>
    </row>
    <row r="17" spans="1:12" s="51" customFormat="1" ht="19.8" x14ac:dyDescent="0.5">
      <c r="A17" s="188"/>
      <c r="B17" s="197" t="s">
        <v>115</v>
      </c>
      <c r="D17" s="234"/>
      <c r="E17" s="235">
        <v>0</v>
      </c>
      <c r="F17" s="130"/>
      <c r="G17" s="258">
        <v>192179.62</v>
      </c>
      <c r="H17" s="137"/>
      <c r="I17" s="187"/>
      <c r="L17" s="137"/>
    </row>
    <row r="18" spans="1:12" s="51" customFormat="1" ht="19.8" x14ac:dyDescent="0.5">
      <c r="A18" s="188"/>
      <c r="B18" s="197" t="s">
        <v>139</v>
      </c>
      <c r="D18" s="234"/>
      <c r="E18" s="235">
        <v>0</v>
      </c>
      <c r="F18" s="130"/>
      <c r="G18" s="258">
        <v>309441</v>
      </c>
      <c r="H18" s="137"/>
      <c r="I18" s="187"/>
      <c r="L18" s="137"/>
    </row>
    <row r="19" spans="1:12" s="51" customFormat="1" ht="19.8" x14ac:dyDescent="0.5">
      <c r="A19" s="188"/>
      <c r="B19" s="197" t="s">
        <v>135</v>
      </c>
      <c r="D19" s="234"/>
      <c r="E19" s="235">
        <v>-190652.21</v>
      </c>
      <c r="F19" s="130"/>
      <c r="G19" s="258">
        <v>-917469.01</v>
      </c>
      <c r="H19" s="137"/>
      <c r="I19" s="187"/>
      <c r="L19" s="137"/>
    </row>
    <row r="20" spans="1:12" s="51" customFormat="1" ht="20.399999999999999" x14ac:dyDescent="0.55000000000000004">
      <c r="A20" s="188"/>
      <c r="B20" s="197" t="s">
        <v>62</v>
      </c>
      <c r="D20" s="234"/>
      <c r="E20" s="258">
        <v>2196326.09</v>
      </c>
      <c r="F20" s="235"/>
      <c r="G20" s="258">
        <v>6840206.0499999998</v>
      </c>
      <c r="H20" s="193"/>
      <c r="I20" s="194"/>
      <c r="L20" s="137"/>
    </row>
    <row r="21" spans="1:12" s="51" customFormat="1" ht="20.399999999999999" x14ac:dyDescent="0.55000000000000004">
      <c r="A21" s="188"/>
      <c r="B21" s="197" t="s">
        <v>137</v>
      </c>
      <c r="D21" s="234"/>
      <c r="E21" s="258">
        <v>53772.63</v>
      </c>
      <c r="F21" s="235"/>
      <c r="G21" s="258">
        <v>0</v>
      </c>
      <c r="H21" s="193"/>
      <c r="I21" s="194"/>
      <c r="L21" s="137"/>
    </row>
    <row r="22" spans="1:12" s="51" customFormat="1" ht="20.399999999999999" x14ac:dyDescent="0.55000000000000004">
      <c r="A22" s="188"/>
      <c r="B22" s="197" t="s">
        <v>64</v>
      </c>
      <c r="D22" s="234"/>
      <c r="E22" s="235">
        <v>-188450.87</v>
      </c>
      <c r="F22" s="235"/>
      <c r="G22" s="257">
        <v>-282832.03000000003</v>
      </c>
      <c r="H22" s="193"/>
      <c r="I22" s="194"/>
      <c r="L22" s="137"/>
    </row>
    <row r="23" spans="1:12" s="51" customFormat="1" ht="20.399999999999999" x14ac:dyDescent="0.55000000000000004">
      <c r="A23" s="191" t="s">
        <v>107</v>
      </c>
      <c r="B23" s="197"/>
      <c r="D23" s="234"/>
      <c r="E23" s="235"/>
      <c r="F23" s="235"/>
      <c r="G23" s="257"/>
      <c r="H23" s="193"/>
      <c r="I23" s="194"/>
      <c r="L23" s="137"/>
    </row>
    <row r="24" spans="1:12" s="51" customFormat="1" ht="20.399999999999999" x14ac:dyDescent="0.55000000000000004">
      <c r="A24" s="188"/>
      <c r="B24" s="191" t="s">
        <v>76</v>
      </c>
      <c r="D24" s="234"/>
      <c r="E24" s="235">
        <v>-528024.37</v>
      </c>
      <c r="F24" s="130"/>
      <c r="G24" s="130">
        <v>749555.23</v>
      </c>
      <c r="H24" s="193"/>
      <c r="I24" s="194"/>
      <c r="J24" s="188"/>
      <c r="K24" s="188"/>
      <c r="L24" s="137"/>
    </row>
    <row r="25" spans="1:12" s="51" customFormat="1" ht="20.399999999999999" x14ac:dyDescent="0.55000000000000004">
      <c r="A25" s="188"/>
      <c r="B25" s="191" t="s">
        <v>77</v>
      </c>
      <c r="D25" s="234"/>
      <c r="E25" s="130">
        <v>-92233953.909999996</v>
      </c>
      <c r="F25" s="130"/>
      <c r="G25" s="130">
        <v>10776245.470000001</v>
      </c>
      <c r="H25" s="193"/>
      <c r="I25" s="194"/>
      <c r="J25" s="188"/>
      <c r="K25" s="188"/>
      <c r="L25" s="137"/>
    </row>
    <row r="26" spans="1:12" s="51" customFormat="1" ht="20.399999999999999" x14ac:dyDescent="0.55000000000000004">
      <c r="A26" s="188"/>
      <c r="B26" s="191" t="s">
        <v>78</v>
      </c>
      <c r="D26" s="234"/>
      <c r="E26" s="235">
        <v>151744262.9799999</v>
      </c>
      <c r="F26" s="130"/>
      <c r="G26" s="130">
        <v>209134927.66999999</v>
      </c>
      <c r="H26" s="193"/>
      <c r="I26" s="137"/>
      <c r="J26" s="188"/>
      <c r="K26" s="188"/>
      <c r="L26" s="194"/>
    </row>
    <row r="27" spans="1:12" s="51" customFormat="1" ht="20.399999999999999" x14ac:dyDescent="0.55000000000000004">
      <c r="A27" s="188"/>
      <c r="B27" s="191" t="s">
        <v>123</v>
      </c>
      <c r="D27" s="234"/>
      <c r="E27" s="235">
        <v>0</v>
      </c>
      <c r="F27" s="130"/>
      <c r="G27" s="130">
        <v>38700</v>
      </c>
      <c r="H27" s="193"/>
      <c r="I27" s="137"/>
      <c r="J27" s="188"/>
      <c r="K27" s="188"/>
      <c r="L27" s="194"/>
    </row>
    <row r="28" spans="1:12" s="51" customFormat="1" ht="20.399999999999999" x14ac:dyDescent="0.55000000000000004">
      <c r="A28" s="188"/>
      <c r="B28" s="191" t="s">
        <v>79</v>
      </c>
      <c r="D28" s="234"/>
      <c r="E28" s="235">
        <v>0</v>
      </c>
      <c r="F28" s="130"/>
      <c r="G28" s="258">
        <v>-3370.5</v>
      </c>
      <c r="H28" s="193"/>
      <c r="I28" s="137"/>
      <c r="L28" s="137"/>
    </row>
    <row r="29" spans="1:12" s="51" customFormat="1" ht="20.399999999999999" x14ac:dyDescent="0.55000000000000004">
      <c r="A29" s="188"/>
      <c r="B29" s="191" t="s">
        <v>80</v>
      </c>
      <c r="D29" s="234"/>
      <c r="E29" s="235">
        <v>-52272077.349999994</v>
      </c>
      <c r="F29" s="130"/>
      <c r="G29" s="258">
        <v>51806086.149999999</v>
      </c>
      <c r="H29" s="193"/>
      <c r="I29" s="137"/>
      <c r="L29" s="137"/>
    </row>
    <row r="30" spans="1:12" s="51" customFormat="1" ht="20.399999999999999" x14ac:dyDescent="0.55000000000000004">
      <c r="A30" s="188"/>
      <c r="B30" s="191" t="s">
        <v>81</v>
      </c>
      <c r="D30" s="234"/>
      <c r="E30" s="235">
        <v>621025</v>
      </c>
      <c r="F30" s="130"/>
      <c r="G30" s="258">
        <v>321536.40000000002</v>
      </c>
      <c r="H30" s="193"/>
      <c r="I30" s="137"/>
      <c r="L30" s="137"/>
    </row>
    <row r="31" spans="1:12" s="51" customFormat="1" ht="20.399999999999999" x14ac:dyDescent="0.55000000000000004">
      <c r="A31" s="188"/>
      <c r="B31" s="206" t="s">
        <v>82</v>
      </c>
      <c r="D31" s="234"/>
      <c r="E31" s="236">
        <f>SUM(E9:E30)</f>
        <v>7949921.6599997729</v>
      </c>
      <c r="F31" s="130"/>
      <c r="G31" s="236">
        <f>SUM(G9:G30)</f>
        <v>221894510.83000007</v>
      </c>
      <c r="H31" s="193"/>
      <c r="I31" s="137"/>
      <c r="J31" s="188"/>
      <c r="K31" s="188"/>
      <c r="L31" s="137"/>
    </row>
    <row r="32" spans="1:12" s="51" customFormat="1" ht="20.399999999999999" x14ac:dyDescent="0.55000000000000004">
      <c r="A32" s="189" t="s">
        <v>124</v>
      </c>
      <c r="B32" s="206"/>
      <c r="D32" s="234"/>
      <c r="E32" s="130"/>
      <c r="F32" s="130"/>
      <c r="G32" s="130"/>
      <c r="H32" s="193"/>
      <c r="I32" s="137"/>
      <c r="J32" s="188"/>
      <c r="K32" s="188"/>
      <c r="L32" s="137"/>
    </row>
    <row r="33" spans="1:12" s="51" customFormat="1" ht="20.399999999999999" x14ac:dyDescent="0.55000000000000004">
      <c r="A33" s="188"/>
      <c r="B33" s="191" t="s">
        <v>74</v>
      </c>
      <c r="D33" s="234"/>
      <c r="E33" s="235">
        <v>188450.87</v>
      </c>
      <c r="F33" s="130"/>
      <c r="G33" s="258">
        <v>282832.03000000003</v>
      </c>
      <c r="H33" s="193"/>
      <c r="I33" s="137"/>
      <c r="J33" s="188"/>
      <c r="K33" s="52"/>
      <c r="L33" s="198"/>
    </row>
    <row r="34" spans="1:12" s="47" customFormat="1" ht="20.399999999999999" x14ac:dyDescent="0.55000000000000004">
      <c r="B34" s="191" t="s">
        <v>75</v>
      </c>
      <c r="E34" s="235">
        <v>-60499.689999999988</v>
      </c>
      <c r="F34" s="196"/>
      <c r="G34" s="196">
        <v>-45903.08</v>
      </c>
      <c r="H34" s="193"/>
      <c r="I34" s="198"/>
      <c r="J34" s="188"/>
      <c r="K34" s="52"/>
      <c r="L34" s="198"/>
    </row>
    <row r="35" spans="1:12" s="47" customFormat="1" ht="20.399999999999999" x14ac:dyDescent="0.55000000000000004">
      <c r="A35" s="189" t="s">
        <v>124</v>
      </c>
      <c r="B35" s="199"/>
      <c r="C35" s="191"/>
      <c r="D35" s="237"/>
      <c r="E35" s="238">
        <f>SUM(E31:E34)</f>
        <v>8077872.8399997726</v>
      </c>
      <c r="F35" s="239"/>
      <c r="G35" s="238">
        <f>SUM(G31:G34)</f>
        <v>222131439.78000006</v>
      </c>
      <c r="H35" s="193"/>
      <c r="I35" s="198"/>
      <c r="J35" s="188"/>
      <c r="K35" s="52"/>
      <c r="L35" s="198"/>
    </row>
    <row r="36" spans="1:12" s="47" customFormat="1" ht="20.399999999999999" x14ac:dyDescent="0.55000000000000004">
      <c r="A36" s="191"/>
      <c r="B36" s="191"/>
      <c r="C36" s="191"/>
      <c r="D36" s="237"/>
      <c r="E36" s="240"/>
      <c r="F36" s="240"/>
      <c r="G36" s="196"/>
      <c r="H36" s="193"/>
      <c r="I36" s="198"/>
      <c r="J36" s="188"/>
      <c r="K36" s="52"/>
      <c r="L36" s="198"/>
    </row>
    <row r="37" spans="1:12" s="47" customFormat="1" ht="20.399999999999999" x14ac:dyDescent="0.55000000000000004">
      <c r="A37" s="191"/>
      <c r="B37" s="191"/>
      <c r="C37" s="191"/>
      <c r="D37" s="237"/>
      <c r="E37" s="240"/>
      <c r="F37" s="240"/>
      <c r="G37" s="195"/>
      <c r="H37" s="198"/>
      <c r="I37" s="198"/>
      <c r="J37" s="188"/>
      <c r="K37" s="52"/>
      <c r="L37" s="198"/>
    </row>
    <row r="38" spans="1:12" s="47" customFormat="1" ht="20.399999999999999" x14ac:dyDescent="0.55000000000000004">
      <c r="A38" s="191"/>
      <c r="B38" s="191"/>
      <c r="C38" s="191"/>
      <c r="D38" s="237"/>
      <c r="E38" s="240"/>
      <c r="F38" s="240"/>
      <c r="G38" s="195"/>
      <c r="H38" s="198"/>
      <c r="I38" s="198"/>
      <c r="K38" s="52"/>
      <c r="L38" s="198"/>
    </row>
    <row r="39" spans="1:12" s="47" customFormat="1" ht="20.399999999999999" x14ac:dyDescent="0.55000000000000004">
      <c r="A39" s="191"/>
      <c r="B39" s="191"/>
      <c r="C39" s="191"/>
      <c r="D39" s="237"/>
      <c r="E39" s="240"/>
      <c r="F39" s="240"/>
      <c r="G39" s="195"/>
      <c r="H39" s="198"/>
      <c r="I39" s="198"/>
      <c r="K39" s="52"/>
      <c r="L39" s="198"/>
    </row>
    <row r="40" spans="1:12" s="47" customFormat="1" ht="20.399999999999999" x14ac:dyDescent="0.55000000000000004">
      <c r="A40" s="264"/>
      <c r="B40" s="264"/>
      <c r="C40" s="264"/>
      <c r="D40" s="264"/>
      <c r="E40" s="264"/>
      <c r="F40" s="264"/>
      <c r="G40" s="264"/>
      <c r="H40" s="198"/>
      <c r="I40" s="198"/>
      <c r="K40" s="52"/>
      <c r="L40" s="198"/>
    </row>
    <row r="41" spans="1:12" s="47" customFormat="1" ht="20.399999999999999" x14ac:dyDescent="0.55000000000000004">
      <c r="B41" s="191"/>
      <c r="C41" s="191"/>
      <c r="D41" s="237"/>
      <c r="G41" s="196"/>
      <c r="H41" s="198"/>
      <c r="I41" s="193"/>
      <c r="J41" s="51"/>
      <c r="K41" s="188"/>
      <c r="L41" s="137"/>
    </row>
    <row r="42" spans="1:12" s="225" customFormat="1" ht="22.2" x14ac:dyDescent="0.6">
      <c r="A42" s="47" t="s">
        <v>14</v>
      </c>
      <c r="B42" s="47"/>
      <c r="C42" s="47"/>
      <c r="D42" s="224"/>
      <c r="E42" s="224"/>
      <c r="F42" s="224"/>
      <c r="G42" s="43" t="s">
        <v>31</v>
      </c>
      <c r="H42" s="18"/>
      <c r="I42" s="18"/>
      <c r="J42" s="19"/>
      <c r="K42" s="17"/>
      <c r="L42" s="5"/>
    </row>
    <row r="43" spans="1:12" s="226" customFormat="1" ht="22.2" x14ac:dyDescent="0.6">
      <c r="A43" s="47" t="s">
        <v>89</v>
      </c>
      <c r="B43" s="47"/>
      <c r="C43" s="47"/>
      <c r="D43" s="224"/>
      <c r="E43" s="224"/>
      <c r="F43" s="224"/>
      <c r="G43" s="43" t="s">
        <v>32</v>
      </c>
      <c r="H43" s="20"/>
      <c r="I43" s="18"/>
      <c r="J43" s="19"/>
      <c r="K43" s="21"/>
      <c r="L43" s="22"/>
    </row>
    <row r="44" spans="1:12" s="226" customFormat="1" ht="22.2" x14ac:dyDescent="0.6">
      <c r="A44" s="227" t="s">
        <v>130</v>
      </c>
      <c r="B44" s="227"/>
      <c r="C44" s="227"/>
      <c r="D44" s="228"/>
      <c r="E44" s="228"/>
      <c r="F44" s="228"/>
      <c r="G44" s="228"/>
      <c r="H44" s="20"/>
      <c r="I44" s="18"/>
      <c r="J44" s="19"/>
      <c r="K44" s="21"/>
      <c r="L44" s="22"/>
    </row>
    <row r="45" spans="1:12" s="48" customFormat="1" ht="20.399999999999999" x14ac:dyDescent="0.55000000000000004">
      <c r="A45" s="46"/>
      <c r="B45" s="46"/>
      <c r="C45" s="46"/>
      <c r="D45" s="46"/>
      <c r="E45" s="46"/>
      <c r="F45" s="46"/>
      <c r="G45" s="46"/>
      <c r="H45" s="186"/>
      <c r="I45" s="187"/>
      <c r="J45" s="188"/>
      <c r="K45" s="189"/>
      <c r="L45" s="190"/>
    </row>
    <row r="46" spans="1:12" s="53" customFormat="1" ht="20.399999999999999" x14ac:dyDescent="0.55000000000000004">
      <c r="A46" s="188"/>
      <c r="B46" s="188"/>
      <c r="C46" s="188"/>
      <c r="D46" s="229"/>
      <c r="E46" s="230"/>
      <c r="F46" s="230"/>
      <c r="G46" s="203" t="s">
        <v>20</v>
      </c>
      <c r="H46" s="187"/>
      <c r="I46" s="187"/>
      <c r="J46" s="47"/>
      <c r="K46" s="191"/>
      <c r="L46" s="192"/>
    </row>
    <row r="47" spans="1:12" s="50" customFormat="1" ht="20.399999999999999" x14ac:dyDescent="0.55000000000000004">
      <c r="A47" s="188"/>
      <c r="B47" s="188"/>
      <c r="C47" s="188"/>
      <c r="D47" s="231"/>
      <c r="E47" s="232">
        <v>2024</v>
      </c>
      <c r="F47" s="128"/>
      <c r="G47" s="204">
        <v>2023</v>
      </c>
      <c r="H47" s="193"/>
      <c r="I47" s="194"/>
      <c r="J47" s="188"/>
      <c r="K47" s="191"/>
      <c r="L47" s="192"/>
    </row>
    <row r="48" spans="1:12" s="51" customFormat="1" ht="20.399999999999999" x14ac:dyDescent="0.55000000000000004">
      <c r="A48" s="188"/>
      <c r="B48" s="188"/>
      <c r="C48" s="188"/>
      <c r="D48" s="231"/>
      <c r="E48" s="233"/>
      <c r="F48" s="233"/>
      <c r="G48" s="201"/>
      <c r="H48" s="137"/>
      <c r="I48" s="193"/>
      <c r="K48" s="188"/>
      <c r="L48" s="137"/>
    </row>
    <row r="49" spans="1:12" s="51" customFormat="1" ht="20.399999999999999" x14ac:dyDescent="0.55000000000000004">
      <c r="A49" s="52" t="s">
        <v>65</v>
      </c>
      <c r="B49" s="188"/>
      <c r="C49" s="188"/>
      <c r="D49" s="234"/>
      <c r="E49" s="241"/>
      <c r="F49" s="241"/>
      <c r="G49" s="196"/>
      <c r="H49" s="137"/>
      <c r="I49" s="193"/>
      <c r="K49" s="188"/>
      <c r="L49" s="137"/>
    </row>
    <row r="50" spans="1:12" s="51" customFormat="1" ht="20.399999999999999" x14ac:dyDescent="0.55000000000000004">
      <c r="A50" s="188"/>
      <c r="B50" s="191" t="s">
        <v>66</v>
      </c>
      <c r="C50" s="191"/>
      <c r="D50" s="234"/>
      <c r="E50" s="235">
        <v>-3720848.32</v>
      </c>
      <c r="F50" s="242"/>
      <c r="G50" s="242">
        <v>-31910524.16</v>
      </c>
      <c r="H50" s="137"/>
      <c r="I50" s="193"/>
      <c r="J50" s="188"/>
      <c r="K50" s="188"/>
      <c r="L50" s="137"/>
    </row>
    <row r="51" spans="1:12" s="51" customFormat="1" ht="20.399999999999999" x14ac:dyDescent="0.55000000000000004">
      <c r="A51" s="188"/>
      <c r="B51" s="191" t="s">
        <v>134</v>
      </c>
      <c r="C51" s="191"/>
      <c r="D51" s="234"/>
      <c r="E51" s="235">
        <v>0</v>
      </c>
      <c r="F51" s="242"/>
      <c r="G51" s="242">
        <v>-1463000</v>
      </c>
      <c r="H51" s="137"/>
      <c r="I51" s="193"/>
      <c r="J51" s="188"/>
      <c r="K51" s="188"/>
      <c r="L51" s="137"/>
    </row>
    <row r="52" spans="1:12" s="51" customFormat="1" ht="20.399999999999999" x14ac:dyDescent="0.55000000000000004">
      <c r="A52" s="188"/>
      <c r="B52" s="191" t="s">
        <v>67</v>
      </c>
      <c r="C52" s="191"/>
      <c r="D52" s="234"/>
      <c r="E52" s="235">
        <v>190654.21</v>
      </c>
      <c r="F52" s="242"/>
      <c r="G52" s="242">
        <v>925233.65</v>
      </c>
      <c r="H52" s="137"/>
      <c r="I52" s="193"/>
      <c r="J52" s="188"/>
      <c r="K52" s="188"/>
      <c r="L52" s="194"/>
    </row>
    <row r="53" spans="1:12" s="51" customFormat="1" ht="20.399999999999999" x14ac:dyDescent="0.55000000000000004">
      <c r="A53" s="52" t="s">
        <v>125</v>
      </c>
      <c r="B53" s="188"/>
      <c r="C53" s="188"/>
      <c r="D53" s="234"/>
      <c r="E53" s="238">
        <f>SUM(E50:E52)</f>
        <v>-3530194.11</v>
      </c>
      <c r="F53" s="239"/>
      <c r="G53" s="207">
        <f>SUM(G50:G52)</f>
        <v>-32448290.510000002</v>
      </c>
      <c r="H53" s="193"/>
      <c r="I53" s="137"/>
      <c r="J53" s="188"/>
      <c r="K53" s="188"/>
      <c r="L53" s="137"/>
    </row>
    <row r="54" spans="1:12" s="51" customFormat="1" ht="20.399999999999999" x14ac:dyDescent="0.55000000000000004">
      <c r="A54" s="188"/>
      <c r="B54" s="188"/>
      <c r="C54" s="188"/>
      <c r="D54" s="234"/>
      <c r="E54" s="130" t="s">
        <v>0</v>
      </c>
      <c r="F54" s="130"/>
      <c r="G54" s="196" t="s">
        <v>0</v>
      </c>
      <c r="H54" s="137"/>
      <c r="I54" s="193"/>
      <c r="J54" s="188"/>
      <c r="K54" s="188"/>
      <c r="L54" s="137"/>
    </row>
    <row r="55" spans="1:12" s="51" customFormat="1" ht="20.399999999999999" x14ac:dyDescent="0.55000000000000004">
      <c r="A55" s="52" t="s">
        <v>68</v>
      </c>
      <c r="B55" s="188"/>
      <c r="C55" s="188"/>
      <c r="D55" s="234"/>
      <c r="E55" s="130"/>
      <c r="F55" s="130"/>
      <c r="G55" s="196"/>
      <c r="H55" s="193"/>
      <c r="I55" s="193"/>
      <c r="J55" s="188"/>
      <c r="K55" s="188"/>
      <c r="L55" s="137"/>
    </row>
    <row r="56" spans="1:12" s="51" customFormat="1" ht="20.399999999999999" x14ac:dyDescent="0.55000000000000004">
      <c r="A56" s="188"/>
      <c r="B56" s="191" t="s">
        <v>116</v>
      </c>
      <c r="C56" s="188"/>
      <c r="D56" s="234"/>
      <c r="H56" s="193"/>
      <c r="I56" s="193"/>
      <c r="J56" s="188"/>
      <c r="K56" s="188"/>
      <c r="L56" s="137"/>
    </row>
    <row r="57" spans="1:12" s="51" customFormat="1" ht="20.399999999999999" x14ac:dyDescent="0.55000000000000004">
      <c r="A57" s="188"/>
      <c r="B57" s="191"/>
      <c r="C57" s="197" t="s">
        <v>102</v>
      </c>
      <c r="D57" s="234"/>
      <c r="E57" s="235">
        <v>-45194592.539999999</v>
      </c>
      <c r="F57" s="130"/>
      <c r="G57" s="258">
        <v>-200500478.47</v>
      </c>
      <c r="H57" s="193"/>
      <c r="I57" s="193"/>
      <c r="J57" s="188"/>
      <c r="K57" s="188"/>
      <c r="L57" s="137"/>
    </row>
    <row r="58" spans="1:12" s="51" customFormat="1" ht="20.399999999999999" x14ac:dyDescent="0.55000000000000004">
      <c r="A58" s="188"/>
      <c r="B58" s="191" t="s">
        <v>120</v>
      </c>
      <c r="C58" s="197"/>
      <c r="D58" s="234"/>
      <c r="E58" s="235">
        <v>100000000</v>
      </c>
      <c r="F58" s="130"/>
      <c r="G58" s="258">
        <v>0</v>
      </c>
      <c r="H58" s="193"/>
      <c r="I58" s="193"/>
      <c r="J58" s="188"/>
      <c r="K58" s="188"/>
      <c r="L58" s="137"/>
    </row>
    <row r="59" spans="1:12" s="51" customFormat="1" ht="20.399999999999999" x14ac:dyDescent="0.55000000000000004">
      <c r="A59" s="188"/>
      <c r="B59" s="191" t="s">
        <v>69</v>
      </c>
      <c r="C59" s="188"/>
      <c r="D59" s="234"/>
      <c r="E59" s="235">
        <v>-5215657.51</v>
      </c>
      <c r="F59" s="130"/>
      <c r="G59" s="258">
        <v>-4639916.24</v>
      </c>
      <c r="H59" s="193"/>
      <c r="I59" s="193"/>
      <c r="J59" s="188"/>
      <c r="K59" s="188"/>
      <c r="L59" s="137"/>
    </row>
    <row r="60" spans="1:12" s="51" customFormat="1" ht="20.399999999999999" x14ac:dyDescent="0.55000000000000004">
      <c r="A60" s="188"/>
      <c r="B60" s="191" t="s">
        <v>100</v>
      </c>
      <c r="C60" s="188"/>
      <c r="D60" s="234"/>
      <c r="E60" s="235">
        <v>-558598.49</v>
      </c>
      <c r="F60" s="130"/>
      <c r="G60" s="258">
        <v>-707419.75</v>
      </c>
      <c r="H60" s="193"/>
      <c r="I60" s="193"/>
      <c r="J60" s="188"/>
      <c r="K60" s="188"/>
      <c r="L60" s="137"/>
    </row>
    <row r="61" spans="1:12" s="51" customFormat="1" ht="20.399999999999999" x14ac:dyDescent="0.55000000000000004">
      <c r="A61" s="188"/>
      <c r="B61" s="188" t="s">
        <v>70</v>
      </c>
      <c r="C61" s="188"/>
      <c r="D61" s="234"/>
      <c r="E61" s="235">
        <v>-41123783.739999995</v>
      </c>
      <c r="F61" s="130"/>
      <c r="G61" s="258">
        <v>-26510085.399999999</v>
      </c>
      <c r="H61" s="193"/>
      <c r="I61" s="137"/>
      <c r="J61" s="188"/>
      <c r="K61" s="52"/>
      <c r="L61" s="198"/>
    </row>
    <row r="62" spans="1:12" s="51" customFormat="1" ht="20.399999999999999" x14ac:dyDescent="0.55000000000000004">
      <c r="A62" s="188"/>
      <c r="B62" s="188" t="s">
        <v>71</v>
      </c>
      <c r="C62" s="188"/>
      <c r="D62" s="234"/>
      <c r="E62" s="235">
        <v>0</v>
      </c>
      <c r="F62" s="130"/>
      <c r="G62" s="258">
        <v>-1836</v>
      </c>
      <c r="H62" s="193"/>
      <c r="I62" s="137"/>
      <c r="J62" s="188"/>
      <c r="K62" s="52"/>
      <c r="L62" s="198"/>
    </row>
    <row r="63" spans="1:12" s="47" customFormat="1" ht="20.399999999999999" x14ac:dyDescent="0.55000000000000004">
      <c r="A63" s="52" t="s">
        <v>126</v>
      </c>
      <c r="B63" s="52"/>
      <c r="C63" s="52"/>
      <c r="D63" s="234"/>
      <c r="E63" s="238">
        <f>SUM(E57:E62)</f>
        <v>7907367.7200000063</v>
      </c>
      <c r="F63" s="239"/>
      <c r="G63" s="207">
        <f>SUM(G57:G62)</f>
        <v>-232359735.86000001</v>
      </c>
      <c r="H63" s="193"/>
      <c r="I63" s="137"/>
      <c r="J63" s="188"/>
      <c r="K63" s="188"/>
      <c r="L63" s="198"/>
    </row>
    <row r="64" spans="1:12" s="47" customFormat="1" ht="20.399999999999999" x14ac:dyDescent="0.55000000000000004">
      <c r="A64" s="197"/>
      <c r="B64" s="188"/>
      <c r="C64" s="197"/>
      <c r="D64" s="234"/>
      <c r="E64" s="236"/>
      <c r="F64" s="239"/>
      <c r="G64" s="196"/>
      <c r="H64" s="193"/>
      <c r="I64" s="193"/>
      <c r="J64" s="188"/>
      <c r="K64" s="52"/>
      <c r="L64" s="198"/>
    </row>
    <row r="65" spans="1:12" s="47" customFormat="1" ht="20.399999999999999" x14ac:dyDescent="0.55000000000000004">
      <c r="A65" s="205" t="s">
        <v>83</v>
      </c>
      <c r="B65" s="205"/>
      <c r="C65" s="197"/>
      <c r="D65" s="237"/>
      <c r="E65" s="239">
        <f>E35+E53+E63</f>
        <v>12455046.449999779</v>
      </c>
      <c r="F65" s="239"/>
      <c r="G65" s="239">
        <f>G35+G53+G63</f>
        <v>-42676586.589999944</v>
      </c>
      <c r="H65" s="193"/>
      <c r="I65" s="193"/>
      <c r="J65" s="188"/>
      <c r="K65" s="52"/>
      <c r="L65" s="198"/>
    </row>
    <row r="66" spans="1:12" s="47" customFormat="1" ht="20.399999999999999" x14ac:dyDescent="0.55000000000000004">
      <c r="A66" s="205" t="s">
        <v>72</v>
      </c>
      <c r="B66" s="205"/>
      <c r="C66" s="197"/>
      <c r="D66" s="237"/>
      <c r="E66" s="243">
        <f>BS!J12</f>
        <v>20073585.990000002</v>
      </c>
      <c r="F66" s="239"/>
      <c r="G66" s="239">
        <v>64266514.829999998</v>
      </c>
      <c r="H66" s="193"/>
      <c r="I66" s="194"/>
      <c r="J66" s="188"/>
      <c r="K66" s="52"/>
      <c r="L66" s="198"/>
    </row>
    <row r="67" spans="1:12" s="47" customFormat="1" ht="21" thickBot="1" x14ac:dyDescent="0.6">
      <c r="A67" s="205" t="s">
        <v>101</v>
      </c>
      <c r="B67" s="205"/>
      <c r="C67" s="197"/>
      <c r="D67" s="244"/>
      <c r="E67" s="245">
        <f>SUM(E65:E66)</f>
        <v>32528632.439999782</v>
      </c>
      <c r="F67" s="239"/>
      <c r="G67" s="245">
        <f>SUM(G65:G66)</f>
        <v>21589928.240000054</v>
      </c>
      <c r="H67" s="194"/>
      <c r="I67" s="194"/>
      <c r="J67" s="188"/>
      <c r="K67" s="188"/>
      <c r="L67" s="137"/>
    </row>
    <row r="68" spans="1:12" s="51" customFormat="1" ht="21" thickTop="1" x14ac:dyDescent="0.55000000000000004">
      <c r="A68" s="197"/>
      <c r="B68" s="197"/>
      <c r="C68" s="197"/>
      <c r="D68" s="234"/>
      <c r="E68" s="241"/>
      <c r="F68" s="239"/>
      <c r="G68" s="196"/>
      <c r="H68" s="187"/>
      <c r="I68" s="194"/>
      <c r="J68" s="188"/>
      <c r="K68" s="188"/>
      <c r="L68" s="137"/>
    </row>
    <row r="69" spans="1:12" s="51" customFormat="1" ht="20.399999999999999" x14ac:dyDescent="0.55000000000000004">
      <c r="A69" s="191"/>
      <c r="B69" s="191"/>
      <c r="C69" s="191"/>
      <c r="D69" s="246"/>
      <c r="E69" s="247"/>
      <c r="F69" s="239"/>
      <c r="G69" s="142"/>
      <c r="H69" s="194"/>
      <c r="I69" s="194"/>
      <c r="J69" s="188"/>
      <c r="K69" s="188"/>
      <c r="L69" s="137"/>
    </row>
    <row r="70" spans="1:12" s="51" customFormat="1" ht="20.399999999999999" x14ac:dyDescent="0.55000000000000004">
      <c r="A70" s="191"/>
      <c r="B70" s="191"/>
      <c r="C70" s="191"/>
      <c r="D70" s="246"/>
      <c r="E70" s="247"/>
      <c r="F70" s="239"/>
      <c r="G70" s="200"/>
      <c r="H70" s="194"/>
      <c r="I70" s="194"/>
      <c r="J70" s="188"/>
      <c r="K70" s="188"/>
      <c r="L70" s="137"/>
    </row>
    <row r="71" spans="1:12" s="51" customFormat="1" ht="20.399999999999999" x14ac:dyDescent="0.55000000000000004">
      <c r="A71" s="191"/>
      <c r="B71" s="191"/>
      <c r="C71" s="191"/>
      <c r="D71" s="246"/>
      <c r="E71" s="247"/>
      <c r="F71" s="247"/>
      <c r="G71" s="200"/>
      <c r="H71" s="194"/>
      <c r="I71" s="194"/>
      <c r="J71" s="188"/>
      <c r="K71" s="188"/>
      <c r="L71" s="137"/>
    </row>
    <row r="72" spans="1:12" s="51" customFormat="1" ht="20.399999999999999" x14ac:dyDescent="0.55000000000000004">
      <c r="A72" s="197"/>
      <c r="B72" s="197"/>
      <c r="C72" s="197"/>
      <c r="D72" s="234"/>
      <c r="G72" s="202"/>
      <c r="H72" s="194"/>
      <c r="I72" s="194"/>
      <c r="J72" s="188"/>
      <c r="K72" s="188"/>
      <c r="L72" s="137"/>
    </row>
    <row r="74" spans="1:12" s="51" customFormat="1" ht="20.399999999999999" x14ac:dyDescent="0.55000000000000004">
      <c r="A74" s="197"/>
      <c r="B74" s="197"/>
      <c r="C74" s="197"/>
      <c r="D74" s="234"/>
      <c r="G74" s="202"/>
      <c r="H74" s="194"/>
      <c r="I74" s="194"/>
      <c r="J74" s="188"/>
      <c r="K74" s="188"/>
      <c r="L74" s="137"/>
    </row>
    <row r="75" spans="1:12" s="51" customFormat="1" ht="20.399999999999999" x14ac:dyDescent="0.55000000000000004">
      <c r="A75" s="197"/>
      <c r="B75" s="197"/>
      <c r="C75" s="197"/>
      <c r="D75" s="234"/>
      <c r="G75" s="202"/>
      <c r="H75" s="194"/>
      <c r="I75" s="194"/>
      <c r="J75" s="188"/>
      <c r="K75" s="188"/>
      <c r="L75" s="137"/>
    </row>
    <row r="76" spans="1:12" s="51" customFormat="1" ht="20.399999999999999" x14ac:dyDescent="0.55000000000000004">
      <c r="A76" s="197"/>
      <c r="B76" s="197"/>
      <c r="C76" s="197"/>
      <c r="D76" s="234"/>
      <c r="G76" s="202"/>
      <c r="H76" s="194"/>
      <c r="I76" s="194"/>
      <c r="J76" s="188"/>
      <c r="K76" s="188"/>
      <c r="L76" s="137"/>
    </row>
    <row r="77" spans="1:12" s="51" customFormat="1" ht="20.399999999999999" x14ac:dyDescent="0.55000000000000004">
      <c r="A77" s="197"/>
      <c r="B77" s="197"/>
      <c r="C77" s="197"/>
      <c r="D77" s="234"/>
      <c r="G77" s="202"/>
      <c r="H77" s="194"/>
      <c r="I77" s="194"/>
      <c r="J77" s="188"/>
      <c r="K77" s="188"/>
      <c r="L77" s="137"/>
    </row>
    <row r="78" spans="1:12" s="51" customFormat="1" ht="20.399999999999999" x14ac:dyDescent="0.55000000000000004">
      <c r="A78" s="197"/>
      <c r="B78" s="197"/>
      <c r="C78" s="197"/>
      <c r="D78" s="234"/>
      <c r="G78" s="202"/>
      <c r="H78" s="194"/>
      <c r="I78" s="194"/>
      <c r="J78" s="188"/>
      <c r="K78" s="188"/>
      <c r="L78" s="137"/>
    </row>
    <row r="79" spans="1:12" s="51" customFormat="1" ht="19.8" x14ac:dyDescent="0.5">
      <c r="A79" s="191"/>
      <c r="B79" s="188"/>
      <c r="C79" s="191"/>
      <c r="D79" s="234"/>
      <c r="E79" s="241"/>
      <c r="F79" s="241"/>
      <c r="G79" s="196"/>
      <c r="H79" s="194"/>
      <c r="I79" s="194"/>
      <c r="J79" s="188"/>
      <c r="K79" s="188"/>
      <c r="L79" s="137"/>
    </row>
    <row r="80" spans="1:12" s="51" customFormat="1" ht="19.8" x14ac:dyDescent="0.5">
      <c r="A80" s="191"/>
      <c r="B80" s="188"/>
      <c r="C80" s="191"/>
      <c r="D80" s="234"/>
      <c r="E80" s="241"/>
      <c r="F80" s="241"/>
      <c r="G80" s="196"/>
      <c r="H80" s="194"/>
      <c r="I80" s="194"/>
      <c r="J80" s="188"/>
      <c r="K80" s="188"/>
      <c r="L80" s="137"/>
    </row>
    <row r="81" spans="1:12" s="51" customFormat="1" ht="19.8" x14ac:dyDescent="0.5">
      <c r="A81" s="188"/>
      <c r="B81" s="188"/>
      <c r="C81" s="188"/>
      <c r="D81" s="234"/>
      <c r="G81" s="196"/>
      <c r="H81" s="194"/>
      <c r="I81" s="194"/>
      <c r="J81" s="188"/>
      <c r="K81" s="188"/>
      <c r="L81" s="137"/>
    </row>
    <row r="82" spans="1:12" s="51" customFormat="1" ht="19.8" x14ac:dyDescent="0.5">
      <c r="A82" s="264"/>
      <c r="B82" s="264"/>
      <c r="C82" s="264"/>
      <c r="D82" s="264"/>
      <c r="E82" s="264"/>
      <c r="F82" s="264"/>
      <c r="G82" s="264"/>
      <c r="H82" s="194"/>
      <c r="I82" s="194"/>
      <c r="J82" s="188"/>
      <c r="K82" s="188"/>
      <c r="L82" s="137"/>
    </row>
    <row r="83" spans="1:12" x14ac:dyDescent="0.55000000000000004">
      <c r="A83" s="248"/>
      <c r="E83" s="250"/>
      <c r="F83" s="250"/>
    </row>
    <row r="84" spans="1:12" x14ac:dyDescent="0.55000000000000004">
      <c r="E84" s="250"/>
      <c r="F84" s="250"/>
    </row>
    <row r="85" spans="1:12" x14ac:dyDescent="0.55000000000000004">
      <c r="E85" s="250"/>
      <c r="F85" s="250"/>
    </row>
  </sheetData>
  <mergeCells count="2">
    <mergeCell ref="A82:G82"/>
    <mergeCell ref="A40:G40"/>
  </mergeCells>
  <pageMargins left="1.1023622047244095" right="0.74803149606299213" top="0.98425196850393704" bottom="0.98425196850393704" header="0.51181102362204722" footer="0.55118110236220474"/>
  <pageSetup paperSize="9" scale="85" firstPageNumber="6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9 M</vt:lpstr>
      <vt:lpstr>CHANGE</vt:lpstr>
      <vt:lpstr>Cash Flow </vt:lpstr>
      <vt:lpstr>BS!Print_Area</vt:lpstr>
      <vt:lpstr>'Cash Flow '!Print_Area</vt:lpstr>
      <vt:lpstr>CHANGE!Print_Area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2024-11-11T12:50:53Z</cp:lastPrinted>
  <dcterms:created xsi:type="dcterms:W3CDTF">2023-11-06T10:22:39Z</dcterms:created>
  <dcterms:modified xsi:type="dcterms:W3CDTF">2024-11-11T12:51:27Z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