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Management Meeting\BOD\BOD67\BOD05\EY\"/>
    </mc:Choice>
  </mc:AlternateContent>
  <xr:revisionPtr revIDLastSave="0" documentId="8_{B506C39E-80D4-45D5-B54B-2E0B7AD37B9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S" sheetId="10" r:id="rId1"/>
    <sheet name="PL" sheetId="6" r:id="rId2"/>
    <sheet name="Consolidated" sheetId="4" r:id="rId3"/>
    <sheet name="Separate" sheetId="5" r:id="rId4"/>
    <sheet name="CF " sheetId="11" r:id="rId5"/>
  </sheets>
  <externalReferences>
    <externalReference r:id="rId6"/>
  </externalReferences>
  <definedNames>
    <definedName name="_xlnm._FilterDatabase" localSheetId="4" hidden="1">'CF '!$N$6:$N$74</definedName>
    <definedName name="_xlnm.Print_Area" localSheetId="0">BS!$A$1:$J$90</definedName>
    <definedName name="_xlnm.Print_Area" localSheetId="4">'CF '!$A$1:$J$77</definedName>
    <definedName name="_xlnm.Print_Area" localSheetId="2">Consolidated!$A$1:$O$27</definedName>
    <definedName name="_xlnm.Print_Area" localSheetId="1">PL!$A$1:$K$88</definedName>
    <definedName name="_xlnm.Print_Area" localSheetId="3">Separate!$A$1:$K$22</definedName>
  </definedNames>
  <calcPr calcId="191029"/>
</workbook>
</file>

<file path=xl/calcChain.xml><?xml version="1.0" encoding="utf-8"?>
<calcChain xmlns="http://schemas.openxmlformats.org/spreadsheetml/2006/main">
  <c r="D49" i="11" l="1"/>
  <c r="D12" i="6"/>
  <c r="D12" i="4"/>
  <c r="D12" i="5"/>
  <c r="D12" i="11"/>
  <c r="E25" i="6" l="1"/>
  <c r="I25" i="6"/>
  <c r="H66" i="11"/>
  <c r="E59" i="6"/>
  <c r="E64" i="6"/>
  <c r="I53" i="6" l="1"/>
  <c r="K55" i="6"/>
  <c r="I55" i="6"/>
  <c r="G55" i="6"/>
  <c r="E55" i="6"/>
  <c r="I11" i="6"/>
  <c r="D64" i="11" l="1"/>
  <c r="J21" i="4"/>
  <c r="E11" i="6" l="1"/>
  <c r="G59" i="6"/>
  <c r="I21" i="6" l="1"/>
  <c r="E21" i="6"/>
  <c r="E14" i="6"/>
  <c r="K21" i="6"/>
  <c r="G21" i="6"/>
  <c r="G14" i="6"/>
  <c r="G22" i="6" s="1"/>
  <c r="I14" i="6"/>
  <c r="K14" i="6"/>
  <c r="I22" i="6" l="1"/>
  <c r="G62" i="6" l="1"/>
  <c r="K62" i="6" l="1"/>
  <c r="E58" i="6" l="1"/>
  <c r="E62" i="6" l="1"/>
  <c r="I62" i="6"/>
  <c r="K33" i="6"/>
  <c r="K35" i="6" s="1"/>
  <c r="I33" i="6"/>
  <c r="I35" i="6" s="1"/>
  <c r="G33" i="6"/>
  <c r="G35" i="6" s="1"/>
  <c r="E80" i="6" l="1"/>
  <c r="E33" i="6"/>
  <c r="E35" i="6" s="1"/>
  <c r="E74" i="6"/>
  <c r="E81" i="6" s="1"/>
  <c r="K22" i="6" l="1"/>
  <c r="K24" i="6" s="1"/>
  <c r="K26" i="6" s="1"/>
  <c r="K40" i="6" s="1"/>
  <c r="E22" i="6"/>
  <c r="E24" i="6" s="1"/>
  <c r="E26" i="6" s="1"/>
  <c r="G24" i="6"/>
  <c r="G26" i="6" s="1"/>
  <c r="I24" i="6"/>
  <c r="I26" i="6" s="1"/>
  <c r="I37" i="6" s="1"/>
  <c r="I40" i="6" l="1"/>
  <c r="K37" i="6"/>
  <c r="G40" i="6"/>
  <c r="G37" i="6"/>
  <c r="E37" i="6"/>
  <c r="E40" i="6"/>
  <c r="N21" i="4" l="1"/>
  <c r="J20" i="4"/>
  <c r="F63" i="11" l="1"/>
  <c r="G19" i="5"/>
  <c r="G20" i="5" s="1"/>
  <c r="E19" i="5"/>
  <c r="E20" i="5" s="1"/>
  <c r="C19" i="5"/>
  <c r="C20" i="5" s="1"/>
  <c r="N20" i="4"/>
  <c r="N19" i="4"/>
  <c r="H24" i="4"/>
  <c r="H25" i="4" s="1"/>
  <c r="F24" i="4"/>
  <c r="F25" i="4" s="1"/>
  <c r="D24" i="4"/>
  <c r="D25" i="4" s="1"/>
  <c r="B24" i="4"/>
  <c r="B25" i="4" s="1"/>
  <c r="K80" i="6"/>
  <c r="I80" i="6"/>
  <c r="G80" i="6"/>
  <c r="J23" i="4"/>
  <c r="K74" i="6"/>
  <c r="K81" i="6" s="1"/>
  <c r="I74" i="6"/>
  <c r="G74" i="6"/>
  <c r="L23" i="4"/>
  <c r="L24" i="4" s="1"/>
  <c r="L25" i="4" s="1"/>
  <c r="D80" i="10" l="1"/>
  <c r="G81" i="6"/>
  <c r="N23" i="4"/>
  <c r="I81" i="6"/>
  <c r="I18" i="5" l="1"/>
  <c r="J81" i="10"/>
  <c r="F81" i="10"/>
  <c r="K18" i="5" l="1"/>
  <c r="J63" i="11"/>
  <c r="J53" i="11"/>
  <c r="F53" i="11"/>
  <c r="D66" i="11"/>
  <c r="H63" i="11"/>
  <c r="D63" i="11"/>
  <c r="H53" i="11"/>
  <c r="D53" i="11"/>
  <c r="K63" i="6" l="1"/>
  <c r="K65" i="6" s="1"/>
  <c r="K67" i="6" s="1"/>
  <c r="G63" i="6"/>
  <c r="G65" i="6" s="1"/>
  <c r="G67" i="6" s="1"/>
  <c r="G86" i="6" l="1"/>
  <c r="G83" i="6"/>
  <c r="J16" i="4" s="1"/>
  <c r="K83" i="6"/>
  <c r="I12" i="5" s="1"/>
  <c r="K86" i="6"/>
  <c r="J9" i="11"/>
  <c r="J22" i="11" l="1"/>
  <c r="J32" i="11" s="1"/>
  <c r="J36" i="11" s="1"/>
  <c r="J65" i="11" s="1"/>
  <c r="J67" i="11" s="1"/>
  <c r="F9" i="11"/>
  <c r="I13" i="5"/>
  <c r="K11" i="5"/>
  <c r="N15" i="4"/>
  <c r="N14" i="4"/>
  <c r="K16" i="5"/>
  <c r="F22" i="11" l="1"/>
  <c r="F32" i="11" s="1"/>
  <c r="F36" i="11" s="1"/>
  <c r="F65" i="11" s="1"/>
  <c r="F67" i="11" s="1"/>
  <c r="H48" i="10"/>
  <c r="D48" i="10"/>
  <c r="F48" i="10"/>
  <c r="J48" i="10"/>
  <c r="C13" i="5"/>
  <c r="E13" i="5"/>
  <c r="G13" i="5"/>
  <c r="H56" i="10" l="1"/>
  <c r="H23" i="10"/>
  <c r="H15" i="10"/>
  <c r="B17" i="4" l="1"/>
  <c r="D17" i="4"/>
  <c r="F17" i="4"/>
  <c r="H17" i="4"/>
  <c r="J17" i="4"/>
  <c r="D78" i="10" l="1"/>
  <c r="D77" i="10"/>
  <c r="K12" i="5" l="1"/>
  <c r="K10" i="5"/>
  <c r="J56" i="10"/>
  <c r="F56" i="10"/>
  <c r="D56" i="10"/>
  <c r="J23" i="10"/>
  <c r="F23" i="10"/>
  <c r="D23" i="10"/>
  <c r="J15" i="10"/>
  <c r="F15" i="10"/>
  <c r="D15" i="10"/>
  <c r="K13" i="5" l="1"/>
  <c r="N16" i="4"/>
  <c r="N17" i="4" s="1"/>
  <c r="D57" i="10"/>
  <c r="F57" i="10"/>
  <c r="F82" i="10" s="1"/>
  <c r="H57" i="10"/>
  <c r="J57" i="10"/>
  <c r="J82" i="10" s="1"/>
  <c r="F24" i="10"/>
  <c r="H24" i="10"/>
  <c r="D24" i="10"/>
  <c r="J24" i="10"/>
  <c r="F83" i="10" l="1"/>
  <c r="J83" i="10"/>
  <c r="H77" i="10" l="1"/>
  <c r="K15" i="5"/>
  <c r="E63" i="6" l="1"/>
  <c r="E65" i="6" s="1"/>
  <c r="I63" i="6" l="1"/>
  <c r="I65" i="6" l="1"/>
  <c r="H9" i="11" s="1"/>
  <c r="H22" i="11" s="1"/>
  <c r="D9" i="11"/>
  <c r="D22" i="11" s="1"/>
  <c r="D32" i="11" s="1"/>
  <c r="D36" i="11" l="1"/>
  <c r="D65" i="11" s="1"/>
  <c r="H32" i="11"/>
  <c r="I67" i="6"/>
  <c r="I17" i="5" s="1"/>
  <c r="E67" i="6"/>
  <c r="D67" i="11" l="1"/>
  <c r="H36" i="11"/>
  <c r="J22" i="4"/>
  <c r="E83" i="6"/>
  <c r="E86" i="6"/>
  <c r="I83" i="6"/>
  <c r="I86" i="6"/>
  <c r="D68" i="11" l="1"/>
  <c r="H65" i="11"/>
  <c r="J24" i="4"/>
  <c r="N22" i="4"/>
  <c r="N24" i="4" s="1"/>
  <c r="N25" i="4" s="1"/>
  <c r="I19" i="5"/>
  <c r="I20" i="5" s="1"/>
  <c r="H79" i="10" s="1"/>
  <c r="K17" i="5"/>
  <c r="K19" i="5" s="1"/>
  <c r="K20" i="5" s="1"/>
  <c r="H67" i="11" l="1"/>
  <c r="J25" i="4"/>
  <c r="D79" i="10" s="1"/>
  <c r="D81" i="10" s="1"/>
  <c r="H81" i="10"/>
  <c r="H68" i="11" l="1"/>
  <c r="D82" i="10"/>
  <c r="D83" i="10" s="1"/>
  <c r="N26" i="4"/>
  <c r="H82" i="10"/>
  <c r="K21" i="5"/>
  <c r="H83" i="10" l="1"/>
</calcChain>
</file>

<file path=xl/sharedStrings.xml><?xml version="1.0" encoding="utf-8"?>
<sst xmlns="http://schemas.openxmlformats.org/spreadsheetml/2006/main" count="326" uniqueCount="200">
  <si>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</si>
  <si>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</si>
  <si>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</si>
  <si>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</si>
  <si>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</si>
  <si>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</si>
  <si>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</si>
  <si>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</si>
  <si>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</si>
  <si>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</si>
  <si>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</si>
  <si>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</si>
  <si>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</si>
  <si>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</si>
  <si>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</si>
  <si>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</si>
  <si>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</si>
  <si>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</si>
  <si>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</si>
  <si>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</si>
  <si>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</si>
  <si>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</si>
  <si>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</si>
  <si>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</si>
  <si>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</si>
  <si>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</si>
  <si>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</si>
  <si>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</si>
  <si>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</si>
  <si>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</si>
  <si>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</si>
  <si>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</si>
  <si>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</si>
  <si>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</si>
  <si>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</si>
  <si>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</si>
  <si>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</si>
  <si>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</si>
  <si>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</si>
  <si>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</si>
  <si>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</si>
  <si>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</si>
  <si>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</si>
  <si>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</si>
  <si>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ส่วนเกิน</t>
  </si>
  <si>
    <t>จัดสรรแล้ว -</t>
  </si>
  <si>
    <t>ยังไม่ได้จัดสรร</t>
  </si>
  <si>
    <t>และชำระแล้ว</t>
  </si>
  <si>
    <t>มูลค่าหุ้นสามัญ</t>
  </si>
  <si>
    <t>สำรองตามกฎหมาย</t>
  </si>
  <si>
    <t>รวม</t>
  </si>
  <si>
    <t xml:space="preserve">   ชำระภายในหนึ่งปี</t>
  </si>
  <si>
    <t xml:space="preserve">   ทุนจดทะเบียน</t>
  </si>
  <si>
    <t xml:space="preserve">   ทุนออกจำหน่ายและชำระเต็มมูลค่าแล้ว</t>
  </si>
  <si>
    <t>บริษัท อินเตอร์ไฮด์ จำกัด (มหาชน) และบริษัทย่อย</t>
  </si>
  <si>
    <t xml:space="preserve">งบการเงินรวม </t>
  </si>
  <si>
    <t>งบการเงินเฉพาะกิจการ</t>
  </si>
  <si>
    <t>เงินลงทุนในบริษัทย่อย</t>
  </si>
  <si>
    <t>เจ้าหนี้ทรัสต์รีซีท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</si>
  <si>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</si>
  <si>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</si>
  <si>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</si>
  <si>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 xml:space="preserve">   จากกิจกรรมดำเนินงาน</t>
  </si>
  <si>
    <t xml:space="preserve">   สำรองผลประโยชน์ระยะยาวของพนักงาน</t>
  </si>
  <si>
    <t>สินทรัพย์ดำเนินงาน (เพิ่มขึ้น) ลดลง</t>
  </si>
  <si>
    <t>งบการเงินรวม</t>
  </si>
  <si>
    <t>ทุนเรือนหุ้นที่ออก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</si>
  <si>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</si>
  <si>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</si>
  <si>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</si>
  <si>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</si>
  <si>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</si>
  <si>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</si>
  <si>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เงินสดจากกิจกรรมดำเนินงาน</t>
  </si>
  <si>
    <t>กำไรขาดทุน:</t>
  </si>
  <si>
    <t>กำไรขาดทุนเบ็ดเสร็จอื่น: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</si>
  <si>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</si>
  <si>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</si>
  <si>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จ่ายดอกเบี้ย</t>
  </si>
  <si>
    <t xml:space="preserve">รายการที่ไม่ใช่เงินสด </t>
  </si>
  <si>
    <t xml:space="preserve">   จัดสรรแล้ว</t>
  </si>
  <si>
    <t xml:space="preserve">      สำรองตามกฎหมาย - บริษัทฯ</t>
  </si>
  <si>
    <t xml:space="preserve">      สำรองตามกฎหมาย - บริษัทย่อย</t>
  </si>
  <si>
    <t>สำรองตามกฎหมาย -</t>
  </si>
  <si>
    <t>บริษัทฯ</t>
  </si>
  <si>
    <t>บริษัทย่อย</t>
  </si>
  <si>
    <t xml:space="preserve">จัดสรรแล้ว </t>
  </si>
  <si>
    <t>(หน่วย: พันบาท)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</si>
  <si>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</si>
  <si>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</si>
  <si>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</si>
  <si>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</si>
  <si>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</si>
  <si>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</si>
  <si>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กำไรขาดทุนเบ็ดเสร็จอื่นสำหรับงวด</t>
  </si>
  <si>
    <t xml:space="preserve">      หุ้นสามัญ 594,998,274 หุ้น มูลค่าหุ้นละ 1 บาท</t>
  </si>
  <si>
    <t>(ยังไม่ได้ตรวจสอบ</t>
  </si>
  <si>
    <t>(ตรวจสอบแล้ว)</t>
  </si>
  <si>
    <t>แต่สอบทานแล้ว)</t>
  </si>
  <si>
    <t>หมายเหตุประกอบงบการเงินเป็นส่วนหนึ่งของงบการเงินระหว่างกาลนี้</t>
  </si>
  <si>
    <t xml:space="preserve">   เจ้าหนี้ค่าเครื่องจักรเพิ่มขึ้น (ลดลง)</t>
  </si>
  <si>
    <t>จ่ายเงินปันผล</t>
  </si>
  <si>
    <t>ค่าใช้จ่ายในการขายและจัดจำหน่าย</t>
  </si>
  <si>
    <t>ภาษีเงินได้</t>
  </si>
  <si>
    <t>เงินสดรับจากการจำหน่ายอุปกรณ์</t>
  </si>
  <si>
    <t xml:space="preserve">      หุ้นสามัญ 592,805,637 หุ้น มูลค่าหุ้นละ 1 บาท</t>
  </si>
  <si>
    <t>ต้นทุนทางการเงิน</t>
  </si>
  <si>
    <t>จ่ายชำระหนี้สินตามสัญญาเช่า</t>
  </si>
  <si>
    <t>เงินกู้ยืมระยะสั้นจากสถาบันการเงิน</t>
  </si>
  <si>
    <t>กำไรต่อหุ้นขั้นพื้นฐาน</t>
  </si>
  <si>
    <t xml:space="preserve">   ค่าเผื่อผลขาดทุนด้านเครดิตที่คาดว่าจะเกิดขึ้น (โอนกลับ)</t>
  </si>
  <si>
    <t>เงินสดจ่ายดอกเบี้ยซึ่งบันทึกเป็นต้นทุนของอาคารและอุปกรณ์</t>
  </si>
  <si>
    <t>ซื้อสินทรัพย์ไม่มีตัวตน</t>
  </si>
  <si>
    <t>เงินสดและรายการเทียบเท่าเงินสดเพิ่มขึ้น (ลดลง) สุทธิ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</si>
  <si>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</si>
  <si>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</si>
  <si>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</si>
  <si>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ส่วนของเงินกู้ยืมระยะยาวที่ถึงกำหนด</t>
  </si>
  <si>
    <t>หนี้สินตามสัญญาเช่า - สุทธิจาก</t>
  </si>
  <si>
    <t xml:space="preserve">   ส่วนที่ถึงกำหนดชำระภายในหนึ่งปี</t>
  </si>
  <si>
    <t>กำไรจากการดำเนินงาน</t>
  </si>
  <si>
    <t>กำไรก่อนภาษีเงินได้</t>
  </si>
  <si>
    <t>กำไรสำหรับงวด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</si>
  <si>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</si>
  <si>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</si>
  <si>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ขาดทุน (กำไร) จากการจำหน่ายและตัดจำหน่ายเครื่องจักรและอุปกรณ์</t>
  </si>
  <si>
    <t xml:space="preserve">   ต้นทุนทางการเงิน</t>
  </si>
  <si>
    <t>ยอดคงเหลือ ณ วันที่ 1 มกราคม 2566</t>
  </si>
  <si>
    <t>ยอดคงเหลือ ณ วันที่ 30 กันยายน 2566</t>
  </si>
  <si>
    <t>เงินสดรับจากการทำสัญญาขายและเช่ากลับคืน</t>
  </si>
  <si>
    <t xml:space="preserve">   การปรับลดสินค้าคงเหลือเป็นมูลค่าสุทธิที่จะได้รับ (โอนกลับ)</t>
  </si>
  <si>
    <t>เงินปันผลจ่าย (หมายเหตุ 10)</t>
  </si>
  <si>
    <t xml:space="preserve">   การเพิ่มขึ้นของสินทรัพย์สิทธิการใช้และหนี้สินตามสัญญาเช่า</t>
  </si>
  <si>
    <t xml:space="preserve">งบกำไรขาดทุนเบ็ดเสร็จ (ต่อ) 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</si>
  <si>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</si>
  <si>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</si>
  <si>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</si>
  <si>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</si>
  <si>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ณ วันที่ 30 กันยายน 2567</t>
  </si>
  <si>
    <t>30 กันยายน 2567</t>
  </si>
  <si>
    <t>31 ธันวาคม 2566</t>
  </si>
  <si>
    <t>ลูกหนี้การค้าและลูกหนี้อื่น</t>
  </si>
  <si>
    <t>เงินลงทุนในการร่วมค้า</t>
  </si>
  <si>
    <t>ภาษีเงินได้ค้างจ่าย</t>
  </si>
  <si>
    <t>เงินกู้ยืมระยะยาว  - สุทธิจากส่วนที่ถึงกำหนด</t>
  </si>
  <si>
    <t>องค์ประกอบอื่นของส่วนของผู้ถือหุ้น</t>
  </si>
  <si>
    <t>งบฐานะการเงิน</t>
  </si>
  <si>
    <t xml:space="preserve"> 31 ธันวาคม 2566</t>
  </si>
  <si>
    <t>งบฐานะการเงิน (ต่อ)</t>
  </si>
  <si>
    <t>กำไรหรือขาดทุน:</t>
  </si>
  <si>
    <t>กำไรจากอัตราแลกเปลี่ยน</t>
  </si>
  <si>
    <t>ขาดทุนจากอัตราแลกเปลี่ยน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</si>
  <si>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</si>
  <si>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</si>
  <si>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</t>
  </si>
  <si>
    <t xml:space="preserve">รายการที่จะถูกบันทึกในส่วนของกำไรหรือขาดทุนในภายหลัง </t>
  </si>
  <si>
    <t xml:space="preserve"> 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</si>
  <si>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</si>
  <si>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กำไรจากการประมาณการตามหลักคณิตศาสตร์</t>
  </si>
  <si>
    <t xml:space="preserve">    ประกันภัย - สุทธิจากภาษีเงินได้</t>
  </si>
  <si>
    <t>รายการที่จะไม่ถูกบันทึกในส่วนของกำไรหรือขาดทุน</t>
  </si>
  <si>
    <t xml:space="preserve">    ในภายหลัง - สุทธิจากภาษีเงินได้</t>
  </si>
  <si>
    <t>กำไรขาดทุนเบ็ดเสร็จอิ่นสำหรับงวด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</si>
  <si>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</si>
  <si>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</si>
  <si>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</si>
  <si>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</si>
  <si>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</si>
  <si>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</si>
  <si>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</si>
  <si>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</si>
  <si>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</si>
  <si>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เงินลงทุนในบริษัทย่อยเพิ่มขึ้น</t>
  </si>
  <si>
    <t>เงินกู้ยืมระยะสั้นจากสถาบันการเงินเพิ่มขึ้น (ลดลง)</t>
  </si>
  <si>
    <t xml:space="preserve">เงินสดรับจากเงินกู้ยืมระยะยาว </t>
  </si>
  <si>
    <t>จ่ายคืนเงินกู้ยืมระยะยาว</t>
  </si>
  <si>
    <t xml:space="preserve">   จ่ายภาษีเงินได้</t>
  </si>
  <si>
    <t xml:space="preserve">   รับคืนภาษีเงินได้</t>
  </si>
  <si>
    <t>เงินปันผลค้างจ่ายเพิ่มขึ้น</t>
  </si>
  <si>
    <t>การเลิกกิจการของบริษัทย่อย (หมายเหตุ 5)</t>
  </si>
  <si>
    <t>ผลต่างจากการแปลงค่างบการเงินที่เป็นเงินตราต่างประเทศลดลง</t>
  </si>
  <si>
    <t xml:space="preserve">   ขาดทุนจากอัตราแลกเปลี่ยนที่ยังไม่เกิดขึ้นจริง</t>
  </si>
  <si>
    <t>เงินกู้ยืมระยะสั้นจากบริษัทย่อยลดลง</t>
  </si>
  <si>
    <t xml:space="preserve">   เงินจ่ายล่วงหน้าค่าเครื่องจักรลดลง</t>
  </si>
  <si>
    <t>กำไร (ขาดทุน) จากการดำเนินงาน</t>
  </si>
  <si>
    <t>กำไร (ขาดทุน) ก่อนภาษีเงินได้</t>
  </si>
  <si>
    <t>กำไร (ขาดทุน) สำหรับงวด</t>
  </si>
  <si>
    <t>เจ้าหนี้ทรัสต์รีซีทเพิ่มขึ้น (ลดลง)</t>
  </si>
  <si>
    <t>เงินสดสุทธิจาก (ใช้ไป) ในกิจกรรมจัดหาเงิน</t>
  </si>
  <si>
    <t>หนี้สินตราสารอนุพันธ์ไม่หมุนเวียน</t>
  </si>
  <si>
    <t>กำไรจากการเลิกกิจการของบริษัทย่อย</t>
  </si>
  <si>
    <t>ขาดทุนสุทธิจากตราสารอนุพันธ์</t>
  </si>
  <si>
    <t>ขาดทุน (กำไร) สุทธิจากตราสารอนุพันธ์</t>
  </si>
  <si>
    <t xml:space="preserve">   ขาดทุน (กำไร) จากการปรับมูลค่ายุติธรรมของตราสารอนุพันธ์</t>
  </si>
  <si>
    <t xml:space="preserve">   กำไรจากการเลิกกิจการของบริษัทย่อย</t>
  </si>
  <si>
    <t xml:space="preserve">   การยกเลิกของสินทรัพย์สิทธิการใช้และหนี้สินตามสัญญาเช่า</t>
  </si>
  <si>
    <t>หนี้สินหมุนเวียนอื่น</t>
  </si>
  <si>
    <t>หนี้สินตราสารอนุพันธ์หมุนเวียน</t>
  </si>
  <si>
    <t>เงินสดรับจากการเลิกกิจการของบริษัทย่อย</t>
  </si>
  <si>
    <t>เงินสดสุทธิจาก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</si>
</sst>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[$€-2]\ * #,##0.00_);_([$€-2]\ * \(#,##0.00\);_([$€-2]\ * &quot;-&quot;??_);_(@_)"/>
    <numFmt numFmtId="167" formatCode="#,##0.0_);\(#,##0.0\)"/>
  </numFmts>
  <fonts count="12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</font>
    <font>
      <i/>
      <sz val="16"/>
      <color theme="1"/>
      <name val="Angsana New"/>
      <family val="1"/>
    </font>
    <font>
      <b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9" fillId="0" borderId="0"/>
    <xf numFmtId="43" fontId="6" fillId="0" borderId="0" applyFont="0" applyFill="0" applyBorder="0" applyAlignment="0" applyProtection="0"/>
  </cellStyleXfs>
  <cellXfs count="117">
    <xf numFmtId="0" fontId="0" fillId="0" borderId="0" xfId="0"/>
    <xf numFmtId="1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41" fontId="2" fillId="0" borderId="4" xfId="0" applyNumberFormat="1" applyFont="1" applyBorder="1" applyAlignment="1">
      <alignment horizontal="right" vertical="top"/>
    </xf>
    <xf numFmtId="41" fontId="2" fillId="0" borderId="0" xfId="1" applyNumberFormat="1" applyFont="1" applyFill="1" applyBorder="1" applyAlignment="1">
      <alignment horizontal="right" vertical="top"/>
    </xf>
    <xf numFmtId="41" fontId="2" fillId="0" borderId="0" xfId="0" applyNumberFormat="1" applyFont="1" applyAlignment="1">
      <alignment vertical="top"/>
    </xf>
    <xf numFmtId="41" fontId="2" fillId="0" borderId="2" xfId="0" applyNumberFormat="1" applyFont="1" applyBorder="1" applyAlignment="1">
      <alignment horizontal="right" vertical="top"/>
    </xf>
    <xf numFmtId="165" fontId="2" fillId="0" borderId="3" xfId="0" applyNumberFormat="1" applyFont="1" applyBorder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37" fontId="4" fillId="0" borderId="0" xfId="0" applyNumberFormat="1" applyFont="1" applyAlignment="1">
      <alignment horizontal="center" vertical="top"/>
    </xf>
    <xf numFmtId="41" fontId="2" fillId="0" borderId="0" xfId="1" applyNumberFormat="1" applyFont="1" applyFill="1" applyAlignment="1">
      <alignment vertical="top"/>
    </xf>
    <xf numFmtId="37" fontId="7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37" fontId="1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41" fontId="2" fillId="0" borderId="3" xfId="0" applyNumberFormat="1" applyFont="1" applyBorder="1" applyAlignment="1">
      <alignment horizontal="right" vertical="top"/>
    </xf>
    <xf numFmtId="41" fontId="2" fillId="0" borderId="0" xfId="1" applyNumberFormat="1" applyFont="1" applyFill="1" applyAlignment="1">
      <alignment horizontal="right" vertical="top"/>
    </xf>
    <xf numFmtId="41" fontId="2" fillId="0" borderId="6" xfId="0" applyNumberFormat="1" applyFont="1" applyBorder="1" applyAlignment="1">
      <alignment horizontal="right" vertical="top"/>
    </xf>
    <xf numFmtId="41" fontId="2" fillId="0" borderId="2" xfId="0" applyNumberFormat="1" applyFont="1" applyBorder="1" applyAlignment="1">
      <alignment vertical="top"/>
    </xf>
    <xf numFmtId="41" fontId="2" fillId="0" borderId="2" xfId="1" applyNumberFormat="1" applyFont="1" applyFill="1" applyBorder="1" applyAlignment="1">
      <alignment horizontal="right" vertical="top"/>
    </xf>
    <xf numFmtId="37" fontId="1" fillId="0" borderId="0" xfId="0" quotePrefix="1" applyNumberFormat="1" applyFont="1" applyAlignment="1">
      <alignment horizontal="left" vertical="top"/>
    </xf>
    <xf numFmtId="37" fontId="2" fillId="0" borderId="0" xfId="0" quotePrefix="1" applyNumberFormat="1" applyFont="1" applyAlignment="1">
      <alignment horizontal="center" vertical="top"/>
    </xf>
    <xf numFmtId="37" fontId="2" fillId="0" borderId="5" xfId="0" applyNumberFormat="1" applyFont="1" applyBorder="1" applyAlignment="1">
      <alignment vertical="top"/>
    </xf>
    <xf numFmtId="37" fontId="2" fillId="0" borderId="0" xfId="0" applyNumberFormat="1" applyFont="1" applyAlignment="1">
      <alignment horizontal="centerContinuous" vertical="top"/>
    </xf>
    <xf numFmtId="37" fontId="2" fillId="0" borderId="0" xfId="0" quotePrefix="1" applyNumberFormat="1" applyFont="1" applyAlignment="1">
      <alignment horizontal="right" vertical="top"/>
    </xf>
    <xf numFmtId="41" fontId="2" fillId="0" borderId="1" xfId="0" applyNumberFormat="1" applyFont="1" applyBorder="1" applyAlignment="1">
      <alignment horizontal="right" vertical="top"/>
    </xf>
    <xf numFmtId="41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/>
    </xf>
    <xf numFmtId="37" fontId="2" fillId="0" borderId="2" xfId="0" applyNumberFormat="1" applyFont="1" applyBorder="1" applyAlignment="1">
      <alignment vertical="top"/>
    </xf>
    <xf numFmtId="41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horizontal="right" vertical="top"/>
    </xf>
    <xf numFmtId="43" fontId="2" fillId="0" borderId="0" xfId="1" applyFont="1" applyFill="1" applyAlignment="1">
      <alignment vertical="top"/>
    </xf>
    <xf numFmtId="43" fontId="2" fillId="0" borderId="0" xfId="1" applyFont="1" applyFill="1" applyBorder="1" applyAlignment="1">
      <alignment vertical="top"/>
    </xf>
    <xf numFmtId="37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164" fontId="2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3" fillId="2" borderId="0" xfId="3" quotePrefix="1" applyFont="1" applyFill="1" applyAlignment="1">
      <alignment horizontal="center" vertical="top"/>
    </xf>
    <xf numFmtId="37" fontId="2" fillId="2" borderId="0" xfId="3" applyNumberFormat="1" applyFont="1" applyFill="1" applyAlignment="1">
      <alignment vertical="top"/>
    </xf>
    <xf numFmtId="0" fontId="2" fillId="2" borderId="0" xfId="3" applyFont="1" applyFill="1" applyAlignment="1">
      <alignment horizontal="center" vertical="top"/>
    </xf>
    <xf numFmtId="37" fontId="2" fillId="2" borderId="0" xfId="3" applyNumberFormat="1" applyFont="1" applyFill="1" applyAlignment="1">
      <alignment horizontal="center" vertical="top"/>
    </xf>
    <xf numFmtId="37" fontId="1" fillId="2" borderId="0" xfId="3" applyNumberFormat="1" applyFont="1" applyFill="1" applyAlignment="1">
      <alignment horizontal="left" vertical="top"/>
    </xf>
    <xf numFmtId="37" fontId="4" fillId="2" borderId="0" xfId="3" applyNumberFormat="1" applyFont="1" applyFill="1" applyAlignment="1">
      <alignment horizontal="center" vertical="top"/>
    </xf>
    <xf numFmtId="41" fontId="2" fillId="2" borderId="0" xfId="3" applyNumberFormat="1" applyFont="1" applyFill="1" applyAlignment="1">
      <alignment vertical="top"/>
    </xf>
    <xf numFmtId="37" fontId="2" fillId="2" borderId="0" xfId="3" applyNumberFormat="1" applyFont="1" applyFill="1" applyAlignment="1">
      <alignment horizontal="left" vertical="top"/>
    </xf>
    <xf numFmtId="37" fontId="2" fillId="2" borderId="0" xfId="3" quotePrefix="1" applyNumberFormat="1" applyFont="1" applyFill="1" applyAlignment="1">
      <alignment horizontal="left" vertical="top"/>
    </xf>
    <xf numFmtId="41" fontId="2" fillId="2" borderId="2" xfId="3" applyNumberFormat="1" applyFont="1" applyFill="1" applyBorder="1" applyAlignment="1">
      <alignment horizontal="right" vertical="top"/>
    </xf>
    <xf numFmtId="41" fontId="2" fillId="2" borderId="0" xfId="3" applyNumberFormat="1" applyFont="1" applyFill="1" applyAlignment="1">
      <alignment horizontal="right" vertical="top"/>
    </xf>
    <xf numFmtId="49" fontId="10" fillId="2" borderId="0" xfId="4" applyNumberFormat="1" applyFont="1" applyFill="1" applyAlignment="1">
      <alignment vertical="top"/>
    </xf>
    <xf numFmtId="49" fontId="7" fillId="2" borderId="0" xfId="4" applyNumberFormat="1" applyFont="1" applyFill="1" applyAlignment="1">
      <alignment vertical="top"/>
    </xf>
    <xf numFmtId="41" fontId="7" fillId="2" borderId="2" xfId="4" applyNumberFormat="1" applyFont="1" applyFill="1" applyBorder="1" applyAlignment="1">
      <alignment horizontal="right" vertical="top"/>
    </xf>
    <xf numFmtId="166" fontId="7" fillId="2" borderId="0" xfId="4" applyNumberFormat="1" applyFont="1" applyFill="1" applyAlignment="1">
      <alignment horizontal="right" vertical="top"/>
    </xf>
    <xf numFmtId="41" fontId="11" fillId="2" borderId="0" xfId="4" applyNumberFormat="1" applyFont="1" applyFill="1" applyAlignment="1">
      <alignment vertical="top"/>
    </xf>
    <xf numFmtId="166" fontId="7" fillId="2" borderId="0" xfId="4" applyNumberFormat="1" applyFont="1" applyFill="1" applyAlignment="1">
      <alignment vertical="top"/>
    </xf>
    <xf numFmtId="49" fontId="11" fillId="2" borderId="0" xfId="4" applyNumberFormat="1" applyFont="1" applyFill="1" applyAlignment="1">
      <alignment vertical="top"/>
    </xf>
    <xf numFmtId="41" fontId="7" fillId="2" borderId="3" xfId="4" applyNumberFormat="1" applyFont="1" applyFill="1" applyBorder="1" applyAlignment="1">
      <alignment horizontal="right" vertical="top"/>
    </xf>
    <xf numFmtId="0" fontId="1" fillId="2" borderId="0" xfId="3" applyFont="1" applyFill="1" applyAlignment="1">
      <alignment horizontal="left" vertical="top"/>
    </xf>
    <xf numFmtId="0" fontId="4" fillId="2" borderId="0" xfId="3" applyFont="1" applyFill="1" applyAlignment="1">
      <alignment horizontal="left" vertical="top"/>
    </xf>
    <xf numFmtId="0" fontId="2" fillId="2" borderId="0" xfId="3" applyFont="1" applyFill="1" applyAlignment="1">
      <alignment horizontal="left" vertical="top"/>
    </xf>
    <xf numFmtId="0" fontId="2" fillId="2" borderId="0" xfId="3" quotePrefix="1" applyFont="1" applyFill="1" applyAlignment="1">
      <alignment horizontal="left" vertical="top"/>
    </xf>
    <xf numFmtId="0" fontId="7" fillId="2" borderId="0" xfId="4" applyFont="1" applyFill="1" applyAlignment="1">
      <alignment horizontal="center"/>
    </xf>
    <xf numFmtId="0" fontId="7" fillId="2" borderId="2" xfId="4" applyFont="1" applyFill="1" applyBorder="1" applyAlignment="1">
      <alignment horizontal="center"/>
    </xf>
    <xf numFmtId="164" fontId="2" fillId="2" borderId="2" xfId="4" applyNumberFormat="1" applyFont="1" applyFill="1" applyBorder="1" applyAlignment="1">
      <alignment horizontal="center" vertical="top"/>
    </xf>
    <xf numFmtId="41" fontId="2" fillId="2" borderId="0" xfId="3" applyNumberFormat="1" applyFont="1" applyFill="1" applyAlignment="1">
      <alignment horizontal="right"/>
    </xf>
    <xf numFmtId="41" fontId="2" fillId="2" borderId="1" xfId="3" applyNumberFormat="1" applyFont="1" applyFill="1" applyBorder="1" applyAlignment="1">
      <alignment horizontal="right" vertical="top"/>
    </xf>
    <xf numFmtId="41" fontId="2" fillId="2" borderId="7" xfId="3" applyNumberFormat="1" applyFont="1" applyFill="1" applyBorder="1" applyAlignment="1">
      <alignment horizontal="right" vertical="top"/>
    </xf>
    <xf numFmtId="41" fontId="2" fillId="2" borderId="8" xfId="3" applyNumberFormat="1" applyFont="1" applyFill="1" applyBorder="1" applyAlignment="1">
      <alignment horizontal="right" vertical="top"/>
    </xf>
    <xf numFmtId="164" fontId="1" fillId="0" borderId="0" xfId="0" applyNumberFormat="1" applyFont="1" applyAlignment="1">
      <alignment horizontal="center" vertical="top"/>
    </xf>
    <xf numFmtId="164" fontId="1" fillId="0" borderId="6" xfId="0" applyNumberFormat="1" applyFont="1" applyBorder="1" applyAlignment="1">
      <alignment horizontal="center" vertical="top"/>
    </xf>
    <xf numFmtId="41" fontId="2" fillId="2" borderId="7" xfId="3" applyNumberFormat="1" applyFont="1" applyFill="1" applyBorder="1" applyAlignment="1">
      <alignment horizontal="right"/>
    </xf>
    <xf numFmtId="41" fontId="2" fillId="2" borderId="8" xfId="3" applyNumberFormat="1" applyFont="1" applyFill="1" applyBorder="1" applyAlignment="1">
      <alignment horizontal="right"/>
    </xf>
    <xf numFmtId="43" fontId="2" fillId="0" borderId="0" xfId="1" applyFont="1" applyAlignment="1">
      <alignment vertical="top"/>
    </xf>
    <xf numFmtId="164" fontId="2" fillId="0" borderId="0" xfId="1" applyNumberFormat="1" applyFont="1" applyAlignment="1">
      <alignment vertical="top"/>
    </xf>
    <xf numFmtId="0" fontId="2" fillId="0" borderId="0" xfId="0" applyFont="1" applyAlignment="1">
      <alignment horizontal="left" vertical="top" indent="1"/>
    </xf>
    <xf numFmtId="37" fontId="2" fillId="0" borderId="0" xfId="0" quotePrefix="1" applyNumberFormat="1" applyFont="1" applyAlignment="1">
      <alignment horizontal="left" vertical="top"/>
    </xf>
    <xf numFmtId="0" fontId="3" fillId="0" borderId="0" xfId="3" quotePrefix="1" applyFont="1" applyAlignment="1">
      <alignment horizontal="center" vertical="top"/>
    </xf>
    <xf numFmtId="37" fontId="2" fillId="0" borderId="0" xfId="3" applyNumberFormat="1" applyFont="1" applyAlignment="1">
      <alignment vertical="top"/>
    </xf>
    <xf numFmtId="37" fontId="3" fillId="0" borderId="0" xfId="3" applyNumberFormat="1" applyFont="1" applyAlignment="1">
      <alignment horizontal="right" vertical="top"/>
    </xf>
    <xf numFmtId="0" fontId="2" fillId="0" borderId="0" xfId="3" applyFont="1" applyAlignment="1">
      <alignment horizontal="center" vertical="top"/>
    </xf>
    <xf numFmtId="37" fontId="2" fillId="0" borderId="0" xfId="3" applyNumberFormat="1" applyFont="1" applyAlignment="1">
      <alignment horizontal="center" vertical="top"/>
    </xf>
    <xf numFmtId="41" fontId="5" fillId="0" borderId="0" xfId="0" applyNumberFormat="1" applyFont="1" applyAlignment="1">
      <alignment horizontal="right" vertical="top"/>
    </xf>
    <xf numFmtId="39" fontId="2" fillId="0" borderId="0" xfId="0" quotePrefix="1" applyNumberFormat="1" applyFont="1" applyAlignment="1">
      <alignment horizontal="center" vertical="top"/>
    </xf>
    <xf numFmtId="164" fontId="2" fillId="0" borderId="2" xfId="1" applyNumberFormat="1" applyFont="1" applyFill="1" applyBorder="1" applyAlignment="1">
      <alignment vertical="top"/>
    </xf>
    <xf numFmtId="164" fontId="2" fillId="0" borderId="0" xfId="1" applyNumberFormat="1" applyFont="1" applyFill="1" applyAlignment="1">
      <alignment horizontal="right" vertical="top"/>
    </xf>
    <xf numFmtId="167" fontId="4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horizontal="right" vertical="top"/>
    </xf>
    <xf numFmtId="37" fontId="1" fillId="0" borderId="2" xfId="0" applyNumberFormat="1" applyFont="1" applyBorder="1" applyAlignment="1">
      <alignment horizontal="center" vertical="top"/>
    </xf>
    <xf numFmtId="37" fontId="1" fillId="0" borderId="2" xfId="0" applyNumberFormat="1" applyFont="1" applyBorder="1" applyAlignment="1">
      <alignment horizontal="center" vertical="top" wrapText="1"/>
    </xf>
    <xf numFmtId="37" fontId="1" fillId="0" borderId="0" xfId="0" applyNumberFormat="1" applyFont="1" applyAlignment="1">
      <alignment horizontal="left" vertical="top"/>
    </xf>
    <xf numFmtId="164" fontId="2" fillId="0" borderId="4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164" fontId="2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</cellXfs>
  <cellStyles count="6">
    <cellStyle name="Comma" xfId="1" builtinId="3"/>
    <cellStyle name="Comma 2" xfId="2" xr:uid="{593587D0-0EC9-42BB-8DBF-F684E059B44B}"/>
    <cellStyle name="Comma 4 13" xfId="5" xr:uid="{DFB66C8A-2165-4CAC-B427-913398CA3169}"/>
    <cellStyle name="Normal" xfId="0" builtinId="0"/>
    <cellStyle name="Normal 164" xfId="4" xr:uid="{0F2ABC20-0F36-4671-872A-22152F499E44}"/>
    <cellStyle name="Normal 4 11" xfId="3" xr:uid="{F2B9AB29-A2A6-4903-8539-9011FAFC64E0}"/>
  </cellStyles>
  <dxfs count="0"/>
  <tableStyles count="1" defaultTableStyle="TableStyleMedium9" defaultPivotStyle="PivotStyleLight16">
    <tableStyle name="Invisible" pivot="0" table="0" count="0" xr9:uid="{0A8FDAEB-59CF-4A2C-90EA-398B98C9193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eople.ey.com/personal/natthida_sriruk_th_ey_com/Documents/Documents/Job%202024/IHL/Audit_2024_Q3/Conso/2024-Q3-Cash%20flow.xlsx" TargetMode="External"/><Relationship Id="rId1" Type="http://schemas.openxmlformats.org/officeDocument/2006/relationships/externalLinkPath" Target="https://people.ey.com/personal/natthida_sriruk_th_ey_com/Documents/Documents/Job%202024/IHL/Audit_2024_Q3/Conso/2024-Q3-Cash%20flo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Y_Cash flow FS_Conso"/>
      <sheetName val="Balance sheet"/>
      <sheetName val="Profit Loss"/>
      <sheetName val="FS_BS"/>
      <sheetName val="FS_PL"/>
      <sheetName val="BS"/>
      <sheetName val="PL"/>
      <sheetName val="EY_Cash flow FS_Conso (2)"/>
      <sheetName val="EY_Cash flow FS_Separate"/>
      <sheetName val="CF "/>
      <sheetName val="CF20 Leas lia. (HP)"/>
      <sheetName val="CF11_Int and Tax"/>
      <sheetName val="CF15_NFS Fixed asset"/>
      <sheetName val="Reconcile NFS"/>
      <sheetName val="CF15 FA for cash flow"/>
      <sheetName val="CF15 K100 Q3'24"/>
      <sheetName val="CF14_FX rate"/>
      <sheetName val="CF20 - HP_Q500"/>
      <sheetName val="Consolidated"/>
      <sheetName val="Separate"/>
      <sheetName val="CF9_Pension"/>
      <sheetName val="CF11_O200_WHT"/>
      <sheetName val="CF14_Fx (gain) loss"/>
      <sheetName val="CF13_Existence Q3'24"/>
      <sheetName val="CF17_Short-term loan"/>
      <sheetName val="CF18_TR"/>
      <sheetName val="CF19_กู้ยืมกรรมการ"/>
      <sheetName val="CF21 Loan"/>
      <sheetName val="CF22 Dividend paid"/>
      <sheetName val="CF23 Derivatives"/>
      <sheetName val="CF24 Invento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8">
          <cell r="AD108">
            <v>-283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4F5D6-22FD-4ECB-8867-AC30AE0627B8}">
  <dimension ref="A1:O90"/>
  <sheetViews>
    <sheetView showGridLines="0" tabSelected="1" view="pageBreakPreview" zoomScale="88" zoomScaleNormal="100" zoomScaleSheetLayoutView="88" workbookViewId="0">
      <selection activeCell="F12" sqref="F12"/>
    </sheetView>
  </sheetViews>
  <sheetFormatPr defaultColWidth="9.36328125" defaultRowHeight="24" customHeight="1" x14ac:dyDescent="0.25"/>
  <cols>
    <col min="1" max="1" width="38.6328125" style="6" customWidth="1"/>
    <col min="2" max="2" width="9.36328125" style="6" customWidth="1"/>
    <col min="3" max="3" width="1.36328125" style="6" customWidth="1"/>
    <col min="4" max="4" width="14.6328125" style="6" customWidth="1"/>
    <col min="5" max="5" width="1.36328125" style="6" customWidth="1"/>
    <col min="6" max="6" width="14.6328125" style="6" customWidth="1"/>
    <col min="7" max="7" width="1.36328125" style="6" customWidth="1"/>
    <col min="8" max="8" width="14.6328125" style="6" customWidth="1"/>
    <col min="9" max="9" width="1.36328125" style="6" customWidth="1"/>
    <col min="10" max="10" width="14.6328125" style="6" customWidth="1"/>
    <col min="11" max="12" width="9.36328125" style="6"/>
    <col min="13" max="13" width="9.54296875" style="6" bestFit="1" customWidth="1"/>
    <col min="14" max="14" width="9.36328125" style="6"/>
    <col min="15" max="15" width="9.54296875" style="6" bestFit="1" customWidth="1"/>
    <col min="16" max="16384" width="9.36328125" style="6"/>
  </cols>
  <sheetData>
    <row r="1" spans="1:15" ht="24" customHeight="1" x14ac:dyDescent="0.25">
      <c r="A1" s="109" t="s">
        <v>54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5" ht="24" customHeight="1" x14ac:dyDescent="0.25">
      <c r="A2" s="109" t="s">
        <v>146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5" ht="24" customHeight="1" x14ac:dyDescent="0.25">
      <c r="A3" s="21" t="s">
        <v>138</v>
      </c>
      <c r="B3" s="21"/>
      <c r="C3" s="21"/>
      <c r="D3" s="21"/>
      <c r="E3" s="21"/>
      <c r="F3" s="21"/>
      <c r="G3" s="21"/>
      <c r="H3" s="21"/>
      <c r="I3" s="21"/>
      <c r="J3" s="21"/>
    </row>
    <row r="4" spans="1:15" ht="24" customHeight="1" x14ac:dyDescent="0.25">
      <c r="A4" s="106" t="s">
        <v>87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15" ht="24" customHeight="1" x14ac:dyDescent="0.25">
      <c r="A5" s="22"/>
      <c r="B5" s="22"/>
      <c r="C5" s="22"/>
      <c r="D5" s="107" t="s">
        <v>55</v>
      </c>
      <c r="E5" s="107"/>
      <c r="F5" s="107"/>
      <c r="G5" s="22"/>
      <c r="H5" s="108" t="s">
        <v>56</v>
      </c>
      <c r="I5" s="108"/>
      <c r="J5" s="108"/>
    </row>
    <row r="6" spans="1:15" ht="24" customHeight="1" x14ac:dyDescent="0.25">
      <c r="A6" s="22"/>
      <c r="B6" s="24" t="s">
        <v>0</v>
      </c>
      <c r="C6" s="22"/>
      <c r="D6" s="96" t="s">
        <v>139</v>
      </c>
      <c r="E6" s="97"/>
      <c r="F6" s="96" t="s">
        <v>147</v>
      </c>
      <c r="G6" s="98"/>
      <c r="H6" s="96" t="s">
        <v>139</v>
      </c>
      <c r="I6" s="59"/>
      <c r="J6" s="58" t="s">
        <v>147</v>
      </c>
    </row>
    <row r="7" spans="1:15" ht="24" customHeight="1" x14ac:dyDescent="0.25">
      <c r="C7" s="25"/>
      <c r="D7" s="99" t="s">
        <v>96</v>
      </c>
      <c r="E7" s="97"/>
      <c r="F7" s="100" t="s">
        <v>97</v>
      </c>
      <c r="G7" s="98"/>
      <c r="H7" s="99" t="s">
        <v>96</v>
      </c>
      <c r="I7" s="59"/>
      <c r="J7" s="61" t="s">
        <v>97</v>
      </c>
    </row>
    <row r="8" spans="1:15" ht="24" customHeight="1" x14ac:dyDescent="0.25">
      <c r="B8" s="24"/>
      <c r="C8" s="25"/>
      <c r="D8" s="99" t="s">
        <v>98</v>
      </c>
      <c r="E8" s="97"/>
      <c r="F8" s="99"/>
      <c r="G8" s="98"/>
      <c r="H8" s="99" t="s">
        <v>98</v>
      </c>
      <c r="I8" s="59"/>
      <c r="J8" s="60"/>
    </row>
    <row r="9" spans="1:15" ht="24" customHeight="1" x14ac:dyDescent="0.25">
      <c r="A9" s="19" t="s">
        <v>1</v>
      </c>
    </row>
    <row r="10" spans="1:15" ht="24" customHeight="1" x14ac:dyDescent="0.25">
      <c r="A10" s="19" t="s">
        <v>2</v>
      </c>
      <c r="B10" s="14"/>
    </row>
    <row r="11" spans="1:15" ht="24" customHeight="1" x14ac:dyDescent="0.25">
      <c r="A11" s="6" t="s">
        <v>3</v>
      </c>
      <c r="B11" s="14"/>
      <c r="D11" s="7">
        <v>31413</v>
      </c>
      <c r="E11" s="10"/>
      <c r="F11" s="7">
        <v>13125</v>
      </c>
      <c r="G11" s="10"/>
      <c r="H11" s="7">
        <v>5773</v>
      </c>
      <c r="I11" s="7"/>
      <c r="J11" s="7">
        <v>5652</v>
      </c>
      <c r="M11" s="92"/>
      <c r="O11" s="92"/>
    </row>
    <row r="12" spans="1:15" ht="24" customHeight="1" x14ac:dyDescent="0.25">
      <c r="A12" s="6" t="s">
        <v>141</v>
      </c>
      <c r="B12" s="14">
        <v>3</v>
      </c>
      <c r="D12" s="7">
        <v>316331</v>
      </c>
      <c r="E12" s="10"/>
      <c r="F12" s="7">
        <v>119626</v>
      </c>
      <c r="G12" s="10"/>
      <c r="H12" s="7">
        <v>340355</v>
      </c>
      <c r="I12" s="7"/>
      <c r="J12" s="7">
        <v>128908</v>
      </c>
      <c r="M12" s="92"/>
      <c r="O12" s="92"/>
    </row>
    <row r="13" spans="1:15" ht="24" customHeight="1" x14ac:dyDescent="0.25">
      <c r="A13" s="95" t="s">
        <v>67</v>
      </c>
      <c r="B13" s="14">
        <v>4</v>
      </c>
      <c r="D13" s="7">
        <v>1389753</v>
      </c>
      <c r="E13" s="10"/>
      <c r="F13" s="7">
        <v>1146347</v>
      </c>
      <c r="G13" s="10"/>
      <c r="H13" s="7">
        <v>1362663</v>
      </c>
      <c r="I13" s="7"/>
      <c r="J13" s="7">
        <v>1124448</v>
      </c>
      <c r="M13" s="43"/>
      <c r="O13" s="43"/>
    </row>
    <row r="14" spans="1:15" ht="24" customHeight="1" x14ac:dyDescent="0.25">
      <c r="A14" s="17" t="s">
        <v>4</v>
      </c>
      <c r="B14" s="14"/>
      <c r="D14" s="11">
        <v>39087</v>
      </c>
      <c r="E14" s="10"/>
      <c r="F14" s="11">
        <v>36429</v>
      </c>
      <c r="G14" s="10"/>
      <c r="H14" s="11">
        <v>23412</v>
      </c>
      <c r="I14" s="7"/>
      <c r="J14" s="11">
        <v>22584</v>
      </c>
      <c r="M14" s="92"/>
      <c r="O14" s="92"/>
    </row>
    <row r="15" spans="1:15" ht="24" customHeight="1" x14ac:dyDescent="0.25">
      <c r="A15" s="19" t="s">
        <v>5</v>
      </c>
      <c r="B15" s="14"/>
      <c r="D15" s="11">
        <f>SUM(D11:D14)</f>
        <v>1776584</v>
      </c>
      <c r="E15" s="10"/>
      <c r="F15" s="11">
        <f>SUM(F11:F14)</f>
        <v>1315527</v>
      </c>
      <c r="G15" s="10"/>
      <c r="H15" s="11">
        <f>SUM(H11:H14)</f>
        <v>1732203</v>
      </c>
      <c r="I15" s="7"/>
      <c r="J15" s="11">
        <f>SUM(J11:J14)</f>
        <v>1281592</v>
      </c>
      <c r="M15" s="92"/>
      <c r="O15" s="92"/>
    </row>
    <row r="16" spans="1:15" ht="24" customHeight="1" x14ac:dyDescent="0.25">
      <c r="A16" s="19" t="s">
        <v>6</v>
      </c>
      <c r="B16" s="14"/>
      <c r="D16" s="10"/>
      <c r="E16" s="10"/>
      <c r="F16" s="10"/>
      <c r="G16" s="10"/>
      <c r="H16" s="7"/>
      <c r="I16" s="7"/>
      <c r="J16" s="7"/>
      <c r="M16" s="92"/>
      <c r="O16" s="92"/>
    </row>
    <row r="17" spans="1:15" ht="24" customHeight="1" x14ac:dyDescent="0.25">
      <c r="A17" s="6" t="s">
        <v>57</v>
      </c>
      <c r="B17" s="14">
        <v>5</v>
      </c>
      <c r="D17" s="28">
        <v>0</v>
      </c>
      <c r="E17" s="10"/>
      <c r="F17" s="28">
        <v>0</v>
      </c>
      <c r="G17" s="10"/>
      <c r="H17" s="28">
        <v>154067</v>
      </c>
      <c r="I17" s="7"/>
      <c r="J17" s="28">
        <v>123000</v>
      </c>
      <c r="M17" s="92"/>
      <c r="O17" s="92"/>
    </row>
    <row r="18" spans="1:15" ht="24" customHeight="1" x14ac:dyDescent="0.25">
      <c r="A18" s="17" t="s">
        <v>142</v>
      </c>
      <c r="B18" s="14"/>
      <c r="D18" s="9">
        <v>244</v>
      </c>
      <c r="E18" s="10"/>
      <c r="F18" s="9">
        <v>244</v>
      </c>
      <c r="G18" s="10"/>
      <c r="H18" s="43">
        <v>0</v>
      </c>
      <c r="I18" s="7"/>
      <c r="J18" s="9">
        <v>0</v>
      </c>
      <c r="M18" s="92"/>
      <c r="O18" s="92"/>
    </row>
    <row r="19" spans="1:15" ht="24" customHeight="1" x14ac:dyDescent="0.25">
      <c r="A19" s="17" t="s">
        <v>68</v>
      </c>
      <c r="B19" s="14">
        <v>6</v>
      </c>
      <c r="D19" s="9">
        <v>2136881</v>
      </c>
      <c r="E19" s="10"/>
      <c r="F19" s="9">
        <v>2117754</v>
      </c>
      <c r="G19" s="10"/>
      <c r="H19" s="9">
        <v>1966428</v>
      </c>
      <c r="I19" s="7"/>
      <c r="J19" s="9">
        <v>1995953</v>
      </c>
      <c r="M19" s="92"/>
      <c r="O19" s="92"/>
    </row>
    <row r="20" spans="1:15" ht="24" customHeight="1" x14ac:dyDescent="0.25">
      <c r="A20" s="6" t="s">
        <v>69</v>
      </c>
      <c r="B20" s="14"/>
      <c r="D20" s="15">
        <v>19248</v>
      </c>
      <c r="E20" s="10"/>
      <c r="F20" s="15">
        <v>19320</v>
      </c>
      <c r="G20" s="10"/>
      <c r="H20" s="9">
        <v>19198</v>
      </c>
      <c r="I20" s="7"/>
      <c r="J20" s="15">
        <v>19264</v>
      </c>
      <c r="M20" s="92"/>
      <c r="O20" s="92"/>
    </row>
    <row r="21" spans="1:15" ht="24" customHeight="1" x14ac:dyDescent="0.25">
      <c r="A21" s="6" t="s">
        <v>72</v>
      </c>
      <c r="B21" s="14"/>
      <c r="D21" s="15">
        <v>22125</v>
      </c>
      <c r="E21" s="10"/>
      <c r="F21" s="15">
        <v>17570</v>
      </c>
      <c r="G21" s="10"/>
      <c r="H21" s="9">
        <v>22125</v>
      </c>
      <c r="I21" s="7"/>
      <c r="J21" s="15">
        <v>17570</v>
      </c>
      <c r="M21" s="92"/>
      <c r="O21" s="92"/>
    </row>
    <row r="22" spans="1:15" ht="24" customHeight="1" x14ac:dyDescent="0.25">
      <c r="A22" s="17" t="s">
        <v>7</v>
      </c>
      <c r="B22" s="14"/>
      <c r="D22" s="31">
        <v>955</v>
      </c>
      <c r="E22" s="10"/>
      <c r="F22" s="31">
        <v>888</v>
      </c>
      <c r="G22" s="10"/>
      <c r="H22" s="31">
        <v>755</v>
      </c>
      <c r="I22" s="7"/>
      <c r="J22" s="31">
        <v>787</v>
      </c>
      <c r="M22" s="92"/>
      <c r="O22" s="92"/>
    </row>
    <row r="23" spans="1:15" ht="24" customHeight="1" x14ac:dyDescent="0.25">
      <c r="A23" s="19" t="s">
        <v>8</v>
      </c>
      <c r="D23" s="11">
        <f>SUM(D17:D22)</f>
        <v>2179453</v>
      </c>
      <c r="E23" s="10"/>
      <c r="F23" s="11">
        <f>SUM(F17:F22)</f>
        <v>2155776</v>
      </c>
      <c r="G23" s="10"/>
      <c r="H23" s="11">
        <f>SUM(H17:I22)</f>
        <v>2162573</v>
      </c>
      <c r="I23" s="7"/>
      <c r="J23" s="11">
        <f>SUM(J17:J22)</f>
        <v>2156574</v>
      </c>
      <c r="M23" s="92"/>
      <c r="O23" s="92"/>
    </row>
    <row r="24" spans="1:15" ht="24" customHeight="1" thickBot="1" x14ac:dyDescent="0.3">
      <c r="A24" s="19" t="s">
        <v>9</v>
      </c>
      <c r="D24" s="27">
        <f>D15+D23</f>
        <v>3956037</v>
      </c>
      <c r="E24" s="10"/>
      <c r="F24" s="27">
        <f>F15+F23</f>
        <v>3471303</v>
      </c>
      <c r="G24" s="10"/>
      <c r="H24" s="27">
        <f>SUM(H15+H23)</f>
        <v>3894776</v>
      </c>
      <c r="I24" s="7"/>
      <c r="J24" s="27">
        <f>SUM(J15+J23)</f>
        <v>3438166</v>
      </c>
      <c r="M24" s="92"/>
      <c r="O24" s="92"/>
    </row>
    <row r="25" spans="1:15" ht="24" customHeight="1" thickTop="1" x14ac:dyDescent="0.25">
      <c r="A25" s="19"/>
      <c r="D25" s="10"/>
      <c r="E25" s="10"/>
      <c r="F25" s="10"/>
      <c r="G25" s="10"/>
      <c r="H25" s="10"/>
      <c r="I25" s="10"/>
      <c r="J25" s="10"/>
      <c r="M25" s="92"/>
      <c r="O25" s="92"/>
    </row>
    <row r="26" spans="1:15" ht="24" customHeight="1" x14ac:dyDescent="0.25">
      <c r="A26" s="6" t="s">
        <v>99</v>
      </c>
      <c r="M26" s="92"/>
      <c r="O26" s="92"/>
    </row>
    <row r="27" spans="1:15" ht="24" customHeight="1" x14ac:dyDescent="0.25">
      <c r="A27" s="109" t="s">
        <v>54</v>
      </c>
      <c r="B27" s="109"/>
      <c r="C27" s="109"/>
      <c r="D27" s="109"/>
      <c r="E27" s="109"/>
      <c r="F27" s="109"/>
      <c r="G27" s="109"/>
      <c r="H27" s="109"/>
      <c r="I27" s="109"/>
      <c r="J27" s="109"/>
      <c r="M27" s="92"/>
      <c r="O27" s="92"/>
    </row>
    <row r="28" spans="1:15" ht="24" customHeight="1" x14ac:dyDescent="0.25">
      <c r="A28" s="109" t="s">
        <v>148</v>
      </c>
      <c r="B28" s="109"/>
      <c r="C28" s="109"/>
      <c r="D28" s="109"/>
      <c r="E28" s="109"/>
      <c r="F28" s="109"/>
      <c r="G28" s="109"/>
      <c r="H28" s="109"/>
      <c r="I28" s="109"/>
      <c r="J28" s="109"/>
      <c r="M28" s="92"/>
      <c r="O28" s="92"/>
    </row>
    <row r="29" spans="1:15" ht="24" customHeight="1" x14ac:dyDescent="0.25">
      <c r="A29" s="21" t="s">
        <v>138</v>
      </c>
      <c r="B29" s="21"/>
      <c r="C29" s="21"/>
      <c r="D29" s="21"/>
      <c r="E29" s="21"/>
      <c r="F29" s="21"/>
      <c r="G29" s="21"/>
      <c r="H29" s="21"/>
      <c r="I29" s="21"/>
      <c r="J29" s="21"/>
      <c r="M29" s="92"/>
      <c r="O29" s="92"/>
    </row>
    <row r="30" spans="1:15" ht="24" customHeight="1" x14ac:dyDescent="0.25">
      <c r="A30" s="106" t="s">
        <v>87</v>
      </c>
      <c r="B30" s="106"/>
      <c r="C30" s="106"/>
      <c r="D30" s="106"/>
      <c r="E30" s="106"/>
      <c r="F30" s="106"/>
      <c r="G30" s="106"/>
      <c r="H30" s="106"/>
      <c r="I30" s="106"/>
      <c r="J30" s="106"/>
      <c r="M30" s="92"/>
      <c r="O30" s="92"/>
    </row>
    <row r="31" spans="1:15" s="16" customFormat="1" ht="24" customHeight="1" x14ac:dyDescent="0.25">
      <c r="A31" s="22"/>
      <c r="B31" s="22"/>
      <c r="C31" s="22"/>
      <c r="D31" s="107" t="s">
        <v>55</v>
      </c>
      <c r="E31" s="107"/>
      <c r="F31" s="107"/>
      <c r="G31" s="22"/>
      <c r="H31" s="108" t="s">
        <v>56</v>
      </c>
      <c r="I31" s="108"/>
      <c r="J31" s="108"/>
      <c r="M31" s="92"/>
      <c r="O31" s="92"/>
    </row>
    <row r="32" spans="1:15" s="16" customFormat="1" ht="24" customHeight="1" x14ac:dyDescent="0.25">
      <c r="A32" s="6"/>
      <c r="B32" s="24" t="s">
        <v>0</v>
      </c>
      <c r="C32" s="25"/>
      <c r="D32" s="26" t="s">
        <v>139</v>
      </c>
      <c r="E32" s="6"/>
      <c r="F32" s="26" t="s">
        <v>140</v>
      </c>
      <c r="G32" s="25"/>
      <c r="H32" s="26" t="s">
        <v>139</v>
      </c>
      <c r="I32" s="6"/>
      <c r="J32" s="26" t="s">
        <v>140</v>
      </c>
      <c r="M32" s="92"/>
      <c r="O32" s="92"/>
    </row>
    <row r="33" spans="1:15" s="16" customFormat="1" ht="24" customHeight="1" x14ac:dyDescent="0.25">
      <c r="A33" s="6"/>
      <c r="B33" s="24"/>
      <c r="C33" s="25"/>
      <c r="D33" s="5" t="s">
        <v>96</v>
      </c>
      <c r="E33" s="6"/>
      <c r="F33" s="23" t="s">
        <v>97</v>
      </c>
      <c r="G33" s="25"/>
      <c r="H33" s="5" t="s">
        <v>96</v>
      </c>
      <c r="I33" s="6"/>
      <c r="J33" s="23" t="s">
        <v>97</v>
      </c>
      <c r="M33" s="92"/>
      <c r="O33" s="92"/>
    </row>
    <row r="34" spans="1:15" s="16" customFormat="1" ht="24" customHeight="1" x14ac:dyDescent="0.25">
      <c r="A34" s="6"/>
      <c r="B34" s="24"/>
      <c r="C34" s="25"/>
      <c r="D34" s="5" t="s">
        <v>98</v>
      </c>
      <c r="E34" s="6"/>
      <c r="F34" s="5"/>
      <c r="G34" s="25"/>
      <c r="H34" s="5" t="s">
        <v>98</v>
      </c>
      <c r="I34" s="6"/>
      <c r="J34" s="5"/>
      <c r="M34" s="92"/>
      <c r="O34" s="92"/>
    </row>
    <row r="35" spans="1:15" s="16" customFormat="1" ht="24" customHeight="1" x14ac:dyDescent="0.25">
      <c r="A35" s="19" t="s">
        <v>10</v>
      </c>
      <c r="B35" s="6"/>
      <c r="C35" s="6"/>
      <c r="D35" s="6"/>
      <c r="E35" s="6"/>
      <c r="F35" s="6"/>
      <c r="G35" s="6"/>
      <c r="H35" s="6"/>
      <c r="I35" s="6"/>
      <c r="J35" s="6"/>
      <c r="M35" s="92"/>
      <c r="O35" s="92"/>
    </row>
    <row r="36" spans="1:15" s="16" customFormat="1" ht="24" customHeight="1" x14ac:dyDescent="0.25">
      <c r="A36" s="19" t="s">
        <v>11</v>
      </c>
      <c r="B36" s="6"/>
      <c r="C36" s="6"/>
      <c r="D36" s="6"/>
      <c r="E36" s="6"/>
      <c r="F36" s="6"/>
      <c r="G36" s="6"/>
      <c r="H36" s="6"/>
      <c r="I36" s="6"/>
      <c r="J36" s="6"/>
      <c r="M36" s="92"/>
      <c r="O36" s="92"/>
    </row>
    <row r="37" spans="1:15" s="16" customFormat="1" ht="24" customHeight="1" x14ac:dyDescent="0.25">
      <c r="A37" s="17" t="s">
        <v>108</v>
      </c>
      <c r="B37" s="14"/>
      <c r="C37" s="6"/>
      <c r="D37" s="7">
        <v>721958</v>
      </c>
      <c r="E37" s="7"/>
      <c r="F37" s="28">
        <v>864733</v>
      </c>
      <c r="G37" s="28"/>
      <c r="H37" s="28">
        <v>690000</v>
      </c>
      <c r="I37" s="9"/>
      <c r="J37" s="28">
        <v>845000</v>
      </c>
      <c r="M37" s="92"/>
      <c r="O37" s="92"/>
    </row>
    <row r="38" spans="1:15" s="16" customFormat="1" ht="24" customHeight="1" x14ac:dyDescent="0.25">
      <c r="A38" s="17" t="s">
        <v>58</v>
      </c>
      <c r="B38" s="14"/>
      <c r="C38" s="6"/>
      <c r="D38" s="7">
        <v>726546</v>
      </c>
      <c r="E38" s="7"/>
      <c r="F38" s="28">
        <v>419448</v>
      </c>
      <c r="G38" s="28"/>
      <c r="H38" s="28">
        <v>726546</v>
      </c>
      <c r="I38" s="9"/>
      <c r="J38" s="28">
        <v>418250</v>
      </c>
      <c r="M38" s="92"/>
      <c r="O38" s="92"/>
    </row>
    <row r="39" spans="1:15" s="16" customFormat="1" ht="24" customHeight="1" x14ac:dyDescent="0.25">
      <c r="A39" s="17" t="s">
        <v>59</v>
      </c>
      <c r="B39" s="14"/>
      <c r="C39" s="6"/>
      <c r="D39" s="7">
        <v>329365</v>
      </c>
      <c r="E39" s="7"/>
      <c r="F39" s="28">
        <v>136036</v>
      </c>
      <c r="G39" s="28"/>
      <c r="H39" s="28">
        <v>313384</v>
      </c>
      <c r="I39" s="9"/>
      <c r="J39" s="28">
        <v>132546</v>
      </c>
      <c r="M39" s="92"/>
      <c r="O39" s="92"/>
    </row>
    <row r="40" spans="1:15" s="16" customFormat="1" ht="24" customHeight="1" x14ac:dyDescent="0.25">
      <c r="A40" s="6" t="s">
        <v>114</v>
      </c>
      <c r="B40" s="14"/>
      <c r="C40" s="6"/>
      <c r="D40" s="7"/>
      <c r="E40" s="7"/>
      <c r="F40" s="28"/>
      <c r="G40" s="28"/>
      <c r="H40" s="28"/>
      <c r="I40" s="9"/>
      <c r="J40" s="28"/>
      <c r="M40" s="92"/>
      <c r="O40" s="92"/>
    </row>
    <row r="41" spans="1:15" s="16" customFormat="1" ht="24" customHeight="1" x14ac:dyDescent="0.25">
      <c r="A41" s="6" t="s">
        <v>115</v>
      </c>
      <c r="B41" s="14"/>
      <c r="C41" s="6"/>
      <c r="D41" s="7">
        <v>32347</v>
      </c>
      <c r="E41" s="7"/>
      <c r="F41" s="28">
        <v>14941</v>
      </c>
      <c r="G41" s="28"/>
      <c r="H41" s="28">
        <v>18543</v>
      </c>
      <c r="I41" s="9"/>
      <c r="J41" s="28">
        <v>9345</v>
      </c>
      <c r="M41" s="92"/>
      <c r="O41" s="92"/>
    </row>
    <row r="42" spans="1:15" s="16" customFormat="1" ht="24" customHeight="1" x14ac:dyDescent="0.25">
      <c r="A42" s="6" t="s">
        <v>116</v>
      </c>
      <c r="B42" s="14">
        <v>2</v>
      </c>
      <c r="C42" s="6"/>
      <c r="D42" s="7">
        <v>0</v>
      </c>
      <c r="E42" s="7"/>
      <c r="F42" s="28">
        <v>0</v>
      </c>
      <c r="G42" s="28"/>
      <c r="H42" s="28">
        <v>0</v>
      </c>
      <c r="I42" s="9"/>
      <c r="J42" s="28">
        <v>8000</v>
      </c>
      <c r="M42" s="92"/>
      <c r="O42" s="92"/>
    </row>
    <row r="43" spans="1:15" s="16" customFormat="1" ht="24" customHeight="1" x14ac:dyDescent="0.25">
      <c r="A43" s="6" t="s">
        <v>117</v>
      </c>
      <c r="B43" s="14"/>
      <c r="C43" s="6"/>
      <c r="D43" s="7"/>
      <c r="E43" s="7"/>
      <c r="F43" s="28"/>
      <c r="G43" s="28"/>
      <c r="H43" s="28"/>
      <c r="I43" s="9"/>
      <c r="J43" s="28"/>
      <c r="M43" s="92"/>
      <c r="O43" s="92"/>
    </row>
    <row r="44" spans="1:15" s="16" customFormat="1" ht="24" customHeight="1" x14ac:dyDescent="0.25">
      <c r="A44" s="6" t="s">
        <v>51</v>
      </c>
      <c r="B44" s="14">
        <v>7</v>
      </c>
      <c r="C44" s="6"/>
      <c r="D44" s="7">
        <v>144707</v>
      </c>
      <c r="E44" s="7"/>
      <c r="F44" s="28">
        <v>232180</v>
      </c>
      <c r="G44" s="28"/>
      <c r="H44" s="7">
        <v>134867</v>
      </c>
      <c r="I44" s="9"/>
      <c r="J44" s="7">
        <v>222340</v>
      </c>
      <c r="M44" s="92"/>
      <c r="O44" s="92"/>
    </row>
    <row r="45" spans="1:15" s="16" customFormat="1" ht="24" customHeight="1" x14ac:dyDescent="0.25">
      <c r="A45" s="6" t="s">
        <v>143</v>
      </c>
      <c r="B45" s="14"/>
      <c r="C45" s="6"/>
      <c r="D45" s="7">
        <v>8796</v>
      </c>
      <c r="E45" s="7"/>
      <c r="F45" s="28">
        <v>0</v>
      </c>
      <c r="G45" s="28"/>
      <c r="H45" s="7">
        <v>8796</v>
      </c>
      <c r="I45" s="9"/>
      <c r="J45" s="7">
        <v>0</v>
      </c>
      <c r="M45" s="92"/>
      <c r="O45" s="92"/>
    </row>
    <row r="46" spans="1:15" s="16" customFormat="1" ht="24" customHeight="1" x14ac:dyDescent="0.25">
      <c r="A46" s="6" t="s">
        <v>197</v>
      </c>
      <c r="B46" s="105">
        <v>12.2</v>
      </c>
      <c r="C46" s="6"/>
      <c r="D46" s="7">
        <v>34048</v>
      </c>
      <c r="E46" s="7"/>
      <c r="F46" s="28">
        <v>738</v>
      </c>
      <c r="G46" s="28"/>
      <c r="H46" s="28">
        <v>34048</v>
      </c>
      <c r="I46" s="9"/>
      <c r="J46" s="28">
        <v>738</v>
      </c>
      <c r="M46" s="92"/>
      <c r="O46" s="92"/>
    </row>
    <row r="47" spans="1:15" ht="24" customHeight="1" x14ac:dyDescent="0.25">
      <c r="A47" s="6" t="s">
        <v>196</v>
      </c>
      <c r="B47" s="14"/>
      <c r="D47" s="7">
        <v>14916</v>
      </c>
      <c r="E47" s="7"/>
      <c r="F47" s="28">
        <v>5051</v>
      </c>
      <c r="G47" s="28"/>
      <c r="H47" s="28">
        <v>13649</v>
      </c>
      <c r="I47" s="9"/>
      <c r="J47" s="28">
        <v>4898</v>
      </c>
      <c r="K47" s="16"/>
      <c r="L47" s="16"/>
      <c r="M47" s="92"/>
      <c r="N47" s="16"/>
      <c r="O47" s="92"/>
    </row>
    <row r="48" spans="1:15" ht="24" customHeight="1" x14ac:dyDescent="0.25">
      <c r="A48" s="19" t="s">
        <v>12</v>
      </c>
      <c r="B48" s="14"/>
      <c r="D48" s="8">
        <f>SUM(D37:D47)</f>
        <v>2012683</v>
      </c>
      <c r="E48" s="7"/>
      <c r="F48" s="8">
        <f>SUM(F37:F47)</f>
        <v>1673127</v>
      </c>
      <c r="G48" s="7"/>
      <c r="H48" s="8">
        <f>SUM(H37:H47)</f>
        <v>1939833</v>
      </c>
      <c r="I48" s="7"/>
      <c r="J48" s="8">
        <f>SUM(J37:J47)</f>
        <v>1641117</v>
      </c>
      <c r="K48" s="16"/>
      <c r="L48" s="16"/>
      <c r="M48" s="92"/>
      <c r="N48" s="16"/>
      <c r="O48" s="92"/>
    </row>
    <row r="49" spans="1:15" ht="24" customHeight="1" x14ac:dyDescent="0.25">
      <c r="A49" s="19" t="s">
        <v>13</v>
      </c>
      <c r="B49" s="14"/>
      <c r="D49" s="7"/>
      <c r="E49" s="7"/>
      <c r="F49" s="7"/>
      <c r="G49" s="7"/>
      <c r="H49" s="7"/>
      <c r="I49" s="7"/>
      <c r="J49" s="7"/>
      <c r="M49" s="92"/>
      <c r="O49" s="92"/>
    </row>
    <row r="50" spans="1:15" ht="24" customHeight="1" x14ac:dyDescent="0.25">
      <c r="A50" s="6" t="s">
        <v>118</v>
      </c>
      <c r="B50" s="14"/>
      <c r="D50" s="7"/>
      <c r="E50" s="7"/>
      <c r="F50" s="7"/>
      <c r="G50" s="7"/>
      <c r="H50" s="7"/>
      <c r="I50" s="7"/>
      <c r="J50" s="7"/>
      <c r="M50" s="92"/>
      <c r="O50" s="92"/>
    </row>
    <row r="51" spans="1:15" ht="24" customHeight="1" x14ac:dyDescent="0.25">
      <c r="A51" s="6" t="s">
        <v>119</v>
      </c>
      <c r="B51" s="14"/>
      <c r="D51" s="7">
        <v>84043</v>
      </c>
      <c r="E51" s="7"/>
      <c r="F51" s="7">
        <v>41562</v>
      </c>
      <c r="G51" s="7"/>
      <c r="H51" s="7">
        <v>33585</v>
      </c>
      <c r="I51" s="7"/>
      <c r="J51" s="7">
        <v>18882</v>
      </c>
      <c r="M51" s="92"/>
      <c r="O51" s="92"/>
    </row>
    <row r="52" spans="1:15" ht="24" customHeight="1" x14ac:dyDescent="0.25">
      <c r="A52" s="6" t="s">
        <v>144</v>
      </c>
      <c r="D52" s="7"/>
      <c r="E52" s="7"/>
      <c r="F52" s="7"/>
      <c r="G52" s="7"/>
      <c r="H52" s="7"/>
      <c r="I52" s="7"/>
      <c r="J52" s="7"/>
      <c r="M52" s="92"/>
      <c r="O52" s="92"/>
    </row>
    <row r="53" spans="1:15" ht="24" customHeight="1" x14ac:dyDescent="0.25">
      <c r="A53" s="6" t="s">
        <v>51</v>
      </c>
      <c r="B53" s="14">
        <v>7</v>
      </c>
      <c r="D53" s="7">
        <v>207700</v>
      </c>
      <c r="E53" s="7"/>
      <c r="F53" s="7">
        <v>112730</v>
      </c>
      <c r="G53" s="7"/>
      <c r="H53" s="7">
        <v>189860</v>
      </c>
      <c r="I53" s="7"/>
      <c r="J53" s="7">
        <v>87510</v>
      </c>
      <c r="M53" s="92"/>
      <c r="O53" s="92"/>
    </row>
    <row r="54" spans="1:15" ht="24" customHeight="1" x14ac:dyDescent="0.25">
      <c r="A54" s="6" t="s">
        <v>189</v>
      </c>
      <c r="B54" s="105">
        <v>12.2</v>
      </c>
      <c r="D54" s="7">
        <v>29</v>
      </c>
      <c r="E54" s="7"/>
      <c r="F54" s="7">
        <v>69</v>
      </c>
      <c r="G54" s="7"/>
      <c r="H54" s="7">
        <v>29</v>
      </c>
      <c r="I54" s="7"/>
      <c r="J54" s="7">
        <v>69</v>
      </c>
      <c r="M54" s="92"/>
      <c r="O54" s="92"/>
    </row>
    <row r="55" spans="1:15" ht="24" customHeight="1" x14ac:dyDescent="0.25">
      <c r="A55" s="6" t="s">
        <v>60</v>
      </c>
      <c r="B55" s="14"/>
      <c r="D55" s="11">
        <v>25130</v>
      </c>
      <c r="E55" s="7"/>
      <c r="F55" s="11">
        <v>27320</v>
      </c>
      <c r="G55" s="7"/>
      <c r="H55" s="11">
        <v>25058</v>
      </c>
      <c r="I55" s="7"/>
      <c r="J55" s="11">
        <v>27320</v>
      </c>
      <c r="M55" s="92"/>
      <c r="O55" s="92"/>
    </row>
    <row r="56" spans="1:15" ht="24" customHeight="1" x14ac:dyDescent="0.25">
      <c r="A56" s="19" t="s">
        <v>14</v>
      </c>
      <c r="B56" s="14"/>
      <c r="D56" s="8">
        <f>SUM(D51:D55)</f>
        <v>316902</v>
      </c>
      <c r="E56" s="7"/>
      <c r="F56" s="8">
        <f>SUM(F51:F55)</f>
        <v>181681</v>
      </c>
      <c r="G56" s="7"/>
      <c r="H56" s="8">
        <f>SUM(H51:H55)</f>
        <v>248532</v>
      </c>
      <c r="I56" s="7"/>
      <c r="J56" s="8">
        <f>SUM(J51:J55)</f>
        <v>133781</v>
      </c>
      <c r="M56" s="92"/>
      <c r="O56" s="92"/>
    </row>
    <row r="57" spans="1:15" ht="24" customHeight="1" x14ac:dyDescent="0.25">
      <c r="A57" s="19" t="s">
        <v>15</v>
      </c>
      <c r="D57" s="8">
        <f>D48+D56</f>
        <v>2329585</v>
      </c>
      <c r="E57" s="7"/>
      <c r="F57" s="8">
        <f>F48+F56</f>
        <v>1854808</v>
      </c>
      <c r="G57" s="7"/>
      <c r="H57" s="8">
        <f>SUM(H48+H56)</f>
        <v>2188365</v>
      </c>
      <c r="I57" s="7"/>
      <c r="J57" s="8">
        <f>SUM(J48+J56)</f>
        <v>1774898</v>
      </c>
      <c r="M57" s="92"/>
      <c r="O57" s="92"/>
    </row>
    <row r="58" spans="1:15" ht="24" customHeight="1" x14ac:dyDescent="0.25">
      <c r="A58" s="19"/>
      <c r="D58" s="7"/>
      <c r="E58" s="7"/>
      <c r="F58" s="7"/>
      <c r="G58" s="7"/>
      <c r="H58" s="29"/>
      <c r="I58" s="7"/>
      <c r="J58" s="29"/>
      <c r="M58" s="92"/>
      <c r="O58" s="92"/>
    </row>
    <row r="59" spans="1:15" s="16" customFormat="1" ht="24" customHeight="1" x14ac:dyDescent="0.25">
      <c r="A59" s="6" t="s">
        <v>99</v>
      </c>
      <c r="B59" s="6"/>
      <c r="C59" s="6"/>
      <c r="D59" s="6"/>
      <c r="E59" s="6"/>
      <c r="F59" s="6"/>
      <c r="G59" s="6"/>
      <c r="H59" s="6"/>
      <c r="I59" s="6"/>
      <c r="J59" s="6"/>
      <c r="M59" s="92"/>
      <c r="O59" s="92"/>
    </row>
    <row r="60" spans="1:15" s="16" customFormat="1" ht="24" customHeight="1" x14ac:dyDescent="0.25">
      <c r="A60" s="109" t="s">
        <v>54</v>
      </c>
      <c r="B60" s="109"/>
      <c r="C60" s="109"/>
      <c r="D60" s="109"/>
      <c r="E60" s="109"/>
      <c r="F60" s="109"/>
      <c r="G60" s="109"/>
      <c r="H60" s="109"/>
      <c r="I60" s="109"/>
      <c r="J60" s="109"/>
      <c r="M60" s="92"/>
      <c r="O60" s="92"/>
    </row>
    <row r="61" spans="1:15" s="16" customFormat="1" ht="24" customHeight="1" x14ac:dyDescent="0.25">
      <c r="A61" s="109" t="s">
        <v>148</v>
      </c>
      <c r="B61" s="109"/>
      <c r="C61" s="109"/>
      <c r="D61" s="109"/>
      <c r="E61" s="109"/>
      <c r="F61" s="109"/>
      <c r="G61" s="109"/>
      <c r="H61" s="109"/>
      <c r="I61" s="109"/>
      <c r="J61" s="109"/>
      <c r="M61" s="92"/>
      <c r="O61" s="92"/>
    </row>
    <row r="62" spans="1:15" s="16" customFormat="1" ht="24" customHeight="1" x14ac:dyDescent="0.25">
      <c r="A62" s="21" t="s">
        <v>138</v>
      </c>
      <c r="B62" s="21"/>
      <c r="C62" s="21"/>
      <c r="D62" s="21"/>
      <c r="E62" s="21"/>
      <c r="F62" s="21"/>
      <c r="G62" s="21"/>
      <c r="H62" s="21"/>
      <c r="I62" s="21"/>
      <c r="J62" s="21"/>
      <c r="M62" s="92"/>
      <c r="O62" s="92"/>
    </row>
    <row r="63" spans="1:15" s="16" customFormat="1" ht="24" customHeight="1" x14ac:dyDescent="0.25">
      <c r="A63" s="106" t="s">
        <v>87</v>
      </c>
      <c r="B63" s="106"/>
      <c r="C63" s="106"/>
      <c r="D63" s="106"/>
      <c r="E63" s="106"/>
      <c r="F63" s="106"/>
      <c r="G63" s="106"/>
      <c r="H63" s="106"/>
      <c r="I63" s="106"/>
      <c r="J63" s="106"/>
      <c r="M63" s="92"/>
      <c r="O63" s="92"/>
    </row>
    <row r="64" spans="1:15" s="16" customFormat="1" ht="24" customHeight="1" x14ac:dyDescent="0.25">
      <c r="A64" s="22"/>
      <c r="B64" s="22"/>
      <c r="C64" s="22"/>
      <c r="D64" s="107" t="s">
        <v>55</v>
      </c>
      <c r="E64" s="107"/>
      <c r="F64" s="107"/>
      <c r="G64" s="22"/>
      <c r="H64" s="108" t="s">
        <v>56</v>
      </c>
      <c r="I64" s="108"/>
      <c r="J64" s="108"/>
      <c r="M64" s="92"/>
      <c r="O64" s="92"/>
    </row>
    <row r="65" spans="1:15" s="16" customFormat="1" ht="24" customHeight="1" x14ac:dyDescent="0.25">
      <c r="A65" s="6"/>
      <c r="B65" s="24"/>
      <c r="C65" s="25"/>
      <c r="D65" s="26" t="s">
        <v>139</v>
      </c>
      <c r="E65" s="6"/>
      <c r="F65" s="26" t="s">
        <v>140</v>
      </c>
      <c r="G65" s="25"/>
      <c r="H65" s="26" t="s">
        <v>139</v>
      </c>
      <c r="I65" s="6"/>
      <c r="J65" s="26" t="s">
        <v>140</v>
      </c>
      <c r="M65" s="92"/>
      <c r="O65" s="92"/>
    </row>
    <row r="66" spans="1:15" s="16" customFormat="1" ht="24" customHeight="1" x14ac:dyDescent="0.25">
      <c r="A66" s="6"/>
      <c r="B66" s="24"/>
      <c r="C66" s="25"/>
      <c r="D66" s="5" t="s">
        <v>96</v>
      </c>
      <c r="E66" s="6"/>
      <c r="F66" s="23" t="s">
        <v>97</v>
      </c>
      <c r="G66" s="25"/>
      <c r="H66" s="5" t="s">
        <v>96</v>
      </c>
      <c r="I66" s="6"/>
      <c r="J66" s="23" t="s">
        <v>97</v>
      </c>
      <c r="M66" s="92"/>
      <c r="O66" s="92"/>
    </row>
    <row r="67" spans="1:15" s="16" customFormat="1" ht="24" customHeight="1" x14ac:dyDescent="0.25">
      <c r="A67" s="6"/>
      <c r="B67" s="24"/>
      <c r="C67" s="25"/>
      <c r="D67" s="5" t="s">
        <v>98</v>
      </c>
      <c r="E67" s="6"/>
      <c r="F67" s="5"/>
      <c r="G67" s="25"/>
      <c r="H67" s="5" t="s">
        <v>98</v>
      </c>
      <c r="I67" s="6"/>
      <c r="J67" s="5"/>
      <c r="M67" s="92"/>
      <c r="O67" s="92"/>
    </row>
    <row r="68" spans="1:15" s="16" customFormat="1" ht="24" customHeight="1" x14ac:dyDescent="0.25">
      <c r="A68" s="19" t="s">
        <v>16</v>
      </c>
      <c r="B68" s="6"/>
      <c r="C68" s="6"/>
      <c r="D68" s="6"/>
      <c r="E68" s="6"/>
      <c r="F68" s="6"/>
      <c r="G68" s="6"/>
      <c r="H68" s="22"/>
      <c r="I68" s="22"/>
      <c r="J68" s="22"/>
      <c r="M68" s="92"/>
      <c r="O68" s="92"/>
    </row>
    <row r="69" spans="1:15" s="16" customFormat="1" ht="24" customHeight="1" x14ac:dyDescent="0.25">
      <c r="A69" s="6" t="s">
        <v>17</v>
      </c>
      <c r="B69" s="14"/>
      <c r="C69" s="6"/>
      <c r="D69" s="6"/>
      <c r="E69" s="6"/>
      <c r="F69" s="6"/>
      <c r="G69" s="6"/>
      <c r="H69" s="22"/>
      <c r="I69" s="22"/>
      <c r="J69" s="22"/>
      <c r="M69" s="92"/>
      <c r="O69" s="92"/>
    </row>
    <row r="70" spans="1:15" s="16" customFormat="1" ht="24" customHeight="1" x14ac:dyDescent="0.25">
      <c r="A70" s="17" t="s">
        <v>52</v>
      </c>
      <c r="B70" s="6"/>
      <c r="C70" s="6"/>
      <c r="D70" s="6"/>
      <c r="E70" s="6"/>
      <c r="F70" s="6"/>
      <c r="G70" s="6"/>
      <c r="H70" s="20"/>
      <c r="I70" s="20"/>
      <c r="J70" s="20"/>
      <c r="M70" s="92"/>
      <c r="O70" s="92"/>
    </row>
    <row r="71" spans="1:15" s="16" customFormat="1" ht="24" customHeight="1" thickBot="1" x14ac:dyDescent="0.3">
      <c r="A71" s="17" t="s">
        <v>95</v>
      </c>
      <c r="B71" s="14"/>
      <c r="C71" s="6"/>
      <c r="D71" s="27">
        <v>594998</v>
      </c>
      <c r="E71" s="10"/>
      <c r="F71" s="27">
        <v>594998</v>
      </c>
      <c r="G71" s="10"/>
      <c r="H71" s="27">
        <v>594998</v>
      </c>
      <c r="I71" s="7"/>
      <c r="J71" s="27">
        <v>594998</v>
      </c>
      <c r="M71" s="92"/>
      <c r="O71" s="92"/>
    </row>
    <row r="72" spans="1:15" s="16" customFormat="1" ht="24" customHeight="1" thickTop="1" x14ac:dyDescent="0.25">
      <c r="A72" s="17" t="s">
        <v>53</v>
      </c>
      <c r="B72" s="14"/>
      <c r="C72" s="6"/>
      <c r="D72" s="7"/>
      <c r="E72" s="10"/>
      <c r="F72" s="7"/>
      <c r="G72" s="10"/>
      <c r="H72" s="7"/>
      <c r="I72" s="7"/>
      <c r="J72" s="7"/>
      <c r="M72" s="92"/>
      <c r="O72" s="92"/>
    </row>
    <row r="73" spans="1:15" s="16" customFormat="1" ht="24" customHeight="1" x14ac:dyDescent="0.25">
      <c r="A73" s="17" t="s">
        <v>105</v>
      </c>
      <c r="B73" s="14"/>
      <c r="C73" s="6"/>
      <c r="D73" s="7">
        <v>592806</v>
      </c>
      <c r="E73" s="10"/>
      <c r="F73" s="7">
        <v>592806</v>
      </c>
      <c r="G73" s="10"/>
      <c r="H73" s="7">
        <v>592806</v>
      </c>
      <c r="I73" s="7"/>
      <c r="J73" s="7">
        <v>592806</v>
      </c>
      <c r="M73" s="92"/>
      <c r="O73" s="92"/>
    </row>
    <row r="74" spans="1:15" ht="24" customHeight="1" x14ac:dyDescent="0.25">
      <c r="A74" s="17" t="s">
        <v>18</v>
      </c>
      <c r="B74" s="14"/>
      <c r="D74" s="7">
        <v>468104</v>
      </c>
      <c r="E74" s="10"/>
      <c r="F74" s="7">
        <v>468104</v>
      </c>
      <c r="G74" s="10"/>
      <c r="H74" s="7">
        <v>468104</v>
      </c>
      <c r="I74" s="7"/>
      <c r="J74" s="7">
        <v>468104</v>
      </c>
      <c r="K74" s="16"/>
      <c r="L74" s="16"/>
      <c r="M74" s="92"/>
      <c r="N74" s="16"/>
      <c r="O74" s="92"/>
    </row>
    <row r="75" spans="1:15" ht="24" customHeight="1" x14ac:dyDescent="0.25">
      <c r="A75" s="17" t="s">
        <v>19</v>
      </c>
      <c r="B75" s="14"/>
      <c r="D75" s="7"/>
      <c r="E75" s="10"/>
      <c r="F75" s="7"/>
      <c r="G75" s="10"/>
      <c r="H75" s="7"/>
      <c r="I75" s="7"/>
      <c r="J75" s="7"/>
      <c r="K75" s="16"/>
      <c r="L75" s="16"/>
      <c r="M75" s="92"/>
      <c r="N75" s="16"/>
      <c r="O75" s="92"/>
    </row>
    <row r="76" spans="1:15" ht="24" customHeight="1" x14ac:dyDescent="0.25">
      <c r="A76" s="17" t="s">
        <v>80</v>
      </c>
      <c r="B76" s="14"/>
      <c r="D76" s="7"/>
      <c r="E76" s="10"/>
      <c r="F76" s="7"/>
      <c r="G76" s="10"/>
      <c r="H76" s="7"/>
      <c r="I76" s="7"/>
      <c r="J76" s="7"/>
      <c r="K76" s="16"/>
      <c r="L76" s="16"/>
      <c r="M76" s="92"/>
      <c r="N76" s="16"/>
      <c r="O76" s="92"/>
    </row>
    <row r="77" spans="1:15" ht="24" customHeight="1" x14ac:dyDescent="0.25">
      <c r="A77" s="17" t="s">
        <v>81</v>
      </c>
      <c r="B77" s="14"/>
      <c r="D77" s="7">
        <f>SUM(Consolidated!F25)</f>
        <v>69000</v>
      </c>
      <c r="E77" s="10"/>
      <c r="F77" s="7">
        <v>69000</v>
      </c>
      <c r="G77" s="10"/>
      <c r="H77" s="7">
        <f>SUM(Separate!G20)</f>
        <v>69000</v>
      </c>
      <c r="I77" s="7"/>
      <c r="J77" s="7">
        <v>69000</v>
      </c>
      <c r="K77" s="16"/>
      <c r="L77" s="16"/>
      <c r="M77" s="92"/>
      <c r="N77" s="16"/>
      <c r="O77" s="92"/>
    </row>
    <row r="78" spans="1:15" ht="24" customHeight="1" x14ac:dyDescent="0.25">
      <c r="A78" s="17" t="s">
        <v>82</v>
      </c>
      <c r="B78" s="14"/>
      <c r="D78" s="7">
        <f>SUM(Consolidated!H25)</f>
        <v>0</v>
      </c>
      <c r="E78" s="10"/>
      <c r="F78" s="7">
        <v>2000</v>
      </c>
      <c r="G78" s="10"/>
      <c r="H78" s="7">
        <v>0</v>
      </c>
      <c r="I78" s="7"/>
      <c r="J78" s="7">
        <v>0</v>
      </c>
      <c r="K78" s="16"/>
      <c r="L78" s="16"/>
      <c r="M78" s="92"/>
      <c r="N78" s="16"/>
      <c r="O78" s="92"/>
    </row>
    <row r="79" spans="1:15" ht="24" customHeight="1" x14ac:dyDescent="0.25">
      <c r="A79" s="17" t="s">
        <v>20</v>
      </c>
      <c r="B79" s="14"/>
      <c r="D79" s="10">
        <f>Consolidated!J25</f>
        <v>496825</v>
      </c>
      <c r="E79" s="101"/>
      <c r="F79" s="10">
        <v>484585</v>
      </c>
      <c r="G79" s="7"/>
      <c r="H79" s="10">
        <f>SUM(Separate!I20)-H80</f>
        <v>576501</v>
      </c>
      <c r="I79" s="10"/>
      <c r="J79" s="10">
        <v>533358</v>
      </c>
      <c r="K79" s="16"/>
      <c r="L79" s="16"/>
      <c r="M79" s="92"/>
      <c r="N79" s="16"/>
      <c r="O79" s="92"/>
    </row>
    <row r="80" spans="1:15" ht="24" customHeight="1" x14ac:dyDescent="0.25">
      <c r="A80" s="17" t="s">
        <v>145</v>
      </c>
      <c r="B80" s="14"/>
      <c r="D80" s="10">
        <f>Consolidated!L25</f>
        <v>-283</v>
      </c>
      <c r="E80" s="101"/>
      <c r="F80" s="10">
        <v>0</v>
      </c>
      <c r="G80" s="7"/>
      <c r="H80" s="10">
        <v>0</v>
      </c>
      <c r="I80" s="10"/>
      <c r="J80" s="10">
        <v>0</v>
      </c>
      <c r="K80" s="16"/>
      <c r="L80" s="16"/>
      <c r="M80" s="92"/>
      <c r="N80" s="16"/>
      <c r="O80" s="92"/>
    </row>
    <row r="81" spans="1:15" ht="24" customHeight="1" x14ac:dyDescent="0.25">
      <c r="A81" s="32" t="s">
        <v>21</v>
      </c>
      <c r="D81" s="8">
        <f>SUM(D73:D80)</f>
        <v>1626452</v>
      </c>
      <c r="E81" s="10"/>
      <c r="F81" s="8">
        <f>SUM(F73:F80)</f>
        <v>1616495</v>
      </c>
      <c r="G81" s="10"/>
      <c r="H81" s="8">
        <f>SUM(H73:H80)</f>
        <v>1706411</v>
      </c>
      <c r="I81" s="7"/>
      <c r="J81" s="8">
        <f>SUM(J73:J80)</f>
        <v>1663268</v>
      </c>
      <c r="K81" s="16"/>
      <c r="L81" s="16"/>
      <c r="M81" s="92"/>
      <c r="N81" s="16"/>
      <c r="O81" s="92"/>
    </row>
    <row r="82" spans="1:15" ht="24" customHeight="1" thickBot="1" x14ac:dyDescent="0.3">
      <c r="A82" s="19" t="s">
        <v>22</v>
      </c>
      <c r="D82" s="27">
        <f>SUM(D57+D81)</f>
        <v>3956037</v>
      </c>
      <c r="E82" s="10"/>
      <c r="F82" s="27">
        <f>SUM(F57+F81)</f>
        <v>3471303</v>
      </c>
      <c r="G82" s="10"/>
      <c r="H82" s="27">
        <f>SUM(H57+H81)</f>
        <v>3894776</v>
      </c>
      <c r="I82" s="7"/>
      <c r="J82" s="27">
        <f>SUM(J57+J81)</f>
        <v>3438166</v>
      </c>
      <c r="K82" s="16"/>
      <c r="L82" s="16"/>
      <c r="M82" s="92"/>
      <c r="N82" s="16"/>
      <c r="O82" s="92"/>
    </row>
    <row r="83" spans="1:15" ht="24" customHeight="1" thickTop="1" x14ac:dyDescent="0.25">
      <c r="B83" s="33"/>
      <c r="D83" s="28">
        <f>SUM(D82-D24)</f>
        <v>0</v>
      </c>
      <c r="E83" s="7"/>
      <c r="F83" s="28">
        <f>SUM(F82-F24)</f>
        <v>0</v>
      </c>
      <c r="G83" s="7"/>
      <c r="H83" s="28">
        <f>SUM(H82-H24)</f>
        <v>0</v>
      </c>
      <c r="I83" s="7"/>
      <c r="J83" s="28">
        <f>SUM(J82-J24)</f>
        <v>0</v>
      </c>
      <c r="K83" s="16"/>
      <c r="L83" s="16"/>
      <c r="M83" s="92"/>
      <c r="N83" s="16"/>
      <c r="O83" s="16"/>
    </row>
    <row r="84" spans="1:15" ht="24" customHeight="1" x14ac:dyDescent="0.25">
      <c r="A84" s="6" t="s">
        <v>99</v>
      </c>
      <c r="C84" s="33"/>
      <c r="D84" s="102"/>
      <c r="E84" s="33"/>
      <c r="F84" s="33"/>
      <c r="G84" s="33"/>
      <c r="H84" s="102"/>
    </row>
    <row r="85" spans="1:15" ht="24" customHeight="1" x14ac:dyDescent="0.25">
      <c r="C85" s="33"/>
      <c r="D85" s="33"/>
      <c r="E85" s="33"/>
      <c r="F85" s="33"/>
      <c r="G85" s="33"/>
    </row>
    <row r="86" spans="1:15" ht="24" customHeight="1" x14ac:dyDescent="0.25">
      <c r="A86" s="34"/>
      <c r="C86" s="33"/>
      <c r="D86" s="33"/>
      <c r="E86" s="33"/>
      <c r="F86" s="33"/>
      <c r="G86" s="33"/>
    </row>
    <row r="87" spans="1:15" ht="24" customHeight="1" x14ac:dyDescent="0.25">
      <c r="C87" s="33"/>
      <c r="D87" s="33"/>
      <c r="E87" s="33"/>
      <c r="F87" s="33"/>
      <c r="G87" s="33"/>
    </row>
    <row r="88" spans="1:15" ht="24" customHeight="1" x14ac:dyDescent="0.25">
      <c r="B88" s="6" t="s">
        <v>23</v>
      </c>
      <c r="C88" s="33"/>
      <c r="D88" s="33"/>
      <c r="E88" s="33"/>
      <c r="F88" s="33"/>
      <c r="G88" s="33"/>
    </row>
    <row r="89" spans="1:15" ht="24" customHeight="1" x14ac:dyDescent="0.25">
      <c r="A89" s="34"/>
    </row>
    <row r="90" spans="1:15" ht="24" customHeight="1" x14ac:dyDescent="0.25">
      <c r="B90" s="35"/>
      <c r="C90" s="35"/>
      <c r="D90" s="35"/>
      <c r="E90" s="35"/>
      <c r="F90" s="35"/>
      <c r="G90" s="35"/>
      <c r="J90" s="22"/>
    </row>
  </sheetData>
  <mergeCells count="15">
    <mergeCell ref="A27:J27"/>
    <mergeCell ref="A1:J1"/>
    <mergeCell ref="A2:J2"/>
    <mergeCell ref="A4:J4"/>
    <mergeCell ref="D5:F5"/>
    <mergeCell ref="H5:J5"/>
    <mergeCell ref="A63:J63"/>
    <mergeCell ref="D64:F64"/>
    <mergeCell ref="H64:J64"/>
    <mergeCell ref="A28:J28"/>
    <mergeCell ref="A30:J30"/>
    <mergeCell ref="D31:F31"/>
    <mergeCell ref="H31:J31"/>
    <mergeCell ref="A60:J60"/>
    <mergeCell ref="A61:J61"/>
  </mergeCells>
  <printOptions horizontalCentered="1"/>
  <pageMargins left="0.74803149606299213" right="0.39370078740157483" top="0.78740157480314965" bottom="0.19685039370078741" header="0.31496062992125984" footer="0.31496062992125984"/>
  <pageSetup paperSize="9" scale="81" orientation="portrait" r:id="rId1"/>
  <rowBreaks count="2" manualBreakCount="2">
    <brk id="26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8"/>
  <sheetViews>
    <sheetView showGridLines="0" view="pageBreakPreview" zoomScale="88" zoomScaleNormal="85" zoomScaleSheetLayoutView="88" workbookViewId="0">
      <selection sqref="A1:A1048576"/>
    </sheetView>
  </sheetViews>
  <sheetFormatPr defaultColWidth="9.36328125" defaultRowHeight="24" customHeight="1" x14ac:dyDescent="0.25"/>
  <cols>
    <col min="1" max="1" width="52" style="18" customWidth="1"/>
    <col min="2" max="2" width="5" style="18" customWidth="1"/>
    <col min="3" max="3" width="9.36328125" style="18" customWidth="1"/>
    <col min="4" max="4" width="1.36328125" style="18" customWidth="1"/>
    <col min="5" max="5" width="12.54296875" style="18" customWidth="1"/>
    <col min="6" max="6" width="1.36328125" style="18" customWidth="1"/>
    <col min="7" max="7" width="12.54296875" style="18" customWidth="1"/>
    <col min="8" max="8" width="1.36328125" style="18" customWidth="1"/>
    <col min="9" max="9" width="12.54296875" style="18" customWidth="1"/>
    <col min="10" max="10" width="1.36328125" style="18" customWidth="1"/>
    <col min="11" max="11" width="12.54296875" style="18" customWidth="1"/>
    <col min="12" max="16384" width="9.36328125" style="18"/>
  </cols>
  <sheetData>
    <row r="1" spans="1:11" ht="24" customHeight="1" x14ac:dyDescent="0.25">
      <c r="K1" s="36" t="s">
        <v>89</v>
      </c>
    </row>
    <row r="2" spans="1:11" s="6" customFormat="1" ht="24" customHeight="1" x14ac:dyDescent="0.25">
      <c r="A2" s="21" t="s">
        <v>54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s="6" customFormat="1" ht="24" customHeight="1" x14ac:dyDescent="0.25">
      <c r="A3" s="32" t="s">
        <v>61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6" customFormat="1" ht="24" customHeight="1" x14ac:dyDescent="0.25">
      <c r="A4" s="21" t="s">
        <v>137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s="6" customFormat="1" ht="24" customHeight="1" x14ac:dyDescent="0.25">
      <c r="A5" s="17"/>
      <c r="B5" s="22"/>
      <c r="C5" s="22"/>
      <c r="D5" s="22"/>
      <c r="E5" s="22"/>
      <c r="F5" s="22"/>
      <c r="G5" s="22"/>
      <c r="H5" s="22"/>
      <c r="I5" s="22"/>
      <c r="J5" s="22"/>
      <c r="K5" s="22" t="s">
        <v>88</v>
      </c>
    </row>
    <row r="6" spans="1:11" s="6" customFormat="1" ht="24" customHeight="1" x14ac:dyDescent="0.25">
      <c r="A6" s="22"/>
      <c r="B6" s="19"/>
      <c r="D6" s="19"/>
      <c r="E6" s="107" t="s">
        <v>55</v>
      </c>
      <c r="F6" s="107"/>
      <c r="G6" s="107"/>
      <c r="H6" s="22"/>
      <c r="I6" s="108" t="s">
        <v>56</v>
      </c>
      <c r="J6" s="108"/>
      <c r="K6" s="108"/>
    </row>
    <row r="7" spans="1:11" s="6" customFormat="1" ht="24" customHeight="1" x14ac:dyDescent="0.25">
      <c r="C7" s="24" t="s">
        <v>0</v>
      </c>
      <c r="E7" s="2">
        <v>2567</v>
      </c>
      <c r="G7" s="2">
        <v>2566</v>
      </c>
      <c r="H7" s="25"/>
      <c r="I7" s="2">
        <v>2567</v>
      </c>
      <c r="K7" s="2">
        <v>2566</v>
      </c>
    </row>
    <row r="8" spans="1:11" s="6" customFormat="1" ht="24" customHeight="1" x14ac:dyDescent="0.25">
      <c r="A8" s="19" t="s">
        <v>74</v>
      </c>
      <c r="B8" s="24"/>
      <c r="C8" s="24"/>
      <c r="D8" s="24"/>
      <c r="E8" s="2"/>
      <c r="G8" s="5"/>
      <c r="H8" s="1"/>
      <c r="I8" s="2"/>
      <c r="J8" s="3"/>
      <c r="K8" s="5"/>
    </row>
    <row r="9" spans="1:11" s="6" customFormat="1" ht="24" customHeight="1" x14ac:dyDescent="0.25">
      <c r="A9" s="19" t="s">
        <v>24</v>
      </c>
    </row>
    <row r="10" spans="1:11" s="6" customFormat="1" ht="24" customHeight="1" x14ac:dyDescent="0.25">
      <c r="A10" s="17" t="s">
        <v>24</v>
      </c>
      <c r="B10" s="23"/>
      <c r="C10" s="14">
        <v>8</v>
      </c>
      <c r="D10" s="23"/>
      <c r="E10" s="7">
        <v>678343</v>
      </c>
      <c r="F10" s="23"/>
      <c r="G10" s="7">
        <v>481900</v>
      </c>
      <c r="H10" s="23"/>
      <c r="I10" s="7">
        <v>677272</v>
      </c>
      <c r="J10" s="7"/>
      <c r="K10" s="7">
        <v>482417</v>
      </c>
    </row>
    <row r="11" spans="1:11" s="6" customFormat="1" ht="24" customHeight="1" x14ac:dyDescent="0.25">
      <c r="A11" s="17" t="s">
        <v>25</v>
      </c>
      <c r="B11" s="23"/>
      <c r="C11" s="14"/>
      <c r="D11" s="23"/>
      <c r="E11" s="7">
        <f>464+1</f>
        <v>465</v>
      </c>
      <c r="F11" s="23"/>
      <c r="G11" s="7">
        <v>1945</v>
      </c>
      <c r="H11" s="23"/>
      <c r="I11" s="7">
        <f>7746-3936</f>
        <v>3810</v>
      </c>
      <c r="J11" s="7"/>
      <c r="K11" s="7">
        <v>6665</v>
      </c>
    </row>
    <row r="12" spans="1:11" s="6" customFormat="1" ht="24" customHeight="1" x14ac:dyDescent="0.25">
      <c r="A12" s="17" t="s">
        <v>190</v>
      </c>
      <c r="B12" s="23"/>
      <c r="C12" s="14">
        <v>5</v>
      </c>
      <c r="D12" s="23">
        <f>158127+19</f>
        <v>158146</v>
      </c>
      <c r="E12" s="7">
        <v>0</v>
      </c>
      <c r="F12" s="23"/>
      <c r="G12" s="7">
        <v>0</v>
      </c>
      <c r="H12" s="23"/>
      <c r="I12" s="7">
        <v>3936</v>
      </c>
      <c r="J12" s="7"/>
      <c r="K12" s="7">
        <v>0</v>
      </c>
    </row>
    <row r="13" spans="1:11" s="6" customFormat="1" ht="24" customHeight="1" x14ac:dyDescent="0.25">
      <c r="A13" s="17" t="s">
        <v>150</v>
      </c>
      <c r="B13" s="23"/>
      <c r="C13" s="14"/>
      <c r="D13" s="23"/>
      <c r="E13" s="7">
        <v>0</v>
      </c>
      <c r="F13" s="23"/>
      <c r="G13" s="7">
        <v>3073</v>
      </c>
      <c r="H13" s="23"/>
      <c r="I13" s="7">
        <v>0</v>
      </c>
      <c r="J13" s="7"/>
      <c r="K13" s="7">
        <v>3073</v>
      </c>
    </row>
    <row r="14" spans="1:11" s="6" customFormat="1" ht="24" customHeight="1" x14ac:dyDescent="0.25">
      <c r="A14" s="19" t="s">
        <v>26</v>
      </c>
      <c r="B14" s="23"/>
      <c r="C14" s="14"/>
      <c r="D14" s="23"/>
      <c r="E14" s="8">
        <f>SUM(E10:E13)</f>
        <v>678808</v>
      </c>
      <c r="F14" s="23"/>
      <c r="G14" s="8">
        <f>SUM(G10:G13)</f>
        <v>486918</v>
      </c>
      <c r="H14" s="23"/>
      <c r="I14" s="8">
        <f>SUM(I10:I13)</f>
        <v>685018</v>
      </c>
      <c r="J14" s="7"/>
      <c r="K14" s="8">
        <f>SUM(K10:K13)</f>
        <v>492155</v>
      </c>
    </row>
    <row r="15" spans="1:11" s="6" customFormat="1" ht="24" customHeight="1" x14ac:dyDescent="0.25">
      <c r="A15" s="19" t="s">
        <v>27</v>
      </c>
      <c r="B15" s="23"/>
      <c r="C15" s="14"/>
      <c r="D15" s="23"/>
      <c r="E15" s="23"/>
      <c r="F15" s="23"/>
      <c r="G15" s="23"/>
      <c r="H15" s="23"/>
      <c r="I15" s="7"/>
      <c r="J15" s="7"/>
      <c r="K15" s="7"/>
    </row>
    <row r="16" spans="1:11" s="6" customFormat="1" ht="24" customHeight="1" x14ac:dyDescent="0.25">
      <c r="A16" s="17" t="s">
        <v>28</v>
      </c>
      <c r="B16" s="23"/>
      <c r="C16" s="14"/>
      <c r="D16" s="23"/>
      <c r="E16" s="7">
        <v>553191</v>
      </c>
      <c r="F16" s="23"/>
      <c r="G16" s="7">
        <v>423988</v>
      </c>
      <c r="H16" s="23"/>
      <c r="I16" s="7">
        <v>548766</v>
      </c>
      <c r="J16" s="7"/>
      <c r="K16" s="7">
        <v>425037</v>
      </c>
    </row>
    <row r="17" spans="1:11" s="6" customFormat="1" ht="24" customHeight="1" x14ac:dyDescent="0.25">
      <c r="A17" s="17" t="s">
        <v>102</v>
      </c>
      <c r="B17" s="23"/>
      <c r="C17" s="14"/>
      <c r="D17" s="23"/>
      <c r="E17" s="7">
        <v>22818</v>
      </c>
      <c r="F17" s="23"/>
      <c r="G17" s="7">
        <v>6370</v>
      </c>
      <c r="H17" s="23"/>
      <c r="I17" s="7">
        <v>22257</v>
      </c>
      <c r="J17" s="7"/>
      <c r="K17" s="7">
        <v>6227</v>
      </c>
    </row>
    <row r="18" spans="1:11" s="6" customFormat="1" ht="24" customHeight="1" x14ac:dyDescent="0.25">
      <c r="A18" s="17" t="s">
        <v>29</v>
      </c>
      <c r="B18" s="23"/>
      <c r="C18" s="14"/>
      <c r="D18" s="23"/>
      <c r="E18" s="7">
        <v>48621</v>
      </c>
      <c r="F18" s="23"/>
      <c r="G18" s="7">
        <v>32172</v>
      </c>
      <c r="H18" s="23"/>
      <c r="I18" s="7">
        <v>46703</v>
      </c>
      <c r="J18" s="7"/>
      <c r="K18" s="7">
        <v>31864</v>
      </c>
    </row>
    <row r="19" spans="1:11" s="6" customFormat="1" ht="24" customHeight="1" x14ac:dyDescent="0.25">
      <c r="A19" s="17" t="s">
        <v>151</v>
      </c>
      <c r="B19" s="23"/>
      <c r="C19" s="14"/>
      <c r="D19" s="23"/>
      <c r="E19" s="7">
        <v>16501</v>
      </c>
      <c r="F19" s="23"/>
      <c r="G19" s="7">
        <v>0</v>
      </c>
      <c r="H19" s="23"/>
      <c r="I19" s="7">
        <v>16785</v>
      </c>
      <c r="J19" s="7"/>
      <c r="K19" s="7">
        <v>0</v>
      </c>
    </row>
    <row r="20" spans="1:11" s="6" customFormat="1" ht="24" customHeight="1" x14ac:dyDescent="0.25">
      <c r="A20" s="17" t="s">
        <v>191</v>
      </c>
      <c r="B20" s="23"/>
      <c r="C20" s="105"/>
      <c r="D20" s="23"/>
      <c r="E20" s="7">
        <v>37980</v>
      </c>
      <c r="F20" s="23"/>
      <c r="G20" s="7">
        <v>657</v>
      </c>
      <c r="H20" s="23"/>
      <c r="I20" s="7">
        <v>37980</v>
      </c>
      <c r="J20" s="7"/>
      <c r="K20" s="7">
        <v>657</v>
      </c>
    </row>
    <row r="21" spans="1:11" s="6" customFormat="1" ht="24" customHeight="1" x14ac:dyDescent="0.25">
      <c r="A21" s="19" t="s">
        <v>30</v>
      </c>
      <c r="C21" s="14"/>
      <c r="E21" s="8">
        <f>SUM(E16:E20)</f>
        <v>679111</v>
      </c>
      <c r="G21" s="8">
        <f>SUM(G16:G20)</f>
        <v>463187</v>
      </c>
      <c r="I21" s="8">
        <f>SUM(I16:I20)</f>
        <v>672491</v>
      </c>
      <c r="J21" s="7"/>
      <c r="K21" s="8">
        <f>SUM(K16:K20)</f>
        <v>463785</v>
      </c>
    </row>
    <row r="22" spans="1:11" s="6" customFormat="1" ht="24" customHeight="1" x14ac:dyDescent="0.25">
      <c r="A22" s="19" t="s">
        <v>184</v>
      </c>
      <c r="C22" s="14"/>
      <c r="E22" s="15">
        <f>E14-E21</f>
        <v>-303</v>
      </c>
      <c r="F22" s="10"/>
      <c r="G22" s="15">
        <f>G14-G21</f>
        <v>23731</v>
      </c>
      <c r="H22" s="10"/>
      <c r="I22" s="15">
        <f>I14-I21</f>
        <v>12527</v>
      </c>
      <c r="J22" s="7"/>
      <c r="K22" s="15">
        <f>K14-K21</f>
        <v>28370</v>
      </c>
    </row>
    <row r="23" spans="1:11" s="6" customFormat="1" ht="24" customHeight="1" x14ac:dyDescent="0.25">
      <c r="A23" s="6" t="s">
        <v>106</v>
      </c>
      <c r="C23" s="14"/>
      <c r="E23" s="7">
        <v>-17168</v>
      </c>
      <c r="G23" s="40">
        <v>-15219</v>
      </c>
      <c r="I23" s="7">
        <v>-15985</v>
      </c>
      <c r="J23" s="7"/>
      <c r="K23" s="11">
        <v>-14380</v>
      </c>
    </row>
    <row r="24" spans="1:11" s="6" customFormat="1" ht="24" customHeight="1" x14ac:dyDescent="0.25">
      <c r="A24" s="19" t="s">
        <v>185</v>
      </c>
      <c r="C24" s="14"/>
      <c r="E24" s="29">
        <f>SUM(E22:E23)</f>
        <v>-17471</v>
      </c>
      <c r="G24" s="29">
        <f>SUM(G22:G23)</f>
        <v>8512</v>
      </c>
      <c r="I24" s="29">
        <f>SUM(I22:I23)</f>
        <v>-3458</v>
      </c>
      <c r="J24" s="7"/>
      <c r="K24" s="29">
        <f>SUM(K22:K23)</f>
        <v>13990</v>
      </c>
    </row>
    <row r="25" spans="1:11" s="6" customFormat="1" ht="24" customHeight="1" x14ac:dyDescent="0.25">
      <c r="A25" s="6" t="s">
        <v>103</v>
      </c>
      <c r="C25" s="14"/>
      <c r="E25" s="7">
        <f>878-1-443</f>
        <v>434</v>
      </c>
      <c r="G25" s="40">
        <v>518</v>
      </c>
      <c r="I25" s="7">
        <f>878-1-443</f>
        <v>434</v>
      </c>
      <c r="J25" s="7"/>
      <c r="K25" s="40">
        <v>3672</v>
      </c>
    </row>
    <row r="26" spans="1:11" s="6" customFormat="1" ht="24" customHeight="1" x14ac:dyDescent="0.25">
      <c r="A26" s="32" t="s">
        <v>186</v>
      </c>
      <c r="C26" s="14"/>
      <c r="E26" s="8">
        <f>SUM(E24:E25)</f>
        <v>-17037</v>
      </c>
      <c r="G26" s="8">
        <f>SUM(G24:G25)</f>
        <v>9030</v>
      </c>
      <c r="I26" s="8">
        <f>SUM(I24:I25)</f>
        <v>-3024</v>
      </c>
      <c r="J26" s="7"/>
      <c r="K26" s="8">
        <f>SUM(K24:K25)</f>
        <v>17662</v>
      </c>
    </row>
    <row r="27" spans="1:11" s="6" customFormat="1" ht="24" customHeight="1" x14ac:dyDescent="0.25">
      <c r="A27" s="32"/>
      <c r="C27" s="14"/>
      <c r="E27" s="7"/>
      <c r="G27" s="7"/>
      <c r="I27" s="7"/>
      <c r="J27" s="7"/>
      <c r="K27" s="7"/>
    </row>
    <row r="28" spans="1:11" s="59" customFormat="1" ht="23.75" customHeight="1" x14ac:dyDescent="0.25">
      <c r="A28" s="77" t="s">
        <v>75</v>
      </c>
      <c r="C28" s="63"/>
      <c r="E28" s="64"/>
      <c r="F28" s="64"/>
      <c r="G28" s="64"/>
      <c r="H28" s="64"/>
      <c r="I28" s="64"/>
      <c r="J28" s="64"/>
      <c r="K28" s="64"/>
    </row>
    <row r="29" spans="1:11" s="59" customFormat="1" ht="23.75" customHeight="1" x14ac:dyDescent="0.25">
      <c r="A29" s="78" t="s">
        <v>152</v>
      </c>
      <c r="C29" s="63"/>
      <c r="E29" s="64"/>
      <c r="F29" s="64"/>
      <c r="G29" s="64"/>
      <c r="H29" s="64"/>
      <c r="I29" s="64"/>
      <c r="J29" s="64"/>
      <c r="K29" s="64"/>
    </row>
    <row r="30" spans="1:11" s="59" customFormat="1" ht="23.75" customHeight="1" x14ac:dyDescent="0.25">
      <c r="A30" s="79" t="s">
        <v>153</v>
      </c>
      <c r="C30" s="63"/>
      <c r="E30" s="64"/>
      <c r="F30" s="64"/>
      <c r="G30" s="64"/>
      <c r="H30" s="64"/>
      <c r="I30" s="64"/>
      <c r="J30" s="64"/>
      <c r="K30" s="64"/>
    </row>
    <row r="31" spans="1:11" s="59" customFormat="1" ht="23.75" customHeight="1" x14ac:dyDescent="0.25">
      <c r="A31" s="79" t="s">
        <v>154</v>
      </c>
      <c r="C31" s="63"/>
      <c r="E31" s="67">
        <v>-128</v>
      </c>
      <c r="F31" s="64"/>
      <c r="G31" s="67">
        <v>0</v>
      </c>
      <c r="H31" s="64"/>
      <c r="I31" s="67">
        <v>0</v>
      </c>
      <c r="J31" s="68"/>
      <c r="K31" s="67">
        <v>0</v>
      </c>
    </row>
    <row r="32" spans="1:11" s="59" customFormat="1" ht="23.75" customHeight="1" x14ac:dyDescent="0.25">
      <c r="A32" s="79" t="s">
        <v>155</v>
      </c>
      <c r="C32" s="63"/>
      <c r="E32" s="68"/>
      <c r="F32" s="64"/>
      <c r="G32" s="68"/>
      <c r="H32" s="64"/>
      <c r="I32" s="68"/>
      <c r="J32" s="68"/>
      <c r="K32" s="68"/>
    </row>
    <row r="33" spans="1:11" s="59" customFormat="1" ht="23.75" customHeight="1" x14ac:dyDescent="0.25">
      <c r="A33" s="80" t="s">
        <v>156</v>
      </c>
      <c r="C33" s="63"/>
      <c r="E33" s="67">
        <f>E31</f>
        <v>-128</v>
      </c>
      <c r="F33" s="64"/>
      <c r="G33" s="67">
        <f>G31</f>
        <v>0</v>
      </c>
      <c r="H33" s="64"/>
      <c r="I33" s="67">
        <f>I31</f>
        <v>0</v>
      </c>
      <c r="J33" s="68"/>
      <c r="K33" s="67">
        <f>K31</f>
        <v>0</v>
      </c>
    </row>
    <row r="34" spans="1:11" s="59" customFormat="1" ht="23.75" customHeight="1" x14ac:dyDescent="0.25">
      <c r="A34" s="79"/>
      <c r="C34" s="63"/>
      <c r="E34" s="68"/>
      <c r="F34" s="64"/>
      <c r="G34" s="68"/>
      <c r="H34" s="64"/>
      <c r="I34" s="68"/>
      <c r="J34" s="68"/>
      <c r="K34" s="68"/>
    </row>
    <row r="35" spans="1:11" s="59" customFormat="1" ht="23.75" customHeight="1" x14ac:dyDescent="0.25">
      <c r="A35" s="62" t="s">
        <v>162</v>
      </c>
      <c r="C35" s="63"/>
      <c r="E35" s="67">
        <f>E33</f>
        <v>-128</v>
      </c>
      <c r="F35" s="64"/>
      <c r="G35" s="67">
        <f>G33</f>
        <v>0</v>
      </c>
      <c r="H35" s="64"/>
      <c r="I35" s="67">
        <f>I33</f>
        <v>0</v>
      </c>
      <c r="J35" s="68"/>
      <c r="K35" s="67">
        <f>K33</f>
        <v>0</v>
      </c>
    </row>
    <row r="36" spans="1:11" s="59" customFormat="1" ht="23.75" customHeight="1" x14ac:dyDescent="0.25">
      <c r="A36" s="62"/>
      <c r="C36" s="63"/>
      <c r="E36" s="68"/>
      <c r="F36" s="64"/>
      <c r="G36" s="68"/>
      <c r="H36" s="64"/>
      <c r="I36" s="68"/>
      <c r="J36" s="68"/>
      <c r="K36" s="68"/>
    </row>
    <row r="37" spans="1:11" s="59" customFormat="1" ht="23.75" customHeight="1" thickBot="1" x14ac:dyDescent="0.3">
      <c r="A37" s="62" t="s">
        <v>90</v>
      </c>
      <c r="C37" s="63"/>
      <c r="E37" s="76">
        <f>SUM(E26,E35)</f>
        <v>-17165</v>
      </c>
      <c r="F37" s="64"/>
      <c r="G37" s="76">
        <f>SUM(G26,G35)</f>
        <v>9030</v>
      </c>
      <c r="H37" s="64"/>
      <c r="I37" s="76">
        <f>SUM(I26,I35)</f>
        <v>-3024</v>
      </c>
      <c r="J37" s="68"/>
      <c r="K37" s="76">
        <f>SUM(K26,K35)</f>
        <v>17662</v>
      </c>
    </row>
    <row r="38" spans="1:11" s="6" customFormat="1" ht="24" customHeight="1" thickTop="1" x14ac:dyDescent="0.25">
      <c r="C38" s="14"/>
      <c r="I38" s="7"/>
      <c r="J38" s="7"/>
      <c r="K38" s="7"/>
    </row>
    <row r="39" spans="1:11" s="6" customFormat="1" ht="24" customHeight="1" x14ac:dyDescent="0.25">
      <c r="A39" s="32" t="s">
        <v>109</v>
      </c>
      <c r="C39" s="14"/>
      <c r="I39" s="7"/>
      <c r="J39" s="7"/>
      <c r="K39" s="7"/>
    </row>
    <row r="40" spans="1:11" s="6" customFormat="1" ht="24" customHeight="1" thickBot="1" x14ac:dyDescent="0.3">
      <c r="A40" s="17" t="s">
        <v>186</v>
      </c>
      <c r="E40" s="12">
        <f>E26/BS!D73</f>
        <v>-2.8739587655995383E-2</v>
      </c>
      <c r="G40" s="12">
        <f>G26/BS!F73</f>
        <v>1.5232639345755609E-2</v>
      </c>
      <c r="I40" s="12">
        <f>I26/BS!H73</f>
        <v>-5.101162943694902E-3</v>
      </c>
      <c r="K40" s="12">
        <f>K26/BS!J73</f>
        <v>2.9793895473392645E-2</v>
      </c>
    </row>
    <row r="41" spans="1:11" s="6" customFormat="1" ht="24" customHeight="1" thickTop="1" x14ac:dyDescent="0.25">
      <c r="A41" s="17"/>
      <c r="I41" s="13"/>
      <c r="J41" s="7"/>
      <c r="K41" s="13"/>
    </row>
    <row r="42" spans="1:11" s="6" customFormat="1" ht="24" customHeight="1" x14ac:dyDescent="0.25">
      <c r="A42" s="6" t="s">
        <v>99</v>
      </c>
    </row>
    <row r="43" spans="1:11" ht="24" customHeight="1" x14ac:dyDescent="0.25">
      <c r="K43" s="36" t="s">
        <v>89</v>
      </c>
    </row>
    <row r="44" spans="1:11" s="6" customFormat="1" ht="24" customHeight="1" x14ac:dyDescent="0.25">
      <c r="A44" s="21" t="s">
        <v>54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spans="1:11" s="6" customFormat="1" ht="24" customHeight="1" x14ac:dyDescent="0.25">
      <c r="A45" s="32" t="s">
        <v>133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spans="1:11" s="6" customFormat="1" ht="24" customHeight="1" x14ac:dyDescent="0.25">
      <c r="A46" s="21" t="s">
        <v>134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spans="1:11" s="6" customFormat="1" ht="24" customHeight="1" x14ac:dyDescent="0.25">
      <c r="A47" s="17"/>
      <c r="B47" s="22"/>
      <c r="C47" s="22"/>
      <c r="D47" s="22"/>
      <c r="E47" s="22"/>
      <c r="F47" s="22"/>
      <c r="G47" s="22"/>
      <c r="H47" s="22"/>
      <c r="I47" s="22"/>
      <c r="J47" s="22"/>
      <c r="K47" s="22" t="s">
        <v>88</v>
      </c>
    </row>
    <row r="48" spans="1:11" s="6" customFormat="1" ht="24" customHeight="1" x14ac:dyDescent="0.25">
      <c r="A48" s="22"/>
      <c r="B48" s="19"/>
      <c r="D48" s="19"/>
      <c r="E48" s="107" t="s">
        <v>55</v>
      </c>
      <c r="F48" s="107"/>
      <c r="G48" s="107"/>
      <c r="H48" s="22"/>
      <c r="I48" s="108" t="s">
        <v>56</v>
      </c>
      <c r="J48" s="108"/>
      <c r="K48" s="108"/>
    </row>
    <row r="49" spans="1:11" s="6" customFormat="1" ht="24" customHeight="1" x14ac:dyDescent="0.25">
      <c r="C49" s="24" t="s">
        <v>0</v>
      </c>
      <c r="E49" s="2">
        <v>2567</v>
      </c>
      <c r="G49" s="2">
        <v>2566</v>
      </c>
      <c r="H49" s="25"/>
      <c r="I49" s="2">
        <v>2567</v>
      </c>
      <c r="K49" s="2">
        <v>2566</v>
      </c>
    </row>
    <row r="50" spans="1:11" s="6" customFormat="1" ht="24" customHeight="1" x14ac:dyDescent="0.25">
      <c r="A50" s="19" t="s">
        <v>149</v>
      </c>
      <c r="B50" s="24"/>
      <c r="C50" s="24"/>
      <c r="D50" s="24"/>
      <c r="E50" s="2"/>
      <c r="G50" s="5"/>
      <c r="H50" s="1"/>
      <c r="I50" s="2"/>
      <c r="J50" s="3"/>
      <c r="K50" s="5"/>
    </row>
    <row r="51" spans="1:11" s="6" customFormat="1" ht="24" customHeight="1" x14ac:dyDescent="0.25">
      <c r="A51" s="19" t="s">
        <v>24</v>
      </c>
    </row>
    <row r="52" spans="1:11" s="6" customFormat="1" ht="24" customHeight="1" x14ac:dyDescent="0.25">
      <c r="A52" s="17" t="s">
        <v>24</v>
      </c>
      <c r="B52" s="23"/>
      <c r="C52" s="14">
        <v>8</v>
      </c>
      <c r="D52" s="23"/>
      <c r="E52" s="7">
        <v>2015295</v>
      </c>
      <c r="F52" s="38"/>
      <c r="G52" s="7">
        <v>1475197</v>
      </c>
      <c r="H52" s="38"/>
      <c r="I52" s="7">
        <v>2012124</v>
      </c>
      <c r="J52" s="7"/>
      <c r="K52" s="7">
        <v>1475477</v>
      </c>
    </row>
    <row r="53" spans="1:11" s="6" customFormat="1" ht="24" customHeight="1" x14ac:dyDescent="0.25">
      <c r="A53" s="17" t="s">
        <v>25</v>
      </c>
      <c r="B53" s="23"/>
      <c r="C53" s="14"/>
      <c r="D53" s="23"/>
      <c r="E53" s="7">
        <v>3326</v>
      </c>
      <c r="F53" s="38"/>
      <c r="G53" s="7">
        <v>4380</v>
      </c>
      <c r="H53" s="38"/>
      <c r="I53" s="7">
        <f>18276-3936</f>
        <v>14340</v>
      </c>
      <c r="J53" s="7"/>
      <c r="K53" s="7">
        <v>13232</v>
      </c>
    </row>
    <row r="54" spans="1:11" s="6" customFormat="1" ht="24" customHeight="1" x14ac:dyDescent="0.25">
      <c r="A54" s="17" t="s">
        <v>190</v>
      </c>
      <c r="B54" s="23"/>
      <c r="C54" s="14">
        <v>5</v>
      </c>
      <c r="D54" s="23"/>
      <c r="E54" s="7">
        <v>0</v>
      </c>
      <c r="F54" s="23"/>
      <c r="G54" s="7">
        <v>0</v>
      </c>
      <c r="H54" s="23"/>
      <c r="I54" s="7">
        <v>3936</v>
      </c>
      <c r="J54" s="7"/>
      <c r="K54" s="7">
        <v>0</v>
      </c>
    </row>
    <row r="55" spans="1:11" s="6" customFormat="1" ht="24" customHeight="1" x14ac:dyDescent="0.25">
      <c r="A55" s="19" t="s">
        <v>26</v>
      </c>
      <c r="B55" s="23"/>
      <c r="C55" s="14"/>
      <c r="D55" s="23"/>
      <c r="E55" s="8">
        <f>SUM(E52:E54)</f>
        <v>2018621</v>
      </c>
      <c r="F55" s="38"/>
      <c r="G55" s="8">
        <f>SUM(G52:G54)</f>
        <v>1479577</v>
      </c>
      <c r="H55" s="38"/>
      <c r="I55" s="8">
        <f>SUM(I52:I54)</f>
        <v>2030400</v>
      </c>
      <c r="J55" s="7"/>
      <c r="K55" s="8">
        <f>SUM(K52:K54)</f>
        <v>1488709</v>
      </c>
    </row>
    <row r="56" spans="1:11" s="6" customFormat="1" ht="24" customHeight="1" x14ac:dyDescent="0.25">
      <c r="A56" s="19" t="s">
        <v>27</v>
      </c>
      <c r="B56" s="23"/>
      <c r="C56" s="14"/>
      <c r="D56" s="23"/>
      <c r="E56" s="38"/>
      <c r="F56" s="38"/>
      <c r="G56" s="38"/>
      <c r="H56" s="38"/>
      <c r="I56" s="7"/>
      <c r="J56" s="7"/>
      <c r="K56" s="7"/>
    </row>
    <row r="57" spans="1:11" s="6" customFormat="1" ht="24" customHeight="1" x14ac:dyDescent="0.25">
      <c r="A57" s="17" t="s">
        <v>28</v>
      </c>
      <c r="B57" s="23"/>
      <c r="C57" s="14"/>
      <c r="D57" s="23"/>
      <c r="E57" s="7">
        <v>1675463</v>
      </c>
      <c r="F57" s="38"/>
      <c r="G57" s="7">
        <v>1300478</v>
      </c>
      <c r="H57" s="38"/>
      <c r="I57" s="7">
        <v>1663540</v>
      </c>
      <c r="J57" s="7"/>
      <c r="K57" s="7">
        <v>1305500</v>
      </c>
    </row>
    <row r="58" spans="1:11" s="6" customFormat="1" ht="24" customHeight="1" x14ac:dyDescent="0.25">
      <c r="A58" s="17" t="s">
        <v>102</v>
      </c>
      <c r="B58" s="23"/>
      <c r="C58" s="14"/>
      <c r="D58" s="23"/>
      <c r="E58" s="7">
        <f>61684</f>
        <v>61684</v>
      </c>
      <c r="F58" s="38"/>
      <c r="G58" s="7">
        <v>19600</v>
      </c>
      <c r="H58" s="38"/>
      <c r="I58" s="7">
        <v>60332</v>
      </c>
      <c r="J58" s="7"/>
      <c r="K58" s="7">
        <v>19121</v>
      </c>
    </row>
    <row r="59" spans="1:11" s="6" customFormat="1" ht="24" customHeight="1" x14ac:dyDescent="0.25">
      <c r="A59" s="17" t="s">
        <v>29</v>
      </c>
      <c r="B59" s="23"/>
      <c r="C59" s="14"/>
      <c r="D59" s="23"/>
      <c r="E59" s="7">
        <f>131097</f>
        <v>131097</v>
      </c>
      <c r="F59" s="38"/>
      <c r="G59" s="7">
        <f>92524</f>
        <v>92524</v>
      </c>
      <c r="H59" s="38"/>
      <c r="I59" s="7">
        <v>126387</v>
      </c>
      <c r="J59" s="7"/>
      <c r="K59" s="7">
        <v>91526</v>
      </c>
    </row>
    <row r="60" spans="1:11" s="6" customFormat="1" ht="24" customHeight="1" x14ac:dyDescent="0.25">
      <c r="A60" s="17" t="s">
        <v>151</v>
      </c>
      <c r="C60" s="14"/>
      <c r="E60" s="41">
        <v>1275</v>
      </c>
      <c r="F60" s="10"/>
      <c r="G60" s="41">
        <v>3037</v>
      </c>
      <c r="H60" s="10"/>
      <c r="I60" s="41">
        <v>1560</v>
      </c>
      <c r="J60" s="7"/>
      <c r="K60" s="7">
        <v>3037</v>
      </c>
    </row>
    <row r="61" spans="1:11" s="6" customFormat="1" ht="24" customHeight="1" x14ac:dyDescent="0.25">
      <c r="A61" s="17" t="s">
        <v>192</v>
      </c>
      <c r="C61" s="105"/>
      <c r="E61" s="41">
        <v>33270</v>
      </c>
      <c r="F61" s="10"/>
      <c r="G61" s="9">
        <v>-10430</v>
      </c>
      <c r="H61" s="10"/>
      <c r="I61" s="41">
        <v>33270</v>
      </c>
      <c r="J61" s="7"/>
      <c r="K61" s="9">
        <v>-10430</v>
      </c>
    </row>
    <row r="62" spans="1:11" s="6" customFormat="1" ht="24" customHeight="1" x14ac:dyDescent="0.25">
      <c r="A62" s="19" t="s">
        <v>30</v>
      </c>
      <c r="C62" s="14"/>
      <c r="E62" s="8">
        <f>SUM(E57:E61)</f>
        <v>1902789</v>
      </c>
      <c r="F62" s="10"/>
      <c r="G62" s="8">
        <f>SUM(G57:G61)</f>
        <v>1405209</v>
      </c>
      <c r="H62" s="10"/>
      <c r="I62" s="8">
        <f>SUM(I57:I61)</f>
        <v>1885089</v>
      </c>
      <c r="J62" s="7"/>
      <c r="K62" s="8">
        <f>SUM(K57:K61)</f>
        <v>1408754</v>
      </c>
    </row>
    <row r="63" spans="1:11" s="6" customFormat="1" ht="24" customHeight="1" x14ac:dyDescent="0.25">
      <c r="A63" s="19" t="s">
        <v>120</v>
      </c>
      <c r="C63" s="14"/>
      <c r="E63" s="15">
        <f>SUM(E55-E62)</f>
        <v>115832</v>
      </c>
      <c r="F63" s="10"/>
      <c r="G63" s="15">
        <f>SUM(G55-G62)</f>
        <v>74368</v>
      </c>
      <c r="H63" s="10"/>
      <c r="I63" s="7">
        <f>SUM(I55-I62)</f>
        <v>145311</v>
      </c>
      <c r="J63" s="7"/>
      <c r="K63" s="7">
        <f>SUM(K55-K62)</f>
        <v>79955</v>
      </c>
    </row>
    <row r="64" spans="1:11" s="6" customFormat="1" ht="24" customHeight="1" x14ac:dyDescent="0.25">
      <c r="A64" s="6" t="s">
        <v>106</v>
      </c>
      <c r="C64" s="14"/>
      <c r="E64" s="30">
        <f>-53842-1</f>
        <v>-53843</v>
      </c>
      <c r="F64" s="10"/>
      <c r="G64" s="30">
        <v>-44071</v>
      </c>
      <c r="H64" s="10"/>
      <c r="I64" s="11">
        <v>-50451</v>
      </c>
      <c r="J64" s="7"/>
      <c r="K64" s="11">
        <v>-41913</v>
      </c>
    </row>
    <row r="65" spans="1:11" s="6" customFormat="1" ht="24" customHeight="1" x14ac:dyDescent="0.25">
      <c r="A65" s="19" t="s">
        <v>121</v>
      </c>
      <c r="C65" s="14"/>
      <c r="E65" s="7">
        <f>SUM(E63:E64)</f>
        <v>61989</v>
      </c>
      <c r="F65" s="10"/>
      <c r="G65" s="7">
        <f>SUM(G63:G64)</f>
        <v>30297</v>
      </c>
      <c r="H65" s="10"/>
      <c r="I65" s="7">
        <f>SUM(I63:I64)</f>
        <v>94860</v>
      </c>
      <c r="J65" s="7"/>
      <c r="K65" s="7">
        <f>SUM(K63:K64)</f>
        <v>38042</v>
      </c>
    </row>
    <row r="66" spans="1:11" s="6" customFormat="1" ht="24" customHeight="1" x14ac:dyDescent="0.25">
      <c r="A66" s="6" t="s">
        <v>103</v>
      </c>
      <c r="C66" s="14"/>
      <c r="E66" s="30">
        <v>-19098</v>
      </c>
      <c r="F66" s="10"/>
      <c r="G66" s="30">
        <v>-3433</v>
      </c>
      <c r="H66" s="10"/>
      <c r="I66" s="11">
        <v>-19098</v>
      </c>
      <c r="J66" s="7"/>
      <c r="K66" s="11">
        <v>-279</v>
      </c>
    </row>
    <row r="67" spans="1:11" s="6" customFormat="1" ht="24" customHeight="1" x14ac:dyDescent="0.25">
      <c r="A67" s="32" t="s">
        <v>122</v>
      </c>
      <c r="C67" s="14"/>
      <c r="E67" s="8">
        <f>SUM(E65:E66)</f>
        <v>42891</v>
      </c>
      <c r="F67" s="10"/>
      <c r="G67" s="8">
        <f>SUM(G65:G66)</f>
        <v>26864</v>
      </c>
      <c r="H67" s="10"/>
      <c r="I67" s="8">
        <f>SUM(I65:I66)</f>
        <v>75762</v>
      </c>
      <c r="J67" s="7"/>
      <c r="K67" s="8">
        <f>SUM(K65:K66)</f>
        <v>37763</v>
      </c>
    </row>
    <row r="68" spans="1:11" s="6" customFormat="1" ht="24" customHeight="1" x14ac:dyDescent="0.25">
      <c r="A68" s="32"/>
      <c r="C68" s="14"/>
      <c r="E68" s="7"/>
      <c r="F68" s="10"/>
      <c r="G68" s="7"/>
      <c r="H68" s="10"/>
      <c r="I68" s="7"/>
      <c r="J68" s="7"/>
      <c r="K68" s="7"/>
    </row>
    <row r="69" spans="1:11" s="59" customFormat="1" ht="23.75" customHeight="1" x14ac:dyDescent="0.25">
      <c r="A69" s="62" t="s">
        <v>75</v>
      </c>
      <c r="C69" s="63"/>
      <c r="E69" s="64"/>
      <c r="F69" s="64"/>
      <c r="G69" s="64"/>
      <c r="H69" s="64"/>
      <c r="I69" s="64"/>
      <c r="J69" s="64"/>
      <c r="K69" s="64"/>
    </row>
    <row r="70" spans="1:11" s="59" customFormat="1" ht="23.75" customHeight="1" x14ac:dyDescent="0.25">
      <c r="A70" s="65" t="s">
        <v>152</v>
      </c>
      <c r="C70" s="63"/>
      <c r="E70" s="64"/>
      <c r="F70" s="64"/>
      <c r="G70" s="64"/>
      <c r="H70" s="64"/>
      <c r="I70" s="64"/>
      <c r="J70" s="64"/>
      <c r="K70" s="64"/>
    </row>
    <row r="71" spans="1:11" s="59" customFormat="1" ht="23.75" customHeight="1" x14ac:dyDescent="0.25">
      <c r="A71" s="65" t="s">
        <v>153</v>
      </c>
      <c r="C71" s="63"/>
      <c r="E71" s="64"/>
      <c r="F71" s="64"/>
      <c r="G71" s="64"/>
      <c r="H71" s="64"/>
      <c r="I71" s="64"/>
      <c r="J71" s="64"/>
      <c r="K71" s="64"/>
    </row>
    <row r="72" spans="1:11" s="59" customFormat="1" ht="23.75" customHeight="1" x14ac:dyDescent="0.25">
      <c r="A72" s="66" t="s">
        <v>154</v>
      </c>
      <c r="C72" s="63"/>
      <c r="E72" s="67">
        <v>-283</v>
      </c>
      <c r="F72" s="64"/>
      <c r="G72" s="67">
        <v>0</v>
      </c>
      <c r="H72" s="64"/>
      <c r="I72" s="67">
        <v>0</v>
      </c>
      <c r="J72" s="68"/>
      <c r="K72" s="67">
        <v>0</v>
      </c>
    </row>
    <row r="73" spans="1:11" s="59" customFormat="1" ht="23.75" customHeight="1" x14ac:dyDescent="0.25">
      <c r="A73" s="65" t="s">
        <v>155</v>
      </c>
      <c r="C73" s="63"/>
    </row>
    <row r="74" spans="1:11" s="59" customFormat="1" ht="23.75" customHeight="1" x14ac:dyDescent="0.25">
      <c r="A74" s="65" t="s">
        <v>156</v>
      </c>
      <c r="C74" s="63"/>
      <c r="E74" s="67">
        <f>E72</f>
        <v>-283</v>
      </c>
      <c r="F74" s="64"/>
      <c r="G74" s="67">
        <f>G72</f>
        <v>0</v>
      </c>
      <c r="H74" s="64"/>
      <c r="I74" s="67">
        <f>I72</f>
        <v>0</v>
      </c>
      <c r="J74" s="68"/>
      <c r="K74" s="67">
        <f>K72</f>
        <v>0</v>
      </c>
    </row>
    <row r="75" spans="1:11" s="59" customFormat="1" ht="23.75" customHeight="1" x14ac:dyDescent="0.25">
      <c r="A75" s="62"/>
      <c r="C75" s="63"/>
      <c r="E75" s="68"/>
      <c r="F75" s="64"/>
      <c r="G75" s="68"/>
      <c r="H75" s="64"/>
      <c r="I75" s="68"/>
      <c r="J75" s="68"/>
      <c r="K75" s="68"/>
    </row>
    <row r="76" spans="1:11" s="59" customFormat="1" ht="23.75" customHeight="1" x14ac:dyDescent="0.25">
      <c r="A76" s="69" t="s">
        <v>157</v>
      </c>
      <c r="C76" s="63"/>
      <c r="E76" s="68"/>
      <c r="F76" s="64"/>
      <c r="G76" s="68"/>
      <c r="H76" s="64"/>
      <c r="I76" s="68"/>
      <c r="J76" s="68"/>
      <c r="K76" s="68"/>
    </row>
    <row r="77" spans="1:11" s="59" customFormat="1" ht="23.75" customHeight="1" x14ac:dyDescent="0.25">
      <c r="A77" s="70" t="s">
        <v>158</v>
      </c>
      <c r="C77" s="63"/>
    </row>
    <row r="78" spans="1:11" s="59" customFormat="1" ht="23.75" customHeight="1" x14ac:dyDescent="0.25">
      <c r="A78" s="70" t="s">
        <v>159</v>
      </c>
      <c r="C78" s="63"/>
      <c r="E78" s="67">
        <v>2917</v>
      </c>
      <c r="F78" s="64"/>
      <c r="G78" s="67">
        <v>0</v>
      </c>
      <c r="H78" s="64"/>
      <c r="I78" s="67">
        <v>2949</v>
      </c>
      <c r="J78" s="68"/>
      <c r="K78" s="67">
        <v>0</v>
      </c>
    </row>
    <row r="79" spans="1:11" s="59" customFormat="1" ht="23.75" customHeight="1" x14ac:dyDescent="0.25">
      <c r="A79" s="70" t="s">
        <v>160</v>
      </c>
      <c r="C79" s="63"/>
      <c r="E79" s="68"/>
      <c r="F79" s="64"/>
      <c r="G79" s="68"/>
      <c r="H79" s="64"/>
      <c r="I79" s="68"/>
      <c r="J79" s="68"/>
      <c r="K79" s="68"/>
    </row>
    <row r="80" spans="1:11" s="59" customFormat="1" ht="23.75" customHeight="1" x14ac:dyDescent="0.25">
      <c r="A80" s="70" t="s">
        <v>161</v>
      </c>
      <c r="C80" s="63"/>
      <c r="E80" s="71">
        <f>SUM(E78:E78)</f>
        <v>2917</v>
      </c>
      <c r="F80" s="72"/>
      <c r="G80" s="71">
        <f>SUM(G78:G78)</f>
        <v>0</v>
      </c>
      <c r="H80" s="73"/>
      <c r="I80" s="71">
        <f>SUM(I78:I78)</f>
        <v>2949</v>
      </c>
      <c r="J80" s="74"/>
      <c r="K80" s="71">
        <f>SUM(K78:K78)</f>
        <v>0</v>
      </c>
    </row>
    <row r="81" spans="1:11" s="59" customFormat="1" ht="23.75" customHeight="1" x14ac:dyDescent="0.25">
      <c r="A81" s="75" t="s">
        <v>94</v>
      </c>
      <c r="C81" s="63"/>
      <c r="E81" s="71">
        <f>E74+E80</f>
        <v>2634</v>
      </c>
      <c r="F81" s="72"/>
      <c r="G81" s="71">
        <f>G74+G80</f>
        <v>0</v>
      </c>
      <c r="H81" s="73"/>
      <c r="I81" s="71">
        <f>I74+I80</f>
        <v>2949</v>
      </c>
      <c r="J81" s="74"/>
      <c r="K81" s="71">
        <f>K74+K80</f>
        <v>0</v>
      </c>
    </row>
    <row r="82" spans="1:11" s="59" customFormat="1" ht="23.75" customHeight="1" x14ac:dyDescent="0.25">
      <c r="A82" s="75"/>
      <c r="C82" s="63"/>
      <c r="E82" s="68"/>
      <c r="F82" s="64"/>
      <c r="G82" s="68"/>
      <c r="H82" s="64"/>
      <c r="I82" s="68"/>
      <c r="J82" s="68"/>
      <c r="K82" s="68"/>
    </row>
    <row r="83" spans="1:11" s="59" customFormat="1" ht="23.75" customHeight="1" thickBot="1" x14ac:dyDescent="0.3">
      <c r="A83" s="75" t="s">
        <v>90</v>
      </c>
      <c r="C83" s="63"/>
      <c r="E83" s="76">
        <f>SUM(E67,E81)</f>
        <v>45525</v>
      </c>
      <c r="F83" s="64"/>
      <c r="G83" s="76">
        <f>SUM(G67,G81)</f>
        <v>26864</v>
      </c>
      <c r="H83" s="64"/>
      <c r="I83" s="76">
        <f>SUM(I67,I81)</f>
        <v>78711</v>
      </c>
      <c r="J83" s="68"/>
      <c r="K83" s="76">
        <f>SUM(K67,K81)</f>
        <v>37763</v>
      </c>
    </row>
    <row r="84" spans="1:11" s="6" customFormat="1" ht="24" customHeight="1" thickTop="1" x14ac:dyDescent="0.25">
      <c r="C84" s="14"/>
      <c r="E84" s="10"/>
      <c r="F84" s="10"/>
      <c r="G84" s="10"/>
      <c r="H84" s="10"/>
      <c r="I84" s="7"/>
      <c r="J84" s="7"/>
      <c r="K84" s="7"/>
    </row>
    <row r="85" spans="1:11" s="6" customFormat="1" ht="24" customHeight="1" x14ac:dyDescent="0.25">
      <c r="A85" s="32" t="s">
        <v>109</v>
      </c>
      <c r="C85" s="14"/>
      <c r="I85" s="7"/>
      <c r="J85" s="7"/>
      <c r="K85" s="7"/>
    </row>
    <row r="86" spans="1:11" s="6" customFormat="1" ht="24" customHeight="1" thickBot="1" x14ac:dyDescent="0.3">
      <c r="A86" s="17" t="s">
        <v>122</v>
      </c>
      <c r="E86" s="12">
        <f>E67/BS!D71</f>
        <v>7.2085956591450728E-2</v>
      </c>
      <c r="G86" s="12">
        <f>G67/BS!F71</f>
        <v>4.5149731595736459E-2</v>
      </c>
      <c r="I86" s="12">
        <f>I67/BS!H71</f>
        <v>0.12733152044208551</v>
      </c>
      <c r="K86" s="12">
        <f>K67/BS!J71</f>
        <v>6.3467440226689834E-2</v>
      </c>
    </row>
    <row r="87" spans="1:11" s="6" customFormat="1" ht="24" customHeight="1" thickTop="1" x14ac:dyDescent="0.25">
      <c r="A87" s="17"/>
      <c r="I87" s="13"/>
      <c r="J87" s="7"/>
      <c r="K87" s="13"/>
    </row>
    <row r="88" spans="1:11" s="6" customFormat="1" ht="24" customHeight="1" x14ac:dyDescent="0.25">
      <c r="A88" s="6" t="s">
        <v>99</v>
      </c>
    </row>
  </sheetData>
  <mergeCells count="4">
    <mergeCell ref="E6:G6"/>
    <mergeCell ref="I6:K6"/>
    <mergeCell ref="E48:G48"/>
    <mergeCell ref="I48:K48"/>
  </mergeCells>
  <printOptions horizontalCentered="1"/>
  <pageMargins left="0.74803149606299213" right="0.35433070866141736" top="0.78740157480314965" bottom="0.19685039370078741" header="0.31496062992125984" footer="0.19685039370078741"/>
  <pageSetup paperSize="9" scale="73" orientation="portrait" r:id="rId1"/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"/>
  <sheetViews>
    <sheetView showGridLines="0" view="pageBreakPreview" zoomScale="99" zoomScaleNormal="100" zoomScaleSheetLayoutView="99" workbookViewId="0">
      <selection activeCell="D12" sqref="D12"/>
    </sheetView>
  </sheetViews>
  <sheetFormatPr defaultColWidth="9.36328125" defaultRowHeight="24" customHeight="1" x14ac:dyDescent="0.25"/>
  <cols>
    <col min="1" max="1" width="39" style="51" customWidth="1"/>
    <col min="2" max="2" width="16.54296875" style="51" customWidth="1"/>
    <col min="3" max="3" width="1.54296875" style="51" customWidth="1"/>
    <col min="4" max="4" width="16.54296875" style="51" customWidth="1"/>
    <col min="5" max="5" width="1.54296875" style="51" customWidth="1"/>
    <col min="6" max="6" width="16.54296875" style="51" customWidth="1"/>
    <col min="7" max="7" width="1.54296875" style="51" customWidth="1"/>
    <col min="8" max="8" width="16.54296875" style="51" customWidth="1"/>
    <col min="9" max="9" width="1.54296875" style="51" customWidth="1"/>
    <col min="10" max="10" width="16.54296875" style="51" customWidth="1"/>
    <col min="11" max="11" width="1.54296875" style="51" customWidth="1"/>
    <col min="12" max="12" width="20.6328125" style="51" bestFit="1" customWidth="1"/>
    <col min="13" max="13" width="1.54296875" style="51" customWidth="1"/>
    <col min="14" max="14" width="16.54296875" style="51" customWidth="1"/>
    <col min="15" max="15" width="0.6328125" style="51" customWidth="1"/>
    <col min="16" max="16" width="9.36328125" style="51"/>
    <col min="17" max="17" width="15.6328125" style="51" customWidth="1"/>
    <col min="18" max="16384" width="9.36328125" style="51"/>
  </cols>
  <sheetData>
    <row r="1" spans="1:14" ht="24" customHeight="1" x14ac:dyDescent="0.25">
      <c r="N1" s="36" t="s">
        <v>89</v>
      </c>
    </row>
    <row r="2" spans="1:14" ht="24" customHeight="1" x14ac:dyDescent="0.25">
      <c r="A2" s="4" t="s">
        <v>54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4" customHeight="1" x14ac:dyDescent="0.25">
      <c r="A3" s="4" t="s">
        <v>171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24" customHeight="1" x14ac:dyDescent="0.25">
      <c r="A4" s="4" t="s">
        <v>134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24" customHeight="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52" t="s">
        <v>87</v>
      </c>
    </row>
    <row r="6" spans="1:14" ht="24" customHeight="1" x14ac:dyDescent="0.25">
      <c r="B6" s="111" t="s">
        <v>65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</row>
    <row r="7" spans="1:14" ht="24" customHeight="1" x14ac:dyDescent="0.7">
      <c r="B7" s="88"/>
      <c r="C7" s="88"/>
      <c r="D7" s="88"/>
      <c r="E7" s="88"/>
      <c r="F7" s="89"/>
      <c r="G7" s="88"/>
      <c r="H7" s="88"/>
      <c r="I7" s="88"/>
      <c r="J7" s="88"/>
      <c r="K7" s="88"/>
      <c r="L7" s="81" t="s">
        <v>163</v>
      </c>
      <c r="M7" s="88"/>
      <c r="N7" s="88"/>
    </row>
    <row r="8" spans="1:14" ht="24" customHeight="1" x14ac:dyDescent="0.7">
      <c r="B8" s="88"/>
      <c r="C8" s="88"/>
      <c r="D8" s="88"/>
      <c r="E8" s="88"/>
      <c r="F8" s="88"/>
      <c r="G8" s="88"/>
      <c r="H8" s="88"/>
      <c r="I8" s="88"/>
      <c r="J8" s="88"/>
      <c r="K8" s="88"/>
      <c r="L8" s="82" t="s">
        <v>164</v>
      </c>
      <c r="M8" s="88"/>
      <c r="N8" s="88"/>
    </row>
    <row r="9" spans="1:14" ht="24" customHeight="1" x14ac:dyDescent="0.7">
      <c r="B9" s="88"/>
      <c r="C9" s="88"/>
      <c r="D9" s="88"/>
      <c r="E9" s="88"/>
      <c r="F9" s="88"/>
      <c r="G9" s="88"/>
      <c r="H9" s="88"/>
      <c r="I9" s="88"/>
      <c r="J9" s="88"/>
      <c r="K9" s="88"/>
      <c r="L9" s="82" t="s">
        <v>165</v>
      </c>
      <c r="M9" s="88"/>
      <c r="N9" s="88"/>
    </row>
    <row r="10" spans="1:14" ht="24" customHeight="1" x14ac:dyDescent="0.7">
      <c r="F10" s="112" t="s">
        <v>19</v>
      </c>
      <c r="G10" s="112"/>
      <c r="H10" s="112"/>
      <c r="I10" s="112"/>
      <c r="J10" s="112"/>
      <c r="L10" s="81" t="s">
        <v>166</v>
      </c>
    </row>
    <row r="11" spans="1:14" s="20" customFormat="1" ht="24" customHeight="1" x14ac:dyDescent="0.7">
      <c r="F11" s="110" t="s">
        <v>86</v>
      </c>
      <c r="G11" s="110"/>
      <c r="H11" s="110"/>
      <c r="L11" s="81" t="s">
        <v>167</v>
      </c>
    </row>
    <row r="12" spans="1:14" s="20" customFormat="1" ht="24" customHeight="1" x14ac:dyDescent="0.7">
      <c r="B12" s="20" t="s">
        <v>66</v>
      </c>
      <c r="D12" s="20">
        <f>158127+19</f>
        <v>158146</v>
      </c>
      <c r="F12" s="20" t="s">
        <v>83</v>
      </c>
      <c r="H12" s="20" t="s">
        <v>83</v>
      </c>
      <c r="L12" s="81" t="s">
        <v>168</v>
      </c>
    </row>
    <row r="13" spans="1:14" s="20" customFormat="1" ht="24" customHeight="1" x14ac:dyDescent="0.25">
      <c r="B13" s="53" t="s">
        <v>47</v>
      </c>
      <c r="D13" s="53" t="s">
        <v>48</v>
      </c>
      <c r="F13" s="53" t="s">
        <v>84</v>
      </c>
      <c r="H13" s="53" t="s">
        <v>85</v>
      </c>
      <c r="J13" s="53" t="s">
        <v>46</v>
      </c>
      <c r="L13" s="83" t="s">
        <v>169</v>
      </c>
      <c r="N13" s="53" t="s">
        <v>50</v>
      </c>
    </row>
    <row r="14" spans="1:14" ht="24" customHeight="1" x14ac:dyDescent="0.25">
      <c r="A14" s="4" t="s">
        <v>127</v>
      </c>
      <c r="B14" s="68">
        <v>592806</v>
      </c>
      <c r="C14" s="68"/>
      <c r="D14" s="68">
        <v>468104</v>
      </c>
      <c r="E14" s="68"/>
      <c r="F14" s="68">
        <v>69000</v>
      </c>
      <c r="G14" s="68"/>
      <c r="H14" s="68">
        <v>2000</v>
      </c>
      <c r="I14" s="68"/>
      <c r="J14" s="68">
        <v>527053</v>
      </c>
      <c r="K14" s="68"/>
      <c r="L14" s="68">
        <v>0</v>
      </c>
      <c r="M14" s="68"/>
      <c r="N14" s="68">
        <f>SUM(B14:J14)</f>
        <v>1658963</v>
      </c>
    </row>
    <row r="15" spans="1:14" ht="24" customHeight="1" x14ac:dyDescent="0.7">
      <c r="A15" s="18" t="s">
        <v>131</v>
      </c>
      <c r="B15" s="84">
        <v>0</v>
      </c>
      <c r="C15" s="84"/>
      <c r="D15" s="84">
        <v>0</v>
      </c>
      <c r="E15" s="84"/>
      <c r="F15" s="84">
        <v>0</v>
      </c>
      <c r="G15" s="84"/>
      <c r="H15" s="84">
        <v>0</v>
      </c>
      <c r="I15" s="84"/>
      <c r="J15" s="84">
        <v>-59276</v>
      </c>
      <c r="K15" s="84"/>
      <c r="L15" s="84">
        <v>0</v>
      </c>
      <c r="M15" s="68"/>
      <c r="N15" s="68">
        <f>SUM(B15:J15)</f>
        <v>-59276</v>
      </c>
    </row>
    <row r="16" spans="1:14" ht="24" customHeight="1" x14ac:dyDescent="0.25">
      <c r="A16" s="18" t="s">
        <v>90</v>
      </c>
      <c r="B16" s="68">
        <v>0</v>
      </c>
      <c r="C16" s="68"/>
      <c r="D16" s="68">
        <v>0</v>
      </c>
      <c r="E16" s="68"/>
      <c r="F16" s="68">
        <v>0</v>
      </c>
      <c r="G16" s="68"/>
      <c r="H16" s="68">
        <v>0</v>
      </c>
      <c r="I16" s="68"/>
      <c r="J16" s="68">
        <f>PL!G83</f>
        <v>26864</v>
      </c>
      <c r="K16" s="68"/>
      <c r="L16" s="68">
        <v>0</v>
      </c>
      <c r="M16" s="68"/>
      <c r="N16" s="68">
        <f>SUM(B16:J16)</f>
        <v>26864</v>
      </c>
    </row>
    <row r="17" spans="1:14" ht="24" customHeight="1" thickBot="1" x14ac:dyDescent="0.3">
      <c r="A17" s="4" t="s">
        <v>128</v>
      </c>
      <c r="B17" s="85">
        <f>SUM(B14:B16)</f>
        <v>592806</v>
      </c>
      <c r="C17" s="68"/>
      <c r="D17" s="85">
        <f>SUM(D14:D16)</f>
        <v>468104</v>
      </c>
      <c r="E17" s="68"/>
      <c r="F17" s="85">
        <f>SUM(F14:F16)</f>
        <v>69000</v>
      </c>
      <c r="G17" s="68"/>
      <c r="H17" s="85">
        <f>SUM(H14:H16)</f>
        <v>2000</v>
      </c>
      <c r="I17" s="68"/>
      <c r="J17" s="85">
        <f>SUM(J14:J16)</f>
        <v>494641</v>
      </c>
      <c r="K17" s="68"/>
      <c r="L17" s="85">
        <v>0</v>
      </c>
      <c r="M17" s="68"/>
      <c r="N17" s="85">
        <f>SUM(N14:N16)</f>
        <v>1626551</v>
      </c>
    </row>
    <row r="18" spans="1:14" ht="24" customHeight="1" thickTop="1" x14ac:dyDescent="0.25">
      <c r="A18" s="4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</row>
    <row r="19" spans="1:14" ht="24" customHeight="1" x14ac:dyDescent="0.25">
      <c r="A19" s="4" t="s">
        <v>135</v>
      </c>
      <c r="B19" s="68">
        <v>592806</v>
      </c>
      <c r="C19" s="68"/>
      <c r="D19" s="68">
        <v>468104</v>
      </c>
      <c r="E19" s="68"/>
      <c r="F19" s="68">
        <v>69000</v>
      </c>
      <c r="G19" s="68"/>
      <c r="H19" s="68">
        <v>2000</v>
      </c>
      <c r="I19" s="68"/>
      <c r="J19" s="68">
        <v>484585</v>
      </c>
      <c r="K19" s="68"/>
      <c r="L19" s="68">
        <v>0</v>
      </c>
      <c r="M19" s="68"/>
      <c r="N19" s="68">
        <f>SUM(B19:L19)</f>
        <v>1616495</v>
      </c>
    </row>
    <row r="20" spans="1:14" ht="24" customHeight="1" x14ac:dyDescent="0.25">
      <c r="A20" s="18" t="s">
        <v>131</v>
      </c>
      <c r="B20" s="68">
        <v>0</v>
      </c>
      <c r="C20" s="68"/>
      <c r="D20" s="68">
        <v>0</v>
      </c>
      <c r="E20" s="68"/>
      <c r="F20" s="68">
        <v>0</v>
      </c>
      <c r="G20" s="68"/>
      <c r="H20" s="68">
        <v>0</v>
      </c>
      <c r="I20" s="68"/>
      <c r="J20" s="68">
        <f>Separate!I16</f>
        <v>-35568</v>
      </c>
      <c r="K20" s="68"/>
      <c r="L20" s="68">
        <v>0</v>
      </c>
      <c r="M20" s="68"/>
      <c r="N20" s="68">
        <f>SUM(B20:L20)</f>
        <v>-35568</v>
      </c>
    </row>
    <row r="21" spans="1:14" ht="24" customHeight="1" x14ac:dyDescent="0.25">
      <c r="A21" s="18" t="s">
        <v>179</v>
      </c>
      <c r="B21" s="68">
        <v>0</v>
      </c>
      <c r="C21" s="68"/>
      <c r="D21" s="68">
        <v>0</v>
      </c>
      <c r="E21" s="68"/>
      <c r="F21" s="68">
        <v>0</v>
      </c>
      <c r="G21" s="68"/>
      <c r="H21" s="68">
        <v>-2000</v>
      </c>
      <c r="I21" s="68"/>
      <c r="J21" s="68">
        <f>-H21</f>
        <v>2000</v>
      </c>
      <c r="K21" s="68"/>
      <c r="L21" s="68">
        <v>0</v>
      </c>
      <c r="M21" s="68"/>
      <c r="N21" s="68">
        <f>SUM(B21:L21)</f>
        <v>0</v>
      </c>
    </row>
    <row r="22" spans="1:14" ht="24" customHeight="1" x14ac:dyDescent="0.25">
      <c r="A22" s="18" t="s">
        <v>122</v>
      </c>
      <c r="B22" s="86">
        <v>0</v>
      </c>
      <c r="C22" s="68"/>
      <c r="D22" s="86">
        <v>0</v>
      </c>
      <c r="E22" s="68"/>
      <c r="F22" s="86">
        <v>0</v>
      </c>
      <c r="G22" s="68"/>
      <c r="H22" s="86">
        <v>0</v>
      </c>
      <c r="I22" s="68"/>
      <c r="J22" s="86">
        <f>PL!E67</f>
        <v>42891</v>
      </c>
      <c r="K22" s="68"/>
      <c r="L22" s="86">
        <v>0</v>
      </c>
      <c r="M22" s="68"/>
      <c r="N22" s="86">
        <f>SUM(B22:L22)</f>
        <v>42891</v>
      </c>
    </row>
    <row r="23" spans="1:14" s="46" customFormat="1" ht="24" customHeight="1" x14ac:dyDescent="0.7">
      <c r="A23" s="18" t="s">
        <v>94</v>
      </c>
      <c r="B23" s="87">
        <v>0</v>
      </c>
      <c r="C23" s="68"/>
      <c r="D23" s="87">
        <v>0</v>
      </c>
      <c r="E23" s="68"/>
      <c r="F23" s="87">
        <v>0</v>
      </c>
      <c r="G23" s="68"/>
      <c r="H23" s="87">
        <v>0</v>
      </c>
      <c r="I23" s="68"/>
      <c r="J23" s="87">
        <f>PL!E80</f>
        <v>2917</v>
      </c>
      <c r="K23" s="68"/>
      <c r="L23" s="87">
        <f>PL!E74</f>
        <v>-283</v>
      </c>
      <c r="M23" s="68"/>
      <c r="N23" s="87">
        <f>SUM(B23:L23)</f>
        <v>2634</v>
      </c>
    </row>
    <row r="24" spans="1:14" ht="24" customHeight="1" x14ac:dyDescent="0.25">
      <c r="A24" s="18" t="s">
        <v>90</v>
      </c>
      <c r="B24" s="68">
        <f>SUM(B22:B23)</f>
        <v>0</v>
      </c>
      <c r="C24" s="68"/>
      <c r="D24" s="68">
        <f>SUM(D22:D23)</f>
        <v>0</v>
      </c>
      <c r="E24" s="68"/>
      <c r="F24" s="68">
        <f>SUM(F22:F23)</f>
        <v>0</v>
      </c>
      <c r="G24" s="68"/>
      <c r="H24" s="68">
        <f>SUM(H22:H23)</f>
        <v>0</v>
      </c>
      <c r="I24" s="68"/>
      <c r="J24" s="68">
        <f>SUM(J22:J23)</f>
        <v>45808</v>
      </c>
      <c r="K24" s="68"/>
      <c r="L24" s="68">
        <f>SUM(L22:L23)</f>
        <v>-283</v>
      </c>
      <c r="M24" s="68"/>
      <c r="N24" s="68">
        <f>SUM(N22:N23)</f>
        <v>45525</v>
      </c>
    </row>
    <row r="25" spans="1:14" ht="24" customHeight="1" thickBot="1" x14ac:dyDescent="0.3">
      <c r="A25" s="4" t="s">
        <v>136</v>
      </c>
      <c r="B25" s="85">
        <f>SUM(B19:B19,B20,B24)</f>
        <v>592806</v>
      </c>
      <c r="C25" s="68"/>
      <c r="D25" s="85">
        <f>SUM(D19:D19,D20,D24)</f>
        <v>468104</v>
      </c>
      <c r="E25" s="68"/>
      <c r="F25" s="85">
        <f>SUM(F19:F19,F20,F21,F24)</f>
        <v>69000</v>
      </c>
      <c r="G25" s="68"/>
      <c r="H25" s="85">
        <f>SUM(H19:H19,H20,H21,H24)</f>
        <v>0</v>
      </c>
      <c r="I25" s="68"/>
      <c r="J25" s="85">
        <f>SUM(J19:J19,J20,J21,J24)</f>
        <v>496825</v>
      </c>
      <c r="K25" s="68"/>
      <c r="L25" s="85">
        <f>SUM(L19:L19,L20,L21,L24)</f>
        <v>-283</v>
      </c>
      <c r="M25" s="68"/>
      <c r="N25" s="85">
        <f>SUM(N19:N19,N20,N21,N24)</f>
        <v>1626452</v>
      </c>
    </row>
    <row r="26" spans="1:14" ht="24" customHeight="1" thickTop="1" x14ac:dyDescent="0.25">
      <c r="A26" s="4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>
        <f>SUM(N25-BS!D81)</f>
        <v>0</v>
      </c>
    </row>
    <row r="27" spans="1:14" ht="24" customHeight="1" x14ac:dyDescent="0.25">
      <c r="A27" s="18" t="s">
        <v>99</v>
      </c>
    </row>
  </sheetData>
  <mergeCells count="3">
    <mergeCell ref="F11:H11"/>
    <mergeCell ref="B6:N6"/>
    <mergeCell ref="F10:J10"/>
  </mergeCells>
  <printOptions horizontalCentered="1"/>
  <pageMargins left="0.55118110236220474" right="0.39370078740157483" top="0.9055118110236221" bottom="0.23622047244094491" header="0.31496062992125984" footer="0.31496062992125984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2"/>
  <sheetViews>
    <sheetView showGridLines="0" view="pageBreakPreview" zoomScale="91" zoomScaleNormal="100" zoomScaleSheetLayoutView="91" workbookViewId="0">
      <selection activeCell="D12" sqref="D12"/>
    </sheetView>
  </sheetViews>
  <sheetFormatPr defaultColWidth="9.36328125" defaultRowHeight="24" customHeight="1" x14ac:dyDescent="0.7"/>
  <cols>
    <col min="1" max="1" width="42.36328125" style="46" customWidth="1"/>
    <col min="2" max="2" width="2" style="46" customWidth="1"/>
    <col min="3" max="3" width="16.54296875" style="46" customWidth="1"/>
    <col min="4" max="4" width="1.54296875" style="51" customWidth="1"/>
    <col min="5" max="5" width="16.54296875" style="46" customWidth="1"/>
    <col min="6" max="6" width="1.54296875" style="46" customWidth="1"/>
    <col min="7" max="7" width="16.54296875" style="46" customWidth="1"/>
    <col min="8" max="8" width="1.54296875" style="46" customWidth="1"/>
    <col min="9" max="9" width="16.54296875" style="46" customWidth="1"/>
    <col min="10" max="10" width="1.54296875" style="46" customWidth="1"/>
    <col min="11" max="11" width="16.54296875" style="46" customWidth="1"/>
    <col min="12" max="12" width="0.54296875" style="46" customWidth="1"/>
    <col min="13" max="13" width="9.36328125" style="46"/>
    <col min="14" max="14" width="15" style="46" customWidth="1"/>
    <col min="15" max="16384" width="9.36328125" style="46"/>
  </cols>
  <sheetData>
    <row r="1" spans="1:11" ht="24" customHeight="1" x14ac:dyDescent="0.7">
      <c r="K1" s="45" t="s">
        <v>89</v>
      </c>
    </row>
    <row r="2" spans="1:11" ht="24" customHeight="1" x14ac:dyDescent="0.7">
      <c r="A2" s="113" t="s">
        <v>54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ht="24" customHeight="1" x14ac:dyDescent="0.7">
      <c r="A3" s="113" t="s">
        <v>170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1" ht="24" customHeight="1" x14ac:dyDescent="0.7">
      <c r="A4" s="113" t="s">
        <v>134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</row>
    <row r="5" spans="1:11" ht="24" customHeight="1" x14ac:dyDescent="0.7">
      <c r="A5" s="116" t="s">
        <v>87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</row>
    <row r="6" spans="1:11" ht="24" customHeight="1" x14ac:dyDescent="0.7">
      <c r="C6" s="115" t="s">
        <v>56</v>
      </c>
      <c r="D6" s="115"/>
      <c r="E6" s="115"/>
      <c r="F6" s="115"/>
      <c r="G6" s="115"/>
      <c r="H6" s="115"/>
      <c r="I6" s="115"/>
      <c r="J6" s="115"/>
      <c r="K6" s="115"/>
    </row>
    <row r="7" spans="1:11" ht="24" customHeight="1" x14ac:dyDescent="0.7">
      <c r="G7" s="114" t="s">
        <v>19</v>
      </c>
      <c r="H7" s="114"/>
      <c r="I7" s="114"/>
    </row>
    <row r="8" spans="1:11" s="47" customFormat="1" ht="24" customHeight="1" x14ac:dyDescent="0.7">
      <c r="C8" s="47" t="s">
        <v>66</v>
      </c>
      <c r="D8" s="20"/>
      <c r="E8" s="47" t="s">
        <v>44</v>
      </c>
      <c r="G8" s="47" t="s">
        <v>45</v>
      </c>
    </row>
    <row r="9" spans="1:11" s="47" customFormat="1" ht="24" customHeight="1" x14ac:dyDescent="0.7">
      <c r="B9" s="54"/>
      <c r="C9" s="48" t="s">
        <v>47</v>
      </c>
      <c r="D9" s="20"/>
      <c r="E9" s="48" t="s">
        <v>48</v>
      </c>
      <c r="G9" s="48" t="s">
        <v>49</v>
      </c>
      <c r="I9" s="48" t="s">
        <v>46</v>
      </c>
      <c r="K9" s="48" t="s">
        <v>50</v>
      </c>
    </row>
    <row r="10" spans="1:11" ht="24" customHeight="1" x14ac:dyDescent="0.7">
      <c r="A10" s="4" t="s">
        <v>127</v>
      </c>
      <c r="B10" s="55"/>
      <c r="C10" s="49">
        <v>592806</v>
      </c>
      <c r="D10" s="7"/>
      <c r="E10" s="49">
        <v>468104</v>
      </c>
      <c r="F10" s="49"/>
      <c r="G10" s="49">
        <v>69000</v>
      </c>
      <c r="H10" s="49"/>
      <c r="I10" s="49">
        <v>558319</v>
      </c>
      <c r="J10" s="49"/>
      <c r="K10" s="49">
        <f>SUM(C10:I10)</f>
        <v>1688229</v>
      </c>
    </row>
    <row r="11" spans="1:11" ht="24" customHeight="1" x14ac:dyDescent="0.7">
      <c r="A11" s="18" t="s">
        <v>131</v>
      </c>
      <c r="B11" s="55"/>
      <c r="C11" s="49">
        <v>0</v>
      </c>
      <c r="D11" s="7"/>
      <c r="E11" s="49">
        <v>0</v>
      </c>
      <c r="F11" s="49"/>
      <c r="G11" s="49">
        <v>0</v>
      </c>
      <c r="H11" s="49"/>
      <c r="I11" s="49">
        <v>-59276</v>
      </c>
      <c r="J11" s="49"/>
      <c r="K11" s="49">
        <f>SUM(C11:I11)</f>
        <v>-59276</v>
      </c>
    </row>
    <row r="12" spans="1:11" ht="24" customHeight="1" x14ac:dyDescent="0.7">
      <c r="A12" s="56" t="s">
        <v>90</v>
      </c>
      <c r="B12" s="55"/>
      <c r="C12" s="49">
        <v>0</v>
      </c>
      <c r="D12" s="7">
        <f>158127+19</f>
        <v>158146</v>
      </c>
      <c r="E12" s="49">
        <v>0</v>
      </c>
      <c r="F12" s="49"/>
      <c r="G12" s="49">
        <v>0</v>
      </c>
      <c r="H12" s="49"/>
      <c r="I12" s="49">
        <f>PL!K83</f>
        <v>37763</v>
      </c>
      <c r="J12" s="49"/>
      <c r="K12" s="49">
        <f>SUM(C12:I12)</f>
        <v>195909</v>
      </c>
    </row>
    <row r="13" spans="1:11" ht="24" customHeight="1" thickBot="1" x14ac:dyDescent="0.75">
      <c r="A13" s="57" t="s">
        <v>128</v>
      </c>
      <c r="B13" s="55"/>
      <c r="C13" s="50">
        <f>SUM(C10:C10,C12)</f>
        <v>592806</v>
      </c>
      <c r="D13" s="7"/>
      <c r="E13" s="50">
        <f>SUM(E10:E10,E12)</f>
        <v>468104</v>
      </c>
      <c r="F13" s="49"/>
      <c r="G13" s="50">
        <f>SUM(G10:G10,G12)</f>
        <v>69000</v>
      </c>
      <c r="H13" s="49"/>
      <c r="I13" s="50">
        <f>SUM(I10:I12)</f>
        <v>536806</v>
      </c>
      <c r="J13" s="49"/>
      <c r="K13" s="50">
        <f>SUM(K10:K12)</f>
        <v>1824862</v>
      </c>
    </row>
    <row r="14" spans="1:11" ht="24" customHeight="1" thickTop="1" x14ac:dyDescent="0.7">
      <c r="A14" s="57"/>
      <c r="C14" s="49"/>
      <c r="D14" s="7"/>
      <c r="E14" s="49"/>
      <c r="F14" s="49"/>
      <c r="G14" s="49"/>
      <c r="H14" s="49"/>
      <c r="I14" s="49"/>
      <c r="J14" s="49"/>
      <c r="K14" s="49"/>
    </row>
    <row r="15" spans="1:11" ht="24" customHeight="1" x14ac:dyDescent="0.7">
      <c r="A15" s="4" t="s">
        <v>135</v>
      </c>
      <c r="B15" s="55"/>
      <c r="C15" s="49">
        <v>592806</v>
      </c>
      <c r="D15" s="7"/>
      <c r="E15" s="49">
        <v>468104</v>
      </c>
      <c r="F15" s="49"/>
      <c r="G15" s="49">
        <v>69000</v>
      </c>
      <c r="H15" s="49"/>
      <c r="I15" s="49">
        <v>533358</v>
      </c>
      <c r="J15" s="49"/>
      <c r="K15" s="49">
        <f>SUM(C15:I15)</f>
        <v>1663268</v>
      </c>
    </row>
    <row r="16" spans="1:11" ht="24" customHeight="1" x14ac:dyDescent="0.7">
      <c r="A16" s="18" t="s">
        <v>131</v>
      </c>
      <c r="B16" s="55"/>
      <c r="C16" s="49">
        <v>0</v>
      </c>
      <c r="D16" s="49"/>
      <c r="E16" s="49">
        <v>0</v>
      </c>
      <c r="F16" s="49"/>
      <c r="G16" s="49">
        <v>0</v>
      </c>
      <c r="H16" s="49"/>
      <c r="I16" s="49">
        <v>-35568</v>
      </c>
      <c r="J16" s="49"/>
      <c r="K16" s="49">
        <f>SUM(C16:I16)</f>
        <v>-35568</v>
      </c>
    </row>
    <row r="17" spans="1:11" ht="24" customHeight="1" x14ac:dyDescent="0.7">
      <c r="A17" s="18" t="s">
        <v>122</v>
      </c>
      <c r="B17" s="55"/>
      <c r="C17" s="90">
        <v>0</v>
      </c>
      <c r="D17" s="84"/>
      <c r="E17" s="90">
        <v>0</v>
      </c>
      <c r="F17" s="84"/>
      <c r="G17" s="90">
        <v>0</v>
      </c>
      <c r="H17" s="84"/>
      <c r="I17" s="90">
        <f>PL!I67</f>
        <v>75762</v>
      </c>
      <c r="J17" s="84"/>
      <c r="K17" s="90">
        <f t="shared" ref="K17:K18" si="0">SUM(C17:I17)</f>
        <v>75762</v>
      </c>
    </row>
    <row r="18" spans="1:11" ht="24" customHeight="1" x14ac:dyDescent="0.7">
      <c r="A18" s="18" t="s">
        <v>94</v>
      </c>
      <c r="B18" s="55"/>
      <c r="C18" s="91">
        <v>0</v>
      </c>
      <c r="D18" s="84"/>
      <c r="E18" s="91">
        <v>0</v>
      </c>
      <c r="F18" s="84"/>
      <c r="G18" s="91">
        <v>0</v>
      </c>
      <c r="H18" s="84"/>
      <c r="I18" s="91">
        <f>PL!I81</f>
        <v>2949</v>
      </c>
      <c r="J18" s="84"/>
      <c r="K18" s="91">
        <f t="shared" si="0"/>
        <v>2949</v>
      </c>
    </row>
    <row r="19" spans="1:11" ht="24" customHeight="1" x14ac:dyDescent="0.7">
      <c r="A19" s="56" t="s">
        <v>90</v>
      </c>
      <c r="B19" s="55"/>
      <c r="C19" s="84">
        <f>SUM(C17:C18)</f>
        <v>0</v>
      </c>
      <c r="D19" s="84"/>
      <c r="E19" s="84">
        <f>SUM(E17:E18)</f>
        <v>0</v>
      </c>
      <c r="F19" s="84"/>
      <c r="G19" s="84">
        <f>SUM(G17:G18)</f>
        <v>0</v>
      </c>
      <c r="H19" s="84"/>
      <c r="I19" s="84">
        <f>SUM(I17:I18)</f>
        <v>78711</v>
      </c>
      <c r="J19" s="84"/>
      <c r="K19" s="84">
        <f>SUM(K17:K18)</f>
        <v>78711</v>
      </c>
    </row>
    <row r="20" spans="1:11" ht="24" customHeight="1" thickBot="1" x14ac:dyDescent="0.75">
      <c r="A20" s="57" t="s">
        <v>136</v>
      </c>
      <c r="B20" s="55"/>
      <c r="C20" s="50">
        <f>SUM(C15:C15,C16,C19)</f>
        <v>592806</v>
      </c>
      <c r="D20" s="7"/>
      <c r="E20" s="50">
        <f>SUM(E15:E15,E16,E19)</f>
        <v>468104</v>
      </c>
      <c r="F20" s="49"/>
      <c r="G20" s="50">
        <f>SUM(G15:G15,G16,G19)</f>
        <v>69000</v>
      </c>
      <c r="H20" s="49"/>
      <c r="I20" s="50">
        <f>SUM(I15:I15,I16,I19)</f>
        <v>576501</v>
      </c>
      <c r="J20" s="49"/>
      <c r="K20" s="50">
        <f>SUM(K15:K15,K16,K19)</f>
        <v>1706411</v>
      </c>
    </row>
    <row r="21" spans="1:11" ht="24" customHeight="1" thickTop="1" x14ac:dyDescent="0.7">
      <c r="A21" s="57"/>
      <c r="C21" s="49"/>
      <c r="D21" s="7"/>
      <c r="E21" s="49"/>
      <c r="F21" s="49"/>
      <c r="G21" s="49"/>
      <c r="H21" s="49"/>
      <c r="I21" s="49"/>
      <c r="J21" s="49"/>
      <c r="K21" s="49">
        <f>SUM(K20-BS!H81)</f>
        <v>0</v>
      </c>
    </row>
    <row r="22" spans="1:11" ht="24" customHeight="1" x14ac:dyDescent="0.7">
      <c r="A22" s="56" t="s">
        <v>99</v>
      </c>
      <c r="D22" s="7"/>
    </row>
  </sheetData>
  <mergeCells count="6">
    <mergeCell ref="A2:K2"/>
    <mergeCell ref="A3:K3"/>
    <mergeCell ref="G7:I7"/>
    <mergeCell ref="A4:K4"/>
    <mergeCell ref="C6:K6"/>
    <mergeCell ref="A5:K5"/>
  </mergeCells>
  <printOptions horizontalCentered="1"/>
  <pageMargins left="0.39370078740157483" right="0.39370078740157483" top="0.9055118110236221" bottom="0.19685039370078741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E5A1F-FC71-4E44-91FC-D583947F3EDA}">
  <dimension ref="A1:N77"/>
  <sheetViews>
    <sheetView showGridLines="0" view="pageBreakPreview" zoomScale="99" zoomScaleNormal="85" zoomScaleSheetLayoutView="99" workbookViewId="0">
      <selection activeCell="A37" sqref="A37"/>
    </sheetView>
  </sheetViews>
  <sheetFormatPr defaultColWidth="9.36328125" defaultRowHeight="23.75" customHeight="1" x14ac:dyDescent="0.25"/>
  <cols>
    <col min="1" max="1" width="57" style="18" customWidth="1"/>
    <col min="2" max="2" width="8" style="18" customWidth="1"/>
    <col min="3" max="3" width="1.36328125" style="18" customWidth="1"/>
    <col min="4" max="4" width="12.54296875" style="18" customWidth="1"/>
    <col min="5" max="5" width="1.453125" style="18" customWidth="1"/>
    <col min="6" max="6" width="12.54296875" style="18" customWidth="1"/>
    <col min="7" max="7" width="1.453125" style="18" customWidth="1"/>
    <col min="8" max="8" width="12.54296875" style="18" customWidth="1"/>
    <col min="9" max="9" width="1.453125" style="18" customWidth="1"/>
    <col min="10" max="10" width="12.54296875" style="18" customWidth="1"/>
    <col min="11" max="13" width="9.36328125" style="18"/>
    <col min="14" max="14" width="20.6328125" style="18" bestFit="1" customWidth="1"/>
    <col min="15" max="16384" width="9.36328125" style="18"/>
  </cols>
  <sheetData>
    <row r="1" spans="1:14" s="6" customFormat="1" ht="23.75" customHeight="1" x14ac:dyDescent="0.25">
      <c r="B1" s="33"/>
      <c r="J1" s="36" t="s">
        <v>89</v>
      </c>
    </row>
    <row r="2" spans="1:14" s="6" customFormat="1" ht="23.75" customHeight="1" x14ac:dyDescent="0.25">
      <c r="A2" s="21" t="s">
        <v>54</v>
      </c>
      <c r="B2" s="21"/>
      <c r="C2" s="21"/>
      <c r="D2" s="21"/>
      <c r="E2" s="21"/>
      <c r="F2" s="21"/>
      <c r="G2" s="21"/>
      <c r="H2" s="21"/>
      <c r="I2" s="21"/>
      <c r="J2" s="21"/>
    </row>
    <row r="3" spans="1:14" s="6" customFormat="1" ht="23.75" customHeight="1" x14ac:dyDescent="0.25">
      <c r="A3" s="21" t="s">
        <v>31</v>
      </c>
      <c r="B3" s="21"/>
      <c r="C3" s="21"/>
      <c r="D3" s="21"/>
      <c r="E3" s="21"/>
      <c r="F3" s="21"/>
      <c r="G3" s="21"/>
      <c r="H3" s="21"/>
      <c r="I3" s="21"/>
      <c r="J3" s="21"/>
    </row>
    <row r="4" spans="1:14" s="6" customFormat="1" ht="23.75" customHeight="1" x14ac:dyDescent="0.25">
      <c r="A4" s="21" t="s">
        <v>134</v>
      </c>
      <c r="B4" s="21"/>
      <c r="C4" s="21"/>
      <c r="D4" s="21"/>
      <c r="E4" s="21"/>
      <c r="F4" s="21"/>
      <c r="G4" s="21"/>
      <c r="H4" s="21"/>
      <c r="I4" s="21"/>
      <c r="J4" s="21"/>
    </row>
    <row r="5" spans="1:14" s="6" customFormat="1" ht="23.75" customHeight="1" x14ac:dyDescent="0.25">
      <c r="B5" s="22"/>
      <c r="C5" s="22"/>
      <c r="D5" s="22"/>
      <c r="E5" s="22"/>
      <c r="F5" s="22"/>
      <c r="G5" s="22"/>
      <c r="H5" s="22"/>
      <c r="I5" s="22"/>
      <c r="J5" s="22" t="s">
        <v>87</v>
      </c>
    </row>
    <row r="6" spans="1:14" s="6" customFormat="1" ht="23.75" customHeight="1" x14ac:dyDescent="0.25">
      <c r="A6" s="22"/>
      <c r="B6" s="22"/>
      <c r="D6" s="107" t="s">
        <v>55</v>
      </c>
      <c r="E6" s="107"/>
      <c r="F6" s="107"/>
      <c r="G6" s="22"/>
      <c r="H6" s="108" t="s">
        <v>56</v>
      </c>
      <c r="I6" s="108"/>
      <c r="J6" s="108"/>
    </row>
    <row r="7" spans="1:14" s="6" customFormat="1" ht="23.75" customHeight="1" x14ac:dyDescent="0.25">
      <c r="B7" s="24" t="s">
        <v>0</v>
      </c>
      <c r="C7" s="24"/>
      <c r="D7" s="2">
        <v>2567</v>
      </c>
      <c r="F7" s="2">
        <v>2566</v>
      </c>
      <c r="G7" s="25"/>
      <c r="H7" s="2">
        <v>2567</v>
      </c>
      <c r="J7" s="2">
        <v>2566</v>
      </c>
      <c r="N7" s="92"/>
    </row>
    <row r="8" spans="1:14" s="6" customFormat="1" ht="23.75" customHeight="1" x14ac:dyDescent="0.25">
      <c r="A8" s="4" t="s">
        <v>32</v>
      </c>
      <c r="N8" s="92"/>
    </row>
    <row r="9" spans="1:14" s="6" customFormat="1" ht="23.75" customHeight="1" x14ac:dyDescent="0.25">
      <c r="A9" s="18" t="s">
        <v>123</v>
      </c>
      <c r="C9" s="7"/>
      <c r="D9" s="28">
        <f>PL!E65</f>
        <v>61989</v>
      </c>
      <c r="E9" s="10"/>
      <c r="F9" s="28">
        <f>PL!G65</f>
        <v>30297</v>
      </c>
      <c r="G9" s="10"/>
      <c r="H9" s="28">
        <f>PL!I65</f>
        <v>94860</v>
      </c>
      <c r="I9" s="7"/>
      <c r="J9" s="28">
        <f>PL!K65</f>
        <v>38042</v>
      </c>
      <c r="N9" s="92"/>
    </row>
    <row r="10" spans="1:14" s="6" customFormat="1" ht="23.75" customHeight="1" x14ac:dyDescent="0.25">
      <c r="A10" s="18" t="s">
        <v>124</v>
      </c>
      <c r="C10" s="7"/>
      <c r="H10" s="7"/>
      <c r="I10" s="7"/>
      <c r="J10" s="7"/>
      <c r="N10" s="92"/>
    </row>
    <row r="11" spans="1:14" s="6" customFormat="1" ht="23.75" customHeight="1" x14ac:dyDescent="0.25">
      <c r="A11" s="18" t="s">
        <v>62</v>
      </c>
      <c r="C11" s="7"/>
      <c r="H11" s="7"/>
      <c r="I11" s="7"/>
      <c r="J11" s="7"/>
      <c r="N11" s="92"/>
    </row>
    <row r="12" spans="1:14" s="6" customFormat="1" ht="23.75" customHeight="1" x14ac:dyDescent="0.25">
      <c r="A12" s="18" t="s">
        <v>33</v>
      </c>
      <c r="C12" s="7"/>
      <c r="D12" s="7">
        <f>158127+19</f>
        <v>158146</v>
      </c>
      <c r="F12" s="7">
        <v>168757</v>
      </c>
      <c r="H12" s="7">
        <v>148159</v>
      </c>
      <c r="I12" s="7"/>
      <c r="J12" s="7">
        <v>159731</v>
      </c>
      <c r="N12" s="43"/>
    </row>
    <row r="13" spans="1:14" s="6" customFormat="1" ht="23.75" customHeight="1" x14ac:dyDescent="0.25">
      <c r="A13" s="18" t="s">
        <v>110</v>
      </c>
      <c r="C13" s="7"/>
      <c r="D13" s="7">
        <v>633</v>
      </c>
      <c r="F13" s="7">
        <v>-35</v>
      </c>
      <c r="H13" s="7">
        <v>633</v>
      </c>
      <c r="I13" s="7"/>
      <c r="J13" s="7">
        <v>-35</v>
      </c>
      <c r="N13" s="43"/>
    </row>
    <row r="14" spans="1:14" s="6" customFormat="1" ht="23.75" customHeight="1" x14ac:dyDescent="0.25">
      <c r="A14" s="18" t="s">
        <v>130</v>
      </c>
      <c r="B14" s="14">
        <v>4</v>
      </c>
      <c r="C14" s="7"/>
      <c r="D14" s="7">
        <v>4574</v>
      </c>
      <c r="F14" s="7">
        <v>-6345</v>
      </c>
      <c r="H14" s="7">
        <v>3893</v>
      </c>
      <c r="I14" s="7"/>
      <c r="J14" s="7">
        <v>-7440</v>
      </c>
      <c r="N14" s="43"/>
    </row>
    <row r="15" spans="1:14" s="6" customFormat="1" ht="23.75" customHeight="1" x14ac:dyDescent="0.25">
      <c r="A15" s="18" t="s">
        <v>125</v>
      </c>
      <c r="C15" s="7"/>
      <c r="D15" s="7">
        <v>1262</v>
      </c>
      <c r="F15" s="7">
        <v>-267</v>
      </c>
      <c r="H15" s="7">
        <v>1251</v>
      </c>
      <c r="I15" s="7"/>
      <c r="J15" s="7">
        <v>-318</v>
      </c>
      <c r="N15" s="43"/>
    </row>
    <row r="16" spans="1:14" s="6" customFormat="1" ht="23.75" customHeight="1" x14ac:dyDescent="0.25">
      <c r="A16" s="18" t="s">
        <v>194</v>
      </c>
      <c r="B16" s="14">
        <v>5</v>
      </c>
      <c r="C16" s="7"/>
      <c r="D16" s="7">
        <v>0</v>
      </c>
      <c r="F16" s="7">
        <v>0</v>
      </c>
      <c r="H16" s="7">
        <v>-3936</v>
      </c>
      <c r="I16" s="7"/>
      <c r="J16" s="7">
        <v>0</v>
      </c>
      <c r="N16" s="43"/>
    </row>
    <row r="17" spans="1:14" s="6" customFormat="1" ht="23.75" customHeight="1" x14ac:dyDescent="0.25">
      <c r="A17" s="18" t="s">
        <v>63</v>
      </c>
      <c r="C17" s="7"/>
      <c r="D17" s="7">
        <v>2144</v>
      </c>
      <c r="F17" s="7">
        <v>2333</v>
      </c>
      <c r="H17" s="7">
        <v>2103</v>
      </c>
      <c r="I17" s="7"/>
      <c r="J17" s="7">
        <v>2333</v>
      </c>
      <c r="N17" s="43"/>
    </row>
    <row r="18" spans="1:14" s="6" customFormat="1" ht="23.75" customHeight="1" x14ac:dyDescent="0.25">
      <c r="A18" s="18" t="s">
        <v>181</v>
      </c>
      <c r="C18" s="7"/>
      <c r="D18" s="7">
        <v>7673</v>
      </c>
      <c r="F18" s="7">
        <v>743</v>
      </c>
      <c r="H18" s="7">
        <v>7727</v>
      </c>
      <c r="I18" s="7"/>
      <c r="J18" s="7">
        <v>830</v>
      </c>
      <c r="N18" s="43"/>
    </row>
    <row r="19" spans="1:14" s="6" customFormat="1" ht="23.75" customHeight="1" x14ac:dyDescent="0.25">
      <c r="A19" s="18" t="s">
        <v>193</v>
      </c>
      <c r="B19" s="105"/>
      <c r="C19" s="7"/>
      <c r="D19" s="7">
        <v>33270</v>
      </c>
      <c r="F19" s="7">
        <v>-10431</v>
      </c>
      <c r="H19" s="7">
        <v>33270</v>
      </c>
      <c r="I19" s="7"/>
      <c r="J19" s="7">
        <v>-10431</v>
      </c>
      <c r="N19" s="43"/>
    </row>
    <row r="20" spans="1:14" s="6" customFormat="1" ht="23.75" customHeight="1" x14ac:dyDescent="0.25">
      <c r="A20" s="18" t="s">
        <v>126</v>
      </c>
      <c r="C20" s="7"/>
      <c r="D20" s="40">
        <v>53843</v>
      </c>
      <c r="F20" s="40">
        <v>44071</v>
      </c>
      <c r="H20" s="40">
        <v>50451</v>
      </c>
      <c r="I20" s="7"/>
      <c r="J20" s="40">
        <v>41913</v>
      </c>
      <c r="N20" s="43"/>
    </row>
    <row r="21" spans="1:14" s="6" customFormat="1" ht="23.75" customHeight="1" x14ac:dyDescent="0.25">
      <c r="A21" s="18" t="s">
        <v>76</v>
      </c>
      <c r="C21" s="7"/>
      <c r="N21" s="43"/>
    </row>
    <row r="22" spans="1:14" s="6" customFormat="1" ht="23.75" customHeight="1" x14ac:dyDescent="0.25">
      <c r="A22" s="18" t="s">
        <v>77</v>
      </c>
      <c r="C22" s="7"/>
      <c r="D22" s="7">
        <f>SUM(D9:D20)</f>
        <v>323534</v>
      </c>
      <c r="F22" s="7">
        <f>SUM(F9:F20)</f>
        <v>229123</v>
      </c>
      <c r="H22" s="7">
        <f>SUM(H9:H20)</f>
        <v>338411</v>
      </c>
      <c r="I22" s="7"/>
      <c r="J22" s="7">
        <f>SUM(J9:J20)</f>
        <v>224625</v>
      </c>
      <c r="N22" s="43"/>
    </row>
    <row r="23" spans="1:14" s="6" customFormat="1" ht="23.75" customHeight="1" x14ac:dyDescent="0.25">
      <c r="A23" s="18" t="s">
        <v>64</v>
      </c>
      <c r="H23" s="7"/>
      <c r="I23" s="7"/>
      <c r="J23" s="7"/>
      <c r="N23" s="43"/>
    </row>
    <row r="24" spans="1:14" s="6" customFormat="1" ht="23.75" customHeight="1" x14ac:dyDescent="0.25">
      <c r="A24" s="18" t="s">
        <v>70</v>
      </c>
      <c r="C24" s="7"/>
      <c r="D24" s="6">
        <v>-208058</v>
      </c>
      <c r="F24" s="6">
        <v>25240</v>
      </c>
      <c r="H24" s="7">
        <v>-222880</v>
      </c>
      <c r="I24" s="7"/>
      <c r="J24" s="7">
        <v>18239</v>
      </c>
      <c r="N24" s="43"/>
    </row>
    <row r="25" spans="1:14" s="6" customFormat="1" ht="23.75" customHeight="1" x14ac:dyDescent="0.25">
      <c r="A25" s="18" t="s">
        <v>34</v>
      </c>
      <c r="C25" s="7"/>
      <c r="D25" s="6">
        <v>-247980</v>
      </c>
      <c r="F25" s="6">
        <v>92801</v>
      </c>
      <c r="H25" s="7">
        <v>-242108</v>
      </c>
      <c r="I25" s="7"/>
      <c r="J25" s="7">
        <v>107553</v>
      </c>
      <c r="N25" s="43"/>
    </row>
    <row r="26" spans="1:14" s="6" customFormat="1" ht="23.75" customHeight="1" x14ac:dyDescent="0.25">
      <c r="A26" s="18" t="s">
        <v>35</v>
      </c>
      <c r="C26" s="7"/>
      <c r="D26" s="6">
        <v>-6400</v>
      </c>
      <c r="F26" s="6">
        <v>-4354</v>
      </c>
      <c r="H26" s="7">
        <v>-4593</v>
      </c>
      <c r="I26" s="7"/>
      <c r="J26" s="7">
        <v>-2758</v>
      </c>
      <c r="N26" s="43"/>
    </row>
    <row r="27" spans="1:14" s="6" customFormat="1" ht="23.75" customHeight="1" x14ac:dyDescent="0.25">
      <c r="A27" s="18" t="s">
        <v>36</v>
      </c>
      <c r="C27" s="7"/>
      <c r="D27" s="7">
        <v>-67</v>
      </c>
      <c r="F27" s="7">
        <v>-50</v>
      </c>
      <c r="H27" s="7">
        <v>32</v>
      </c>
      <c r="I27" s="7"/>
      <c r="J27" s="7">
        <v>-50</v>
      </c>
      <c r="N27" s="43"/>
    </row>
    <row r="28" spans="1:14" s="6" customFormat="1" ht="23.75" customHeight="1" x14ac:dyDescent="0.25">
      <c r="A28" s="18" t="s">
        <v>37</v>
      </c>
      <c r="C28" s="7"/>
      <c r="H28" s="7"/>
      <c r="I28" s="7"/>
      <c r="J28" s="7"/>
      <c r="N28" s="43"/>
    </row>
    <row r="29" spans="1:14" s="6" customFormat="1" ht="23.75" customHeight="1" x14ac:dyDescent="0.25">
      <c r="A29" s="18" t="s">
        <v>71</v>
      </c>
      <c r="C29" s="7"/>
      <c r="D29" s="6">
        <v>193880</v>
      </c>
      <c r="F29" s="6">
        <v>-47544</v>
      </c>
      <c r="H29" s="7">
        <v>185303</v>
      </c>
      <c r="I29" s="7"/>
      <c r="J29" s="7">
        <v>-47966</v>
      </c>
      <c r="N29" s="43"/>
    </row>
    <row r="30" spans="1:14" s="6" customFormat="1" ht="23.75" customHeight="1" x14ac:dyDescent="0.25">
      <c r="A30" s="18" t="s">
        <v>63</v>
      </c>
      <c r="C30" s="7"/>
      <c r="D30" s="7">
        <v>-680</v>
      </c>
      <c r="F30" s="7">
        <v>-2199</v>
      </c>
      <c r="H30" s="7">
        <v>-680</v>
      </c>
      <c r="I30" s="7"/>
      <c r="J30" s="7">
        <v>-2199</v>
      </c>
      <c r="N30" s="43"/>
    </row>
    <row r="31" spans="1:14" s="6" customFormat="1" ht="23.75" customHeight="1" x14ac:dyDescent="0.25">
      <c r="A31" s="18" t="s">
        <v>38</v>
      </c>
      <c r="C31" s="7"/>
      <c r="D31" s="30">
        <v>5800</v>
      </c>
      <c r="E31" s="10"/>
      <c r="F31" s="30">
        <v>767</v>
      </c>
      <c r="G31" s="10"/>
      <c r="H31" s="11">
        <v>7568</v>
      </c>
      <c r="I31" s="7"/>
      <c r="J31" s="11">
        <v>2138</v>
      </c>
      <c r="N31" s="43"/>
    </row>
    <row r="32" spans="1:14" s="6" customFormat="1" ht="23.75" customHeight="1" x14ac:dyDescent="0.25">
      <c r="A32" s="18" t="s">
        <v>73</v>
      </c>
      <c r="C32" s="7"/>
      <c r="D32" s="7">
        <f>SUM(D22:D31)</f>
        <v>60029</v>
      </c>
      <c r="F32" s="7">
        <f>SUM(F22:F31)</f>
        <v>293784</v>
      </c>
      <c r="H32" s="7">
        <f>SUM(H22:H31)</f>
        <v>61053</v>
      </c>
      <c r="I32" s="7"/>
      <c r="J32" s="7">
        <f>SUM(J22:J31)</f>
        <v>299582</v>
      </c>
      <c r="N32" s="43"/>
    </row>
    <row r="33" spans="1:14" s="6" customFormat="1" ht="23.75" customHeight="1" x14ac:dyDescent="0.25">
      <c r="A33" s="18" t="s">
        <v>78</v>
      </c>
      <c r="C33" s="7"/>
      <c r="D33" s="6">
        <v>-55263</v>
      </c>
      <c r="F33" s="6">
        <v>-43857</v>
      </c>
      <c r="H33" s="7">
        <v>-51872</v>
      </c>
      <c r="I33" s="7"/>
      <c r="J33" s="7">
        <v>-41677</v>
      </c>
      <c r="N33" s="43"/>
    </row>
    <row r="34" spans="1:14" s="6" customFormat="1" ht="23.75" customHeight="1" x14ac:dyDescent="0.25">
      <c r="A34" s="18" t="s">
        <v>176</v>
      </c>
      <c r="C34" s="7"/>
      <c r="D34" s="6">
        <v>-15678</v>
      </c>
      <c r="F34" s="6">
        <v>-532</v>
      </c>
      <c r="H34" s="7">
        <v>-15653</v>
      </c>
      <c r="I34" s="7"/>
      <c r="J34" s="7">
        <v>-525</v>
      </c>
      <c r="N34" s="43"/>
    </row>
    <row r="35" spans="1:14" s="6" customFormat="1" ht="23.75" customHeight="1" x14ac:dyDescent="0.25">
      <c r="A35" s="18" t="s">
        <v>177</v>
      </c>
      <c r="C35" s="7"/>
      <c r="D35" s="40">
        <v>3825</v>
      </c>
      <c r="F35" s="103">
        <v>1475</v>
      </c>
      <c r="H35" s="7">
        <v>3825</v>
      </c>
      <c r="I35" s="7"/>
      <c r="J35" s="104">
        <v>1475</v>
      </c>
      <c r="N35" s="43"/>
    </row>
    <row r="36" spans="1:14" s="6" customFormat="1" ht="23.75" customHeight="1" x14ac:dyDescent="0.25">
      <c r="A36" s="4" t="s">
        <v>199</v>
      </c>
      <c r="C36" s="7"/>
      <c r="D36" s="8">
        <f>SUM(D32:D35)</f>
        <v>-7087</v>
      </c>
      <c r="F36" s="8">
        <f>SUM(F32:F35)</f>
        <v>250870</v>
      </c>
      <c r="H36" s="8">
        <f>SUM(H32:H35)</f>
        <v>-2647</v>
      </c>
      <c r="I36" s="7"/>
      <c r="J36" s="8">
        <f>SUM(J32:J35)</f>
        <v>258855</v>
      </c>
      <c r="N36" s="92"/>
    </row>
    <row r="37" spans="1:14" s="6" customFormat="1" ht="23.75" customHeight="1" x14ac:dyDescent="0.25">
      <c r="A37" s="18"/>
      <c r="H37" s="7"/>
      <c r="I37" s="7"/>
      <c r="J37" s="7"/>
      <c r="N37" s="92"/>
    </row>
    <row r="38" spans="1:14" s="6" customFormat="1" ht="23.75" customHeight="1" x14ac:dyDescent="0.25">
      <c r="A38" s="6" t="s">
        <v>99</v>
      </c>
      <c r="N38" s="92"/>
    </row>
    <row r="39" spans="1:14" s="6" customFormat="1" ht="23.75" customHeight="1" x14ac:dyDescent="0.25">
      <c r="B39" s="23"/>
      <c r="C39" s="23"/>
      <c r="D39" s="23"/>
      <c r="E39" s="23"/>
      <c r="F39" s="23"/>
      <c r="G39" s="23"/>
      <c r="J39" s="36" t="s">
        <v>89</v>
      </c>
      <c r="N39" s="92"/>
    </row>
    <row r="40" spans="1:14" s="6" customFormat="1" ht="23.75" customHeight="1" x14ac:dyDescent="0.25">
      <c r="A40" s="21" t="s">
        <v>54</v>
      </c>
      <c r="B40" s="21"/>
      <c r="C40" s="21"/>
      <c r="D40" s="21"/>
      <c r="E40" s="21"/>
      <c r="F40" s="21"/>
      <c r="G40" s="21"/>
      <c r="H40" s="21"/>
      <c r="I40" s="21"/>
      <c r="J40" s="21"/>
      <c r="N40" s="92"/>
    </row>
    <row r="41" spans="1:14" s="6" customFormat="1" ht="23.75" customHeight="1" x14ac:dyDescent="0.25">
      <c r="A41" s="21" t="s">
        <v>39</v>
      </c>
      <c r="B41" s="21"/>
      <c r="C41" s="21"/>
      <c r="D41" s="21"/>
      <c r="E41" s="21"/>
      <c r="F41" s="21"/>
      <c r="G41" s="21"/>
      <c r="H41" s="21"/>
      <c r="I41" s="21"/>
      <c r="J41" s="21"/>
      <c r="N41" s="92"/>
    </row>
    <row r="42" spans="1:14" s="6" customFormat="1" ht="23.75" customHeight="1" x14ac:dyDescent="0.25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  <c r="N42" s="92"/>
    </row>
    <row r="43" spans="1:14" s="6" customFormat="1" ht="23.75" customHeight="1" x14ac:dyDescent="0.25">
      <c r="B43" s="22"/>
      <c r="C43" s="22"/>
      <c r="D43" s="22"/>
      <c r="E43" s="22"/>
      <c r="F43" s="22"/>
      <c r="G43" s="22"/>
      <c r="H43" s="22"/>
      <c r="I43" s="22"/>
      <c r="J43" s="22" t="s">
        <v>87</v>
      </c>
      <c r="N43" s="92"/>
    </row>
    <row r="44" spans="1:14" s="6" customFormat="1" ht="23.75" customHeight="1" x14ac:dyDescent="0.25">
      <c r="A44" s="22"/>
      <c r="B44" s="22"/>
      <c r="D44" s="107" t="s">
        <v>55</v>
      </c>
      <c r="E44" s="107"/>
      <c r="F44" s="107"/>
      <c r="G44" s="22"/>
      <c r="H44" s="108" t="s">
        <v>56</v>
      </c>
      <c r="I44" s="108"/>
      <c r="J44" s="108"/>
      <c r="N44" s="92"/>
    </row>
    <row r="45" spans="1:14" s="6" customFormat="1" ht="23.75" customHeight="1" x14ac:dyDescent="0.25">
      <c r="B45" s="24" t="s">
        <v>0</v>
      </c>
      <c r="C45" s="2"/>
      <c r="D45" s="2">
        <v>2567</v>
      </c>
      <c r="F45" s="2">
        <v>2566</v>
      </c>
      <c r="G45" s="25"/>
      <c r="H45" s="2">
        <v>2567</v>
      </c>
      <c r="J45" s="2">
        <v>2566</v>
      </c>
      <c r="N45" s="92"/>
    </row>
    <row r="46" spans="1:14" s="6" customFormat="1" ht="23.75" customHeight="1" x14ac:dyDescent="0.25">
      <c r="A46" s="4" t="s">
        <v>40</v>
      </c>
      <c r="H46" s="7"/>
      <c r="I46" s="7"/>
      <c r="J46" s="7"/>
      <c r="N46" s="92"/>
    </row>
    <row r="47" spans="1:14" s="6" customFormat="1" ht="23.75" customHeight="1" x14ac:dyDescent="0.25">
      <c r="A47" s="18" t="s">
        <v>198</v>
      </c>
      <c r="B47" s="14">
        <v>5</v>
      </c>
      <c r="D47" s="7">
        <v>0</v>
      </c>
      <c r="E47" s="7"/>
      <c r="F47" s="7">
        <v>0</v>
      </c>
      <c r="G47" s="7"/>
      <c r="H47" s="7">
        <v>8936</v>
      </c>
      <c r="I47" s="7"/>
      <c r="J47" s="7">
        <v>0</v>
      </c>
      <c r="N47" s="92"/>
    </row>
    <row r="48" spans="1:14" s="6" customFormat="1" ht="23.75" customHeight="1" x14ac:dyDescent="0.25">
      <c r="A48" s="18" t="s">
        <v>172</v>
      </c>
      <c r="B48" s="14">
        <v>5</v>
      </c>
      <c r="D48" s="7">
        <v>0</v>
      </c>
      <c r="E48" s="7"/>
      <c r="F48" s="7">
        <v>0</v>
      </c>
      <c r="G48" s="7"/>
      <c r="H48" s="7">
        <v>-36067</v>
      </c>
      <c r="I48" s="7"/>
      <c r="J48" s="7">
        <v>-25000</v>
      </c>
      <c r="N48" s="92"/>
    </row>
    <row r="49" spans="1:14" s="6" customFormat="1" ht="23.75" customHeight="1" x14ac:dyDescent="0.25">
      <c r="A49" s="18" t="s">
        <v>41</v>
      </c>
      <c r="B49" s="14">
        <v>6</v>
      </c>
      <c r="C49" s="7"/>
      <c r="D49" s="7">
        <f>-153880-19</f>
        <v>-153899</v>
      </c>
      <c r="E49" s="7"/>
      <c r="F49" s="7">
        <v>-100770</v>
      </c>
      <c r="G49" s="7"/>
      <c r="H49" s="7">
        <v>-111698</v>
      </c>
      <c r="I49" s="7"/>
      <c r="J49" s="7">
        <v>-71288</v>
      </c>
      <c r="N49" s="92"/>
    </row>
    <row r="50" spans="1:14" s="6" customFormat="1" ht="23.75" customHeight="1" x14ac:dyDescent="0.25">
      <c r="A50" s="18" t="s">
        <v>111</v>
      </c>
      <c r="C50" s="7"/>
      <c r="D50" s="10">
        <v>-2053</v>
      </c>
      <c r="E50" s="7"/>
      <c r="F50" s="10">
        <v>-1672</v>
      </c>
      <c r="G50" s="7"/>
      <c r="H50" s="7">
        <v>-2053</v>
      </c>
      <c r="I50" s="7"/>
      <c r="J50" s="7">
        <v>-1672</v>
      </c>
      <c r="N50" s="92"/>
    </row>
    <row r="51" spans="1:14" s="6" customFormat="1" ht="23.75" customHeight="1" x14ac:dyDescent="0.25">
      <c r="A51" s="18" t="s">
        <v>112</v>
      </c>
      <c r="C51" s="7"/>
      <c r="D51" s="7">
        <v>-1901</v>
      </c>
      <c r="E51" s="7"/>
      <c r="F51" s="7">
        <v>-677</v>
      </c>
      <c r="G51" s="7"/>
      <c r="H51" s="7">
        <v>-1901</v>
      </c>
      <c r="I51" s="7"/>
      <c r="J51" s="7">
        <v>-677</v>
      </c>
      <c r="N51" s="92"/>
    </row>
    <row r="52" spans="1:14" s="6" customFormat="1" ht="23.75" customHeight="1" x14ac:dyDescent="0.25">
      <c r="A52" s="18" t="s">
        <v>104</v>
      </c>
      <c r="C52" s="7"/>
      <c r="D52" s="11">
        <v>42</v>
      </c>
      <c r="E52" s="7"/>
      <c r="F52" s="11">
        <v>626</v>
      </c>
      <c r="G52" s="7"/>
      <c r="H52" s="11">
        <v>11361</v>
      </c>
      <c r="I52" s="7"/>
      <c r="J52" s="11">
        <v>626</v>
      </c>
      <c r="N52" s="43"/>
    </row>
    <row r="53" spans="1:14" s="6" customFormat="1" ht="23.75" customHeight="1" x14ac:dyDescent="0.25">
      <c r="A53" s="4" t="s">
        <v>91</v>
      </c>
      <c r="C53" s="7"/>
      <c r="D53" s="11">
        <f>SUM(D47:D52)</f>
        <v>-157811</v>
      </c>
      <c r="E53" s="7"/>
      <c r="F53" s="11">
        <f>SUM(F47:F52)</f>
        <v>-102493</v>
      </c>
      <c r="G53" s="7"/>
      <c r="H53" s="11">
        <f>SUM(H47:H52)</f>
        <v>-131422</v>
      </c>
      <c r="I53" s="7"/>
      <c r="J53" s="11">
        <f>SUM(J47:J52)</f>
        <v>-98011</v>
      </c>
      <c r="N53" s="92"/>
    </row>
    <row r="54" spans="1:14" s="6" customFormat="1" ht="23.75" customHeight="1" x14ac:dyDescent="0.25">
      <c r="A54" s="4" t="s">
        <v>42</v>
      </c>
      <c r="C54" s="7"/>
      <c r="D54" s="7"/>
      <c r="E54" s="7"/>
      <c r="F54" s="7"/>
      <c r="G54" s="7"/>
      <c r="H54" s="7"/>
      <c r="I54" s="7"/>
      <c r="J54" s="7"/>
      <c r="N54" s="92"/>
    </row>
    <row r="55" spans="1:14" s="6" customFormat="1" ht="23.75" customHeight="1" x14ac:dyDescent="0.25">
      <c r="A55" s="18" t="s">
        <v>173</v>
      </c>
      <c r="C55" s="7"/>
      <c r="D55" s="7">
        <v>-142775</v>
      </c>
      <c r="E55" s="7"/>
      <c r="F55" s="7">
        <v>280236</v>
      </c>
      <c r="G55" s="7"/>
      <c r="H55" s="7">
        <v>-155000</v>
      </c>
      <c r="I55" s="7"/>
      <c r="J55" s="7">
        <v>284151</v>
      </c>
      <c r="N55" s="92"/>
    </row>
    <row r="56" spans="1:14" s="6" customFormat="1" ht="23.75" customHeight="1" x14ac:dyDescent="0.25">
      <c r="A56" s="18" t="s">
        <v>182</v>
      </c>
      <c r="C56" s="7"/>
      <c r="D56" s="7">
        <v>0</v>
      </c>
      <c r="E56" s="7"/>
      <c r="F56" s="7">
        <v>0</v>
      </c>
      <c r="G56" s="7"/>
      <c r="H56" s="7">
        <v>-8000</v>
      </c>
      <c r="I56" s="7"/>
      <c r="J56" s="7">
        <v>0</v>
      </c>
      <c r="N56" s="92"/>
    </row>
    <row r="57" spans="1:14" s="6" customFormat="1" ht="23.75" customHeight="1" x14ac:dyDescent="0.25">
      <c r="A57" s="17" t="s">
        <v>187</v>
      </c>
      <c r="C57" s="7"/>
      <c r="D57" s="7">
        <v>307098</v>
      </c>
      <c r="E57" s="7"/>
      <c r="F57" s="7">
        <v>-151533</v>
      </c>
      <c r="G57" s="7"/>
      <c r="H57" s="7">
        <v>308296</v>
      </c>
      <c r="I57" s="7"/>
      <c r="J57" s="7">
        <v>-152731</v>
      </c>
      <c r="N57" s="92"/>
    </row>
    <row r="58" spans="1:14" s="6" customFormat="1" ht="23.75" customHeight="1" x14ac:dyDescent="0.25">
      <c r="A58" s="18" t="s">
        <v>174</v>
      </c>
      <c r="B58" s="14">
        <v>7</v>
      </c>
      <c r="C58" s="7"/>
      <c r="D58" s="7">
        <v>200000</v>
      </c>
      <c r="E58" s="7"/>
      <c r="F58" s="7">
        <v>0</v>
      </c>
      <c r="G58" s="7"/>
      <c r="H58" s="7">
        <v>200000</v>
      </c>
      <c r="I58" s="7"/>
      <c r="J58" s="7">
        <v>0</v>
      </c>
      <c r="N58" s="92"/>
    </row>
    <row r="59" spans="1:14" s="6" customFormat="1" ht="23.75" customHeight="1" x14ac:dyDescent="0.25">
      <c r="A59" s="18" t="s">
        <v>175</v>
      </c>
      <c r="B59" s="14">
        <v>7</v>
      </c>
      <c r="C59" s="7"/>
      <c r="D59" s="7">
        <v>-192503</v>
      </c>
      <c r="E59" s="7"/>
      <c r="F59" s="7">
        <v>-231056</v>
      </c>
      <c r="G59" s="7"/>
      <c r="H59" s="7">
        <v>-185123</v>
      </c>
      <c r="I59" s="7"/>
      <c r="J59" s="7">
        <v>-223676</v>
      </c>
      <c r="N59" s="92"/>
    </row>
    <row r="60" spans="1:14" s="6" customFormat="1" ht="23.75" customHeight="1" x14ac:dyDescent="0.25">
      <c r="A60" s="17" t="s">
        <v>129</v>
      </c>
      <c r="C60" s="7"/>
      <c r="D60" s="7">
        <v>62141</v>
      </c>
      <c r="E60" s="7"/>
      <c r="F60" s="7">
        <v>23265</v>
      </c>
      <c r="G60" s="7"/>
      <c r="H60" s="7">
        <v>18081</v>
      </c>
      <c r="I60" s="7"/>
      <c r="J60" s="7">
        <v>0</v>
      </c>
      <c r="N60" s="92"/>
    </row>
    <row r="61" spans="1:14" s="6" customFormat="1" ht="23.75" customHeight="1" x14ac:dyDescent="0.25">
      <c r="A61" s="18" t="s">
        <v>107</v>
      </c>
      <c r="B61" s="14"/>
      <c r="C61" s="7"/>
      <c r="D61" s="7">
        <v>-14941</v>
      </c>
      <c r="E61" s="7"/>
      <c r="F61" s="7">
        <v>-9912</v>
      </c>
      <c r="G61" s="7"/>
      <c r="H61" s="7">
        <v>-8513</v>
      </c>
      <c r="I61" s="7"/>
      <c r="J61" s="7">
        <v>-9480</v>
      </c>
      <c r="N61" s="92"/>
    </row>
    <row r="62" spans="1:14" s="6" customFormat="1" ht="23.75" customHeight="1" x14ac:dyDescent="0.25">
      <c r="A62" s="18" t="s">
        <v>101</v>
      </c>
      <c r="C62" s="7"/>
      <c r="D62" s="7">
        <v>-35551</v>
      </c>
      <c r="E62" s="7"/>
      <c r="F62" s="7">
        <v>-59264</v>
      </c>
      <c r="G62" s="7"/>
      <c r="H62" s="7">
        <v>-35551</v>
      </c>
      <c r="I62" s="7"/>
      <c r="J62" s="7">
        <v>-59264</v>
      </c>
      <c r="N62" s="92"/>
    </row>
    <row r="63" spans="1:14" s="6" customFormat="1" ht="23.75" customHeight="1" x14ac:dyDescent="0.25">
      <c r="A63" s="4" t="s">
        <v>188</v>
      </c>
      <c r="C63" s="7"/>
      <c r="D63" s="8">
        <f>SUM(D55:D62)</f>
        <v>183469</v>
      </c>
      <c r="E63" s="7"/>
      <c r="F63" s="8">
        <f>SUM(F55:F62)</f>
        <v>-148264</v>
      </c>
      <c r="G63" s="7"/>
      <c r="H63" s="8">
        <f>SUM(H55:H62)</f>
        <v>134190</v>
      </c>
      <c r="I63" s="7"/>
      <c r="J63" s="8">
        <f>SUM(J55:J62)</f>
        <v>-161000</v>
      </c>
      <c r="N63" s="92"/>
    </row>
    <row r="64" spans="1:14" s="6" customFormat="1" ht="23.75" customHeight="1" x14ac:dyDescent="0.25">
      <c r="A64" s="4" t="s">
        <v>180</v>
      </c>
      <c r="C64" s="7"/>
      <c r="D64" s="8">
        <f>'[1]EY_Cash flow FS_Conso (2)'!AD108</f>
        <v>-283</v>
      </c>
      <c r="E64" s="7"/>
      <c r="F64" s="8">
        <v>0</v>
      </c>
      <c r="G64" s="7"/>
      <c r="H64" s="8">
        <v>0</v>
      </c>
      <c r="I64" s="7"/>
      <c r="J64" s="8">
        <v>0</v>
      </c>
      <c r="N64" s="92"/>
    </row>
    <row r="65" spans="1:14" s="6" customFormat="1" ht="23.75" customHeight="1" x14ac:dyDescent="0.25">
      <c r="A65" s="4" t="s">
        <v>113</v>
      </c>
      <c r="C65" s="7"/>
      <c r="D65" s="28">
        <f>SUM(D63,D53,D36,D64)</f>
        <v>18288</v>
      </c>
      <c r="E65" s="7"/>
      <c r="F65" s="28">
        <f>SUM(F63,F53,F36)</f>
        <v>113</v>
      </c>
      <c r="G65" s="7"/>
      <c r="H65" s="7">
        <f>SUM(H63,H53,H36)</f>
        <v>121</v>
      </c>
      <c r="I65" s="7"/>
      <c r="J65" s="7">
        <f>SUM(J63,J53,J36)</f>
        <v>-156</v>
      </c>
      <c r="N65" s="92"/>
    </row>
    <row r="66" spans="1:14" s="6" customFormat="1" ht="23.75" customHeight="1" x14ac:dyDescent="0.25">
      <c r="A66" s="18" t="s">
        <v>92</v>
      </c>
      <c r="C66" s="7"/>
      <c r="D66" s="11">
        <f>BS!F11</f>
        <v>13125</v>
      </c>
      <c r="E66" s="7"/>
      <c r="F66" s="11">
        <v>4842</v>
      </c>
      <c r="G66" s="7"/>
      <c r="H66" s="7">
        <f>BS!J11</f>
        <v>5652</v>
      </c>
      <c r="I66" s="7"/>
      <c r="J66" s="7">
        <v>3776</v>
      </c>
      <c r="N66" s="92"/>
    </row>
    <row r="67" spans="1:14" s="6" customFormat="1" ht="23.75" customHeight="1" thickBot="1" x14ac:dyDescent="0.3">
      <c r="A67" s="39" t="s">
        <v>93</v>
      </c>
      <c r="C67" s="7"/>
      <c r="D67" s="37">
        <f>SUM(D65:D66)</f>
        <v>31413</v>
      </c>
      <c r="E67" s="7"/>
      <c r="F67" s="37">
        <f>SUM(F65:F66)</f>
        <v>4955</v>
      </c>
      <c r="G67" s="7"/>
      <c r="H67" s="37">
        <f>SUM(H65:H66)</f>
        <v>5773</v>
      </c>
      <c r="I67" s="7"/>
      <c r="J67" s="37">
        <f>SUM(J65:J66)</f>
        <v>3620</v>
      </c>
      <c r="N67" s="92"/>
    </row>
    <row r="68" spans="1:14" s="6" customFormat="1" ht="23.75" customHeight="1" thickTop="1" x14ac:dyDescent="0.25">
      <c r="A68" s="18"/>
      <c r="C68" s="7"/>
      <c r="D68" s="9">
        <f>SUM(D67-BS!D11)</f>
        <v>0</v>
      </c>
      <c r="E68" s="10"/>
      <c r="F68" s="7"/>
      <c r="G68" s="10"/>
      <c r="H68" s="9">
        <f>SUM(H67-BS!H11)</f>
        <v>0</v>
      </c>
      <c r="I68" s="7"/>
      <c r="J68" s="7"/>
      <c r="N68" s="92"/>
    </row>
    <row r="69" spans="1:14" s="6" customFormat="1" ht="23.75" customHeight="1" x14ac:dyDescent="0.25">
      <c r="A69" s="4" t="s">
        <v>43</v>
      </c>
      <c r="C69" s="7"/>
      <c r="D69" s="7"/>
      <c r="F69" s="7"/>
      <c r="H69" s="7"/>
      <c r="I69" s="7"/>
      <c r="J69" s="7"/>
      <c r="N69" s="92"/>
    </row>
    <row r="70" spans="1:14" s="6" customFormat="1" ht="23.75" customHeight="1" x14ac:dyDescent="0.25">
      <c r="A70" s="18" t="s">
        <v>79</v>
      </c>
      <c r="C70" s="7"/>
      <c r="N70" s="92"/>
    </row>
    <row r="71" spans="1:14" s="6" customFormat="1" ht="23.75" customHeight="1" x14ac:dyDescent="0.25">
      <c r="A71" s="94" t="s">
        <v>178</v>
      </c>
      <c r="C71" s="7"/>
      <c r="D71" s="6">
        <v>17</v>
      </c>
      <c r="E71" s="10"/>
      <c r="F71" s="10">
        <v>0</v>
      </c>
      <c r="G71" s="15"/>
      <c r="H71" s="93">
        <v>17</v>
      </c>
      <c r="I71" s="15"/>
      <c r="J71" s="10">
        <v>0</v>
      </c>
      <c r="N71" s="92"/>
    </row>
    <row r="72" spans="1:14" s="6" customFormat="1" ht="23.75" customHeight="1" x14ac:dyDescent="0.25">
      <c r="A72" s="18" t="s">
        <v>100</v>
      </c>
      <c r="C72" s="7"/>
      <c r="D72" s="6">
        <v>3900</v>
      </c>
      <c r="E72" s="10"/>
      <c r="F72" s="7">
        <v>-95</v>
      </c>
      <c r="G72" s="41"/>
      <c r="H72" s="93">
        <v>11</v>
      </c>
      <c r="I72" s="9"/>
      <c r="J72" s="9">
        <v>1043</v>
      </c>
      <c r="N72" s="92"/>
    </row>
    <row r="73" spans="1:14" s="6" customFormat="1" ht="23.75" customHeight="1" x14ac:dyDescent="0.25">
      <c r="A73" s="18" t="s">
        <v>183</v>
      </c>
      <c r="C73" s="7"/>
      <c r="D73" s="93">
        <v>0</v>
      </c>
      <c r="E73" s="10"/>
      <c r="F73" s="7">
        <v>-9561</v>
      </c>
      <c r="G73" s="41"/>
      <c r="H73" s="93">
        <v>0</v>
      </c>
      <c r="I73" s="9"/>
      <c r="J73" s="9">
        <v>-9807</v>
      </c>
      <c r="N73" s="92"/>
    </row>
    <row r="74" spans="1:14" s="6" customFormat="1" ht="23.75" customHeight="1" x14ac:dyDescent="0.25">
      <c r="A74" s="18" t="s">
        <v>132</v>
      </c>
      <c r="C74" s="7"/>
      <c r="D74" s="6">
        <v>18759</v>
      </c>
      <c r="E74" s="10"/>
      <c r="F74" s="7">
        <v>4481</v>
      </c>
      <c r="G74" s="41"/>
      <c r="H74" s="93">
        <v>17524</v>
      </c>
      <c r="I74" s="9"/>
      <c r="J74" s="9">
        <v>4481</v>
      </c>
      <c r="N74" s="92"/>
    </row>
    <row r="75" spans="1:14" s="6" customFormat="1" ht="23.75" customHeight="1" x14ac:dyDescent="0.25">
      <c r="A75" s="18" t="s">
        <v>195</v>
      </c>
      <c r="C75" s="7"/>
      <c r="D75" s="93">
        <v>2007</v>
      </c>
      <c r="E75" s="10"/>
      <c r="F75" s="7">
        <v>0</v>
      </c>
      <c r="G75" s="41"/>
      <c r="H75" s="93">
        <v>2007</v>
      </c>
      <c r="I75" s="9"/>
      <c r="J75" s="9">
        <v>0</v>
      </c>
      <c r="N75" s="92"/>
    </row>
    <row r="76" spans="1:14" s="6" customFormat="1" ht="23.75" customHeight="1" x14ac:dyDescent="0.25">
      <c r="A76" s="18"/>
      <c r="C76" s="7"/>
      <c r="D76" s="7"/>
      <c r="E76" s="10"/>
      <c r="F76" s="7"/>
      <c r="G76" s="44"/>
      <c r="H76" s="43"/>
      <c r="I76" s="42"/>
      <c r="J76" s="43"/>
    </row>
    <row r="77" spans="1:14" ht="23.75" customHeight="1" x14ac:dyDescent="0.25">
      <c r="A77" s="6" t="s">
        <v>99</v>
      </c>
      <c r="B77" s="6"/>
      <c r="C77" s="6"/>
      <c r="D77" s="6"/>
      <c r="E77" s="6"/>
      <c r="F77" s="6"/>
      <c r="G77" s="6"/>
      <c r="H77" s="6"/>
      <c r="I77" s="6"/>
      <c r="J77" s="6"/>
    </row>
  </sheetData>
  <mergeCells count="4">
    <mergeCell ref="D44:F44"/>
    <mergeCell ref="H44:J44"/>
    <mergeCell ref="D6:F6"/>
    <mergeCell ref="H6:J6"/>
  </mergeCells>
  <printOptions horizontalCentered="1"/>
  <pageMargins left="0.76" right="0.4" top="0.75" bottom="0.18" header="0.31496062992126" footer="0.18"/>
  <pageSetup paperSize="9" scale="75" orientation="portrait" r:id="rId1"/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 </vt:lpstr>
      <vt:lpstr>BS!Print_Area</vt:lpstr>
      <vt:lpstr>'CF '!Print_Area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IHL</dc:title>
  <dc:creator>EY</dc:creator>
  <cp:lastModifiedBy>Malintip Lavichant</cp:lastModifiedBy>
  <cp:lastPrinted>2024-11-06T03:21:57Z</cp:lastPrinted>
  <dcterms:created xsi:type="dcterms:W3CDTF">2010-02-01T03:14:56Z</dcterms:created>
  <dcterms:modified xsi:type="dcterms:W3CDTF">2024-11-13T08:43:56Z</dcterms:modified>
</cp:coreProperties>
</file>