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EDEDD84-4441-4F51-8872-CABC94916AB4}" xr6:coauthVersionLast="47" xr6:coauthVersionMax="47" xr10:uidLastSave="{00000000-0000-0000-0000-000000000000}"/>
  <bookViews>
    <workbookView xWindow="-110" yWindow="-110" windowWidth="19420" windowHeight="11500" tabRatio="803" activeTab="7" xr2:uid="{00000000-000D-0000-FFFF-FFFF00000000}"/>
  </bookViews>
  <sheets>
    <sheet name="BS-2-3" sheetId="14" r:id="rId1"/>
    <sheet name="PL-4" sheetId="2" r:id="rId2"/>
    <sheet name="PL-5" sheetId="17" r:id="rId3"/>
    <sheet name="SH-Conso 6" sheetId="18" r:id="rId4"/>
    <sheet name="SH-Conso 7" sheetId="19" r:id="rId5"/>
    <sheet name="SH-Company 8" sheetId="20" r:id="rId6"/>
    <sheet name="SH-Company 9 " sheetId="21" r:id="rId7"/>
    <sheet name="CF10-11" sheetId="7" r:id="rId8"/>
  </sheets>
  <externalReferences>
    <externalReference r:id="rId9"/>
  </externalReferences>
  <definedNames>
    <definedName name="_xlnm.Print_Area" localSheetId="0">'BS-2-3'!$A$1:$I$86</definedName>
    <definedName name="_xlnm.Print_Area" localSheetId="7">'CF10-11'!$A$1:$I$82</definedName>
    <definedName name="_xlnm.Print_Area" localSheetId="1">'PL-4'!$A$1:$J$58</definedName>
    <definedName name="_xlnm.Print_Area" localSheetId="2">'PL-5'!$A$1:$J$50</definedName>
    <definedName name="_xlnm.Print_Area" localSheetId="5">'SH-Company 8'!$A$1:$R$27</definedName>
    <definedName name="_xlnm.Print_Area" localSheetId="6">'SH-Company 9 '!$A$1:$R$27</definedName>
    <definedName name="_xlnm.Print_Area" localSheetId="3">'SH-Conso 6'!$A$1:$Z$41</definedName>
    <definedName name="_xlnm.Print_Area" localSheetId="4">'SH-Conso 7'!$A$1:$AD$39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6" i="7" l="1"/>
  <c r="G36" i="7"/>
  <c r="E36" i="7"/>
  <c r="C36" i="7"/>
  <c r="H28" i="20"/>
  <c r="F28" i="20"/>
  <c r="D28" i="20"/>
  <c r="Z31" i="19"/>
  <c r="R28" i="21"/>
  <c r="N28" i="21"/>
  <c r="J28" i="21"/>
  <c r="J25" i="21"/>
  <c r="F28" i="21"/>
  <c r="D28" i="21"/>
  <c r="J22" i="21"/>
  <c r="N22" i="21"/>
  <c r="C51" i="14"/>
  <c r="C17" i="14"/>
  <c r="V31" i="19"/>
  <c r="H43" i="17" l="1"/>
  <c r="D43" i="17"/>
  <c r="H12" i="17"/>
  <c r="H18" i="17" s="1"/>
  <c r="H20" i="17" s="1"/>
  <c r="H22" i="17" s="1"/>
  <c r="D12" i="17"/>
  <c r="D18" i="17" s="1"/>
  <c r="D20" i="17" s="1"/>
  <c r="D22" i="17" s="1"/>
  <c r="F43" i="17"/>
  <c r="J43" i="17"/>
  <c r="D12" i="2" l="1"/>
  <c r="G11" i="7"/>
  <c r="C11" i="7"/>
  <c r="I11" i="7"/>
  <c r="E11" i="7"/>
  <c r="J21" i="21"/>
  <c r="AB30" i="19"/>
  <c r="X32" i="18"/>
  <c r="N30" i="19" l="1"/>
  <c r="N32" i="19" s="1"/>
  <c r="G78" i="7"/>
  <c r="C78" i="7"/>
  <c r="H29" i="17"/>
  <c r="D29" i="17"/>
  <c r="N34" i="19"/>
  <c r="V32" i="19"/>
  <c r="V36" i="19" s="1"/>
  <c r="V40" i="19" s="1"/>
  <c r="T32" i="19"/>
  <c r="T36" i="19" s="1"/>
  <c r="T40" i="19" s="1"/>
  <c r="R32" i="19"/>
  <c r="AB19" i="19"/>
  <c r="Z30" i="19" l="1"/>
  <c r="F87" i="14"/>
  <c r="D87" i="14"/>
  <c r="G81" i="7" l="1"/>
  <c r="C81" i="7"/>
  <c r="J23" i="21"/>
  <c r="J27" i="21" s="1"/>
  <c r="P23" i="21"/>
  <c r="L23" i="21"/>
  <c r="H23" i="21"/>
  <c r="H27" i="21" s="1"/>
  <c r="H28" i="21" s="1"/>
  <c r="F23" i="21"/>
  <c r="F27" i="21" s="1"/>
  <c r="D23" i="21"/>
  <c r="P18" i="21"/>
  <c r="N18" i="21"/>
  <c r="L18" i="21"/>
  <c r="J18" i="21"/>
  <c r="H18" i="21"/>
  <c r="F18" i="21"/>
  <c r="D18" i="21"/>
  <c r="R17" i="21"/>
  <c r="R18" i="21" s="1"/>
  <c r="R13" i="21"/>
  <c r="J21" i="20"/>
  <c r="J23" i="20" s="1"/>
  <c r="R13" i="20"/>
  <c r="D27" i="20"/>
  <c r="P23" i="20"/>
  <c r="L23" i="20"/>
  <c r="H23" i="20"/>
  <c r="F23" i="20"/>
  <c r="D23" i="20"/>
  <c r="P18" i="20"/>
  <c r="N18" i="20"/>
  <c r="L18" i="20"/>
  <c r="J18" i="20"/>
  <c r="H18" i="20"/>
  <c r="H27" i="20" s="1"/>
  <c r="F18" i="20"/>
  <c r="F27" i="20" s="1"/>
  <c r="D18" i="20"/>
  <c r="R17" i="20"/>
  <c r="R18" i="20" s="1"/>
  <c r="R21" i="20" l="1"/>
  <c r="R21" i="21"/>
  <c r="D27" i="21"/>
  <c r="J27" i="20"/>
  <c r="AC32" i="19" l="1"/>
  <c r="AA32" i="19"/>
  <c r="X32" i="19"/>
  <c r="P32" i="19"/>
  <c r="L32" i="19"/>
  <c r="J32" i="19"/>
  <c r="H32" i="19"/>
  <c r="F32" i="19"/>
  <c r="D32" i="19"/>
  <c r="AD31" i="19"/>
  <c r="AB32" i="19"/>
  <c r="AB25" i="19"/>
  <c r="X25" i="19"/>
  <c r="R25" i="19"/>
  <c r="P25" i="19"/>
  <c r="N25" i="19"/>
  <c r="L25" i="19"/>
  <c r="J25" i="19"/>
  <c r="H25" i="19"/>
  <c r="F25" i="19"/>
  <c r="D25" i="19"/>
  <c r="Z24" i="19"/>
  <c r="AD24" i="19" s="1"/>
  <c r="AD25" i="19" s="1"/>
  <c r="AB21" i="19"/>
  <c r="X21" i="19"/>
  <c r="R21" i="19"/>
  <c r="P21" i="19"/>
  <c r="N21" i="19"/>
  <c r="L21" i="19"/>
  <c r="J21" i="19"/>
  <c r="H21" i="19"/>
  <c r="F21" i="19"/>
  <c r="D21" i="19"/>
  <c r="Z20" i="19"/>
  <c r="AD20" i="19" s="1"/>
  <c r="Z19" i="19"/>
  <c r="L15" i="19"/>
  <c r="J15" i="19"/>
  <c r="H15" i="19"/>
  <c r="F15" i="19"/>
  <c r="D15" i="19"/>
  <c r="Z14" i="19"/>
  <c r="AD14" i="19" s="1"/>
  <c r="Z13" i="19"/>
  <c r="AD13" i="19" s="1"/>
  <c r="N32" i="18"/>
  <c r="N34" i="18" s="1"/>
  <c r="Y34" i="18"/>
  <c r="X34" i="18"/>
  <c r="W34" i="18"/>
  <c r="T34" i="18"/>
  <c r="P34" i="18"/>
  <c r="L34" i="18"/>
  <c r="J34" i="18"/>
  <c r="H34" i="18"/>
  <c r="F34" i="18"/>
  <c r="D34" i="18"/>
  <c r="X27" i="18"/>
  <c r="T27" i="18"/>
  <c r="R27" i="18"/>
  <c r="P27" i="18"/>
  <c r="N27" i="18"/>
  <c r="L27" i="18"/>
  <c r="J27" i="18"/>
  <c r="H27" i="18"/>
  <c r="F27" i="18"/>
  <c r="D27" i="18"/>
  <c r="V26" i="18"/>
  <c r="Z26" i="18" s="1"/>
  <c r="Z27" i="18" s="1"/>
  <c r="X23" i="18"/>
  <c r="T23" i="18"/>
  <c r="R23" i="18"/>
  <c r="P23" i="18"/>
  <c r="N23" i="18"/>
  <c r="N29" i="18" s="1"/>
  <c r="L23" i="18"/>
  <c r="J23" i="18"/>
  <c r="H23" i="18"/>
  <c r="F23" i="18"/>
  <c r="D23" i="18"/>
  <c r="D29" i="18" s="1"/>
  <c r="V22" i="18"/>
  <c r="Z22" i="18" s="1"/>
  <c r="V21" i="18"/>
  <c r="Z21" i="18" s="1"/>
  <c r="X17" i="18"/>
  <c r="R17" i="18"/>
  <c r="N17" i="18"/>
  <c r="L17" i="18"/>
  <c r="J17" i="18"/>
  <c r="H17" i="18"/>
  <c r="H38" i="18" s="1"/>
  <c r="H42" i="18" s="1"/>
  <c r="F17" i="18"/>
  <c r="D17" i="18"/>
  <c r="V17" i="18" s="1"/>
  <c r="V16" i="18"/>
  <c r="Z16" i="18" s="1"/>
  <c r="V15" i="18"/>
  <c r="Z15" i="18" s="1"/>
  <c r="J48" i="17"/>
  <c r="F48" i="17"/>
  <c r="J36" i="17"/>
  <c r="J37" i="17" s="1"/>
  <c r="N22" i="20" s="1"/>
  <c r="H36" i="17"/>
  <c r="H37" i="17" s="1"/>
  <c r="D36" i="17"/>
  <c r="D37" i="17" s="1"/>
  <c r="F36" i="17"/>
  <c r="F37" i="17" s="1"/>
  <c r="R33" i="18" s="1"/>
  <c r="V33" i="18" s="1"/>
  <c r="Z33" i="18" s="1"/>
  <c r="J12" i="17"/>
  <c r="J18" i="17" s="1"/>
  <c r="J20" i="17" s="1"/>
  <c r="J22" i="17" s="1"/>
  <c r="F12" i="17"/>
  <c r="H48" i="17"/>
  <c r="J56" i="2"/>
  <c r="J51" i="2"/>
  <c r="T38" i="18" l="1"/>
  <c r="Z15" i="19"/>
  <c r="F38" i="18"/>
  <c r="F42" i="18" s="1"/>
  <c r="L29" i="18"/>
  <c r="Z17" i="18"/>
  <c r="H29" i="18"/>
  <c r="D38" i="18"/>
  <c r="D42" i="18" s="1"/>
  <c r="R29" i="18"/>
  <c r="L38" i="18"/>
  <c r="L42" i="18" s="1"/>
  <c r="J38" i="18"/>
  <c r="J42" i="18" s="1"/>
  <c r="P38" i="18"/>
  <c r="J29" i="18"/>
  <c r="F29" i="18"/>
  <c r="R22" i="20"/>
  <c r="R23" i="20" s="1"/>
  <c r="R27" i="20" s="1"/>
  <c r="N23" i="20"/>
  <c r="N27" i="20" s="1"/>
  <c r="R34" i="18"/>
  <c r="R38" i="18" s="1"/>
  <c r="N23" i="21"/>
  <c r="N27" i="21" s="1"/>
  <c r="R22" i="21"/>
  <c r="R23" i="21" s="1"/>
  <c r="R27" i="21" s="1"/>
  <c r="Z23" i="18"/>
  <c r="Z29" i="18" s="1"/>
  <c r="X38" i="18"/>
  <c r="X29" i="18"/>
  <c r="F18" i="17"/>
  <c r="F20" i="17" s="1"/>
  <c r="F22" i="17" s="1"/>
  <c r="J38" i="17"/>
  <c r="R27" i="19"/>
  <c r="D27" i="19"/>
  <c r="AB36" i="19"/>
  <c r="AB40" i="19" s="1"/>
  <c r="F27" i="19"/>
  <c r="P36" i="19"/>
  <c r="X36" i="19"/>
  <c r="AD15" i="19"/>
  <c r="Z21" i="19"/>
  <c r="AB27" i="19"/>
  <c r="H27" i="19"/>
  <c r="J27" i="19"/>
  <c r="H36" i="19"/>
  <c r="H40" i="19" s="1"/>
  <c r="L27" i="19"/>
  <c r="N27" i="19"/>
  <c r="Z25" i="19"/>
  <c r="R36" i="19"/>
  <c r="D36" i="19"/>
  <c r="D40" i="19" s="1"/>
  <c r="F36" i="19"/>
  <c r="F40" i="19" s="1"/>
  <c r="J36" i="19"/>
  <c r="J40" i="19" s="1"/>
  <c r="L36" i="19"/>
  <c r="L40" i="19" s="1"/>
  <c r="Z32" i="19"/>
  <c r="AD30" i="19"/>
  <c r="AD32" i="19" s="1"/>
  <c r="AD19" i="19"/>
  <c r="AD21" i="19" s="1"/>
  <c r="AD27" i="19" s="1"/>
  <c r="N36" i="19"/>
  <c r="N40" i="19" s="1"/>
  <c r="N38" i="18"/>
  <c r="V27" i="18"/>
  <c r="V32" i="18"/>
  <c r="V23" i="18"/>
  <c r="H38" i="17"/>
  <c r="D38" i="17"/>
  <c r="D48" i="17"/>
  <c r="V29" i="18" l="1"/>
  <c r="F38" i="17"/>
  <c r="Z36" i="19"/>
  <c r="Z27" i="19"/>
  <c r="AD36" i="19"/>
  <c r="AD37" i="19" s="1"/>
  <c r="V34" i="18"/>
  <c r="V38" i="18" s="1"/>
  <c r="Z32" i="18"/>
  <c r="Z34" i="18" l="1"/>
  <c r="Z38" i="18" s="1"/>
  <c r="Z39" i="18" s="1"/>
  <c r="H44" i="2"/>
  <c r="J44" i="2"/>
  <c r="F44" i="2"/>
  <c r="D44" i="2"/>
  <c r="E29" i="14" l="1"/>
  <c r="I66" i="7" l="1"/>
  <c r="E66" i="7"/>
  <c r="J12" i="2"/>
  <c r="J18" i="2" s="1"/>
  <c r="J20" i="2" s="1"/>
  <c r="J22" i="2" s="1"/>
  <c r="F12" i="2"/>
  <c r="F18" i="2" s="1"/>
  <c r="F20" i="2" s="1"/>
  <c r="F22" i="2" s="1"/>
  <c r="E79" i="14"/>
  <c r="I79" i="14"/>
  <c r="E17" i="14"/>
  <c r="G17" i="14"/>
  <c r="I17" i="14"/>
  <c r="E35" i="2" l="1"/>
  <c r="E36" i="2" s="1"/>
  <c r="F35" i="2"/>
  <c r="G35" i="2"/>
  <c r="G36" i="2" s="1"/>
  <c r="H35" i="2"/>
  <c r="I35" i="2"/>
  <c r="I36" i="2" s="1"/>
  <c r="J35" i="2"/>
  <c r="D35" i="2"/>
  <c r="F36" i="2" l="1"/>
  <c r="F45" i="2"/>
  <c r="F46" i="2" s="1"/>
  <c r="J36" i="2"/>
  <c r="J37" i="2" s="1"/>
  <c r="J45" i="2"/>
  <c r="J46" i="2" s="1"/>
  <c r="H36" i="2"/>
  <c r="H45" i="2"/>
  <c r="D36" i="2"/>
  <c r="D45" i="2"/>
  <c r="I26" i="7"/>
  <c r="I38" i="7" s="1"/>
  <c r="F37" i="2"/>
  <c r="G66" i="7" l="1"/>
  <c r="C66" i="7"/>
  <c r="G79" i="14" l="1"/>
  <c r="F56" i="2" l="1"/>
  <c r="F51" i="2"/>
  <c r="E26" i="7" s="1"/>
  <c r="E38" i="7" s="1"/>
  <c r="I78" i="7"/>
  <c r="E78" i="7"/>
  <c r="I80" i="7" l="1"/>
  <c r="I82" i="7" s="1"/>
  <c r="E80" i="7"/>
  <c r="E82" i="7" s="1"/>
  <c r="I81" i="14" l="1"/>
  <c r="G81" i="14"/>
  <c r="E81" i="14"/>
  <c r="C79" i="14"/>
  <c r="I61" i="14"/>
  <c r="G61" i="14"/>
  <c r="E61" i="14"/>
  <c r="C61" i="14"/>
  <c r="I51" i="14"/>
  <c r="G51" i="14"/>
  <c r="E51" i="14"/>
  <c r="I29" i="14"/>
  <c r="G29" i="14"/>
  <c r="C29" i="14"/>
  <c r="C81" i="14" l="1"/>
  <c r="AD40" i="19" s="1"/>
  <c r="Z40" i="19"/>
  <c r="E31" i="14"/>
  <c r="E63" i="14"/>
  <c r="E83" i="14" s="1"/>
  <c r="I31" i="14"/>
  <c r="I63" i="14"/>
  <c r="I83" i="14" s="1"/>
  <c r="I87" i="14" s="1"/>
  <c r="G63" i="14"/>
  <c r="G83" i="14" s="1"/>
  <c r="C63" i="14"/>
  <c r="C83" i="14" s="1"/>
  <c r="G31" i="14"/>
  <c r="C31" i="14"/>
  <c r="G87" i="14" l="1"/>
  <c r="C87" i="14"/>
  <c r="E87" i="14"/>
  <c r="H28" i="2"/>
  <c r="D28" i="2"/>
  <c r="H18" i="2"/>
  <c r="H20" i="2" l="1"/>
  <c r="D18" i="2" l="1"/>
  <c r="D20" i="2" s="1"/>
  <c r="D22" i="2" s="1"/>
  <c r="D36" i="7"/>
  <c r="F36" i="7"/>
  <c r="H36" i="7"/>
  <c r="H22" i="2"/>
  <c r="H56" i="2"/>
  <c r="D56" i="2"/>
  <c r="H51" i="2"/>
  <c r="D51" i="2"/>
  <c r="H37" i="2" l="1"/>
  <c r="H46" i="2"/>
  <c r="D37" i="2"/>
  <c r="C26" i="7" s="1"/>
  <c r="C38" i="7" s="1"/>
  <c r="C80" i="7" s="1"/>
  <c r="C82" i="7" s="1"/>
  <c r="C83" i="7" s="1"/>
  <c r="D46" i="2"/>
  <c r="G26" i="7"/>
  <c r="G38" i="7" s="1"/>
  <c r="G80" i="7" s="1"/>
  <c r="G82" i="7" s="1"/>
  <c r="G83" i="7" s="1"/>
</calcChain>
</file>

<file path=xl/sharedStrings.xml><?xml version="1.0" encoding="utf-8"?>
<sst xmlns="http://schemas.openxmlformats.org/spreadsheetml/2006/main" count="507" uniqueCount="233">
  <si>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</si>
  <si>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</si>
  <si>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</si>
  <si>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</si>
  <si>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</si>
  <si>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</si>
  <si>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</si>
  <si>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</si>
  <si>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</si>
  <si>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</si>
  <si>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</si>
  <si>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</si>
  <si>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</si>
  <si>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</si>
  <si>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</si>
  <si>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</si>
  <si>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</si>
  <si>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</si>
  <si>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</si>
  <si>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</si>
  <si>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</si>
  <si>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</si>
  <si>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</si>
  <si>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</si>
  <si>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</si>
  <si>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</si>
  <si>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</si>
  <si>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</si>
  <si>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</si>
  <si>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</si>
  <si>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</si>
  <si>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</si>
  <si>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</si>
  <si>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</si>
  <si>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</si>
  <si>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</si>
  <si>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</si>
  <si>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</si>
  <si>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</si>
  <si>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</si>
  <si>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</si>
  <si>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</si>
  <si>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</si>
  <si>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</si>
  <si>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</si>
  <si>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</si>
  <si>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</si>
  <si>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</si>
  <si>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</si>
  <si>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</si>
  <si>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</si>
  <si>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</si>
  <si>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</si>
  <si>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</si>
  <si>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</si>
  <si>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</si>
  <si>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</si>
  <si>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</si>
  <si>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</si>
  <si>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</si>
  <si>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</si>
  <si>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</si>
  <si>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</si>
  <si>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>Gross profit</t>
  </si>
  <si>
    <t>Statement of comprehensive income (Unaudited)</t>
  </si>
  <si>
    <t>Non-controlling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</si>
  <si>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</si>
  <si>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</si>
  <si>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</si>
  <si>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</si>
  <si>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</si>
  <si>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</si>
  <si>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</si>
  <si>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</si>
  <si>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</si>
  <si>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</si>
  <si>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</si>
  <si>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Issued and</t>
  </si>
  <si>
    <t>Total</t>
  </si>
  <si>
    <t>Unappropriated</t>
  </si>
  <si>
    <t xml:space="preserve">   Profit</t>
  </si>
  <si>
    <t>Taxes paid</t>
  </si>
  <si>
    <t>Interest paid</t>
  </si>
  <si>
    <t>Payment of debenture</t>
  </si>
  <si>
    <t>Proceeds from repayment of long-term loans to related parties</t>
  </si>
  <si>
    <t>Proceeds from sale of plant and equipment</t>
  </si>
  <si>
    <t>Acquisition of intangible assets</t>
  </si>
  <si>
    <t>Share premium</t>
  </si>
  <si>
    <t xml:space="preserve"> shares</t>
  </si>
  <si>
    <t xml:space="preserve"> on ordinary</t>
  </si>
  <si>
    <t>Current portion of long-term loans to related parties</t>
  </si>
  <si>
    <t>Non-current provisions for employee benefits</t>
  </si>
  <si>
    <t xml:space="preserve">  Issued and paid-up share capital</t>
  </si>
  <si>
    <t>Total equity</t>
  </si>
  <si>
    <t>Total liabilities and equity</t>
  </si>
  <si>
    <t>Total comprehensive income for the period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</si>
  <si>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</si>
  <si>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</si>
  <si>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paid-up</t>
  </si>
  <si>
    <t>the parent</t>
  </si>
  <si>
    <t>Proceeds from repayment of short-term loans to related parties</t>
  </si>
  <si>
    <t>Other non-current liabilities</t>
  </si>
  <si>
    <t>Comprehensive income for the period</t>
  </si>
  <si>
    <t xml:space="preserve">   Other comprehensive income </t>
  </si>
  <si>
    <t>Bad and doubtful debts expenses</t>
  </si>
  <si>
    <t>Payment of short-term loans from financial institutions</t>
  </si>
  <si>
    <t>Cash and cash equivalents at 1 January</t>
  </si>
  <si>
    <t xml:space="preserve">  Authorised share capital</t>
  </si>
  <si>
    <t>Depreciation and amortisation</t>
  </si>
  <si>
    <t>Trade and other current receivables</t>
  </si>
  <si>
    <t>Prepaid warranty expense for invertors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</si>
  <si>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</si>
  <si>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</si>
  <si>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</si>
  <si>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</si>
  <si>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>Profit from operating activities</t>
  </si>
  <si>
    <t xml:space="preserve">   Owners of the parent</t>
  </si>
  <si>
    <t xml:space="preserve">   Non-controlling interests</t>
  </si>
  <si>
    <t xml:space="preserve"> on ordinary </t>
  </si>
  <si>
    <t>from business</t>
  </si>
  <si>
    <t>shares</t>
  </si>
  <si>
    <t>Dividend income</t>
  </si>
  <si>
    <t>Proceeds from sale of other financial assets</t>
  </si>
  <si>
    <t>Acquisition of other financial assets</t>
  </si>
  <si>
    <t>Share of loss of associate accounted for using equity method, net of tax</t>
  </si>
  <si>
    <t>Short-term loans to related party</t>
  </si>
  <si>
    <t>Revenue from sales and rendering of services</t>
  </si>
  <si>
    <t>Cost of sales and rendering of services</t>
  </si>
  <si>
    <t xml:space="preserve">Other current financial assets </t>
  </si>
  <si>
    <t xml:space="preserve">Other non-current financial assets </t>
  </si>
  <si>
    <t>Lease liabilities</t>
  </si>
  <si>
    <t>Deficit from changes in ownership interests in subsidiary</t>
  </si>
  <si>
    <t>Deficit from</t>
  </si>
  <si>
    <t>ownership</t>
  </si>
  <si>
    <t xml:space="preserve">changes in </t>
  </si>
  <si>
    <t>interests</t>
  </si>
  <si>
    <t>in subsidiary</t>
  </si>
  <si>
    <t>Transactions with owners, recorded directly in equity</t>
  </si>
  <si>
    <t>Acquisition of non-controlling interests</t>
  </si>
  <si>
    <t>Transfer to legal reserve</t>
  </si>
  <si>
    <t>Tax expense (income)</t>
  </si>
  <si>
    <t>(Gain) loss on fair value measurement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</si>
  <si>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</si>
  <si>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 xml:space="preserve">   Dividends paid</t>
  </si>
  <si>
    <t>Proceeds from sale of investment property</t>
  </si>
  <si>
    <t>Acquisition of property, plant and equipment</t>
  </si>
  <si>
    <t>Proceeds from short-term loans from financial institutions</t>
  </si>
  <si>
    <t>Prepaid warranty expense for inverters</t>
  </si>
  <si>
    <t>Current portion of long-term loans from financial institution</t>
  </si>
  <si>
    <t>Long-term loans from financial institution</t>
  </si>
  <si>
    <t xml:space="preserve">  (1,055,790,000 ordinary shares, par value at Baht 1 per share)</t>
  </si>
  <si>
    <t>Payment of long-term loans from financial institutions</t>
  </si>
  <si>
    <t>Gain (loss) on investments in equity instruments designated at FVOCI</t>
  </si>
  <si>
    <t>Income tax relating to items that will not be reclassified</t>
  </si>
  <si>
    <t>Total items that will not be reclassified to profit or loss</t>
  </si>
  <si>
    <t>Other components of equity</t>
  </si>
  <si>
    <t>Fair value</t>
  </si>
  <si>
    <t>Gain (loss) on derivatives</t>
  </si>
  <si>
    <t xml:space="preserve">   Distributions to owners</t>
  </si>
  <si>
    <t xml:space="preserve">   Total distributions to owners</t>
  </si>
  <si>
    <t>2023</t>
  </si>
  <si>
    <t>2, 3</t>
  </si>
  <si>
    <t>Short-term loans from financial institutions</t>
  </si>
  <si>
    <t>Balance at 1 January 2023</t>
  </si>
  <si>
    <t>Total transactions with owners, recorded directly in equity</t>
  </si>
  <si>
    <t>Balance at 1 January 2023 - as reported</t>
  </si>
  <si>
    <t xml:space="preserve">   Reclassification of accounts</t>
  </si>
  <si>
    <t>Other</t>
  </si>
  <si>
    <t>components</t>
  </si>
  <si>
    <t>of equity</t>
  </si>
  <si>
    <t xml:space="preserve">Net cash used in financing activities  </t>
  </si>
  <si>
    <t xml:space="preserve">   Changes in ownership interests in subsidiary</t>
  </si>
  <si>
    <t xml:space="preserve">   Call for additional paid-up capital</t>
  </si>
  <si>
    <t xml:space="preserve">   Total changes in ownership interests in subsidiary</t>
  </si>
  <si>
    <t>Total items that will not be reclassified subsequently to profit or loss</t>
  </si>
  <si>
    <t xml:space="preserve">   subsequently to profit or loss</t>
  </si>
  <si>
    <t>Items that will not be reclassified subsequently to profit or loss</t>
  </si>
  <si>
    <t>Other comprehensive income for the period, net of tax</t>
  </si>
  <si>
    <t>Reversal of inventories devaluation</t>
  </si>
  <si>
    <t>Payment for investment in subsidiary</t>
  </si>
  <si>
    <t>2024</t>
  </si>
  <si>
    <t>Balance at 1 January 2024</t>
  </si>
  <si>
    <t xml:space="preserve">Other </t>
  </si>
  <si>
    <t>Decreased (increased) in restricted fixed deposits</t>
  </si>
  <si>
    <t>Loss on investments in equity instruments designated</t>
  </si>
  <si>
    <t>at fair value through other comprehensive income</t>
  </si>
  <si>
    <t xml:space="preserve">  at fair value through other comprehensive income</t>
  </si>
  <si>
    <t xml:space="preserve">  subsequently to profit or loss</t>
  </si>
  <si>
    <t>Adjustments to reconcile profit to cash receipts (payments)</t>
  </si>
  <si>
    <t>Dividends paid to non-controlling interests</t>
  </si>
  <si>
    <t>Tax (expense) income</t>
  </si>
  <si>
    <t>Other comprehensive income (expense)</t>
  </si>
  <si>
    <t>Items that will be reclassified subsequently to profit or loss</t>
  </si>
  <si>
    <t>Income tax relating to items that will be reclassified</t>
  </si>
  <si>
    <t>Total items that will be reclassified subsequently to profit or loss</t>
  </si>
  <si>
    <t>Net (decrease) increase in cash and cash equivalents</t>
  </si>
  <si>
    <t>Proceeds from decrease of share capital in a subsidiary</t>
  </si>
  <si>
    <t>Revenue from sale and rendering of services</t>
  </si>
  <si>
    <t>Cost of sale and rendering of services</t>
  </si>
  <si>
    <t xml:space="preserve">   at fair value through other comprehensive income </t>
  </si>
  <si>
    <t>7</t>
  </si>
  <si>
    <t>2, 7</t>
  </si>
  <si>
    <t>Unrealised loss on foreign exchange</t>
  </si>
  <si>
    <t xml:space="preserve">Net cash generated from operating </t>
  </si>
  <si>
    <t>Dividends paid</t>
  </si>
  <si>
    <t xml:space="preserve"> </t>
  </si>
  <si>
    <t>Cash flow</t>
  </si>
  <si>
    <t>hedges</t>
  </si>
  <si>
    <t xml:space="preserve">Gain (loss) on investments in equity instruments designated </t>
  </si>
  <si>
    <t>Gain on cash flow hedges</t>
  </si>
  <si>
    <t>components of</t>
  </si>
  <si>
    <t>shareholders'</t>
  </si>
  <si>
    <t xml:space="preserve">Transfer from legal reserve </t>
  </si>
  <si>
    <t>30 September</t>
  </si>
  <si>
    <t>Nine-month period ended</t>
  </si>
  <si>
    <t>Nine-month period ended 30 September 2023</t>
  </si>
  <si>
    <t>Balance at 30 September 2023</t>
  </si>
  <si>
    <t>Niine-month period ended 30 September 2024</t>
  </si>
  <si>
    <t>Balance at 30 September 2024</t>
  </si>
  <si>
    <t>Nine-month period ended 30 September 2024</t>
  </si>
  <si>
    <t>Cash and cash equivalents at 30 September</t>
  </si>
  <si>
    <t>Loss on cash flow hedges</t>
  </si>
  <si>
    <t xml:space="preserve">Loss on investments in equity instruments designated </t>
  </si>
  <si>
    <t>Gain on financial assets</t>
  </si>
  <si>
    <t>Impairment loss</t>
  </si>
  <si>
    <t>(Gain) loss from disposal of plant and equipment</t>
  </si>
  <si>
    <t xml:space="preserve">Net cash from operating activities </t>
  </si>
  <si>
    <t xml:space="preserve">Decreased in fixed deposit with financial institutions </t>
  </si>
  <si>
    <t>Proceeds from share subscription by non-controlling interests</t>
  </si>
  <si>
    <t xml:space="preserve">Net cash (used in) from investing activities  </t>
  </si>
  <si>
    <t>Provisions for employee benefit</t>
  </si>
  <si>
    <t>(Reversal of) provisions for employee benefit</t>
  </si>
  <si>
    <t>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</si>
</sst>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0.0%"/>
    <numFmt numFmtId="168" formatCode="0.00_)"/>
    <numFmt numFmtId="169" formatCode="dd\-mmm\-yy_)"/>
    <numFmt numFmtId="170" formatCode="#,##0.00\ &quot;F&quot;;\-#,##0.00\ &quot;F&quot;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1"/>
      <color indexed="9"/>
      <name val="Times New Roman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0"/>
      <name val="Times New Roman"/>
      <family val="1"/>
    </font>
    <font>
      <b/>
      <sz val="15"/>
      <name val="Angsana New"/>
      <family val="1"/>
    </font>
    <font>
      <sz val="11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1" fillId="0" borderId="0"/>
    <xf numFmtId="169" fontId="31" fillId="0" borderId="0"/>
    <xf numFmtId="167" fontId="31" fillId="0" borderId="0"/>
    <xf numFmtId="38" fontId="33" fillId="2" borderId="0" applyNumberFormat="0" applyBorder="0" applyAlignment="0" applyProtection="0"/>
    <xf numFmtId="10" fontId="33" fillId="3" borderId="6" applyNumberFormat="0" applyBorder="0" applyAlignment="0" applyProtection="0"/>
    <xf numFmtId="37" fontId="34" fillId="0" borderId="0"/>
    <xf numFmtId="168" fontId="35" fillId="0" borderId="0"/>
    <xf numFmtId="0" fontId="18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2" fillId="0" borderId="7" applyNumberFormat="0" applyFill="0" applyAlignment="0" applyProtection="0">
      <alignment horizontal="center" vertical="center"/>
    </xf>
    <xf numFmtId="0" fontId="3" fillId="0" borderId="0"/>
    <xf numFmtId="0" fontId="2" fillId="0" borderId="0"/>
    <xf numFmtId="164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79">
    <xf numFmtId="0" fontId="0" fillId="0" borderId="0" xfId="0"/>
    <xf numFmtId="0" fontId="20" fillId="0" borderId="0" xfId="0" applyFont="1" applyAlignment="1">
      <alignment vertical="center"/>
    </xf>
    <xf numFmtId="49" fontId="10" fillId="0" borderId="0" xfId="59" applyNumberFormat="1" applyFont="1" applyAlignment="1">
      <alignment vertical="center"/>
    </xf>
    <xf numFmtId="49" fontId="12" fillId="0" borderId="0" xfId="59" applyNumberFormat="1" applyFont="1" applyAlignment="1">
      <alignment vertical="center"/>
    </xf>
    <xf numFmtId="166" fontId="12" fillId="0" borderId="0" xfId="1" quotePrefix="1" applyNumberFormat="1" applyFont="1" applyFill="1" applyAlignment="1">
      <alignment horizontal="right" vertical="center"/>
    </xf>
    <xf numFmtId="166" fontId="20" fillId="0" borderId="0" xfId="0" applyNumberFormat="1" applyFont="1" applyAlignment="1">
      <alignment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5" fontId="11" fillId="0" borderId="0" xfId="59" quotePrefix="1" applyFont="1" applyAlignment="1">
      <alignment horizontal="center"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7" fillId="0" borderId="0" xfId="36" applyFont="1" applyAlignment="1">
      <alignment horizontal="left" vertical="center"/>
    </xf>
    <xf numFmtId="43" fontId="12" fillId="0" borderId="0" xfId="2" applyFont="1" applyFill="1" applyBorder="1" applyAlignment="1">
      <alignment vertical="center"/>
    </xf>
    <xf numFmtId="165" fontId="9" fillId="0" borderId="0" xfId="59" applyFont="1" applyAlignment="1">
      <alignment vertical="center"/>
    </xf>
    <xf numFmtId="165" fontId="12" fillId="0" borderId="0" xfId="59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6" fontId="12" fillId="0" borderId="0" xfId="2" quotePrefix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0" fontId="10" fillId="0" borderId="0" xfId="47" applyFont="1" applyAlignment="1">
      <alignment vertical="center"/>
    </xf>
    <xf numFmtId="166" fontId="27" fillId="0" borderId="2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0" fontId="13" fillId="0" borderId="0" xfId="48" applyFont="1" applyAlignment="1">
      <alignment vertical="center" wrapText="1"/>
    </xf>
    <xf numFmtId="166" fontId="20" fillId="0" borderId="0" xfId="1" applyNumberFormat="1" applyFont="1" applyFill="1" applyAlignment="1">
      <alignment horizontal="right" vertical="center"/>
    </xf>
    <xf numFmtId="0" fontId="12" fillId="0" borderId="0" xfId="8" applyFont="1" applyAlignment="1">
      <alignment vertical="center"/>
    </xf>
    <xf numFmtId="0" fontId="10" fillId="0" borderId="0" xfId="50" applyFont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13" fillId="0" borderId="0" xfId="51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52" applyFont="1" applyAlignment="1">
      <alignment vertical="center" wrapText="1"/>
    </xf>
    <xf numFmtId="0" fontId="10" fillId="0" borderId="0" xfId="54" applyFont="1" applyAlignment="1">
      <alignment vertical="center"/>
    </xf>
    <xf numFmtId="0" fontId="10" fillId="0" borderId="0" xfId="55" applyFont="1" applyAlignment="1">
      <alignment vertical="center"/>
    </xf>
    <xf numFmtId="0" fontId="12" fillId="0" borderId="0" xfId="56" applyFont="1" applyAlignment="1">
      <alignment vertical="center"/>
    </xf>
    <xf numFmtId="0" fontId="10" fillId="0" borderId="0" xfId="57" applyFont="1" applyAlignment="1">
      <alignment vertical="center"/>
    </xf>
    <xf numFmtId="166" fontId="27" fillId="0" borderId="4" xfId="1" applyNumberFormat="1" applyFont="1" applyFill="1" applyBorder="1" applyAlignment="1">
      <alignment vertical="center"/>
    </xf>
    <xf numFmtId="49" fontId="4" fillId="0" borderId="0" xfId="59" applyNumberFormat="1" applyFont="1" applyAlignment="1">
      <alignment horizontal="left" vertical="center"/>
    </xf>
    <xf numFmtId="43" fontId="10" fillId="0" borderId="0" xfId="2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12" fillId="0" borderId="0" xfId="1" applyFont="1" applyFill="1" applyAlignment="1">
      <alignment vertical="center"/>
    </xf>
    <xf numFmtId="165" fontId="5" fillId="0" borderId="0" xfId="59" applyFont="1" applyAlignment="1">
      <alignment horizontal="center"/>
    </xf>
    <xf numFmtId="43" fontId="12" fillId="0" borderId="0" xfId="2" applyFont="1" applyFill="1" applyBorder="1" applyAlignment="1"/>
    <xf numFmtId="165" fontId="12" fillId="0" borderId="0" xfId="59" applyFont="1"/>
    <xf numFmtId="165" fontId="6" fillId="0" borderId="0" xfId="59" applyFont="1"/>
    <xf numFmtId="165" fontId="8" fillId="0" borderId="0" xfId="59" applyFont="1" applyAlignment="1">
      <alignment horizontal="center"/>
    </xf>
    <xf numFmtId="165" fontId="9" fillId="0" borderId="0" xfId="59" applyFont="1"/>
    <xf numFmtId="0" fontId="7" fillId="0" borderId="0" xfId="36" applyFont="1" applyAlignment="1">
      <alignment horizontal="left"/>
    </xf>
    <xf numFmtId="49" fontId="10" fillId="0" borderId="0" xfId="59" applyNumberFormat="1" applyFont="1"/>
    <xf numFmtId="165" fontId="11" fillId="0" borderId="0" xfId="59" applyFont="1" applyAlignment="1">
      <alignment horizontal="center"/>
    </xf>
    <xf numFmtId="49" fontId="12" fillId="0" borderId="0" xfId="59" applyNumberFormat="1" applyFont="1"/>
    <xf numFmtId="49" fontId="13" fillId="0" borderId="0" xfId="59" applyNumberFormat="1" applyFont="1"/>
    <xf numFmtId="0" fontId="11" fillId="0" borderId="0" xfId="5" quotePrefix="1" applyFont="1" applyAlignment="1">
      <alignment horizontal="center" vertical="center"/>
    </xf>
    <xf numFmtId="166" fontId="11" fillId="0" borderId="0" xfId="2" quotePrefix="1" applyNumberFormat="1" applyFont="1" applyFill="1" applyBorder="1" applyAlignment="1">
      <alignment horizontal="center"/>
    </xf>
    <xf numFmtId="164" fontId="12" fillId="0" borderId="0" xfId="1" applyFont="1" applyFill="1" applyBorder="1" applyAlignment="1"/>
    <xf numFmtId="0" fontId="11" fillId="0" borderId="0" xfId="2" quotePrefix="1" applyNumberFormat="1" applyFont="1" applyFill="1" applyBorder="1" applyAlignment="1">
      <alignment horizontal="center"/>
    </xf>
    <xf numFmtId="39" fontId="12" fillId="0" borderId="0" xfId="2" applyNumberFormat="1" applyFont="1" applyFill="1" applyBorder="1" applyAlignment="1">
      <alignment vertical="center"/>
    </xf>
    <xf numFmtId="0" fontId="11" fillId="0" borderId="0" xfId="2" quotePrefix="1" applyNumberFormat="1" applyFont="1" applyFill="1" applyBorder="1" applyAlignment="1">
      <alignment horizontal="center" vertical="center"/>
    </xf>
    <xf numFmtId="166" fontId="12" fillId="0" borderId="1" xfId="2" quotePrefix="1" applyNumberFormat="1" applyFont="1" applyFill="1" applyBorder="1" applyAlignment="1">
      <alignment horizontal="right" vertical="center"/>
    </xf>
    <xf numFmtId="39" fontId="10" fillId="0" borderId="0" xfId="59" applyNumberFormat="1" applyFont="1" applyAlignment="1">
      <alignment horizontal="right" vertical="center"/>
    </xf>
    <xf numFmtId="166" fontId="10" fillId="0" borderId="4" xfId="2" quotePrefix="1" applyNumberFormat="1" applyFont="1" applyFill="1" applyBorder="1" applyAlignment="1">
      <alignment horizontal="right" vertical="center"/>
    </xf>
    <xf numFmtId="166" fontId="12" fillId="0" borderId="0" xfId="59" applyNumberFormat="1" applyFont="1" applyAlignment="1">
      <alignment horizontal="right" vertical="center"/>
    </xf>
    <xf numFmtId="166" fontId="10" fillId="0" borderId="4" xfId="1" applyNumberFormat="1" applyFont="1" applyFill="1" applyBorder="1" applyAlignment="1">
      <alignment horizontal="right" vertical="center"/>
    </xf>
    <xf numFmtId="166" fontId="12" fillId="0" borderId="0" xfId="59" applyNumberFormat="1" applyFont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1" fillId="0" borderId="0" xfId="59" quotePrefix="1" applyNumberFormat="1" applyFont="1" applyAlignment="1">
      <alignment horizontal="center" vertical="center"/>
    </xf>
    <xf numFmtId="0" fontId="11" fillId="0" borderId="0" xfId="59" quotePrefix="1" applyNumberFormat="1" applyFont="1" applyAlignment="1">
      <alignment horizontal="center"/>
    </xf>
    <xf numFmtId="39" fontId="10" fillId="0" borderId="0" xfId="59" quotePrefix="1" applyNumberFormat="1" applyFont="1" applyAlignment="1">
      <alignment horizontal="right" vertical="center"/>
    </xf>
    <xf numFmtId="43" fontId="12" fillId="0" borderId="0" xfId="59" applyNumberFormat="1" applyFont="1"/>
    <xf numFmtId="164" fontId="6" fillId="0" borderId="0" xfId="1" applyFont="1" applyFill="1" applyBorder="1" applyAlignment="1"/>
    <xf numFmtId="164" fontId="9" fillId="0" borderId="0" xfId="1" applyFont="1" applyFill="1" applyBorder="1" applyAlignment="1"/>
    <xf numFmtId="164" fontId="12" fillId="0" borderId="0" xfId="1" applyFont="1" applyFill="1" applyAlignment="1"/>
    <xf numFmtId="49" fontId="16" fillId="0" borderId="0" xfId="59" applyNumberFormat="1" applyFont="1" applyAlignment="1">
      <alignment vertical="center"/>
    </xf>
    <xf numFmtId="0" fontId="11" fillId="0" borderId="0" xfId="60" quotePrefix="1" applyNumberFormat="1" applyFont="1" applyFill="1" applyAlignment="1">
      <alignment horizontal="center" vertical="center"/>
    </xf>
    <xf numFmtId="166" fontId="12" fillId="0" borderId="0" xfId="60" quotePrefix="1" applyNumberFormat="1" applyFont="1" applyFill="1" applyAlignment="1">
      <alignment horizontal="right" vertical="center"/>
    </xf>
    <xf numFmtId="166" fontId="12" fillId="0" borderId="1" xfId="60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10" fillId="0" borderId="3" xfId="60" applyNumberFormat="1" applyFont="1" applyFill="1" applyBorder="1" applyAlignment="1">
      <alignment vertical="center"/>
    </xf>
    <xf numFmtId="166" fontId="10" fillId="0" borderId="0" xfId="60" applyNumberFormat="1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166" fontId="10" fillId="0" borderId="5" xfId="2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Border="1" applyAlignment="1">
      <alignment horizontal="right" vertical="center"/>
    </xf>
    <xf numFmtId="165" fontId="11" fillId="0" borderId="0" xfId="59" applyFont="1"/>
    <xf numFmtId="166" fontId="12" fillId="0" borderId="2" xfId="60" quotePrefix="1" applyNumberFormat="1" applyFont="1" applyFill="1" applyBorder="1" applyAlignment="1">
      <alignment horizontal="right" vertical="center"/>
    </xf>
    <xf numFmtId="166" fontId="10" fillId="0" borderId="0" xfId="59" applyNumberFormat="1" applyFont="1" applyAlignment="1">
      <alignment horizontal="right" vertical="center"/>
    </xf>
    <xf numFmtId="166" fontId="10" fillId="0" borderId="0" xfId="60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49" fontId="12" fillId="0" borderId="0" xfId="5" quotePrefix="1" applyNumberFormat="1" applyFont="1" applyAlignment="1">
      <alignment horizontal="center" vertical="center"/>
    </xf>
    <xf numFmtId="166" fontId="12" fillId="0" borderId="1" xfId="1" applyNumberFormat="1" applyFont="1" applyFill="1" applyBorder="1" applyAlignment="1">
      <alignment horizontal="right" vertical="center"/>
    </xf>
    <xf numFmtId="166" fontId="20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 wrapText="1"/>
    </xf>
    <xf numFmtId="166" fontId="10" fillId="0" borderId="0" xfId="1" applyNumberFormat="1" applyFont="1" applyFill="1" applyAlignment="1">
      <alignment vertical="center" wrapText="1"/>
    </xf>
    <xf numFmtId="166" fontId="12" fillId="0" borderId="0" xfId="1" quotePrefix="1" applyNumberFormat="1" applyFont="1" applyFill="1" applyAlignment="1">
      <alignment horizontal="center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6" fontId="11" fillId="0" borderId="0" xfId="1" quotePrefix="1" applyNumberFormat="1" applyFont="1" applyFill="1" applyAlignment="1">
      <alignment horizontal="center" vertical="center"/>
    </xf>
    <xf numFmtId="166" fontId="10" fillId="0" borderId="3" xfId="1" applyNumberFormat="1" applyFont="1" applyFill="1" applyBorder="1" applyAlignment="1">
      <alignment horizontal="right" vertical="center"/>
    </xf>
    <xf numFmtId="37" fontId="12" fillId="0" borderId="0" xfId="60" applyNumberFormat="1" applyFont="1" applyFill="1" applyAlignment="1">
      <alignment vertical="center"/>
    </xf>
    <xf numFmtId="49" fontId="10" fillId="0" borderId="0" xfId="60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 wrapText="1"/>
    </xf>
    <xf numFmtId="166" fontId="12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vertical="center"/>
    </xf>
    <xf numFmtId="43" fontId="12" fillId="0" borderId="0" xfId="60" applyFont="1" applyFill="1" applyAlignment="1">
      <alignment vertical="center"/>
    </xf>
    <xf numFmtId="166" fontId="10" fillId="0" borderId="2" xfId="1" quotePrefix="1" applyNumberFormat="1" applyFont="1" applyFill="1" applyBorder="1" applyAlignment="1">
      <alignment horizontal="right" vertical="center"/>
    </xf>
    <xf numFmtId="166" fontId="10" fillId="0" borderId="5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37" fontId="12" fillId="0" borderId="0" xfId="59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15" fontId="12" fillId="0" borderId="0" xfId="5" quotePrefix="1" applyNumberFormat="1" applyFont="1" applyAlignment="1">
      <alignment vertical="center"/>
    </xf>
    <xf numFmtId="0" fontId="28" fillId="0" borderId="0" xfId="4" applyFont="1" applyAlignment="1">
      <alignment horizontal="center" vertical="center"/>
    </xf>
    <xf numFmtId="49" fontId="28" fillId="0" borderId="0" xfId="4" applyNumberFormat="1" applyFont="1" applyAlignment="1">
      <alignment horizontal="center" vertical="center"/>
    </xf>
    <xf numFmtId="49" fontId="13" fillId="0" borderId="0" xfId="59" applyNumberFormat="1" applyFont="1" applyAlignment="1">
      <alignment vertical="center"/>
    </xf>
    <xf numFmtId="165" fontId="13" fillId="0" borderId="0" xfId="59" applyFont="1" applyAlignment="1">
      <alignment horizontal="center" vertical="center"/>
    </xf>
    <xf numFmtId="165" fontId="10" fillId="0" borderId="0" xfId="59" applyFont="1" applyAlignment="1">
      <alignment vertical="center" wrapText="1"/>
    </xf>
    <xf numFmtId="37" fontId="12" fillId="0" borderId="0" xfId="59" applyNumberFormat="1" applyFont="1" applyAlignment="1">
      <alignment horizontal="right" vertical="center" wrapText="1"/>
    </xf>
    <xf numFmtId="0" fontId="11" fillId="0" borderId="0" xfId="6" applyFont="1" applyAlignment="1">
      <alignment horizontal="center" vertical="center"/>
    </xf>
    <xf numFmtId="0" fontId="11" fillId="0" borderId="0" xfId="6" quotePrefix="1" applyFont="1" applyAlignment="1">
      <alignment horizontal="center" vertical="center"/>
    </xf>
    <xf numFmtId="0" fontId="13" fillId="0" borderId="0" xfId="9" applyFont="1" applyAlignment="1">
      <alignment vertical="center" wrapText="1"/>
    </xf>
    <xf numFmtId="1" fontId="11" fillId="0" borderId="0" xfId="59" quotePrefix="1" applyNumberFormat="1" applyFont="1" applyAlignment="1">
      <alignment horizontal="center" vertical="center"/>
    </xf>
    <xf numFmtId="0" fontId="12" fillId="0" borderId="0" xfId="10" applyFont="1" applyAlignment="1">
      <alignment vertical="center" wrapText="1"/>
    </xf>
    <xf numFmtId="0" fontId="12" fillId="0" borderId="0" xfId="11" applyFont="1" applyAlignment="1">
      <alignment vertical="center" wrapText="1"/>
    </xf>
    <xf numFmtId="0" fontId="12" fillId="0" borderId="0" xfId="12" applyFont="1" applyAlignment="1">
      <alignment vertical="center" wrapText="1"/>
    </xf>
    <xf numFmtId="0" fontId="12" fillId="0" borderId="0" xfId="13" applyFont="1" applyAlignment="1">
      <alignment vertical="center" wrapText="1"/>
    </xf>
    <xf numFmtId="0" fontId="12" fillId="0" borderId="0" xfId="14" applyFont="1" applyAlignment="1">
      <alignment vertical="center" wrapText="1"/>
    </xf>
    <xf numFmtId="0" fontId="10" fillId="0" borderId="0" xfId="15" applyFont="1" applyAlignment="1">
      <alignment vertical="center" wrapText="1"/>
    </xf>
    <xf numFmtId="0" fontId="10" fillId="0" borderId="0" xfId="16" applyFont="1" applyAlignment="1">
      <alignment vertical="center"/>
    </xf>
    <xf numFmtId="0" fontId="10" fillId="0" borderId="0" xfId="17" applyFont="1" applyAlignment="1">
      <alignment vertical="center"/>
    </xf>
    <xf numFmtId="0" fontId="13" fillId="0" borderId="0" xfId="18" applyFont="1" applyAlignment="1">
      <alignment vertical="center"/>
    </xf>
    <xf numFmtId="0" fontId="12" fillId="0" borderId="0" xfId="19" applyFont="1" applyAlignment="1">
      <alignment vertical="center" wrapText="1"/>
    </xf>
    <xf numFmtId="0" fontId="12" fillId="0" borderId="0" xfId="21" applyFont="1" applyAlignment="1">
      <alignment vertical="center"/>
    </xf>
    <xf numFmtId="0" fontId="10" fillId="0" borderId="0" xfId="23" applyFont="1" applyAlignment="1">
      <alignment vertical="center" wrapText="1"/>
    </xf>
    <xf numFmtId="0" fontId="13" fillId="0" borderId="0" xfId="24" applyFont="1" applyAlignment="1">
      <alignment vertical="center" wrapText="1"/>
    </xf>
    <xf numFmtId="0" fontId="12" fillId="0" borderId="0" xfId="24" applyFont="1" applyAlignment="1">
      <alignment vertical="center" wrapText="1"/>
    </xf>
    <xf numFmtId="0" fontId="12" fillId="0" borderId="0" xfId="26" applyFont="1" applyAlignment="1">
      <alignment vertical="center" wrapText="1"/>
    </xf>
    <xf numFmtId="0" fontId="10" fillId="0" borderId="0" xfId="27" applyFont="1" applyAlignment="1">
      <alignment vertical="center" wrapText="1"/>
    </xf>
    <xf numFmtId="0" fontId="10" fillId="0" borderId="0" xfId="27" applyFont="1" applyAlignment="1">
      <alignment vertical="center"/>
    </xf>
    <xf numFmtId="0" fontId="13" fillId="0" borderId="0" xfId="28" applyFont="1" applyAlignment="1">
      <alignment horizontal="left" vertical="center"/>
    </xf>
    <xf numFmtId="0" fontId="12" fillId="0" borderId="0" xfId="29" applyFont="1" applyAlignment="1">
      <alignment vertical="center"/>
    </xf>
    <xf numFmtId="0" fontId="12" fillId="0" borderId="0" xfId="29" applyFont="1" applyAlignment="1">
      <alignment vertical="center" wrapText="1"/>
    </xf>
    <xf numFmtId="0" fontId="11" fillId="0" borderId="0" xfId="29" applyFont="1" applyAlignment="1">
      <alignment vertical="center" wrapText="1"/>
    </xf>
    <xf numFmtId="0" fontId="12" fillId="0" borderId="0" xfId="30" applyFont="1" applyAlignment="1">
      <alignment horizontal="left" vertical="center" wrapText="1"/>
    </xf>
    <xf numFmtId="0" fontId="12" fillId="0" borderId="0" xfId="31" applyFont="1" applyAlignment="1">
      <alignment vertical="center" wrapText="1"/>
    </xf>
    <xf numFmtId="0" fontId="12" fillId="0" borderId="0" xfId="31" applyFont="1" applyAlignment="1">
      <alignment horizontal="left" vertical="center" wrapText="1"/>
    </xf>
    <xf numFmtId="0" fontId="12" fillId="0" borderId="0" xfId="32" applyFont="1" applyAlignment="1">
      <alignment horizontal="left" vertical="center" wrapText="1"/>
    </xf>
    <xf numFmtId="0" fontId="10" fillId="0" borderId="0" xfId="34" applyFont="1" applyAlignment="1">
      <alignment vertical="center"/>
    </xf>
    <xf numFmtId="0" fontId="12" fillId="0" borderId="0" xfId="33" applyFont="1" applyAlignment="1">
      <alignment vertical="center" wrapText="1"/>
    </xf>
    <xf numFmtId="0" fontId="10" fillId="0" borderId="0" xfId="35" applyFont="1" applyAlignment="1">
      <alignment vertical="center"/>
    </xf>
    <xf numFmtId="166" fontId="12" fillId="0" borderId="0" xfId="60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10" fillId="0" borderId="0" xfId="1" applyNumberFormat="1" applyFont="1" applyFill="1" applyAlignment="1">
      <alignment horizontal="center" vertical="center" wrapText="1"/>
    </xf>
    <xf numFmtId="166" fontId="12" fillId="0" borderId="0" xfId="60" quotePrefix="1" applyNumberFormat="1" applyFont="1" applyFill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29" fillId="0" borderId="0" xfId="1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0" xfId="60" applyNumberFormat="1" applyFont="1" applyFill="1" applyBorder="1" applyAlignment="1">
      <alignment vertical="center"/>
    </xf>
    <xf numFmtId="4" fontId="11" fillId="0" borderId="0" xfId="59" quotePrefix="1" applyNumberFormat="1" applyFont="1" applyAlignment="1">
      <alignment horizontal="center" vertical="center"/>
    </xf>
    <xf numFmtId="165" fontId="10" fillId="0" borderId="0" xfId="59" applyFont="1" applyAlignment="1">
      <alignment vertical="center"/>
    </xf>
    <xf numFmtId="166" fontId="10" fillId="0" borderId="4" xfId="60" quotePrefix="1" applyNumberFormat="1" applyFont="1" applyFill="1" applyBorder="1" applyAlignment="1">
      <alignment horizontal="right" vertical="center"/>
    </xf>
    <xf numFmtId="166" fontId="10" fillId="0" borderId="2" xfId="60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5" fontId="11" fillId="0" borderId="0" xfId="59" applyFont="1" applyAlignment="1">
      <alignment horizontal="center" vertical="center"/>
    </xf>
    <xf numFmtId="165" fontId="12" fillId="0" borderId="0" xfId="59" applyFont="1" applyAlignment="1">
      <alignment horizontal="left" vertical="center" indent="1"/>
    </xf>
    <xf numFmtId="164" fontId="10" fillId="0" borderId="3" xfId="1" applyFont="1" applyFill="1" applyBorder="1" applyAlignment="1">
      <alignment vertical="center"/>
    </xf>
    <xf numFmtId="166" fontId="12" fillId="0" borderId="0" xfId="108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2" fillId="0" borderId="0" xfId="2" applyNumberFormat="1" applyFont="1" applyFill="1" applyAlignment="1">
      <alignment vertical="center"/>
    </xf>
    <xf numFmtId="166" fontId="12" fillId="0" borderId="1" xfId="108" applyNumberFormat="1" applyFont="1" applyFill="1" applyBorder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10" fillId="0" borderId="1" xfId="2" applyNumberFormat="1" applyFont="1" applyFill="1" applyBorder="1" applyAlignment="1">
      <alignment horizontal="right" vertical="center"/>
    </xf>
    <xf numFmtId="15" fontId="12" fillId="0" borderId="0" xfId="5" quotePrefix="1" applyNumberFormat="1" applyFont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166" fontId="12" fillId="0" borderId="0" xfId="60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horizontal="center" vertical="center"/>
    </xf>
    <xf numFmtId="166" fontId="12" fillId="0" borderId="0" xfId="60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vertical="center"/>
    </xf>
    <xf numFmtId="0" fontId="11" fillId="0" borderId="0" xfId="5" applyFont="1" applyAlignment="1">
      <alignment horizontal="center" vertical="center"/>
    </xf>
    <xf numFmtId="166" fontId="20" fillId="0" borderId="0" xfId="66" applyNumberFormat="1" applyFont="1" applyFill="1" applyAlignment="1">
      <alignment horizontal="center" vertical="center"/>
    </xf>
    <xf numFmtId="166" fontId="0" fillId="0" borderId="0" xfId="66" quotePrefix="1" applyNumberFormat="1" applyFont="1" applyFill="1" applyAlignment="1">
      <alignment horizontal="center" vertical="center"/>
    </xf>
    <xf numFmtId="166" fontId="20" fillId="0" borderId="1" xfId="66" applyNumberFormat="1" applyFont="1" applyFill="1" applyBorder="1" applyAlignment="1">
      <alignment horizontal="center" vertical="center"/>
    </xf>
    <xf numFmtId="166" fontId="37" fillId="0" borderId="0" xfId="66" quotePrefix="1" applyNumberFormat="1" applyFont="1" applyFill="1" applyAlignment="1">
      <alignment horizontal="right" vertical="center"/>
    </xf>
    <xf numFmtId="166" fontId="37" fillId="0" borderId="0" xfId="66" applyNumberFormat="1" applyFont="1" applyFill="1" applyAlignment="1">
      <alignment horizontal="right" vertical="center"/>
    </xf>
    <xf numFmtId="15" fontId="12" fillId="0" borderId="0" xfId="59" applyNumberFormat="1" applyFont="1" applyAlignment="1">
      <alignment vertical="center"/>
    </xf>
    <xf numFmtId="165" fontId="7" fillId="0" borderId="0" xfId="59" applyFont="1" applyAlignment="1">
      <alignment vertical="center"/>
    </xf>
    <xf numFmtId="0" fontId="12" fillId="0" borderId="0" xfId="41" applyFont="1" applyAlignment="1">
      <alignment horizontal="center" vertical="center"/>
    </xf>
    <xf numFmtId="0" fontId="12" fillId="0" borderId="0" xfId="42" applyFont="1" applyAlignment="1">
      <alignment horizontal="center" vertical="center"/>
    </xf>
    <xf numFmtId="166" fontId="10" fillId="0" borderId="0" xfId="59" applyNumberFormat="1" applyFont="1" applyAlignment="1">
      <alignment vertical="center"/>
    </xf>
    <xf numFmtId="41" fontId="10" fillId="0" borderId="0" xfId="59" applyNumberFormat="1" applyFont="1" applyAlignment="1">
      <alignment vertical="center"/>
    </xf>
    <xf numFmtId="41" fontId="10" fillId="0" borderId="0" xfId="59" applyNumberFormat="1" applyFont="1" applyAlignment="1">
      <alignment horizontal="right" vertical="center"/>
    </xf>
    <xf numFmtId="0" fontId="11" fillId="0" borderId="0" xfId="59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6" fontId="12" fillId="0" borderId="1" xfId="59" applyNumberFormat="1" applyFont="1" applyBorder="1" applyAlignment="1">
      <alignment vertical="center"/>
    </xf>
    <xf numFmtId="166" fontId="10" fillId="0" borderId="2" xfId="59" applyNumberFormat="1" applyFont="1" applyBorder="1" applyAlignment="1">
      <alignment vertical="center"/>
    </xf>
    <xf numFmtId="166" fontId="10" fillId="0" borderId="2" xfId="59" applyNumberFormat="1" applyFont="1" applyBorder="1" applyAlignment="1">
      <alignment horizontal="right" vertical="center"/>
    </xf>
    <xf numFmtId="0" fontId="13" fillId="0" borderId="0" xfId="38" applyFont="1" applyAlignment="1">
      <alignment horizontal="left" vertical="center"/>
    </xf>
    <xf numFmtId="166" fontId="12" fillId="0" borderId="0" xfId="59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6" fontId="12" fillId="0" borderId="1" xfId="59" applyNumberFormat="1" applyFont="1" applyBorder="1" applyAlignment="1">
      <alignment horizontal="right" vertical="center"/>
    </xf>
    <xf numFmtId="0" fontId="13" fillId="0" borderId="0" xfId="39" applyFont="1" applyAlignment="1">
      <alignment horizontal="left" vertical="center" wrapText="1"/>
    </xf>
    <xf numFmtId="0" fontId="10" fillId="0" borderId="0" xfId="39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10" fillId="0" borderId="0" xfId="38" applyFont="1" applyAlignment="1">
      <alignment horizontal="left" vertical="center"/>
    </xf>
    <xf numFmtId="0" fontId="12" fillId="0" borderId="0" xfId="59" applyNumberFormat="1" applyFont="1" applyAlignment="1">
      <alignment horizontal="left" vertical="center"/>
    </xf>
    <xf numFmtId="166" fontId="10" fillId="0" borderId="1" xfId="59" applyNumberFormat="1" applyFont="1" applyBorder="1" applyAlignment="1">
      <alignment horizontal="right" vertical="center"/>
    </xf>
    <xf numFmtId="0" fontId="12" fillId="0" borderId="0" xfId="39" applyFont="1" applyAlignment="1">
      <alignment horizontal="left" vertical="center" wrapText="1" indent="1"/>
    </xf>
    <xf numFmtId="0" fontId="10" fillId="0" borderId="0" xfId="40" applyFont="1" applyAlignment="1">
      <alignment vertical="center"/>
    </xf>
    <xf numFmtId="164" fontId="36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165" fontId="12" fillId="0" borderId="0" xfId="59" applyFont="1" applyAlignment="1">
      <alignment vertical="center" wrapText="1"/>
    </xf>
    <xf numFmtId="166" fontId="12" fillId="0" borderId="0" xfId="107" applyNumberFormat="1" applyFont="1" applyAlignment="1">
      <alignment horizontal="center" vertical="center"/>
    </xf>
    <xf numFmtId="166" fontId="10" fillId="0" borderId="0" xfId="107" applyNumberFormat="1" applyFont="1" applyAlignment="1">
      <alignment horizontal="center" vertical="center"/>
    </xf>
    <xf numFmtId="166" fontId="12" fillId="0" borderId="2" xfId="59" applyNumberFormat="1" applyFont="1" applyBorder="1" applyAlignment="1">
      <alignment horizontal="right" vertical="center"/>
    </xf>
    <xf numFmtId="0" fontId="12" fillId="0" borderId="0" xfId="59" applyNumberFormat="1" applyFont="1" applyAlignment="1">
      <alignment horizontal="left" vertical="center" indent="1"/>
    </xf>
    <xf numFmtId="0" fontId="12" fillId="0" borderId="0" xfId="107" applyFont="1" applyAlignment="1">
      <alignment horizontal="center" vertical="center"/>
    </xf>
    <xf numFmtId="41" fontId="12" fillId="0" borderId="0" xfId="59" applyNumberFormat="1" applyFont="1" applyAlignment="1">
      <alignment horizontal="right" vertical="center"/>
    </xf>
    <xf numFmtId="165" fontId="10" fillId="0" borderId="0" xfId="59" applyFont="1" applyAlignment="1">
      <alignment horizontal="center" vertical="center"/>
    </xf>
    <xf numFmtId="37" fontId="12" fillId="0" borderId="0" xfId="59" applyNumberFormat="1" applyFont="1" applyAlignment="1">
      <alignment horizontal="center" vertical="center"/>
    </xf>
    <xf numFmtId="37" fontId="12" fillId="0" borderId="0" xfId="59" quotePrefix="1" applyNumberFormat="1" applyFont="1" applyAlignment="1">
      <alignment horizontal="center" vertical="center"/>
    </xf>
    <xf numFmtId="165" fontId="12" fillId="0" borderId="0" xfId="59" applyFont="1" applyAlignment="1">
      <alignment horizontal="center" vertical="center" wrapText="1"/>
    </xf>
    <xf numFmtId="165" fontId="12" fillId="0" borderId="1" xfId="59" applyFont="1" applyBorder="1" applyAlignment="1">
      <alignment horizontal="center" vertical="center" wrapText="1"/>
    </xf>
    <xf numFmtId="165" fontId="12" fillId="0" borderId="1" xfId="59" applyFont="1" applyBorder="1" applyAlignment="1">
      <alignment horizontal="center" vertical="center"/>
    </xf>
    <xf numFmtId="165" fontId="12" fillId="0" borderId="0" xfId="59" applyFont="1" applyAlignment="1">
      <alignment horizontal="center" vertical="center"/>
    </xf>
    <xf numFmtId="0" fontId="12" fillId="0" borderId="0" xfId="39" applyFont="1" applyAlignment="1">
      <alignment horizontal="left" vertical="center" wrapText="1"/>
    </xf>
    <xf numFmtId="166" fontId="12" fillId="0" borderId="0" xfId="66" applyNumberFormat="1" applyFont="1" applyFill="1" applyBorder="1" applyAlignment="1">
      <alignment vertical="center"/>
    </xf>
    <xf numFmtId="166" fontId="12" fillId="0" borderId="1" xfId="66" applyNumberFormat="1" applyFont="1" applyFill="1" applyBorder="1" applyAlignment="1">
      <alignment vertical="center"/>
    </xf>
    <xf numFmtId="0" fontId="38" fillId="0" borderId="0" xfId="4" applyFont="1" applyAlignment="1">
      <alignment horizontal="center" vertical="center"/>
    </xf>
    <xf numFmtId="166" fontId="12" fillId="0" borderId="0" xfId="66" applyNumberFormat="1" applyFont="1" applyAlignment="1">
      <alignment vertical="center"/>
    </xf>
    <xf numFmtId="43" fontId="12" fillId="0" borderId="0" xfId="59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0" fontId="12" fillId="0" borderId="0" xfId="43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11" fillId="0" borderId="0" xfId="44" applyFont="1" applyFill="1" applyAlignment="1">
      <alignment vertical="center" wrapText="1"/>
    </xf>
    <xf numFmtId="0" fontId="12" fillId="0" borderId="0" xfId="45" applyFont="1" applyFill="1" applyAlignment="1">
      <alignment vertical="center" wrapText="1"/>
    </xf>
    <xf numFmtId="0" fontId="12" fillId="0" borderId="0" xfId="46" applyFont="1" applyFill="1" applyAlignment="1">
      <alignment vertical="center" wrapText="1"/>
    </xf>
    <xf numFmtId="0" fontId="12" fillId="0" borderId="0" xfId="46" applyFont="1" applyFill="1" applyAlignment="1">
      <alignment vertical="center"/>
    </xf>
    <xf numFmtId="0" fontId="10" fillId="0" borderId="0" xfId="47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165" fontId="10" fillId="0" borderId="0" xfId="59" applyFont="1" applyAlignment="1">
      <alignment horizontal="center" vertical="center"/>
    </xf>
    <xf numFmtId="37" fontId="12" fillId="0" borderId="0" xfId="59" applyNumberFormat="1" applyFont="1" applyAlignment="1">
      <alignment horizontal="center" vertical="center"/>
    </xf>
    <xf numFmtId="165" fontId="12" fillId="0" borderId="0" xfId="59" applyFont="1" applyAlignment="1">
      <alignment horizontal="center" vertical="center" wrapText="1"/>
    </xf>
    <xf numFmtId="165" fontId="12" fillId="0" borderId="0" xfId="59" applyFont="1" applyAlignment="1">
      <alignment horizontal="center" vertical="center"/>
    </xf>
    <xf numFmtId="165" fontId="10" fillId="0" borderId="0" xfId="59" applyFont="1" applyAlignment="1">
      <alignment horizontal="center" vertical="center"/>
    </xf>
    <xf numFmtId="165" fontId="11" fillId="0" borderId="0" xfId="59" applyFont="1" applyAlignment="1">
      <alignment horizontal="center" vertical="center"/>
    </xf>
    <xf numFmtId="37" fontId="10" fillId="0" borderId="0" xfId="59" applyNumberFormat="1" applyFont="1" applyAlignment="1">
      <alignment horizontal="center" vertical="center"/>
    </xf>
    <xf numFmtId="37" fontId="12" fillId="0" borderId="0" xfId="59" applyNumberFormat="1" applyFont="1" applyAlignment="1">
      <alignment horizontal="center" vertical="center"/>
    </xf>
    <xf numFmtId="165" fontId="11" fillId="0" borderId="0" xfId="59" applyFont="1" applyAlignment="1">
      <alignment horizontal="center" vertical="center" wrapText="1"/>
    </xf>
    <xf numFmtId="37" fontId="12" fillId="0" borderId="0" xfId="59" quotePrefix="1" applyNumberFormat="1" applyFont="1" applyAlignment="1">
      <alignment horizontal="center" vertical="center"/>
    </xf>
    <xf numFmtId="165" fontId="12" fillId="0" borderId="0" xfId="59" applyFont="1" applyAlignment="1">
      <alignment horizontal="center" vertical="center" wrapText="1"/>
    </xf>
    <xf numFmtId="165" fontId="12" fillId="0" borderId="1" xfId="59" applyFont="1" applyBorder="1" applyAlignment="1">
      <alignment horizontal="center" vertical="center" wrapText="1"/>
    </xf>
    <xf numFmtId="165" fontId="12" fillId="0" borderId="1" xfId="59" applyFont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</cellXfs>
  <cellStyles count="109">
    <cellStyle name="Comma" xfId="1" builtinId="3"/>
    <cellStyle name="Comma 101 2" xfId="62" xr:uid="{F2F1938D-1610-4184-8AE4-140AD49A0385}"/>
    <cellStyle name="Comma 114 2 4" xfId="96" xr:uid="{E9C0E6A0-BA6E-4867-9249-6757F9C93117}"/>
    <cellStyle name="Comma 2" xfId="2" xr:uid="{00000000-0005-0000-0000-000001000000}"/>
    <cellStyle name="Comma 2 2" xfId="60" xr:uid="{37F5798A-125C-4BF9-BA03-56F013BF0960}"/>
    <cellStyle name="Comma 2 3" xfId="63" xr:uid="{9C2161EC-19B6-4691-B18C-676C3EDC4F74}"/>
    <cellStyle name="Comma 3" xfId="65" xr:uid="{DC8C2600-4FBD-4434-B407-BE042DB27AEC}"/>
    <cellStyle name="Comma 3 2" xfId="66" xr:uid="{6F7E9170-F769-49B8-9A83-B630194EEB3B}"/>
    <cellStyle name="Comma 4" xfId="3" xr:uid="{00000000-0005-0000-0000-000002000000}"/>
    <cellStyle name="Comma 4 2" xfId="67" xr:uid="{90146D36-4995-4918-9E56-E45B1E16D5C1}"/>
    <cellStyle name="Comma 4 3" xfId="108" xr:uid="{D59C9C0C-B992-4799-B5E9-4161E737170E}"/>
    <cellStyle name="Comma 5" xfId="61" xr:uid="{33499392-1C48-4D33-A3FE-CB2F2E3EA9C7}"/>
    <cellStyle name="comma zerodec" xfId="68" xr:uid="{1486AB2D-A143-40F3-A9B7-036289BF6D17}"/>
    <cellStyle name="Currency1" xfId="69" xr:uid="{2093786A-DE84-4FC5-85C6-541CD9E9E3D6}"/>
    <cellStyle name="Dollar (zero dec)" xfId="70" xr:uid="{0F21D4EC-3464-45C5-836F-7DE623A0CC10}"/>
    <cellStyle name="Grey" xfId="71" xr:uid="{8D1B924A-900F-423E-92DD-476B46FD43B2}"/>
    <cellStyle name="Input [yellow]" xfId="72" xr:uid="{B49D518B-B92D-4D73-B031-12C3B61DFCDE}"/>
    <cellStyle name="no dec" xfId="73" xr:uid="{82397F79-6E73-4DFC-9C8D-4E1C013E426F}"/>
    <cellStyle name="Normal" xfId="0" builtinId="0"/>
    <cellStyle name="Normal - Style1" xfId="74" xr:uid="{3CD8FD79-7EC5-4D6C-9799-62E814A38451}"/>
    <cellStyle name="Normal 10" xfId="79" xr:uid="{F2662F3A-CD0B-460D-A56D-6E7C8A95F849}"/>
    <cellStyle name="Normal 101" xfId="75" xr:uid="{224E9798-EC9C-4938-B409-C1710F7AD51C}"/>
    <cellStyle name="Normal 11" xfId="104" xr:uid="{D672B642-8997-45CD-9DDA-35079A3470F6}"/>
    <cellStyle name="Normal 12" xfId="78" xr:uid="{CF740671-5789-4107-B326-7EF211242921}"/>
    <cellStyle name="Normal 13" xfId="103" xr:uid="{FDC5C223-3645-4A8B-9BAA-12413C671D24}"/>
    <cellStyle name="Normal 14" xfId="106" xr:uid="{8B324156-284D-4F39-8180-342BB0A5CA4E}"/>
    <cellStyle name="Normal 2" xfId="4" xr:uid="{00000000-0005-0000-0000-000004000000}"/>
    <cellStyle name="Normal 2 2" xfId="77" xr:uid="{F1FABB51-E073-44AA-BAD9-179ED80A57EB}"/>
    <cellStyle name="Normal 2 3" xfId="95" xr:uid="{ADE706C3-443B-4BA6-8F2A-A36F64863FF5}"/>
    <cellStyle name="Normal 2 4" xfId="76" xr:uid="{FA4E69C4-7DC6-4DD6-93A3-5C46AE2CDFFA}"/>
    <cellStyle name="Normal 2 5" xfId="107" xr:uid="{9E6F0AD3-8F65-4B20-8F38-9A0F782B466B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Normal 3" xfId="80" xr:uid="{2A23D814-CE6E-41EF-B898-E81902D2776E}"/>
    <cellStyle name="Normal 3 2" xfId="81" xr:uid="{BF6CE424-B31C-4C62-B2D1-5F7E06AF6CAE}"/>
    <cellStyle name="Normal 4" xfId="82" xr:uid="{5D86E464-C16A-435A-B537-CF0F32F5B195}"/>
    <cellStyle name="Normal 5" xfId="83" xr:uid="{039C1226-8AD5-4B82-B20E-17566E48746E}"/>
    <cellStyle name="Normal 6" xfId="84" xr:uid="{CF21DF21-1BC8-415A-9ED6-3AC81BB89082}"/>
    <cellStyle name="Normal 7" xfId="85" xr:uid="{3EE83425-F47C-4E66-9587-6C0B4189CE5F}"/>
    <cellStyle name="Normal 8" xfId="94" xr:uid="{0627572C-A106-497C-A7FD-CC3867FDE5B6}"/>
    <cellStyle name="Normal 9" xfId="105" xr:uid="{27CA82F1-BBA5-4CD1-84D5-95E41025D9CF}"/>
    <cellStyle name="Percent [2]" xfId="87" xr:uid="{3511CC1F-D70E-4AAB-8CE8-035CE810D02B}"/>
    <cellStyle name="Percent 10" xfId="101" xr:uid="{26E6F1D1-A746-4D41-8842-34515FFCF466}"/>
    <cellStyle name="Percent 11" xfId="97" xr:uid="{1CD90178-6512-4914-BD6A-953651321E38}"/>
    <cellStyle name="Percent 12" xfId="100" xr:uid="{37C34430-9B25-4642-9C76-48C044476919}"/>
    <cellStyle name="Percent 13" xfId="98" xr:uid="{71B729E2-28C3-401E-93B6-27EA062930EB}"/>
    <cellStyle name="Percent 14" xfId="99" xr:uid="{F220E1FF-BEAF-44DD-8990-D3D1DCDB55F5}"/>
    <cellStyle name="Percent 2" xfId="88" xr:uid="{CC4B588A-7102-4A74-B5FA-E13FFF02D5FF}"/>
    <cellStyle name="Percent 3" xfId="89" xr:uid="{E33C4C5B-6298-4345-BE34-BF70485B1202}"/>
    <cellStyle name="Percent 4" xfId="90" xr:uid="{1D253D45-F699-4D70-BA7A-FF3332E9663C}"/>
    <cellStyle name="Percent 5" xfId="91" xr:uid="{10145EAC-2E88-42FD-A28F-BC821AE09508}"/>
    <cellStyle name="Percent 6" xfId="92" xr:uid="{60CD8336-34E7-47C8-AE7F-A4DE261899A7}"/>
    <cellStyle name="Percent 7" xfId="86" xr:uid="{2F51A30D-097F-42D0-948C-E9E0256AA604}"/>
    <cellStyle name="Percent 8" xfId="102" xr:uid="{335E85C5-AA52-41F6-BF67-30B0E272865F}"/>
    <cellStyle name="Percent 9" xfId="64" xr:uid="{44BD1B73-8193-4CF7-8D6A-C170FB4C324A}"/>
    <cellStyle name="Quantity" xfId="93" xr:uid="{66C36276-76B5-4CE0-BF06-04B983E9557A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kthinta\Desktop\SPCG%20Public%20Company%20Limited\PY\Q2'2023\1409742%20-%202023%20Jun-FSA-SPCG%20-06e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2-3"/>
      <sheetName val="PL-4"/>
      <sheetName val="PL-5"/>
      <sheetName val="SH-Conso 6"/>
      <sheetName val="SH-Conso 7"/>
      <sheetName val="SH-Company 8"/>
      <sheetName val="SH-Company 9"/>
      <sheetName val="CF10-11"/>
    </sheetNames>
    <sheetDataSet>
      <sheetData sheetId="0">
        <row r="78">
          <cell r="C78">
            <v>1884</v>
          </cell>
        </row>
        <row r="81">
          <cell r="C81">
            <v>21517446</v>
          </cell>
        </row>
      </sheetData>
      <sheetData sheetId="1"/>
      <sheetData sheetId="2">
        <row r="30">
          <cell r="H30">
            <v>1884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I97"/>
  <sheetViews>
    <sheetView view="pageBreakPreview" topLeftCell="A78" zoomScale="90" zoomScaleNormal="70" zoomScaleSheetLayoutView="90" workbookViewId="0">
      <selection activeCell="A96" sqref="A96"/>
    </sheetView>
  </sheetViews>
  <sheetFormatPr defaultColWidth="8.81640625" defaultRowHeight="14"/>
  <cols>
    <col min="1" max="1" width="54.81640625" style="1" customWidth="1"/>
    <col min="2" max="2" width="6" style="1" customWidth="1"/>
    <col min="3" max="3" width="11.81640625" style="1" customWidth="1"/>
    <col min="4" max="4" width="1.453125" style="1" customWidth="1"/>
    <col min="5" max="5" width="11.81640625" style="1" customWidth="1"/>
    <col min="6" max="6" width="1.453125" style="1" customWidth="1"/>
    <col min="7" max="7" width="11.81640625" style="1" customWidth="1"/>
    <col min="8" max="8" width="1.453125" style="1" customWidth="1"/>
    <col min="9" max="9" width="11.81640625" style="1" customWidth="1"/>
    <col min="10" max="15" width="8.81640625" style="1"/>
    <col min="16" max="16" width="16.453125" style="1" bestFit="1" customWidth="1"/>
    <col min="17" max="16384" width="8.81640625" style="1"/>
  </cols>
  <sheetData>
    <row r="1" spans="1:9" ht="19.5" customHeight="1">
      <c r="A1" s="42" t="s">
        <v>54</v>
      </c>
      <c r="B1" s="186"/>
      <c r="C1" s="186"/>
      <c r="D1" s="18"/>
      <c r="E1" s="186"/>
      <c r="F1" s="18"/>
      <c r="G1" s="130"/>
      <c r="H1" s="18"/>
      <c r="I1" s="130"/>
    </row>
    <row r="2" spans="1:9" ht="19.5" customHeight="1">
      <c r="A2" s="131" t="s">
        <v>0</v>
      </c>
      <c r="B2" s="186"/>
      <c r="C2" s="186"/>
      <c r="D2" s="18"/>
      <c r="E2" s="186"/>
      <c r="F2" s="18"/>
      <c r="G2" s="130"/>
      <c r="H2" s="18"/>
      <c r="I2" s="130"/>
    </row>
    <row r="3" spans="1:9" ht="19.5" customHeight="1">
      <c r="A3" s="132"/>
      <c r="B3" s="186"/>
      <c r="C3" s="186"/>
      <c r="D3" s="18"/>
      <c r="E3" s="186"/>
      <c r="F3" s="18"/>
      <c r="G3" s="130"/>
      <c r="H3" s="18"/>
      <c r="I3" s="130"/>
    </row>
    <row r="4" spans="1:9" ht="19.5" customHeight="1">
      <c r="A4" s="2"/>
      <c r="B4" s="186"/>
      <c r="C4" s="269" t="s">
        <v>1</v>
      </c>
      <c r="D4" s="270"/>
      <c r="E4" s="270"/>
      <c r="F4" s="18"/>
      <c r="G4" s="271" t="s">
        <v>2</v>
      </c>
      <c r="H4" s="272"/>
      <c r="I4" s="272"/>
    </row>
    <row r="5" spans="1:9" ht="19.5" customHeight="1">
      <c r="A5" s="2"/>
      <c r="B5" s="186"/>
      <c r="C5" s="269" t="s">
        <v>3</v>
      </c>
      <c r="D5" s="270"/>
      <c r="E5" s="270"/>
      <c r="F5" s="18"/>
      <c r="G5" s="269" t="s">
        <v>3</v>
      </c>
      <c r="H5" s="270"/>
      <c r="I5" s="270"/>
    </row>
    <row r="6" spans="1:9" ht="19.5" customHeight="1">
      <c r="C6" s="195" t="s">
        <v>213</v>
      </c>
      <c r="D6" s="133"/>
      <c r="E6" s="133" t="s">
        <v>4</v>
      </c>
      <c r="F6" s="247"/>
      <c r="G6" s="195" t="s">
        <v>213</v>
      </c>
      <c r="H6" s="133"/>
      <c r="I6" s="133" t="s">
        <v>4</v>
      </c>
    </row>
    <row r="7" spans="1:9" ht="19.5" customHeight="1">
      <c r="A7" s="2" t="s">
        <v>5</v>
      </c>
      <c r="B7" s="186" t="s">
        <v>6</v>
      </c>
      <c r="C7" s="102" t="s">
        <v>180</v>
      </c>
      <c r="D7" s="3"/>
      <c r="E7" s="102" t="s">
        <v>160</v>
      </c>
      <c r="F7" s="3"/>
      <c r="G7" s="102" t="s">
        <v>180</v>
      </c>
      <c r="H7" s="3"/>
      <c r="I7" s="102" t="s">
        <v>160</v>
      </c>
    </row>
    <row r="8" spans="1:9" ht="19.5" customHeight="1">
      <c r="C8" s="134" t="s">
        <v>7</v>
      </c>
      <c r="D8" s="134"/>
      <c r="E8" s="134"/>
      <c r="F8" s="135"/>
      <c r="G8" s="134" t="s">
        <v>7</v>
      </c>
      <c r="H8" s="3"/>
      <c r="I8" s="102"/>
    </row>
    <row r="9" spans="1:9" ht="19.5" customHeight="1">
      <c r="A9" s="18"/>
      <c r="B9" s="18"/>
      <c r="C9" s="273" t="s">
        <v>8</v>
      </c>
      <c r="D9" s="273"/>
      <c r="E9" s="273"/>
      <c r="F9" s="273"/>
      <c r="G9" s="273"/>
      <c r="H9" s="273"/>
      <c r="I9" s="273"/>
    </row>
    <row r="10" spans="1:9" ht="19.5" customHeight="1">
      <c r="A10" s="136" t="s">
        <v>9</v>
      </c>
      <c r="B10" s="137"/>
      <c r="C10" s="137"/>
      <c r="D10" s="249"/>
      <c r="E10" s="137"/>
      <c r="F10" s="138"/>
      <c r="G10" s="139"/>
      <c r="H10" s="138"/>
      <c r="I10" s="139"/>
    </row>
    <row r="11" spans="1:9" ht="19.5" customHeight="1">
      <c r="A11" s="3" t="s">
        <v>55</v>
      </c>
      <c r="B11" s="140"/>
      <c r="C11" s="110">
        <v>1639174</v>
      </c>
      <c r="D11" s="252"/>
      <c r="E11" s="4">
        <v>4443184</v>
      </c>
      <c r="F11" s="105"/>
      <c r="G11" s="110">
        <v>1567770</v>
      </c>
      <c r="H11" s="105"/>
      <c r="I11" s="4">
        <v>3587823</v>
      </c>
    </row>
    <row r="12" spans="1:9" ht="19.5" customHeight="1">
      <c r="A12" s="3" t="s">
        <v>128</v>
      </c>
      <c r="B12" s="140">
        <v>9</v>
      </c>
      <c r="C12" s="110">
        <v>2771807</v>
      </c>
      <c r="D12" s="105"/>
      <c r="E12" s="4">
        <v>18</v>
      </c>
      <c r="F12" s="105"/>
      <c r="G12" s="110">
        <v>2224358</v>
      </c>
      <c r="H12" s="105"/>
      <c r="I12" s="4">
        <v>0</v>
      </c>
    </row>
    <row r="13" spans="1:9" ht="19.5" customHeight="1">
      <c r="A13" s="3" t="s">
        <v>109</v>
      </c>
      <c r="B13" s="140" t="s">
        <v>161</v>
      </c>
      <c r="C13" s="110">
        <v>318150</v>
      </c>
      <c r="D13" s="105"/>
      <c r="E13" s="4">
        <v>775350</v>
      </c>
      <c r="F13" s="105"/>
      <c r="G13" s="110">
        <v>5215</v>
      </c>
      <c r="H13" s="105"/>
      <c r="I13" s="4">
        <v>1849</v>
      </c>
    </row>
    <row r="14" spans="1:9" ht="19.5" customHeight="1">
      <c r="A14" s="3" t="s">
        <v>90</v>
      </c>
      <c r="B14" s="141">
        <v>2</v>
      </c>
      <c r="C14" s="117">
        <v>0</v>
      </c>
      <c r="D14" s="175"/>
      <c r="E14" s="107">
        <v>0</v>
      </c>
      <c r="F14" s="105"/>
      <c r="G14" s="110">
        <v>6657</v>
      </c>
      <c r="H14" s="105"/>
      <c r="I14" s="107">
        <v>14628</v>
      </c>
    </row>
    <row r="15" spans="1:9" ht="19.5" customHeight="1">
      <c r="A15" s="3" t="s">
        <v>10</v>
      </c>
      <c r="B15" s="140"/>
      <c r="C15" s="110">
        <v>310015</v>
      </c>
      <c r="D15" s="105"/>
      <c r="E15" s="4">
        <v>191782</v>
      </c>
      <c r="F15" s="105"/>
      <c r="G15" s="110">
        <v>0</v>
      </c>
      <c r="H15" s="106"/>
      <c r="I15" s="4">
        <v>0</v>
      </c>
    </row>
    <row r="16" spans="1:9" ht="19.5" customHeight="1">
      <c r="A16" s="3" t="s">
        <v>11</v>
      </c>
      <c r="B16" s="140"/>
      <c r="C16" s="200">
        <v>102552</v>
      </c>
      <c r="D16" s="105"/>
      <c r="E16" s="172">
        <v>94139</v>
      </c>
      <c r="F16" s="105"/>
      <c r="G16" s="110">
        <v>7758</v>
      </c>
      <c r="H16" s="105"/>
      <c r="I16" s="88">
        <v>11866</v>
      </c>
    </row>
    <row r="17" spans="1:9" ht="19.5" customHeight="1">
      <c r="A17" s="2" t="s">
        <v>12</v>
      </c>
      <c r="B17" s="186"/>
      <c r="C17" s="108">
        <f>SUM(C11:C16)</f>
        <v>5141698</v>
      </c>
      <c r="D17" s="105"/>
      <c r="E17" s="108">
        <f>SUM(E11:E16)</f>
        <v>5504473</v>
      </c>
      <c r="F17" s="105"/>
      <c r="G17" s="108">
        <f>SUM(G11:G16)</f>
        <v>3811758</v>
      </c>
      <c r="H17" s="105"/>
      <c r="I17" s="108">
        <f>SUM(I11:I16)</f>
        <v>3616166</v>
      </c>
    </row>
    <row r="18" spans="1:9" ht="19.5" customHeight="1">
      <c r="A18" s="3"/>
      <c r="B18" s="186"/>
      <c r="C18" s="109"/>
      <c r="D18" s="105"/>
      <c r="E18" s="109"/>
      <c r="F18" s="105"/>
      <c r="G18" s="110"/>
      <c r="H18" s="105"/>
      <c r="I18" s="110"/>
    </row>
    <row r="19" spans="1:9" ht="19.5" customHeight="1">
      <c r="A19" s="142" t="s">
        <v>13</v>
      </c>
      <c r="B19" s="143"/>
      <c r="C19" s="111"/>
      <c r="D19" s="105"/>
      <c r="E19" s="111"/>
      <c r="F19" s="105"/>
      <c r="G19" s="110"/>
      <c r="H19" s="105"/>
      <c r="I19" s="110"/>
    </row>
    <row r="20" spans="1:9" ht="19.5" customHeight="1">
      <c r="A20" s="144" t="s">
        <v>129</v>
      </c>
      <c r="B20" s="140">
        <v>9</v>
      </c>
      <c r="C20" s="110">
        <v>1393333</v>
      </c>
      <c r="D20" s="105"/>
      <c r="E20" s="4">
        <v>1442913</v>
      </c>
      <c r="F20" s="105"/>
      <c r="G20" s="110">
        <v>1288744</v>
      </c>
      <c r="H20" s="105"/>
      <c r="I20" s="4">
        <v>1333343</v>
      </c>
    </row>
    <row r="21" spans="1:9" ht="19.5" customHeight="1">
      <c r="A21" s="145" t="s">
        <v>14</v>
      </c>
      <c r="B21" s="141">
        <v>4</v>
      </c>
      <c r="C21" s="110">
        <v>0</v>
      </c>
      <c r="D21" s="175"/>
      <c r="E21" s="107">
        <v>0</v>
      </c>
      <c r="F21" s="105"/>
      <c r="G21" s="110">
        <v>7427176</v>
      </c>
      <c r="H21" s="105"/>
      <c r="I21" s="4">
        <v>7430176</v>
      </c>
    </row>
    <row r="22" spans="1:9" s="18" customFormat="1" ht="19.5" customHeight="1">
      <c r="A22" s="146" t="s">
        <v>56</v>
      </c>
      <c r="B22" s="141">
        <v>2</v>
      </c>
      <c r="C22" s="110">
        <v>0</v>
      </c>
      <c r="D22" s="175"/>
      <c r="E22" s="107">
        <v>0</v>
      </c>
      <c r="F22" s="105"/>
      <c r="G22" s="110">
        <v>0</v>
      </c>
      <c r="H22" s="105"/>
      <c r="I22" s="4">
        <v>4993</v>
      </c>
    </row>
    <row r="23" spans="1:9" s="18" customFormat="1" ht="19.5" customHeight="1">
      <c r="A23" s="146" t="s">
        <v>57</v>
      </c>
      <c r="B23" s="141"/>
      <c r="C23" s="110">
        <v>34886</v>
      </c>
      <c r="D23" s="105"/>
      <c r="E23" s="4">
        <v>36992</v>
      </c>
      <c r="F23" s="105"/>
      <c r="G23" s="110">
        <v>21853</v>
      </c>
      <c r="H23" s="105"/>
      <c r="I23" s="4">
        <v>22696</v>
      </c>
    </row>
    <row r="24" spans="1:9" s="18" customFormat="1" ht="19.5" customHeight="1">
      <c r="A24" s="147" t="s">
        <v>58</v>
      </c>
      <c r="B24" s="141">
        <v>5</v>
      </c>
      <c r="C24" s="110">
        <v>15750277</v>
      </c>
      <c r="D24" s="105"/>
      <c r="E24" s="4">
        <v>16231443</v>
      </c>
      <c r="F24" s="105"/>
      <c r="G24" s="110">
        <v>34420</v>
      </c>
      <c r="H24" s="105"/>
      <c r="I24" s="4">
        <v>34130</v>
      </c>
    </row>
    <row r="25" spans="1:9" s="18" customFormat="1" ht="19.5" customHeight="1">
      <c r="A25" s="147" t="s">
        <v>15</v>
      </c>
      <c r="B25" s="141"/>
      <c r="C25" s="110">
        <v>58273</v>
      </c>
      <c r="D25" s="105"/>
      <c r="E25" s="4">
        <v>64790</v>
      </c>
      <c r="F25" s="105"/>
      <c r="G25" s="110">
        <v>13106</v>
      </c>
      <c r="H25" s="105"/>
      <c r="I25" s="4">
        <v>14977</v>
      </c>
    </row>
    <row r="26" spans="1:9" s="18" customFormat="1" ht="19.5" customHeight="1">
      <c r="A26" s="147" t="s">
        <v>59</v>
      </c>
      <c r="B26" s="141"/>
      <c r="C26" s="110">
        <v>145727</v>
      </c>
      <c r="D26" s="105"/>
      <c r="E26" s="4">
        <v>149953</v>
      </c>
      <c r="F26" s="105"/>
      <c r="G26" s="110">
        <v>0</v>
      </c>
      <c r="H26" s="105"/>
      <c r="I26" s="4">
        <v>93</v>
      </c>
    </row>
    <row r="27" spans="1:9" s="18" customFormat="1" ht="19.5" customHeight="1">
      <c r="A27" s="147" t="s">
        <v>147</v>
      </c>
      <c r="B27" s="141"/>
      <c r="C27" s="110">
        <v>354065</v>
      </c>
      <c r="D27" s="105"/>
      <c r="E27" s="4">
        <v>388628</v>
      </c>
      <c r="F27" s="105"/>
      <c r="G27" s="110">
        <v>0</v>
      </c>
      <c r="H27" s="105"/>
      <c r="I27" s="4">
        <v>0</v>
      </c>
    </row>
    <row r="28" spans="1:9" s="18" customFormat="1" ht="19.5" customHeight="1">
      <c r="A28" s="148" t="s">
        <v>16</v>
      </c>
      <c r="B28" s="140"/>
      <c r="C28" s="110">
        <v>64983</v>
      </c>
      <c r="D28" s="105"/>
      <c r="E28" s="4">
        <v>77700</v>
      </c>
      <c r="F28" s="105"/>
      <c r="G28" s="110">
        <v>1357</v>
      </c>
      <c r="H28" s="105"/>
      <c r="I28" s="4">
        <v>1357</v>
      </c>
    </row>
    <row r="29" spans="1:9" s="18" customFormat="1" ht="19.5" customHeight="1">
      <c r="A29" s="149" t="s">
        <v>17</v>
      </c>
      <c r="B29" s="186"/>
      <c r="C29" s="108">
        <f>SUM(C20:C28)</f>
        <v>17801544</v>
      </c>
      <c r="D29" s="105"/>
      <c r="E29" s="108">
        <f>SUM(E20:E28)</f>
        <v>18392419</v>
      </c>
      <c r="F29" s="105"/>
      <c r="G29" s="108">
        <f>SUM(G20:G28)</f>
        <v>8786656</v>
      </c>
      <c r="H29" s="105"/>
      <c r="I29" s="108">
        <f>SUM(I20:I28)</f>
        <v>8841765</v>
      </c>
    </row>
    <row r="30" spans="1:9" s="18" customFormat="1" ht="19.5" customHeight="1">
      <c r="A30" s="3"/>
      <c r="B30" s="186"/>
      <c r="C30" s="109"/>
      <c r="D30" s="105"/>
      <c r="E30" s="109"/>
      <c r="F30" s="105"/>
      <c r="G30" s="110"/>
      <c r="H30" s="105"/>
      <c r="I30" s="110"/>
    </row>
    <row r="31" spans="1:9" s="18" customFormat="1" ht="19.5" customHeight="1" thickBot="1">
      <c r="A31" s="150" t="s">
        <v>18</v>
      </c>
      <c r="B31" s="186"/>
      <c r="C31" s="112">
        <f>SUM(C17+C29)</f>
        <v>22943242</v>
      </c>
      <c r="D31" s="105"/>
      <c r="E31" s="112">
        <f>SUM(E17+E29)</f>
        <v>23896892</v>
      </c>
      <c r="F31" s="105"/>
      <c r="G31" s="112">
        <f>SUM(G17+G29)</f>
        <v>12598414</v>
      </c>
      <c r="H31" s="105"/>
      <c r="I31" s="112">
        <f>SUM(I17+I29)</f>
        <v>12457931</v>
      </c>
    </row>
    <row r="32" spans="1:9" s="18" customFormat="1" ht="19.5" customHeight="1" thickTop="1">
      <c r="A32" s="150"/>
      <c r="B32" s="186"/>
      <c r="C32" s="51"/>
      <c r="D32" s="105"/>
      <c r="E32" s="51"/>
      <c r="F32" s="105"/>
      <c r="G32" s="51"/>
      <c r="H32" s="105"/>
      <c r="I32" s="51"/>
    </row>
    <row r="33" spans="1:9" s="18" customFormat="1" ht="19.5" customHeight="1">
      <c r="A33" s="42" t="s">
        <v>54</v>
      </c>
      <c r="B33" s="186"/>
      <c r="C33" s="186"/>
      <c r="E33" s="186"/>
      <c r="G33" s="113"/>
      <c r="I33" s="113"/>
    </row>
    <row r="34" spans="1:9" s="18" customFormat="1" ht="19.5" customHeight="1">
      <c r="A34" s="131" t="s">
        <v>0</v>
      </c>
      <c r="B34" s="186"/>
      <c r="C34" s="186"/>
      <c r="E34" s="186"/>
      <c r="G34" s="113"/>
      <c r="I34" s="113"/>
    </row>
    <row r="35" spans="1:9" s="18" customFormat="1" ht="19.5" customHeight="1">
      <c r="A35" s="132"/>
      <c r="B35" s="186"/>
      <c r="C35" s="186"/>
      <c r="E35" s="186"/>
      <c r="G35" s="113"/>
      <c r="I35" s="113"/>
    </row>
    <row r="36" spans="1:9" s="18" customFormat="1" ht="19.5" customHeight="1">
      <c r="A36" s="114"/>
      <c r="B36" s="186"/>
      <c r="C36" s="269" t="s">
        <v>1</v>
      </c>
      <c r="D36" s="270"/>
      <c r="E36" s="270"/>
      <c r="G36" s="271" t="s">
        <v>2</v>
      </c>
      <c r="H36" s="272"/>
      <c r="I36" s="272"/>
    </row>
    <row r="37" spans="1:9" s="18" customFormat="1" ht="19.5" customHeight="1">
      <c r="A37" s="2"/>
      <c r="B37" s="186"/>
      <c r="C37" s="269" t="s">
        <v>3</v>
      </c>
      <c r="D37" s="270"/>
      <c r="E37" s="270"/>
      <c r="G37" s="269" t="s">
        <v>3</v>
      </c>
      <c r="H37" s="270"/>
      <c r="I37" s="270"/>
    </row>
    <row r="38" spans="1:9" s="18" customFormat="1" ht="19.5" customHeight="1">
      <c r="A38" s="2"/>
      <c r="B38" s="186"/>
      <c r="C38" s="195" t="s">
        <v>213</v>
      </c>
      <c r="D38" s="133"/>
      <c r="E38" s="133" t="s">
        <v>4</v>
      </c>
      <c r="F38" s="247"/>
      <c r="G38" s="195" t="s">
        <v>213</v>
      </c>
      <c r="H38" s="133"/>
      <c r="I38" s="133" t="s">
        <v>4</v>
      </c>
    </row>
    <row r="39" spans="1:9" s="18" customFormat="1" ht="19.5" customHeight="1">
      <c r="A39" s="151" t="s">
        <v>19</v>
      </c>
      <c r="B39" s="186" t="s">
        <v>6</v>
      </c>
      <c r="C39" s="102" t="s">
        <v>180</v>
      </c>
      <c r="D39" s="3"/>
      <c r="E39" s="102" t="s">
        <v>160</v>
      </c>
      <c r="F39" s="3"/>
      <c r="G39" s="102" t="s">
        <v>180</v>
      </c>
      <c r="H39" s="3"/>
      <c r="I39" s="102" t="s">
        <v>160</v>
      </c>
    </row>
    <row r="40" spans="1:9" s="18" customFormat="1" ht="19.5" customHeight="1">
      <c r="C40" s="134" t="s">
        <v>7</v>
      </c>
      <c r="D40" s="251"/>
      <c r="E40" s="134"/>
      <c r="F40" s="135"/>
      <c r="G40" s="134" t="s">
        <v>7</v>
      </c>
      <c r="H40" s="3"/>
      <c r="I40" s="102"/>
    </row>
    <row r="41" spans="1:9" s="18" customFormat="1" ht="17.149999999999999" customHeight="1">
      <c r="A41" s="2"/>
      <c r="B41" s="186"/>
      <c r="C41" s="273" t="s">
        <v>8</v>
      </c>
      <c r="D41" s="273"/>
      <c r="E41" s="273"/>
      <c r="F41" s="273"/>
      <c r="G41" s="273"/>
      <c r="H41" s="273"/>
      <c r="I41" s="273"/>
    </row>
    <row r="42" spans="1:9" s="18" customFormat="1" ht="19.5" customHeight="1">
      <c r="A42" s="152" t="s">
        <v>20</v>
      </c>
      <c r="B42" s="137"/>
      <c r="C42" s="115"/>
      <c r="D42" s="106"/>
      <c r="E42" s="115"/>
      <c r="F42" s="106"/>
      <c r="G42" s="116"/>
      <c r="H42" s="106"/>
      <c r="I42" s="116"/>
    </row>
    <row r="43" spans="1:9" s="18" customFormat="1" ht="19.5" hidden="1" customHeight="1">
      <c r="A43" s="153" t="s">
        <v>162</v>
      </c>
      <c r="B43" s="141"/>
      <c r="C43" s="4"/>
      <c r="D43" s="105">
        <v>0</v>
      </c>
      <c r="E43" s="4">
        <v>0</v>
      </c>
      <c r="F43" s="105"/>
      <c r="G43" s="4"/>
      <c r="H43" s="105">
        <v>0</v>
      </c>
      <c r="I43" s="4">
        <v>0</v>
      </c>
    </row>
    <row r="44" spans="1:9" s="18" customFormat="1" ht="19.5" customHeight="1">
      <c r="A44" s="153" t="s">
        <v>111</v>
      </c>
      <c r="B44" s="141">
        <v>2</v>
      </c>
      <c r="C44" s="117">
        <v>202643</v>
      </c>
      <c r="D44" s="105"/>
      <c r="E44" s="107">
        <v>316843</v>
      </c>
      <c r="F44" s="105"/>
      <c r="G44" s="7">
        <v>28086</v>
      </c>
      <c r="H44" s="105"/>
      <c r="I44" s="7">
        <v>25959</v>
      </c>
    </row>
    <row r="45" spans="1:9" s="18" customFormat="1" ht="19.5" hidden="1" customHeight="1">
      <c r="A45" s="154" t="s">
        <v>148</v>
      </c>
      <c r="B45" s="141"/>
      <c r="C45" s="110"/>
      <c r="D45" s="116"/>
      <c r="E45" s="4">
        <v>0</v>
      </c>
      <c r="F45" s="116"/>
      <c r="G45" s="4"/>
      <c r="H45" s="116"/>
      <c r="I45" s="4">
        <v>0</v>
      </c>
    </row>
    <row r="46" spans="1:9" s="18" customFormat="1" ht="19.5" customHeight="1">
      <c r="A46" s="154" t="s">
        <v>60</v>
      </c>
      <c r="B46" s="140">
        <v>9</v>
      </c>
      <c r="C46" s="117">
        <v>1499997</v>
      </c>
      <c r="D46" s="75"/>
      <c r="E46" s="107">
        <v>1499249</v>
      </c>
      <c r="F46" s="7"/>
      <c r="G46" s="7">
        <v>1499997</v>
      </c>
      <c r="H46" s="7"/>
      <c r="I46" s="7">
        <v>1499249</v>
      </c>
    </row>
    <row r="47" spans="1:9" s="18" customFormat="1" ht="19.5" customHeight="1">
      <c r="A47" s="154" t="s">
        <v>112</v>
      </c>
      <c r="B47" s="141"/>
      <c r="C47" s="117">
        <v>14916</v>
      </c>
      <c r="D47" s="116"/>
      <c r="E47" s="117">
        <v>23588</v>
      </c>
      <c r="F47" s="116"/>
      <c r="G47" s="7">
        <v>7155</v>
      </c>
      <c r="H47" s="116"/>
      <c r="I47" s="7">
        <v>6130</v>
      </c>
    </row>
    <row r="48" spans="1:9" s="18" customFormat="1" ht="19.5" customHeight="1">
      <c r="A48" s="154" t="s">
        <v>61</v>
      </c>
      <c r="B48" s="8"/>
      <c r="C48" s="117">
        <v>25911</v>
      </c>
      <c r="D48" s="116"/>
      <c r="E48" s="107">
        <v>133685</v>
      </c>
      <c r="F48" s="116"/>
      <c r="G48" s="117">
        <v>0</v>
      </c>
      <c r="H48" s="118"/>
      <c r="I48" s="4">
        <v>0</v>
      </c>
    </row>
    <row r="49" spans="1:9" s="18" customFormat="1" ht="19.5" customHeight="1">
      <c r="A49" s="154" t="s">
        <v>113</v>
      </c>
      <c r="B49" s="140">
        <v>9</v>
      </c>
      <c r="C49" s="117">
        <v>5424</v>
      </c>
      <c r="D49" s="116"/>
      <c r="E49" s="107">
        <v>2441</v>
      </c>
      <c r="F49" s="116"/>
      <c r="G49" s="110">
        <v>24</v>
      </c>
      <c r="H49" s="118"/>
      <c r="I49" s="4">
        <v>16</v>
      </c>
    </row>
    <row r="50" spans="1:9" s="18" customFormat="1" ht="19.5" customHeight="1">
      <c r="A50" s="154" t="s">
        <v>21</v>
      </c>
      <c r="B50" s="8"/>
      <c r="C50" s="117">
        <v>69717</v>
      </c>
      <c r="D50" s="116"/>
      <c r="E50" s="107">
        <v>34841</v>
      </c>
      <c r="F50" s="116"/>
      <c r="G50" s="7">
        <v>53111</v>
      </c>
      <c r="H50" s="116"/>
      <c r="I50" s="7">
        <v>1036</v>
      </c>
    </row>
    <row r="51" spans="1:9" s="18" customFormat="1" ht="19.5" customHeight="1">
      <c r="A51" s="155" t="s">
        <v>22</v>
      </c>
      <c r="B51" s="186"/>
      <c r="C51" s="108">
        <f>SUM(C43:C50)</f>
        <v>1818608</v>
      </c>
      <c r="D51" s="105"/>
      <c r="E51" s="108">
        <f>SUM(E43:E50)</f>
        <v>2010647</v>
      </c>
      <c r="F51" s="105"/>
      <c r="G51" s="108">
        <f>SUM(G43:G50)</f>
        <v>1588373</v>
      </c>
      <c r="H51" s="105"/>
      <c r="I51" s="108">
        <f>SUM(I43:I50)</f>
        <v>1532390</v>
      </c>
    </row>
    <row r="52" spans="1:9" s="18" customFormat="1" ht="17.149999999999999" customHeight="1">
      <c r="A52" s="3"/>
      <c r="B52" s="186"/>
      <c r="C52" s="109"/>
      <c r="D52" s="105"/>
      <c r="E52" s="109"/>
      <c r="F52" s="105"/>
      <c r="G52" s="119"/>
      <c r="H52" s="105"/>
      <c r="I52" s="119"/>
    </row>
    <row r="53" spans="1:9" s="18" customFormat="1" ht="19.5" customHeight="1">
      <c r="A53" s="156" t="s">
        <v>23</v>
      </c>
      <c r="B53" s="186"/>
      <c r="C53" s="109"/>
      <c r="D53" s="105"/>
      <c r="E53" s="109"/>
      <c r="F53" s="105"/>
      <c r="G53" s="119"/>
      <c r="H53" s="105"/>
      <c r="I53" s="119"/>
    </row>
    <row r="54" spans="1:9" s="18" customFormat="1" ht="19.5" hidden="1" customHeight="1">
      <c r="A54" s="157" t="s">
        <v>149</v>
      </c>
      <c r="B54" s="186"/>
      <c r="C54" s="4"/>
      <c r="D54" s="105"/>
      <c r="E54" s="4">
        <v>0</v>
      </c>
      <c r="F54" s="105"/>
      <c r="G54" s="4"/>
      <c r="H54" s="105"/>
      <c r="I54" s="4">
        <v>0</v>
      </c>
    </row>
    <row r="55" spans="1:9" s="18" customFormat="1" ht="19.5" hidden="1" customHeight="1">
      <c r="A55" s="154" t="s">
        <v>62</v>
      </c>
      <c r="B55" s="141">
        <v>7</v>
      </c>
      <c r="C55" s="4"/>
      <c r="D55" s="116"/>
      <c r="E55" s="4">
        <v>0</v>
      </c>
      <c r="F55" s="116"/>
      <c r="G55" s="110"/>
      <c r="H55" s="116"/>
      <c r="I55" s="110">
        <v>0</v>
      </c>
    </row>
    <row r="56" spans="1:9" s="120" customFormat="1" ht="19.5" customHeight="1">
      <c r="A56" s="154" t="s">
        <v>130</v>
      </c>
      <c r="B56" s="141"/>
      <c r="C56" s="110">
        <v>29741</v>
      </c>
      <c r="D56" s="116"/>
      <c r="E56" s="4">
        <v>33893</v>
      </c>
      <c r="F56" s="116"/>
      <c r="G56" s="110">
        <v>22311</v>
      </c>
      <c r="H56" s="116"/>
      <c r="I56" s="110">
        <v>23079</v>
      </c>
    </row>
    <row r="57" spans="1:9" s="18" customFormat="1" ht="19.5" customHeight="1">
      <c r="A57" s="158" t="s">
        <v>24</v>
      </c>
      <c r="B57" s="141"/>
      <c r="C57" s="110">
        <v>4343</v>
      </c>
      <c r="D57" s="116"/>
      <c r="E57" s="4">
        <v>0</v>
      </c>
      <c r="F57" s="116"/>
      <c r="G57" s="110">
        <v>3230</v>
      </c>
      <c r="H57" s="116"/>
      <c r="I57" s="110">
        <v>0</v>
      </c>
    </row>
    <row r="58" spans="1:9" s="120" customFormat="1" ht="19.5" customHeight="1">
      <c r="A58" s="154" t="s">
        <v>91</v>
      </c>
      <c r="B58" s="141"/>
      <c r="C58" s="110">
        <v>2096</v>
      </c>
      <c r="D58" s="116"/>
      <c r="E58" s="4">
        <v>3598</v>
      </c>
      <c r="F58" s="116"/>
      <c r="G58" s="110">
        <v>1956</v>
      </c>
      <c r="H58" s="116"/>
      <c r="I58" s="110">
        <v>1762</v>
      </c>
    </row>
    <row r="59" spans="1:9" s="120" customFormat="1" ht="19.5" customHeight="1">
      <c r="A59" s="154" t="s">
        <v>114</v>
      </c>
      <c r="B59" s="141">
        <v>9</v>
      </c>
      <c r="C59" s="110">
        <v>0</v>
      </c>
      <c r="D59" s="116"/>
      <c r="E59" s="4">
        <v>50</v>
      </c>
      <c r="F59" s="116"/>
      <c r="G59" s="110">
        <v>0</v>
      </c>
      <c r="H59" s="116"/>
      <c r="I59" s="4">
        <v>50</v>
      </c>
    </row>
    <row r="60" spans="1:9" s="120" customFormat="1" ht="19.5" customHeight="1">
      <c r="A60" s="154" t="s">
        <v>101</v>
      </c>
      <c r="B60" s="141"/>
      <c r="C60" s="110">
        <v>300</v>
      </c>
      <c r="D60" s="116"/>
      <c r="E60" s="4">
        <v>300</v>
      </c>
      <c r="F60" s="116"/>
      <c r="G60" s="117">
        <v>0</v>
      </c>
      <c r="H60" s="116"/>
      <c r="I60" s="4">
        <v>0</v>
      </c>
    </row>
    <row r="61" spans="1:9" s="18" customFormat="1" ht="19.5" customHeight="1">
      <c r="A61" s="159" t="s">
        <v>25</v>
      </c>
      <c r="B61" s="186"/>
      <c r="C61" s="121">
        <f>SUM(C54:C60)</f>
        <v>36480</v>
      </c>
      <c r="D61" s="105"/>
      <c r="E61" s="121">
        <f>SUM(E54:E60)</f>
        <v>37841</v>
      </c>
      <c r="F61" s="105"/>
      <c r="G61" s="121">
        <f>SUM(G54:G60)</f>
        <v>27497</v>
      </c>
      <c r="H61" s="105"/>
      <c r="I61" s="121">
        <f>SUM(I54:I60)</f>
        <v>24891</v>
      </c>
    </row>
    <row r="62" spans="1:9" s="18" customFormat="1" ht="17.149999999999999" customHeight="1">
      <c r="A62" s="159"/>
      <c r="B62" s="186"/>
      <c r="C62" s="122"/>
      <c r="D62" s="123"/>
      <c r="E62" s="122"/>
      <c r="F62" s="123"/>
      <c r="G62" s="122"/>
      <c r="H62" s="123"/>
      <c r="I62" s="122"/>
    </row>
    <row r="63" spans="1:9" s="18" customFormat="1" ht="19.5" customHeight="1">
      <c r="A63" s="160" t="s">
        <v>26</v>
      </c>
      <c r="B63" s="186"/>
      <c r="C63" s="124">
        <f>SUM(C51+C61)</f>
        <v>1855088</v>
      </c>
      <c r="D63" s="105"/>
      <c r="E63" s="124">
        <f>SUM(E51+E61)</f>
        <v>2048488</v>
      </c>
      <c r="F63" s="105"/>
      <c r="G63" s="124">
        <f>SUM(G51+G61)</f>
        <v>1615870</v>
      </c>
      <c r="H63" s="105"/>
      <c r="I63" s="124">
        <f>SUM(I51+I61)</f>
        <v>1557281</v>
      </c>
    </row>
    <row r="64" spans="1:9" s="18" customFormat="1" ht="17.149999999999999" customHeight="1">
      <c r="A64" s="160"/>
      <c r="B64" s="186"/>
      <c r="C64" s="51"/>
      <c r="D64" s="105"/>
      <c r="E64" s="51"/>
      <c r="F64" s="105"/>
      <c r="G64" s="51"/>
      <c r="H64" s="105"/>
      <c r="I64" s="51"/>
    </row>
    <row r="65" spans="1:9" s="18" customFormat="1" ht="19.5" customHeight="1">
      <c r="A65" s="161" t="s">
        <v>76</v>
      </c>
      <c r="B65" s="186"/>
      <c r="C65" s="109"/>
      <c r="D65" s="105"/>
      <c r="E65" s="109"/>
      <c r="F65" s="105"/>
      <c r="G65" s="119"/>
      <c r="H65" s="105"/>
      <c r="I65" s="119"/>
    </row>
    <row r="66" spans="1:9" s="18" customFormat="1" ht="19.5" customHeight="1">
      <c r="A66" s="162" t="s">
        <v>27</v>
      </c>
      <c r="B66" s="141">
        <v>6</v>
      </c>
      <c r="C66" s="109"/>
      <c r="D66" s="105"/>
      <c r="E66" s="109"/>
      <c r="F66" s="105"/>
      <c r="G66" s="119"/>
      <c r="H66" s="105"/>
      <c r="I66" s="119"/>
    </row>
    <row r="67" spans="1:9" s="18" customFormat="1" ht="19.5" customHeight="1">
      <c r="A67" s="163" t="s">
        <v>107</v>
      </c>
      <c r="B67" s="141"/>
      <c r="C67" s="75"/>
      <c r="D67" s="75"/>
      <c r="E67" s="75"/>
      <c r="F67" s="75"/>
      <c r="G67" s="75"/>
      <c r="H67" s="75"/>
      <c r="I67" s="75"/>
    </row>
    <row r="68" spans="1:9" s="18" customFormat="1" ht="19.5" customHeight="1" thickBot="1">
      <c r="A68" s="164" t="s">
        <v>150</v>
      </c>
      <c r="B68" s="141"/>
      <c r="C68" s="125">
        <v>1055790</v>
      </c>
      <c r="D68" s="105"/>
      <c r="E68" s="125">
        <v>1153189</v>
      </c>
      <c r="F68" s="105"/>
      <c r="G68" s="125">
        <v>1055790</v>
      </c>
      <c r="H68" s="105"/>
      <c r="I68" s="125">
        <v>1153189</v>
      </c>
    </row>
    <row r="69" spans="1:9" s="18" customFormat="1" ht="19.5" customHeight="1" thickTop="1">
      <c r="A69" s="163" t="s">
        <v>92</v>
      </c>
      <c r="B69" s="186"/>
      <c r="C69" s="75"/>
      <c r="D69" s="75"/>
      <c r="E69" s="75"/>
      <c r="F69" s="75"/>
      <c r="G69" s="75"/>
      <c r="H69" s="75"/>
      <c r="I69" s="75"/>
    </row>
    <row r="70" spans="1:9" s="18" customFormat="1" ht="19.5" customHeight="1">
      <c r="A70" s="164" t="s">
        <v>150</v>
      </c>
      <c r="B70" s="186"/>
      <c r="C70" s="7">
        <v>1055790</v>
      </c>
      <c r="D70" s="105"/>
      <c r="E70" s="7">
        <v>1055790</v>
      </c>
      <c r="F70" s="105"/>
      <c r="G70" s="7">
        <v>1055790</v>
      </c>
      <c r="H70" s="105"/>
      <c r="I70" s="7">
        <v>1055790</v>
      </c>
    </row>
    <row r="71" spans="1:9" s="18" customFormat="1" ht="19.5" customHeight="1">
      <c r="A71" s="165" t="s">
        <v>71</v>
      </c>
      <c r="B71" s="141"/>
      <c r="C71" s="7">
        <v>5673723</v>
      </c>
      <c r="D71" s="105"/>
      <c r="E71" s="7">
        <v>5673723</v>
      </c>
      <c r="F71" s="105"/>
      <c r="G71" s="7">
        <v>6500593</v>
      </c>
      <c r="H71" s="105"/>
      <c r="I71" s="7">
        <v>6500593</v>
      </c>
    </row>
    <row r="72" spans="1:9" s="18" customFormat="1" ht="19.5" customHeight="1">
      <c r="A72" s="165" t="s">
        <v>72</v>
      </c>
      <c r="B72" s="141"/>
      <c r="C72" s="7">
        <v>89000</v>
      </c>
      <c r="D72" s="105"/>
      <c r="E72" s="7">
        <v>89000</v>
      </c>
      <c r="F72" s="105"/>
      <c r="G72" s="110">
        <v>0</v>
      </c>
      <c r="H72" s="105"/>
      <c r="I72" s="4">
        <v>0</v>
      </c>
    </row>
    <row r="73" spans="1:9" s="18" customFormat="1" ht="19.5" customHeight="1">
      <c r="A73" s="165" t="s">
        <v>131</v>
      </c>
      <c r="B73" s="141"/>
      <c r="C73" s="7">
        <v>-1758878</v>
      </c>
      <c r="D73" s="105"/>
      <c r="E73" s="7">
        <v>-1758878</v>
      </c>
      <c r="F73" s="105"/>
      <c r="G73" s="110">
        <v>0</v>
      </c>
      <c r="H73" s="105"/>
      <c r="I73" s="4">
        <v>0</v>
      </c>
    </row>
    <row r="74" spans="1:9" s="18" customFormat="1" ht="19.5" customHeight="1">
      <c r="A74" s="166" t="s">
        <v>28</v>
      </c>
      <c r="B74" s="141"/>
      <c r="C74" s="117"/>
      <c r="D74" s="105"/>
      <c r="E74" s="117"/>
      <c r="F74" s="105"/>
      <c r="G74" s="110"/>
      <c r="H74" s="105"/>
      <c r="I74" s="110"/>
    </row>
    <row r="75" spans="1:9" s="18" customFormat="1" ht="19.5" customHeight="1">
      <c r="A75" s="167" t="s">
        <v>29</v>
      </c>
      <c r="B75" s="141"/>
      <c r="C75" s="117"/>
      <c r="D75" s="105"/>
      <c r="E75" s="117"/>
      <c r="F75" s="105"/>
      <c r="G75" s="110"/>
      <c r="H75" s="105"/>
      <c r="I75" s="110"/>
    </row>
    <row r="76" spans="1:9" s="18" customFormat="1" ht="19.5" customHeight="1">
      <c r="A76" s="167" t="s">
        <v>73</v>
      </c>
      <c r="B76" s="141"/>
      <c r="C76" s="117">
        <v>105579</v>
      </c>
      <c r="D76" s="105"/>
      <c r="E76" s="107">
        <v>115319</v>
      </c>
      <c r="F76" s="105"/>
      <c r="G76" s="117">
        <v>105579</v>
      </c>
      <c r="H76" s="105"/>
      <c r="I76" s="107">
        <v>115319</v>
      </c>
    </row>
    <row r="77" spans="1:9" s="18" customFormat="1" ht="19.5" customHeight="1">
      <c r="A77" s="168" t="s">
        <v>30</v>
      </c>
      <c r="B77" s="141"/>
      <c r="C77" s="126">
        <v>13260157</v>
      </c>
      <c r="D77" s="105"/>
      <c r="E77" s="126">
        <v>13960346</v>
      </c>
      <c r="F77" s="105"/>
      <c r="G77" s="46">
        <v>3320582</v>
      </c>
      <c r="H77" s="105"/>
      <c r="I77" s="6">
        <v>3227951</v>
      </c>
    </row>
    <row r="78" spans="1:9" s="18" customFormat="1" ht="19.5" customHeight="1">
      <c r="A78" s="168" t="s">
        <v>155</v>
      </c>
      <c r="B78" s="141"/>
      <c r="C78" s="126">
        <v>0</v>
      </c>
      <c r="D78" s="105"/>
      <c r="E78" s="126">
        <v>707</v>
      </c>
      <c r="F78" s="105"/>
      <c r="G78" s="46">
        <v>0</v>
      </c>
      <c r="H78" s="105"/>
      <c r="I78" s="6">
        <v>997</v>
      </c>
    </row>
    <row r="79" spans="1:9" s="18" customFormat="1" ht="19.5" customHeight="1">
      <c r="A79" s="169" t="s">
        <v>74</v>
      </c>
      <c r="B79" s="186"/>
      <c r="C79" s="127">
        <f>SUM(C70:C78)</f>
        <v>18425371</v>
      </c>
      <c r="D79" s="105"/>
      <c r="E79" s="127">
        <f>SUM(E70:E78)</f>
        <v>19136007</v>
      </c>
      <c r="F79" s="105"/>
      <c r="G79" s="127">
        <f>SUM(G70:G78)</f>
        <v>10982544</v>
      </c>
      <c r="H79" s="105"/>
      <c r="I79" s="127">
        <f>SUM(I70:I78)</f>
        <v>10900650</v>
      </c>
    </row>
    <row r="80" spans="1:9" s="18" customFormat="1" ht="19.5" customHeight="1">
      <c r="A80" s="170" t="s">
        <v>31</v>
      </c>
      <c r="B80" s="141"/>
      <c r="C80" s="128">
        <v>2662783</v>
      </c>
      <c r="D80" s="123"/>
      <c r="E80" s="128">
        <v>2712397</v>
      </c>
      <c r="F80" s="123"/>
      <c r="G80" s="128">
        <v>0</v>
      </c>
      <c r="H80" s="123"/>
      <c r="I80" s="129">
        <v>0</v>
      </c>
    </row>
    <row r="81" spans="1:9" s="18" customFormat="1" ht="19.5" customHeight="1">
      <c r="A81" s="169" t="s">
        <v>93</v>
      </c>
      <c r="B81" s="186"/>
      <c r="C81" s="124">
        <f>SUM(C79:C80)</f>
        <v>21088154</v>
      </c>
      <c r="D81" s="105"/>
      <c r="E81" s="124">
        <f>SUM(E79:E80)</f>
        <v>21848404</v>
      </c>
      <c r="F81" s="105"/>
      <c r="G81" s="124">
        <f>SUM(G79:G80)</f>
        <v>10982544</v>
      </c>
      <c r="H81" s="105"/>
      <c r="I81" s="124">
        <f>SUM(I79:I80)</f>
        <v>10900650</v>
      </c>
    </row>
    <row r="82" spans="1:9" s="18" customFormat="1" ht="17.149999999999999" customHeight="1">
      <c r="A82" s="169"/>
      <c r="B82" s="186"/>
      <c r="C82" s="51"/>
      <c r="D82" s="105"/>
      <c r="E82" s="51"/>
      <c r="F82" s="105"/>
      <c r="G82" s="51"/>
      <c r="H82" s="105"/>
      <c r="I82" s="51"/>
    </row>
    <row r="83" spans="1:9" s="18" customFormat="1" ht="19.5" customHeight="1" thickBot="1">
      <c r="A83" s="171" t="s">
        <v>94</v>
      </c>
      <c r="B83" s="186"/>
      <c r="C83" s="112">
        <f>SUM(C63+C81)</f>
        <v>22943242</v>
      </c>
      <c r="D83" s="105"/>
      <c r="E83" s="112">
        <f>SUM(E63+E81)</f>
        <v>23896892</v>
      </c>
      <c r="F83" s="105"/>
      <c r="G83" s="112">
        <f>SUM(G63+G81)</f>
        <v>12598414</v>
      </c>
      <c r="H83" s="105"/>
      <c r="I83" s="112">
        <f>SUM(I63+I81)</f>
        <v>12457931</v>
      </c>
    </row>
    <row r="84" spans="1:9" ht="19.5" customHeight="1" thickTop="1">
      <c r="C84" s="5"/>
      <c r="D84" s="5"/>
      <c r="E84" s="5"/>
      <c r="F84" s="5"/>
      <c r="G84" s="5"/>
      <c r="H84" s="5"/>
      <c r="I84" s="5"/>
    </row>
    <row r="85" spans="1:9" ht="19.5" customHeight="1">
      <c r="C85" s="5"/>
      <c r="E85" s="5"/>
      <c r="G85" s="5"/>
      <c r="I85" s="5"/>
    </row>
    <row r="86" spans="1:9" ht="19.5" customHeight="1"/>
    <row r="87" spans="1:9" ht="19.5" customHeight="1">
      <c r="C87" s="5">
        <f>C83-C31</f>
        <v>0</v>
      </c>
      <c r="D87" s="5">
        <f>D83-D31</f>
        <v>0</v>
      </c>
      <c r="E87" s="5">
        <f>E83-E31</f>
        <v>0</v>
      </c>
      <c r="F87" s="5">
        <f>F83-F31</f>
        <v>0</v>
      </c>
      <c r="G87" s="5">
        <f>G83-G31</f>
        <v>0</v>
      </c>
      <c r="I87" s="5">
        <f>I83-I31</f>
        <v>0</v>
      </c>
    </row>
    <row r="88" spans="1:9" ht="19.5" customHeight="1"/>
    <row r="89" spans="1:9" ht="19.5" customHeight="1"/>
    <row r="90" spans="1:9" ht="19.5" customHeight="1"/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  <row r="97" ht="19.5" customHeight="1"/>
  </sheetData>
  <mergeCells count="10">
    <mergeCell ref="C4:E4"/>
    <mergeCell ref="G4:I4"/>
    <mergeCell ref="C5:E5"/>
    <mergeCell ref="G5:I5"/>
    <mergeCell ref="C9:I9"/>
    <mergeCell ref="C36:E36"/>
    <mergeCell ref="G36:I36"/>
    <mergeCell ref="C37:E37"/>
    <mergeCell ref="G37:I37"/>
    <mergeCell ref="C41:I41"/>
  </mergeCells>
  <pageMargins left="0.8" right="0.8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0"/>
  <sheetViews>
    <sheetView view="pageBreakPreview" zoomScale="70" zoomScaleNormal="70" zoomScaleSheetLayoutView="70" workbookViewId="0">
      <selection activeCell="A21" sqref="A21"/>
    </sheetView>
  </sheetViews>
  <sheetFormatPr defaultColWidth="8.81640625" defaultRowHeight="20.5" customHeight="1"/>
  <cols>
    <col min="1" max="1" width="51.453125" style="55" customWidth="1"/>
    <col min="2" max="2" width="8.453125" style="55" customWidth="1"/>
    <col min="3" max="3" width="1.54296875" style="55" customWidth="1"/>
    <col min="4" max="4" width="12.26953125" style="55" customWidth="1"/>
    <col min="5" max="5" width="1.54296875" style="55" customWidth="1"/>
    <col min="6" max="6" width="12.26953125" style="55" customWidth="1"/>
    <col min="7" max="7" width="1.54296875" style="55" customWidth="1"/>
    <col min="8" max="8" width="12.26953125" style="81" customWidth="1"/>
    <col min="9" max="9" width="1.54296875" style="55" customWidth="1"/>
    <col min="10" max="10" width="12.26953125" style="81" customWidth="1"/>
    <col min="11" max="11" width="13.81640625" style="84" bestFit="1" customWidth="1"/>
    <col min="12" max="12" width="12.54296875" style="84" bestFit="1" customWidth="1"/>
    <col min="13" max="13" width="11.1796875" style="84" bestFit="1" customWidth="1"/>
    <col min="14" max="14" width="12.54296875" style="84" bestFit="1" customWidth="1"/>
    <col min="15" max="15" width="11.1796875" style="84" bestFit="1" customWidth="1"/>
    <col min="16" max="16" width="12.54296875" style="84" bestFit="1" customWidth="1"/>
    <col min="17" max="17" width="8.81640625" style="84" bestFit="1" customWidth="1"/>
    <col min="18" max="16384" width="8.81640625" style="55"/>
  </cols>
  <sheetData>
    <row r="1" spans="1:17" s="56" customFormat="1" ht="20.5" customHeight="1">
      <c r="A1" s="42" t="s">
        <v>54</v>
      </c>
      <c r="B1" s="53"/>
      <c r="C1" s="53"/>
      <c r="D1" s="54"/>
      <c r="E1" s="54"/>
      <c r="F1" s="54"/>
      <c r="G1" s="54"/>
      <c r="H1" s="55"/>
      <c r="I1" s="54"/>
      <c r="J1" s="55"/>
      <c r="K1" s="82"/>
      <c r="L1" s="82"/>
      <c r="M1" s="82"/>
      <c r="N1" s="82"/>
      <c r="O1" s="82"/>
      <c r="P1" s="82"/>
      <c r="Q1" s="82"/>
    </row>
    <row r="2" spans="1:17" s="58" customFormat="1" ht="20.5" customHeight="1">
      <c r="A2" s="15" t="s">
        <v>64</v>
      </c>
      <c r="B2" s="57"/>
      <c r="C2" s="57"/>
      <c r="D2" s="54"/>
      <c r="E2" s="54"/>
      <c r="F2" s="54"/>
      <c r="G2" s="54"/>
      <c r="H2" s="55"/>
      <c r="I2" s="54"/>
      <c r="J2" s="55"/>
      <c r="K2" s="83"/>
      <c r="L2" s="83"/>
      <c r="M2" s="83"/>
      <c r="N2" s="83"/>
      <c r="O2" s="83"/>
      <c r="P2" s="83"/>
      <c r="Q2" s="83"/>
    </row>
    <row r="3" spans="1:17" s="58" customFormat="1" ht="20.5" customHeight="1">
      <c r="A3" s="59"/>
      <c r="B3" s="57"/>
      <c r="C3" s="57"/>
      <c r="D3" s="54"/>
      <c r="E3" s="54"/>
      <c r="F3" s="54"/>
      <c r="G3" s="54"/>
      <c r="H3" s="55"/>
      <c r="I3" s="54"/>
      <c r="J3" s="55"/>
      <c r="K3" s="83"/>
      <c r="L3" s="83"/>
      <c r="M3" s="83"/>
      <c r="N3" s="83"/>
      <c r="O3" s="83"/>
      <c r="P3" s="83"/>
      <c r="Q3" s="83"/>
    </row>
    <row r="4" spans="1:17" s="58" customFormat="1" ht="20.5" customHeight="1">
      <c r="A4" s="59"/>
      <c r="B4" s="57"/>
      <c r="C4" s="57"/>
      <c r="D4" s="269" t="s">
        <v>1</v>
      </c>
      <c r="E4" s="270"/>
      <c r="F4" s="270"/>
      <c r="G4" s="16"/>
      <c r="H4" s="269" t="s">
        <v>2</v>
      </c>
      <c r="I4" s="270"/>
      <c r="J4" s="270"/>
      <c r="K4" s="83"/>
      <c r="L4" s="83"/>
      <c r="M4" s="83"/>
      <c r="N4" s="83"/>
      <c r="O4" s="83"/>
      <c r="P4" s="83"/>
      <c r="Q4" s="83"/>
    </row>
    <row r="5" spans="1:17" ht="20.5" customHeight="1">
      <c r="A5" s="60"/>
      <c r="B5" s="61"/>
      <c r="C5" s="61"/>
      <c r="D5" s="269" t="s">
        <v>3</v>
      </c>
      <c r="E5" s="270"/>
      <c r="F5" s="270"/>
      <c r="G5" s="18"/>
      <c r="H5" s="269" t="s">
        <v>3</v>
      </c>
      <c r="I5" s="270"/>
      <c r="J5" s="270"/>
      <c r="K5" s="66"/>
      <c r="L5" s="66"/>
      <c r="M5" s="66"/>
      <c r="N5" s="66"/>
      <c r="O5" s="66"/>
      <c r="P5" s="66"/>
      <c r="Q5" s="66"/>
    </row>
    <row r="6" spans="1:17" ht="20.5" customHeight="1">
      <c r="A6" s="60"/>
      <c r="B6" s="61"/>
      <c r="C6" s="61"/>
      <c r="D6" s="272" t="s">
        <v>32</v>
      </c>
      <c r="E6" s="272"/>
      <c r="F6" s="272"/>
      <c r="G6" s="16"/>
      <c r="H6" s="272" t="s">
        <v>32</v>
      </c>
      <c r="I6" s="272"/>
      <c r="J6" s="272"/>
      <c r="K6" s="66"/>
      <c r="L6" s="66"/>
      <c r="M6" s="66"/>
      <c r="N6" s="66"/>
      <c r="O6" s="66"/>
      <c r="P6" s="66"/>
      <c r="Q6" s="66"/>
    </row>
    <row r="7" spans="1:17" ht="20.5" customHeight="1">
      <c r="A7" s="62"/>
      <c r="B7" s="61"/>
      <c r="C7" s="61"/>
      <c r="D7" s="274" t="s">
        <v>213</v>
      </c>
      <c r="E7" s="272"/>
      <c r="F7" s="272"/>
      <c r="G7" s="16"/>
      <c r="H7" s="274" t="s">
        <v>213</v>
      </c>
      <c r="I7" s="272"/>
      <c r="J7" s="272"/>
      <c r="K7" s="66"/>
      <c r="L7" s="66"/>
      <c r="M7" s="66"/>
      <c r="N7" s="66"/>
      <c r="O7" s="66"/>
      <c r="P7" s="66"/>
      <c r="Q7" s="66"/>
    </row>
    <row r="8" spans="1:17" ht="20.5" customHeight="1">
      <c r="A8" s="62"/>
      <c r="B8" s="186" t="s">
        <v>6</v>
      </c>
      <c r="C8" s="186"/>
      <c r="D8" s="102" t="s">
        <v>180</v>
      </c>
      <c r="E8" s="3"/>
      <c r="F8" s="102" t="s">
        <v>160</v>
      </c>
      <c r="G8" s="3"/>
      <c r="H8" s="102" t="s">
        <v>180</v>
      </c>
      <c r="I8" s="3"/>
      <c r="J8" s="102" t="s">
        <v>160</v>
      </c>
      <c r="K8" s="66"/>
      <c r="L8" s="66"/>
      <c r="M8" s="66"/>
      <c r="N8" s="66"/>
      <c r="O8" s="66"/>
      <c r="P8" s="66"/>
      <c r="Q8" s="66"/>
    </row>
    <row r="9" spans="1:17" ht="20.5" customHeight="1">
      <c r="A9" s="63"/>
      <c r="B9" s="61"/>
      <c r="C9" s="61"/>
      <c r="D9" s="273" t="s">
        <v>8</v>
      </c>
      <c r="E9" s="273"/>
      <c r="F9" s="273"/>
      <c r="G9" s="273"/>
      <c r="H9" s="273"/>
      <c r="I9" s="273"/>
      <c r="J9" s="273"/>
      <c r="K9" s="66"/>
      <c r="L9" s="66"/>
      <c r="M9" s="66"/>
      <c r="N9" s="66"/>
      <c r="O9" s="66"/>
      <c r="P9" s="66"/>
      <c r="Q9" s="66"/>
    </row>
    <row r="10" spans="1:17" ht="20.5" customHeight="1">
      <c r="A10" s="3" t="s">
        <v>126</v>
      </c>
      <c r="B10" s="64" t="s">
        <v>201</v>
      </c>
      <c r="C10" s="65"/>
      <c r="D10" s="249">
        <v>364641</v>
      </c>
      <c r="E10" s="6"/>
      <c r="F10" s="6">
        <v>789444</v>
      </c>
      <c r="G10" s="177"/>
      <c r="H10" s="46">
        <v>0</v>
      </c>
      <c r="I10" s="177"/>
      <c r="J10" s="6">
        <v>0</v>
      </c>
      <c r="K10" s="66"/>
      <c r="L10" s="66"/>
      <c r="M10" s="66"/>
      <c r="N10" s="66"/>
      <c r="O10" s="66"/>
      <c r="P10" s="66"/>
      <c r="Q10" s="66"/>
    </row>
    <row r="11" spans="1:17" ht="20.5" customHeight="1">
      <c r="A11" s="3" t="s">
        <v>127</v>
      </c>
      <c r="B11" s="64">
        <v>2</v>
      </c>
      <c r="C11" s="67"/>
      <c r="D11" s="250">
        <v>-250636</v>
      </c>
      <c r="E11" s="6"/>
      <c r="F11" s="9">
        <v>-359581</v>
      </c>
      <c r="G11" s="173"/>
      <c r="H11" s="103">
        <v>0</v>
      </c>
      <c r="I11" s="173"/>
      <c r="J11" s="9">
        <v>0</v>
      </c>
      <c r="K11" s="66"/>
      <c r="L11" s="66"/>
      <c r="M11" s="66"/>
      <c r="N11" s="66"/>
      <c r="O11" s="66"/>
      <c r="P11" s="66"/>
      <c r="Q11" s="66"/>
    </row>
    <row r="12" spans="1:17" ht="20.5" customHeight="1">
      <c r="A12" s="2" t="s">
        <v>63</v>
      </c>
      <c r="B12" s="64"/>
      <c r="C12" s="65"/>
      <c r="D12" s="95">
        <f>SUM(D10:D11)</f>
        <v>114005</v>
      </c>
      <c r="E12" s="6"/>
      <c r="F12" s="95">
        <f>SUM(F10:F11)</f>
        <v>429863</v>
      </c>
      <c r="G12" s="177"/>
      <c r="H12" s="95">
        <v>0</v>
      </c>
      <c r="I12" s="178"/>
      <c r="J12" s="95">
        <f>SUM(J10:J11)</f>
        <v>0</v>
      </c>
      <c r="K12" s="66"/>
      <c r="L12" s="66"/>
      <c r="M12" s="66"/>
      <c r="N12" s="66"/>
      <c r="O12" s="66"/>
      <c r="P12" s="66"/>
      <c r="Q12" s="66"/>
    </row>
    <row r="13" spans="1:17" ht="20.5" customHeight="1">
      <c r="A13" s="3" t="s">
        <v>33</v>
      </c>
      <c r="B13" s="64">
        <v>2</v>
      </c>
      <c r="C13" s="61"/>
      <c r="D13" s="196">
        <v>22020</v>
      </c>
      <c r="E13" s="21"/>
      <c r="F13" s="21">
        <v>7471</v>
      </c>
      <c r="G13" s="179"/>
      <c r="H13" s="196">
        <v>278545</v>
      </c>
      <c r="I13" s="179"/>
      <c r="J13" s="21">
        <v>657494</v>
      </c>
      <c r="K13" s="66"/>
      <c r="L13" s="66"/>
      <c r="M13" s="66"/>
      <c r="N13" s="66"/>
      <c r="O13" s="66"/>
      <c r="P13" s="66"/>
      <c r="Q13" s="66"/>
    </row>
    <row r="14" spans="1:17" ht="20.5" customHeight="1">
      <c r="A14" s="85" t="s">
        <v>75</v>
      </c>
      <c r="B14" s="64">
        <v>2</v>
      </c>
      <c r="C14" s="67"/>
      <c r="D14" s="196">
        <v>-1448</v>
      </c>
      <c r="E14" s="21"/>
      <c r="F14" s="21">
        <v>-7337</v>
      </c>
      <c r="G14" s="179"/>
      <c r="H14" s="196">
        <v>0</v>
      </c>
      <c r="I14" s="179"/>
      <c r="J14" s="21">
        <v>0</v>
      </c>
      <c r="K14" s="66"/>
      <c r="L14" s="66"/>
      <c r="M14" s="66"/>
      <c r="N14" s="66"/>
      <c r="O14" s="66"/>
      <c r="P14" s="66"/>
      <c r="Q14" s="66"/>
    </row>
    <row r="15" spans="1:17" ht="20.5" customHeight="1">
      <c r="A15" s="85" t="s">
        <v>34</v>
      </c>
      <c r="B15" s="64">
        <v>2</v>
      </c>
      <c r="C15" s="65"/>
      <c r="D15" s="196">
        <v>-54317</v>
      </c>
      <c r="E15" s="21"/>
      <c r="F15" s="21">
        <v>-54821</v>
      </c>
      <c r="G15" s="179"/>
      <c r="H15" s="196">
        <v>-33178</v>
      </c>
      <c r="I15" s="179"/>
      <c r="J15" s="21">
        <v>-33852</v>
      </c>
      <c r="K15" s="66"/>
      <c r="L15" s="66"/>
      <c r="M15" s="66"/>
      <c r="N15" s="66"/>
      <c r="O15" s="66"/>
      <c r="P15" s="66"/>
      <c r="Q15" s="66"/>
    </row>
    <row r="16" spans="1:17" ht="20.5" customHeight="1">
      <c r="A16" s="85" t="s">
        <v>157</v>
      </c>
      <c r="B16" s="69"/>
      <c r="C16" s="67"/>
      <c r="D16" s="196">
        <v>650</v>
      </c>
      <c r="E16" s="21"/>
      <c r="F16" s="21">
        <v>753</v>
      </c>
      <c r="G16" s="179"/>
      <c r="H16" s="196">
        <v>-2</v>
      </c>
      <c r="I16" s="179"/>
      <c r="J16" s="21">
        <v>-25</v>
      </c>
      <c r="K16" s="66"/>
      <c r="L16" s="66"/>
      <c r="M16" s="66"/>
      <c r="N16" s="66"/>
      <c r="O16" s="66"/>
      <c r="P16" s="66"/>
      <c r="Q16" s="66"/>
    </row>
    <row r="17" spans="1:17" ht="20.5" customHeight="1">
      <c r="A17" s="3" t="s">
        <v>223</v>
      </c>
      <c r="B17" s="69"/>
      <c r="C17" s="67"/>
      <c r="D17" s="196">
        <v>31143</v>
      </c>
      <c r="E17" s="21"/>
      <c r="F17" s="21">
        <v>0</v>
      </c>
      <c r="G17" s="179"/>
      <c r="H17" s="196">
        <v>28408</v>
      </c>
      <c r="I17" s="179"/>
      <c r="J17" s="21">
        <v>0</v>
      </c>
      <c r="K17" s="66"/>
      <c r="L17" s="66"/>
      <c r="M17" s="66"/>
      <c r="N17" s="66"/>
      <c r="O17" s="66"/>
      <c r="P17" s="66"/>
      <c r="Q17" s="66"/>
    </row>
    <row r="18" spans="1:17" ht="20.5" customHeight="1">
      <c r="A18" s="2" t="s">
        <v>115</v>
      </c>
      <c r="B18" s="181" t="s">
        <v>200</v>
      </c>
      <c r="C18" s="61"/>
      <c r="D18" s="95">
        <f>SUM(D12:D17)</f>
        <v>112053</v>
      </c>
      <c r="E18" s="48"/>
      <c r="F18" s="95">
        <f>SUM(F12:F17)</f>
        <v>375929</v>
      </c>
      <c r="G18" s="179"/>
      <c r="H18" s="95">
        <f>SUM(H12:H17)</f>
        <v>273773</v>
      </c>
      <c r="I18" s="179"/>
      <c r="J18" s="95">
        <f>SUM(J12:J17)</f>
        <v>623617</v>
      </c>
      <c r="K18" s="66"/>
      <c r="L18" s="66"/>
      <c r="M18" s="66"/>
      <c r="N18" s="66"/>
      <c r="O18" s="66"/>
      <c r="P18" s="66"/>
      <c r="Q18" s="66"/>
    </row>
    <row r="19" spans="1:17" ht="20.5" customHeight="1">
      <c r="A19" s="3" t="s">
        <v>35</v>
      </c>
      <c r="B19" s="186"/>
      <c r="C19" s="61"/>
      <c r="D19" s="70">
        <v>-7111</v>
      </c>
      <c r="E19" s="21"/>
      <c r="F19" s="70">
        <v>-13593</v>
      </c>
      <c r="G19" s="179"/>
      <c r="H19" s="197">
        <v>-6988</v>
      </c>
      <c r="I19" s="179"/>
      <c r="J19" s="70">
        <v>-13463</v>
      </c>
      <c r="K19" s="66"/>
      <c r="L19" s="66"/>
      <c r="M19" s="66"/>
      <c r="N19" s="66"/>
      <c r="O19" s="66"/>
      <c r="P19" s="66"/>
      <c r="Q19" s="66"/>
    </row>
    <row r="20" spans="1:17" ht="20.5" customHeight="1">
      <c r="A20" s="2" t="s">
        <v>67</v>
      </c>
      <c r="B20" s="186"/>
      <c r="C20" s="61"/>
      <c r="D20" s="48">
        <f>SUM(D18:D19)</f>
        <v>104942</v>
      </c>
      <c r="E20" s="48"/>
      <c r="F20" s="48">
        <f>SUM(F18:F19)</f>
        <v>362336</v>
      </c>
      <c r="G20" s="179"/>
      <c r="H20" s="48">
        <f>SUM(H18:H19)</f>
        <v>266785</v>
      </c>
      <c r="I20" s="179"/>
      <c r="J20" s="48">
        <f>SUM(J18:J19)</f>
        <v>610154</v>
      </c>
      <c r="K20" s="66"/>
      <c r="L20" s="66"/>
      <c r="M20" s="66"/>
      <c r="N20" s="66"/>
      <c r="O20" s="66"/>
      <c r="P20" s="66"/>
      <c r="Q20" s="66"/>
    </row>
    <row r="21" spans="1:17" ht="20.5" customHeight="1">
      <c r="A21" s="3" t="s">
        <v>232</v>
      </c>
      <c r="B21" s="86"/>
      <c r="C21" s="67"/>
      <c r="D21" s="197">
        <v>-8451</v>
      </c>
      <c r="E21" s="21"/>
      <c r="F21" s="70">
        <v>-40856</v>
      </c>
      <c r="G21" s="179"/>
      <c r="H21" s="197">
        <v>-1392</v>
      </c>
      <c r="I21" s="179"/>
      <c r="J21" s="70">
        <v>-1308</v>
      </c>
      <c r="K21" s="66"/>
      <c r="L21" s="66"/>
      <c r="M21" s="66"/>
      <c r="N21" s="66"/>
      <c r="O21" s="66"/>
      <c r="P21" s="66"/>
      <c r="Q21" s="66"/>
    </row>
    <row r="22" spans="1:17" ht="20.5" customHeight="1" thickBot="1">
      <c r="A22" s="2" t="s">
        <v>68</v>
      </c>
      <c r="B22" s="186"/>
      <c r="C22" s="61"/>
      <c r="D22" s="72">
        <f>SUM(D20:D21)</f>
        <v>96491</v>
      </c>
      <c r="E22" s="48"/>
      <c r="F22" s="72">
        <f>SUM(F20:F21)</f>
        <v>321480</v>
      </c>
      <c r="G22" s="179"/>
      <c r="H22" s="72">
        <f>SUM(H20:H21)</f>
        <v>265393</v>
      </c>
      <c r="I22" s="179"/>
      <c r="J22" s="72">
        <f>SUM(J20:J21)</f>
        <v>608846</v>
      </c>
      <c r="K22" s="66"/>
      <c r="L22" s="66"/>
      <c r="M22" s="66"/>
      <c r="N22" s="66"/>
      <c r="O22" s="66"/>
      <c r="P22" s="66"/>
      <c r="Q22" s="66"/>
    </row>
    <row r="23" spans="1:17" ht="6.65" customHeight="1" thickTop="1">
      <c r="A23" s="2"/>
      <c r="B23" s="186"/>
      <c r="D23" s="99"/>
      <c r="E23" s="99"/>
      <c r="F23" s="99"/>
      <c r="G23" s="179"/>
      <c r="H23" s="99"/>
      <c r="I23" s="179"/>
      <c r="J23" s="99"/>
      <c r="K23" s="66"/>
      <c r="L23" s="66"/>
      <c r="M23" s="66"/>
      <c r="N23" s="66"/>
      <c r="O23" s="66"/>
      <c r="P23" s="66"/>
      <c r="Q23" s="66"/>
    </row>
    <row r="24" spans="1:17" ht="20.5" customHeight="1">
      <c r="A24" s="2" t="s">
        <v>191</v>
      </c>
      <c r="B24" s="18"/>
      <c r="D24" s="21"/>
      <c r="E24" s="21"/>
      <c r="F24" s="21"/>
      <c r="G24" s="179"/>
      <c r="H24" s="6"/>
      <c r="I24" s="179"/>
      <c r="J24" s="6"/>
    </row>
    <row r="25" spans="1:17" ht="20.5" customHeight="1">
      <c r="A25" s="185" t="s">
        <v>192</v>
      </c>
      <c r="B25" s="18"/>
      <c r="D25" s="21"/>
      <c r="E25" s="21"/>
      <c r="F25" s="21"/>
      <c r="G25" s="179"/>
      <c r="H25" s="6"/>
      <c r="I25" s="179"/>
      <c r="J25" s="6"/>
    </row>
    <row r="26" spans="1:17" ht="20.5" hidden="1" customHeight="1">
      <c r="A26" s="18" t="s">
        <v>152</v>
      </c>
      <c r="B26" s="186"/>
      <c r="C26" s="61"/>
      <c r="D26" s="87">
        <v>0</v>
      </c>
      <c r="E26" s="6"/>
      <c r="F26" s="87">
        <v>0</v>
      </c>
      <c r="G26" s="180"/>
      <c r="H26" s="87">
        <v>0</v>
      </c>
      <c r="I26" s="180"/>
      <c r="J26" s="87">
        <v>0</v>
      </c>
      <c r="L26" s="66"/>
      <c r="N26" s="66"/>
      <c r="P26" s="66"/>
    </row>
    <row r="27" spans="1:17" ht="20.5" hidden="1" customHeight="1">
      <c r="A27" s="18" t="s">
        <v>153</v>
      </c>
      <c r="B27" s="186"/>
      <c r="C27" s="61"/>
      <c r="D27" s="88">
        <v>0</v>
      </c>
      <c r="E27" s="6"/>
      <c r="F27" s="88">
        <v>0</v>
      </c>
      <c r="G27" s="180"/>
      <c r="H27" s="88">
        <v>0</v>
      </c>
      <c r="I27" s="180"/>
      <c r="J27" s="88">
        <v>0</v>
      </c>
      <c r="L27" s="66"/>
      <c r="N27" s="66"/>
      <c r="P27" s="66"/>
    </row>
    <row r="28" spans="1:17" ht="20.5" hidden="1" customHeight="1">
      <c r="A28" s="182" t="s">
        <v>154</v>
      </c>
      <c r="B28" s="186"/>
      <c r="C28" s="61"/>
      <c r="D28" s="98">
        <f>SUM(D26:D27)</f>
        <v>0</v>
      </c>
      <c r="E28" s="6"/>
      <c r="F28" s="98">
        <v>0</v>
      </c>
      <c r="G28" s="180"/>
      <c r="H28" s="98">
        <f>SUM(H26:H27)</f>
        <v>0</v>
      </c>
      <c r="I28" s="180"/>
      <c r="J28" s="98">
        <v>0</v>
      </c>
      <c r="L28" s="66"/>
      <c r="N28" s="66"/>
      <c r="P28" s="66"/>
    </row>
    <row r="29" spans="1:17" ht="20.5" hidden="1" customHeight="1">
      <c r="A29" s="182"/>
      <c r="B29" s="186"/>
      <c r="C29" s="61"/>
      <c r="D29" s="172"/>
      <c r="E29" s="6"/>
      <c r="F29" s="172"/>
      <c r="G29" s="180"/>
      <c r="H29" s="172"/>
      <c r="I29" s="180"/>
      <c r="J29" s="172"/>
      <c r="L29" s="66"/>
      <c r="N29" s="66"/>
      <c r="P29" s="66"/>
    </row>
    <row r="30" spans="1:17" ht="20.5" hidden="1" customHeight="1">
      <c r="A30" s="18" t="s">
        <v>184</v>
      </c>
      <c r="B30" s="186"/>
      <c r="C30" s="61"/>
      <c r="D30" s="172"/>
      <c r="E30" s="6"/>
      <c r="F30" s="172"/>
      <c r="G30" s="180"/>
      <c r="H30" s="172"/>
      <c r="I30" s="180"/>
      <c r="J30" s="172"/>
      <c r="L30" s="66"/>
      <c r="N30" s="66"/>
      <c r="P30" s="66"/>
    </row>
    <row r="31" spans="1:17" ht="20.5" hidden="1" customHeight="1">
      <c r="A31" s="187" t="s">
        <v>185</v>
      </c>
      <c r="B31" s="186"/>
      <c r="C31" s="61"/>
      <c r="D31" s="172"/>
      <c r="E31" s="6"/>
      <c r="F31" s="172">
        <v>0</v>
      </c>
      <c r="G31" s="180"/>
      <c r="H31" s="172"/>
      <c r="I31" s="180"/>
      <c r="J31" s="172">
        <v>0</v>
      </c>
      <c r="L31" s="66"/>
      <c r="N31" s="66"/>
      <c r="P31" s="66"/>
    </row>
    <row r="32" spans="1:17" ht="20.5" customHeight="1">
      <c r="A32" s="18" t="s">
        <v>221</v>
      </c>
      <c r="B32" s="186"/>
      <c r="C32" s="61"/>
      <c r="D32" s="198">
        <v>-946</v>
      </c>
      <c r="E32" s="172"/>
      <c r="F32" s="176">
        <v>0</v>
      </c>
      <c r="G32" s="180"/>
      <c r="H32" s="199">
        <v>0</v>
      </c>
      <c r="I32" s="100"/>
      <c r="J32" s="176">
        <v>0</v>
      </c>
      <c r="L32" s="66"/>
      <c r="N32" s="66"/>
      <c r="P32" s="66"/>
    </row>
    <row r="33" spans="1:16" ht="20.5" customHeight="1">
      <c r="A33" s="18" t="s">
        <v>193</v>
      </c>
      <c r="B33" s="186"/>
      <c r="C33" s="61"/>
      <c r="D33" s="89"/>
      <c r="E33" s="96"/>
      <c r="F33" s="89"/>
      <c r="G33" s="100"/>
      <c r="H33" s="89"/>
      <c r="I33" s="100"/>
      <c r="J33" s="89"/>
      <c r="L33" s="66"/>
      <c r="N33" s="66"/>
      <c r="P33" s="66"/>
    </row>
    <row r="34" spans="1:16" ht="20.5" customHeight="1">
      <c r="A34" s="18" t="s">
        <v>175</v>
      </c>
      <c r="B34" s="186"/>
      <c r="C34" s="61"/>
      <c r="D34" s="198">
        <v>189</v>
      </c>
      <c r="E34" s="96"/>
      <c r="F34" s="87">
        <v>0</v>
      </c>
      <c r="G34" s="180"/>
      <c r="H34" s="198">
        <v>0</v>
      </c>
      <c r="I34" s="180"/>
      <c r="J34" s="87">
        <v>0</v>
      </c>
      <c r="L34" s="66"/>
      <c r="N34" s="66"/>
      <c r="P34" s="66"/>
    </row>
    <row r="35" spans="1:16" ht="20.5" customHeight="1">
      <c r="A35" s="182" t="s">
        <v>194</v>
      </c>
      <c r="B35" s="186"/>
      <c r="C35" s="61"/>
      <c r="D35" s="184">
        <f t="shared" ref="D35:J35" si="0">SUM(D32:D34)</f>
        <v>-757</v>
      </c>
      <c r="E35" s="96">
        <f t="shared" si="0"/>
        <v>0</v>
      </c>
      <c r="F35" s="184">
        <f t="shared" si="0"/>
        <v>0</v>
      </c>
      <c r="G35" s="96">
        <f t="shared" si="0"/>
        <v>0</v>
      </c>
      <c r="H35" s="184">
        <f t="shared" si="0"/>
        <v>0</v>
      </c>
      <c r="I35" s="96">
        <f t="shared" si="0"/>
        <v>0</v>
      </c>
      <c r="J35" s="184">
        <f t="shared" si="0"/>
        <v>0</v>
      </c>
      <c r="L35" s="66"/>
      <c r="N35" s="66"/>
      <c r="P35" s="66"/>
    </row>
    <row r="36" spans="1:16" ht="20.5" hidden="1" customHeight="1">
      <c r="A36" s="182" t="s">
        <v>177</v>
      </c>
      <c r="B36" s="186"/>
      <c r="C36" s="61"/>
      <c r="D36" s="89">
        <f>D35</f>
        <v>-757</v>
      </c>
      <c r="E36" s="96">
        <f t="shared" ref="E36:J36" si="1">E35</f>
        <v>0</v>
      </c>
      <c r="F36" s="89">
        <f t="shared" si="1"/>
        <v>0</v>
      </c>
      <c r="G36" s="96">
        <f t="shared" si="1"/>
        <v>0</v>
      </c>
      <c r="H36" s="89">
        <f t="shared" si="1"/>
        <v>0</v>
      </c>
      <c r="I36" s="96">
        <f t="shared" si="1"/>
        <v>0</v>
      </c>
      <c r="J36" s="89">
        <f t="shared" si="1"/>
        <v>0</v>
      </c>
      <c r="L36" s="66"/>
      <c r="N36" s="66"/>
      <c r="P36" s="66"/>
    </row>
    <row r="37" spans="1:16" ht="20.5" hidden="1" customHeight="1" thickBot="1">
      <c r="A37" s="2" t="s">
        <v>95</v>
      </c>
      <c r="B37" s="186"/>
      <c r="C37" s="61"/>
      <c r="D37" s="183">
        <f>D22+D36</f>
        <v>95734</v>
      </c>
      <c r="E37" s="96"/>
      <c r="F37" s="183">
        <f>F22+F36</f>
        <v>321480</v>
      </c>
      <c r="G37" s="180"/>
      <c r="H37" s="183">
        <f>H22+H36</f>
        <v>265393</v>
      </c>
      <c r="I37" s="180"/>
      <c r="J37" s="183">
        <f>J22+J36</f>
        <v>608846</v>
      </c>
      <c r="L37" s="66"/>
      <c r="N37" s="66"/>
      <c r="P37" s="66"/>
    </row>
    <row r="38" spans="1:16" ht="10" customHeight="1">
      <c r="A38" s="2"/>
      <c r="B38" s="186"/>
      <c r="C38" s="61"/>
      <c r="D38" s="96"/>
      <c r="E38" s="96"/>
      <c r="F38" s="96"/>
      <c r="G38" s="180"/>
      <c r="H38" s="96"/>
      <c r="I38" s="180"/>
      <c r="J38" s="96"/>
      <c r="L38" s="66"/>
      <c r="N38" s="66"/>
      <c r="P38" s="66"/>
    </row>
    <row r="39" spans="1:16" ht="20.5" customHeight="1">
      <c r="A39" s="185" t="s">
        <v>176</v>
      </c>
      <c r="B39" s="186"/>
      <c r="C39" s="61"/>
      <c r="D39" s="96"/>
      <c r="E39" s="96"/>
      <c r="F39" s="96"/>
      <c r="G39" s="180"/>
      <c r="H39" s="96"/>
      <c r="I39" s="180"/>
      <c r="J39" s="96"/>
      <c r="L39" s="66"/>
      <c r="N39" s="66"/>
      <c r="P39" s="66"/>
    </row>
    <row r="40" spans="1:16" ht="20.5" customHeight="1">
      <c r="A40" s="18" t="s">
        <v>222</v>
      </c>
      <c r="B40" s="186"/>
      <c r="C40" s="61"/>
      <c r="D40" s="96"/>
      <c r="E40" s="96"/>
      <c r="F40" s="96"/>
      <c r="G40" s="180"/>
      <c r="H40" s="96"/>
      <c r="I40" s="180"/>
      <c r="J40" s="96"/>
      <c r="L40" s="66"/>
      <c r="N40" s="66"/>
      <c r="P40" s="66"/>
    </row>
    <row r="41" spans="1:16" ht="20.5" customHeight="1">
      <c r="A41" s="18" t="s">
        <v>186</v>
      </c>
      <c r="B41" s="186"/>
      <c r="C41" s="61"/>
      <c r="D41" s="200">
        <v>-23998</v>
      </c>
      <c r="E41" s="172"/>
      <c r="F41" s="172">
        <v>-254</v>
      </c>
      <c r="G41" s="180"/>
      <c r="H41" s="198">
        <v>-23998</v>
      </c>
      <c r="I41" s="180"/>
      <c r="J41" s="172">
        <v>-254</v>
      </c>
      <c r="L41" s="66"/>
      <c r="N41" s="66"/>
      <c r="P41" s="66"/>
    </row>
    <row r="42" spans="1:16" ht="20.5" customHeight="1">
      <c r="A42" s="18" t="s">
        <v>153</v>
      </c>
      <c r="B42" s="186"/>
      <c r="C42" s="61"/>
      <c r="D42" s="96"/>
      <c r="E42" s="96"/>
      <c r="F42" s="96"/>
      <c r="G42" s="180"/>
      <c r="H42" s="96"/>
      <c r="I42" s="180"/>
      <c r="J42" s="96"/>
      <c r="L42" s="66"/>
      <c r="N42" s="66"/>
      <c r="P42" s="66"/>
    </row>
    <row r="43" spans="1:16" ht="20.5" customHeight="1">
      <c r="A43" s="18" t="s">
        <v>187</v>
      </c>
      <c r="B43" s="186"/>
      <c r="C43" s="61"/>
      <c r="D43" s="200">
        <v>0</v>
      </c>
      <c r="E43" s="172"/>
      <c r="F43" s="172">
        <v>51</v>
      </c>
      <c r="G43" s="180"/>
      <c r="H43" s="198">
        <v>0</v>
      </c>
      <c r="I43" s="180"/>
      <c r="J43" s="172">
        <v>51</v>
      </c>
      <c r="L43" s="66"/>
      <c r="N43" s="66"/>
      <c r="P43" s="66"/>
    </row>
    <row r="44" spans="1:16" ht="20.5" customHeight="1">
      <c r="A44" s="182" t="s">
        <v>174</v>
      </c>
      <c r="B44" s="186"/>
      <c r="C44" s="61"/>
      <c r="D44" s="184">
        <f>SUM(D41:D43)</f>
        <v>-23998</v>
      </c>
      <c r="E44" s="96"/>
      <c r="F44" s="184">
        <f>SUM(F41:F43)</f>
        <v>-203</v>
      </c>
      <c r="G44" s="180"/>
      <c r="H44" s="184">
        <f>SUM(H41:H43)</f>
        <v>-23998</v>
      </c>
      <c r="I44" s="180"/>
      <c r="J44" s="184">
        <f>SUM(J41:J43)</f>
        <v>-203</v>
      </c>
      <c r="L44" s="66"/>
      <c r="N44" s="66"/>
      <c r="P44" s="66"/>
    </row>
    <row r="45" spans="1:16" ht="20.5" customHeight="1">
      <c r="A45" s="182" t="s">
        <v>177</v>
      </c>
      <c r="B45" s="186"/>
      <c r="C45" s="61"/>
      <c r="D45" s="89">
        <f>D35+D44</f>
        <v>-24755</v>
      </c>
      <c r="E45" s="96"/>
      <c r="F45" s="89">
        <f>F35+F44</f>
        <v>-203</v>
      </c>
      <c r="G45" s="180"/>
      <c r="H45" s="89">
        <f>H35+H44</f>
        <v>-23998</v>
      </c>
      <c r="I45" s="180"/>
      <c r="J45" s="89">
        <f>J35+J44</f>
        <v>-203</v>
      </c>
      <c r="L45" s="66"/>
      <c r="N45" s="66"/>
      <c r="P45" s="66"/>
    </row>
    <row r="46" spans="1:16" ht="20.5" customHeight="1" thickBot="1">
      <c r="A46" s="182" t="s">
        <v>95</v>
      </c>
      <c r="B46" s="186"/>
      <c r="C46" s="61"/>
      <c r="D46" s="183">
        <f>D22+D45</f>
        <v>71736</v>
      </c>
      <c r="E46" s="96"/>
      <c r="F46" s="183">
        <f>F22+F45</f>
        <v>321277</v>
      </c>
      <c r="G46" s="180"/>
      <c r="H46" s="183">
        <f>H22+H45</f>
        <v>241395</v>
      </c>
      <c r="I46" s="180"/>
      <c r="J46" s="183">
        <f>J22+J45</f>
        <v>608643</v>
      </c>
      <c r="L46" s="66"/>
      <c r="N46" s="66"/>
      <c r="P46" s="66"/>
    </row>
    <row r="47" spans="1:16" ht="6" customHeight="1" thickTop="1">
      <c r="A47" s="18"/>
      <c r="B47" s="18"/>
      <c r="D47" s="7"/>
      <c r="E47" s="173"/>
      <c r="F47" s="7"/>
      <c r="G47" s="75"/>
      <c r="H47" s="75"/>
      <c r="I47" s="75"/>
      <c r="J47" s="75"/>
    </row>
    <row r="48" spans="1:16" ht="20.5" customHeight="1">
      <c r="A48" s="2" t="s">
        <v>69</v>
      </c>
      <c r="B48" s="186"/>
      <c r="C48" s="61"/>
      <c r="D48" s="99"/>
      <c r="E48" s="99"/>
      <c r="F48" s="99"/>
      <c r="G48" s="179"/>
      <c r="H48" s="99"/>
      <c r="I48" s="179"/>
      <c r="J48" s="99"/>
      <c r="L48" s="66"/>
      <c r="N48" s="66"/>
      <c r="P48" s="66"/>
    </row>
    <row r="49" spans="1:17" ht="20.5" customHeight="1">
      <c r="A49" s="3" t="s">
        <v>116</v>
      </c>
      <c r="B49" s="186"/>
      <c r="C49" s="61"/>
      <c r="D49" s="73">
        <v>91683</v>
      </c>
      <c r="E49" s="73"/>
      <c r="F49" s="73">
        <v>298655</v>
      </c>
      <c r="G49" s="179"/>
      <c r="H49" s="198">
        <v>265393</v>
      </c>
      <c r="I49" s="179"/>
      <c r="J49" s="87">
        <v>608846</v>
      </c>
      <c r="L49" s="66"/>
      <c r="N49" s="66"/>
      <c r="P49" s="66"/>
    </row>
    <row r="50" spans="1:17" ht="20.5" customHeight="1">
      <c r="A50" s="3" t="s">
        <v>117</v>
      </c>
      <c r="B50" s="186"/>
      <c r="C50" s="61"/>
      <c r="D50" s="73">
        <v>4808</v>
      </c>
      <c r="E50" s="73"/>
      <c r="F50" s="73">
        <v>22825</v>
      </c>
      <c r="G50" s="179"/>
      <c r="H50" s="197">
        <v>0</v>
      </c>
      <c r="I50" s="179"/>
      <c r="J50" s="70">
        <v>0</v>
      </c>
      <c r="L50" s="66"/>
      <c r="N50" s="66"/>
      <c r="P50" s="66"/>
    </row>
    <row r="51" spans="1:17" ht="20.5" customHeight="1" thickBot="1">
      <c r="A51" s="2" t="s">
        <v>68</v>
      </c>
      <c r="B51" s="186"/>
      <c r="C51" s="61"/>
      <c r="D51" s="74">
        <f>SUM(D49:D50)</f>
        <v>96491</v>
      </c>
      <c r="E51" s="51"/>
      <c r="F51" s="74">
        <f>SUM(F49:F50)</f>
        <v>321480</v>
      </c>
      <c r="G51" s="101"/>
      <c r="H51" s="74">
        <f>SUM(H49:H50)</f>
        <v>265393</v>
      </c>
      <c r="I51" s="101"/>
      <c r="J51" s="74">
        <f>SUM(J49:J50)</f>
        <v>608846</v>
      </c>
      <c r="L51" s="66"/>
      <c r="N51" s="66"/>
      <c r="P51" s="66"/>
    </row>
    <row r="52" spans="1:17" ht="8.5" customHeight="1" thickTop="1">
      <c r="A52" s="2"/>
      <c r="B52" s="186"/>
      <c r="C52" s="61"/>
      <c r="D52" s="51"/>
      <c r="E52" s="51"/>
      <c r="F52" s="51"/>
      <c r="G52" s="101"/>
      <c r="H52" s="51"/>
      <c r="I52" s="101"/>
      <c r="J52" s="51"/>
      <c r="L52" s="66"/>
      <c r="N52" s="66"/>
      <c r="P52" s="66"/>
    </row>
    <row r="53" spans="1:17" ht="20.5" customHeight="1">
      <c r="A53" s="182" t="s">
        <v>96</v>
      </c>
      <c r="B53" s="18"/>
      <c r="D53" s="7"/>
      <c r="E53" s="173"/>
      <c r="F53" s="7"/>
      <c r="G53" s="75"/>
      <c r="H53" s="75"/>
      <c r="I53" s="75"/>
      <c r="J53" s="75"/>
      <c r="L53" s="66"/>
      <c r="N53" s="66"/>
      <c r="P53" s="66"/>
    </row>
    <row r="54" spans="1:17" ht="20.5" customHeight="1">
      <c r="A54" s="3" t="s">
        <v>116</v>
      </c>
      <c r="B54" s="18"/>
      <c r="D54" s="198">
        <v>66928</v>
      </c>
      <c r="E54" s="75"/>
      <c r="F54" s="73">
        <v>298452</v>
      </c>
      <c r="G54" s="75"/>
      <c r="H54" s="198">
        <v>241395</v>
      </c>
      <c r="I54" s="75"/>
      <c r="J54" s="87">
        <v>608643</v>
      </c>
      <c r="L54" s="66"/>
      <c r="N54" s="66"/>
      <c r="P54" s="66"/>
    </row>
    <row r="55" spans="1:17" ht="20.5" customHeight="1">
      <c r="A55" s="3" t="s">
        <v>117</v>
      </c>
      <c r="B55" s="64"/>
      <c r="C55" s="61"/>
      <c r="D55" s="198">
        <v>4808</v>
      </c>
      <c r="E55" s="75"/>
      <c r="F55" s="73">
        <v>22825</v>
      </c>
      <c r="G55" s="75"/>
      <c r="H55" s="198">
        <v>0</v>
      </c>
      <c r="I55" s="75"/>
      <c r="J55" s="70">
        <v>0</v>
      </c>
      <c r="L55" s="66"/>
      <c r="N55" s="66"/>
      <c r="P55" s="66"/>
    </row>
    <row r="56" spans="1:17" ht="20.5" customHeight="1" thickBot="1">
      <c r="A56" s="182" t="s">
        <v>95</v>
      </c>
      <c r="B56" s="18"/>
      <c r="D56" s="76">
        <f>SUM(D54:D55)</f>
        <v>71736</v>
      </c>
      <c r="E56" s="77"/>
      <c r="F56" s="74">
        <f>SUM(F54:F55)</f>
        <v>321277</v>
      </c>
      <c r="G56" s="75"/>
      <c r="H56" s="76">
        <f>SUM(H54:H55)</f>
        <v>241395</v>
      </c>
      <c r="I56" s="75"/>
      <c r="J56" s="74">
        <f>SUM(J54:J55)</f>
        <v>608643</v>
      </c>
      <c r="L56" s="66"/>
      <c r="N56" s="66"/>
      <c r="P56" s="66"/>
    </row>
    <row r="57" spans="1:17" ht="6.65" customHeight="1" thickTop="1">
      <c r="A57" s="2"/>
      <c r="B57" s="186"/>
      <c r="C57" s="61"/>
      <c r="D57" s="71"/>
      <c r="E57" s="71"/>
      <c r="F57" s="71"/>
      <c r="G57" s="16"/>
      <c r="H57" s="71"/>
      <c r="I57" s="16"/>
      <c r="J57" s="71"/>
      <c r="L57" s="66"/>
      <c r="N57" s="66"/>
      <c r="P57" s="66"/>
    </row>
    <row r="58" spans="1:17" ht="20.5" customHeight="1" thickBot="1">
      <c r="A58" s="2" t="s">
        <v>97</v>
      </c>
      <c r="B58" s="78"/>
      <c r="C58" s="79"/>
      <c r="D58" s="201">
        <v>0.09</v>
      </c>
      <c r="E58" s="80"/>
      <c r="F58" s="188">
        <v>0.28000000000000003</v>
      </c>
      <c r="G58" s="68"/>
      <c r="H58" s="201">
        <v>0.25</v>
      </c>
      <c r="I58" s="68"/>
      <c r="J58" s="188">
        <v>0.57999999999999996</v>
      </c>
      <c r="L58" s="66"/>
      <c r="N58" s="66"/>
      <c r="P58" s="66"/>
    </row>
    <row r="59" spans="1:17" ht="20.5" customHeight="1" thickTop="1">
      <c r="K59" s="66"/>
      <c r="L59" s="66"/>
      <c r="M59" s="66"/>
      <c r="N59" s="66"/>
      <c r="O59" s="66"/>
      <c r="P59" s="66"/>
      <c r="Q59" s="66"/>
    </row>
    <row r="60" spans="1:17" ht="20.5" customHeight="1">
      <c r="B60" s="9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0F16-1D55-48AA-917F-92728D523067}">
  <dimension ref="A1:K51"/>
  <sheetViews>
    <sheetView view="pageBreakPreview" topLeftCell="A51" zoomScale="80" zoomScaleNormal="90" zoomScaleSheetLayoutView="80" workbookViewId="0">
      <selection activeCell="N56" sqref="N56"/>
    </sheetView>
  </sheetViews>
  <sheetFormatPr defaultColWidth="8.81640625" defaultRowHeight="20.5" customHeight="1"/>
  <cols>
    <col min="1" max="1" width="57.1796875" style="55" customWidth="1"/>
    <col min="2" max="2" width="6.81640625" style="55" customWidth="1"/>
    <col min="3" max="3" width="1.1796875" style="55" customWidth="1"/>
    <col min="4" max="4" width="11.453125" style="55" customWidth="1"/>
    <col min="5" max="5" width="1.1796875" style="55" customWidth="1"/>
    <col min="6" max="6" width="11.453125" style="55" customWidth="1"/>
    <col min="7" max="7" width="1.1796875" style="55" customWidth="1"/>
    <col min="8" max="8" width="11.453125" style="81" customWidth="1"/>
    <col min="9" max="9" width="1.1796875" style="55" customWidth="1"/>
    <col min="10" max="10" width="11.453125" style="81" customWidth="1"/>
    <col min="11" max="11" width="9.1796875" style="55" bestFit="1" customWidth="1"/>
    <col min="12" max="12" width="12.81640625" style="55" bestFit="1" customWidth="1"/>
    <col min="13" max="16384" width="8.81640625" style="55"/>
  </cols>
  <sheetData>
    <row r="1" spans="1:11" s="56" customFormat="1" ht="20.5" customHeight="1">
      <c r="A1" s="42" t="s">
        <v>54</v>
      </c>
      <c r="B1" s="53"/>
      <c r="C1" s="53"/>
      <c r="D1" s="54"/>
      <c r="E1" s="54"/>
      <c r="F1" s="54"/>
      <c r="G1" s="54"/>
      <c r="H1" s="55"/>
      <c r="I1" s="54"/>
      <c r="J1" s="55"/>
    </row>
    <row r="2" spans="1:11" s="58" customFormat="1" ht="20.5" customHeight="1">
      <c r="A2" s="15" t="s">
        <v>64</v>
      </c>
      <c r="B2" s="57"/>
      <c r="C2" s="57"/>
      <c r="D2" s="54"/>
      <c r="E2" s="54"/>
      <c r="F2" s="54"/>
      <c r="G2" s="54"/>
      <c r="H2" s="55"/>
      <c r="I2" s="54"/>
      <c r="J2" s="55"/>
    </row>
    <row r="3" spans="1:11" s="58" customFormat="1" ht="20.5" customHeight="1">
      <c r="A3" s="59"/>
      <c r="B3" s="57"/>
      <c r="C3" s="57"/>
      <c r="D3" s="54"/>
      <c r="E3" s="54"/>
      <c r="F3" s="54"/>
      <c r="G3" s="54"/>
      <c r="H3" s="55"/>
      <c r="I3" s="54"/>
      <c r="J3" s="55"/>
    </row>
    <row r="4" spans="1:11" s="58" customFormat="1" ht="20.5" customHeight="1">
      <c r="A4" s="59"/>
      <c r="B4" s="57"/>
      <c r="C4" s="57"/>
      <c r="D4" s="269" t="s">
        <v>1</v>
      </c>
      <c r="E4" s="270"/>
      <c r="F4" s="270"/>
      <c r="G4" s="16"/>
      <c r="H4" s="269" t="s">
        <v>2</v>
      </c>
      <c r="I4" s="270"/>
      <c r="J4" s="270"/>
    </row>
    <row r="5" spans="1:11" ht="20.5" customHeight="1">
      <c r="A5" s="60"/>
      <c r="B5" s="61"/>
      <c r="C5" s="61"/>
      <c r="D5" s="269" t="s">
        <v>3</v>
      </c>
      <c r="E5" s="270"/>
      <c r="F5" s="270"/>
      <c r="G5" s="18"/>
      <c r="H5" s="269" t="s">
        <v>3</v>
      </c>
      <c r="I5" s="270"/>
      <c r="J5" s="270"/>
    </row>
    <row r="6" spans="1:11" ht="20.5" customHeight="1">
      <c r="A6" s="60"/>
      <c r="B6" s="61"/>
      <c r="C6" s="61"/>
      <c r="D6" s="272" t="s">
        <v>214</v>
      </c>
      <c r="E6" s="272"/>
      <c r="F6" s="272"/>
      <c r="G6" s="16"/>
      <c r="H6" s="272" t="s">
        <v>214</v>
      </c>
      <c r="I6" s="272"/>
      <c r="J6" s="272"/>
    </row>
    <row r="7" spans="1:11" ht="20.5" customHeight="1">
      <c r="A7" s="62"/>
      <c r="B7" s="61"/>
      <c r="C7" s="61"/>
      <c r="D7" s="274" t="s">
        <v>213</v>
      </c>
      <c r="E7" s="272"/>
      <c r="F7" s="272"/>
      <c r="G7" s="16"/>
      <c r="H7" s="274" t="s">
        <v>213</v>
      </c>
      <c r="I7" s="272"/>
      <c r="J7" s="272"/>
    </row>
    <row r="8" spans="1:11" ht="20.5" customHeight="1">
      <c r="A8" s="62"/>
      <c r="B8" s="186" t="s">
        <v>6</v>
      </c>
      <c r="C8" s="186"/>
      <c r="D8" s="102" t="s">
        <v>180</v>
      </c>
      <c r="E8" s="3"/>
      <c r="F8" s="102" t="s">
        <v>160</v>
      </c>
      <c r="G8" s="3"/>
      <c r="H8" s="102" t="s">
        <v>180</v>
      </c>
      <c r="I8" s="3"/>
      <c r="J8" s="102" t="s">
        <v>160</v>
      </c>
    </row>
    <row r="9" spans="1:11" ht="20.5" customHeight="1">
      <c r="A9" s="63"/>
      <c r="B9" s="61"/>
      <c r="C9" s="61"/>
      <c r="D9" s="273" t="s">
        <v>8</v>
      </c>
      <c r="E9" s="273"/>
      <c r="F9" s="273"/>
      <c r="G9" s="273"/>
      <c r="H9" s="273"/>
      <c r="I9" s="273"/>
      <c r="J9" s="273"/>
    </row>
    <row r="10" spans="1:11" ht="20.5" customHeight="1">
      <c r="A10" s="3" t="s">
        <v>197</v>
      </c>
      <c r="B10" s="64" t="s">
        <v>201</v>
      </c>
      <c r="C10" s="65"/>
      <c r="D10" s="6">
        <v>1594006</v>
      </c>
      <c r="E10" s="6"/>
      <c r="F10" s="6">
        <v>3176147</v>
      </c>
      <c r="G10" s="177"/>
      <c r="H10" s="6">
        <v>0</v>
      </c>
      <c r="I10" s="177"/>
      <c r="J10" s="6">
        <v>0</v>
      </c>
      <c r="K10" s="66"/>
    </row>
    <row r="11" spans="1:11" ht="20.5" customHeight="1">
      <c r="A11" s="3" t="s">
        <v>198</v>
      </c>
      <c r="B11" s="64">
        <v>2</v>
      </c>
      <c r="C11" s="67"/>
      <c r="D11" s="9">
        <v>-783288</v>
      </c>
      <c r="E11" s="6"/>
      <c r="F11" s="9">
        <v>-1223325</v>
      </c>
      <c r="G11" s="173"/>
      <c r="H11" s="9">
        <v>0</v>
      </c>
      <c r="I11" s="173"/>
      <c r="J11" s="9">
        <v>0</v>
      </c>
      <c r="K11" s="66"/>
    </row>
    <row r="12" spans="1:11" ht="20.5" customHeight="1">
      <c r="A12" s="2" t="s">
        <v>63</v>
      </c>
      <c r="B12" s="64"/>
      <c r="C12" s="65"/>
      <c r="D12" s="95">
        <f>SUM(D10:D11)</f>
        <v>810718</v>
      </c>
      <c r="E12" s="6"/>
      <c r="F12" s="95">
        <f>SUM(F10:F11)</f>
        <v>1952822</v>
      </c>
      <c r="G12" s="177"/>
      <c r="H12" s="95">
        <f>SUM(H10:H11)</f>
        <v>0</v>
      </c>
      <c r="I12" s="178"/>
      <c r="J12" s="95">
        <f>SUM(J10:J11)</f>
        <v>0</v>
      </c>
      <c r="K12" s="66"/>
    </row>
    <row r="13" spans="1:11" ht="20.5" customHeight="1">
      <c r="A13" s="3" t="s">
        <v>33</v>
      </c>
      <c r="B13" s="64">
        <v>2</v>
      </c>
      <c r="C13" s="61"/>
      <c r="D13" s="21">
        <v>61424</v>
      </c>
      <c r="E13" s="21"/>
      <c r="F13" s="21">
        <v>51646</v>
      </c>
      <c r="G13" s="179"/>
      <c r="H13" s="21">
        <v>1424725</v>
      </c>
      <c r="I13" s="179"/>
      <c r="J13" s="21">
        <v>1927101</v>
      </c>
      <c r="K13" s="66"/>
    </row>
    <row r="14" spans="1:11" ht="20.5" customHeight="1">
      <c r="A14" s="85" t="s">
        <v>75</v>
      </c>
      <c r="B14" s="64">
        <v>2</v>
      </c>
      <c r="C14" s="67"/>
      <c r="D14" s="21">
        <v>-10871</v>
      </c>
      <c r="E14" s="21"/>
      <c r="F14" s="21">
        <v>-36840</v>
      </c>
      <c r="G14" s="179"/>
      <c r="H14" s="21">
        <v>0</v>
      </c>
      <c r="I14" s="179"/>
      <c r="J14" s="21">
        <v>0</v>
      </c>
      <c r="K14" s="66"/>
    </row>
    <row r="15" spans="1:11" ht="20.5" customHeight="1">
      <c r="A15" s="85" t="s">
        <v>34</v>
      </c>
      <c r="B15" s="64">
        <v>2</v>
      </c>
      <c r="C15" s="65"/>
      <c r="D15" s="21">
        <v>-175451</v>
      </c>
      <c r="E15" s="21"/>
      <c r="F15" s="21">
        <v>-168623</v>
      </c>
      <c r="G15" s="179"/>
      <c r="H15" s="21">
        <v>-99485</v>
      </c>
      <c r="I15" s="179"/>
      <c r="J15" s="21">
        <v>-97523</v>
      </c>
      <c r="K15" s="66"/>
    </row>
    <row r="16" spans="1:11" ht="20.5" customHeight="1">
      <c r="A16" s="85" t="s">
        <v>157</v>
      </c>
      <c r="B16" s="69"/>
      <c r="C16" s="67"/>
      <c r="D16" s="21">
        <v>2699</v>
      </c>
      <c r="E16" s="21"/>
      <c r="F16" s="21">
        <v>2875</v>
      </c>
      <c r="G16" s="179"/>
      <c r="H16" s="21">
        <v>-36</v>
      </c>
      <c r="I16" s="179"/>
      <c r="J16" s="21">
        <v>-92</v>
      </c>
      <c r="K16" s="66"/>
    </row>
    <row r="17" spans="1:11" ht="20.5" customHeight="1">
      <c r="A17" s="3" t="s">
        <v>223</v>
      </c>
      <c r="B17" s="69"/>
      <c r="C17" s="67"/>
      <c r="D17" s="70">
        <v>34567</v>
      </c>
      <c r="E17" s="21"/>
      <c r="F17" s="70">
        <v>2275</v>
      </c>
      <c r="G17" s="179"/>
      <c r="H17" s="70">
        <v>25328</v>
      </c>
      <c r="I17" s="179"/>
      <c r="J17" s="70">
        <v>0</v>
      </c>
      <c r="K17" s="66"/>
    </row>
    <row r="18" spans="1:11" ht="20.5" customHeight="1">
      <c r="A18" s="2" t="s">
        <v>115</v>
      </c>
      <c r="B18" s="202">
        <v>7</v>
      </c>
      <c r="C18" s="61"/>
      <c r="D18" s="48">
        <f>SUM(D12:D17)</f>
        <v>723086</v>
      </c>
      <c r="E18" s="21"/>
      <c r="F18" s="48">
        <f>SUM(F12:F17)</f>
        <v>1804155</v>
      </c>
      <c r="G18" s="179"/>
      <c r="H18" s="48">
        <f>SUM(H12:H17)</f>
        <v>1350532</v>
      </c>
      <c r="I18" s="179"/>
      <c r="J18" s="48">
        <f>SUM(J12:J17)</f>
        <v>1829486</v>
      </c>
      <c r="K18" s="66"/>
    </row>
    <row r="19" spans="1:11" ht="20.5" customHeight="1">
      <c r="A19" s="3" t="s">
        <v>35</v>
      </c>
      <c r="B19" s="186"/>
      <c r="C19" s="61"/>
      <c r="D19" s="70">
        <v>-21226</v>
      </c>
      <c r="E19" s="21"/>
      <c r="F19" s="70">
        <v>-40490</v>
      </c>
      <c r="G19" s="179"/>
      <c r="H19" s="70">
        <v>-20801</v>
      </c>
      <c r="I19" s="179"/>
      <c r="J19" s="70">
        <v>-40080</v>
      </c>
      <c r="K19" s="66"/>
    </row>
    <row r="20" spans="1:11" ht="20.5" customHeight="1">
      <c r="A20" s="2" t="s">
        <v>67</v>
      </c>
      <c r="B20" s="186"/>
      <c r="C20" s="67"/>
      <c r="D20" s="48">
        <f>SUM(D18:D19)</f>
        <v>701860</v>
      </c>
      <c r="E20" s="48"/>
      <c r="F20" s="48">
        <f>SUM(F18:F19)</f>
        <v>1763665</v>
      </c>
      <c r="G20" s="101"/>
      <c r="H20" s="48">
        <f>SUM(H18:H19)</f>
        <v>1329731</v>
      </c>
      <c r="I20" s="101"/>
      <c r="J20" s="48">
        <f>SUM(J18:J19)</f>
        <v>1789406</v>
      </c>
      <c r="K20" s="66"/>
    </row>
    <row r="21" spans="1:11" ht="20.5" customHeight="1">
      <c r="A21" s="3" t="s">
        <v>190</v>
      </c>
      <c r="B21" s="86"/>
      <c r="C21" s="67"/>
      <c r="D21" s="70">
        <v>-82903</v>
      </c>
      <c r="E21" s="21"/>
      <c r="F21" s="70">
        <v>-202443</v>
      </c>
      <c r="G21" s="179"/>
      <c r="H21" s="70">
        <v>-8723</v>
      </c>
      <c r="I21" s="179"/>
      <c r="J21" s="70">
        <v>420</v>
      </c>
      <c r="K21" s="66"/>
    </row>
    <row r="22" spans="1:11" ht="20.5" customHeight="1" thickBot="1">
      <c r="A22" s="2" t="s">
        <v>68</v>
      </c>
      <c r="B22" s="186"/>
      <c r="C22" s="61"/>
      <c r="D22" s="72">
        <f>SUM(D20:D21)</f>
        <v>618957</v>
      </c>
      <c r="E22" s="21"/>
      <c r="F22" s="72">
        <f>SUM(F20:F21)</f>
        <v>1561222</v>
      </c>
      <c r="G22" s="179"/>
      <c r="H22" s="72">
        <f>SUM(H20:H21)</f>
        <v>1321008</v>
      </c>
      <c r="I22" s="179"/>
      <c r="J22" s="72">
        <f>SUM(J20:J21)</f>
        <v>1789826</v>
      </c>
      <c r="K22" s="66"/>
    </row>
    <row r="23" spans="1:11" ht="7.5" customHeight="1" thickTop="1">
      <c r="A23" s="60"/>
      <c r="B23" s="186"/>
      <c r="C23" s="61"/>
      <c r="D23" s="99"/>
      <c r="E23" s="21"/>
      <c r="F23" s="99"/>
      <c r="G23" s="179"/>
      <c r="H23" s="99"/>
      <c r="I23" s="179"/>
      <c r="J23" s="99"/>
    </row>
    <row r="24" spans="1:11" ht="20.5" customHeight="1">
      <c r="A24" s="2" t="s">
        <v>191</v>
      </c>
      <c r="B24" s="18"/>
      <c r="D24" s="21"/>
      <c r="E24" s="21"/>
      <c r="F24" s="21"/>
      <c r="G24" s="179"/>
      <c r="H24" s="6"/>
      <c r="I24" s="179"/>
      <c r="J24" s="6"/>
    </row>
    <row r="25" spans="1:11" ht="20.5" customHeight="1">
      <c r="A25" s="136" t="s">
        <v>192</v>
      </c>
      <c r="B25" s="18"/>
      <c r="D25" s="21"/>
      <c r="E25" s="21"/>
      <c r="F25" s="21"/>
      <c r="G25" s="179"/>
      <c r="H25" s="6"/>
      <c r="I25" s="179"/>
      <c r="J25" s="6"/>
    </row>
    <row r="26" spans="1:11" ht="20.5" customHeight="1">
      <c r="A26" s="3" t="s">
        <v>209</v>
      </c>
      <c r="B26" s="18"/>
      <c r="D26" s="196">
        <v>363</v>
      </c>
      <c r="E26" s="21"/>
      <c r="F26" s="203">
        <v>0</v>
      </c>
      <c r="G26" s="179"/>
      <c r="H26" s="203">
        <v>0</v>
      </c>
      <c r="I26" s="179"/>
      <c r="J26" s="203">
        <v>0</v>
      </c>
    </row>
    <row r="27" spans="1:11" ht="20.5" customHeight="1">
      <c r="A27" s="3" t="s">
        <v>193</v>
      </c>
      <c r="B27" s="18"/>
      <c r="D27" s="21"/>
      <c r="E27" s="21"/>
      <c r="F27" s="204"/>
      <c r="G27" s="179"/>
      <c r="H27" s="204"/>
      <c r="I27" s="179"/>
      <c r="J27" s="204"/>
    </row>
    <row r="28" spans="1:11" ht="20.5" customHeight="1">
      <c r="A28" s="3" t="s">
        <v>175</v>
      </c>
      <c r="B28" s="18"/>
      <c r="D28" s="196">
        <v>-73</v>
      </c>
      <c r="E28" s="21"/>
      <c r="F28" s="205">
        <v>0</v>
      </c>
      <c r="G28" s="179"/>
      <c r="H28" s="205">
        <v>0</v>
      </c>
      <c r="I28" s="179"/>
      <c r="J28" s="205">
        <v>0</v>
      </c>
    </row>
    <row r="29" spans="1:11" ht="20.5" customHeight="1">
      <c r="A29" s="2" t="s">
        <v>194</v>
      </c>
      <c r="B29" s="18"/>
      <c r="D29" s="184">
        <f>SUM(D26:D28)</f>
        <v>290</v>
      </c>
      <c r="E29" s="206"/>
      <c r="F29" s="184">
        <v>0</v>
      </c>
      <c r="G29" s="207"/>
      <c r="H29" s="184">
        <f>SUM(H26:H28)</f>
        <v>0</v>
      </c>
      <c r="I29" s="207"/>
      <c r="J29" s="184">
        <v>0</v>
      </c>
    </row>
    <row r="30" spans="1:11" ht="9" customHeight="1">
      <c r="A30" s="2"/>
      <c r="B30" s="18"/>
      <c r="D30" s="21"/>
      <c r="E30" s="21"/>
      <c r="F30" s="21"/>
      <c r="G30" s="179"/>
      <c r="H30" s="6"/>
      <c r="I30" s="179"/>
      <c r="J30" s="6"/>
    </row>
    <row r="31" spans="1:11" ht="20.5" customHeight="1">
      <c r="A31" s="185" t="s">
        <v>176</v>
      </c>
      <c r="B31" s="18"/>
      <c r="D31" s="21"/>
      <c r="E31" s="21"/>
      <c r="F31" s="21"/>
      <c r="G31" s="179"/>
      <c r="H31" s="6"/>
      <c r="I31" s="179"/>
      <c r="J31" s="6"/>
    </row>
    <row r="32" spans="1:11" ht="20.5" customHeight="1">
      <c r="A32" s="18" t="s">
        <v>208</v>
      </c>
      <c r="B32" s="18"/>
      <c r="D32" s="21"/>
      <c r="E32" s="21"/>
      <c r="F32" s="21"/>
      <c r="G32" s="179"/>
      <c r="H32" s="6"/>
      <c r="I32" s="179"/>
      <c r="J32" s="6"/>
    </row>
    <row r="33" spans="1:11" ht="20.5" customHeight="1">
      <c r="A33" s="18" t="s">
        <v>199</v>
      </c>
      <c r="B33" s="186"/>
      <c r="C33" s="61"/>
      <c r="D33" s="196">
        <v>-25244</v>
      </c>
      <c r="E33" s="6"/>
      <c r="F33" s="21">
        <v>2101</v>
      </c>
      <c r="G33" s="179"/>
      <c r="H33" s="196">
        <v>-25244</v>
      </c>
      <c r="I33" s="179"/>
      <c r="J33" s="21">
        <v>2101</v>
      </c>
      <c r="K33" s="84"/>
    </row>
    <row r="34" spans="1:11" ht="20.5" customHeight="1">
      <c r="A34" s="18" t="s">
        <v>153</v>
      </c>
      <c r="B34" s="186"/>
      <c r="C34" s="61"/>
      <c r="D34" s="21"/>
      <c r="E34" s="6"/>
      <c r="F34" s="21"/>
      <c r="G34" s="179"/>
      <c r="H34" s="21"/>
      <c r="I34" s="179"/>
      <c r="J34" s="21"/>
      <c r="K34" s="84"/>
    </row>
    <row r="35" spans="1:11" ht="20.5" customHeight="1">
      <c r="A35" s="18" t="s">
        <v>175</v>
      </c>
      <c r="B35" s="186"/>
      <c r="C35" s="61"/>
      <c r="D35" s="196">
        <v>249</v>
      </c>
      <c r="E35" s="6"/>
      <c r="F35" s="21">
        <v>-420</v>
      </c>
      <c r="G35" s="179"/>
      <c r="H35" s="196">
        <v>249</v>
      </c>
      <c r="I35" s="179"/>
      <c r="J35" s="21">
        <v>-420</v>
      </c>
      <c r="K35" s="84"/>
    </row>
    <row r="36" spans="1:11" ht="20.5" customHeight="1">
      <c r="A36" s="182" t="s">
        <v>174</v>
      </c>
      <c r="B36" s="186"/>
      <c r="C36" s="61"/>
      <c r="D36" s="184">
        <f>SUM(D33:D35)</f>
        <v>-24995</v>
      </c>
      <c r="E36" s="4"/>
      <c r="F36" s="184">
        <f>SUM(F33:F35)</f>
        <v>1681</v>
      </c>
      <c r="G36" s="90"/>
      <c r="H36" s="184">
        <f>SUM(H33:H35)</f>
        <v>-24995</v>
      </c>
      <c r="I36" s="90"/>
      <c r="J36" s="184">
        <f>SUM(J33:J35)</f>
        <v>1681</v>
      </c>
      <c r="K36" s="84"/>
    </row>
    <row r="37" spans="1:11" ht="20.5" customHeight="1">
      <c r="A37" s="182" t="s">
        <v>177</v>
      </c>
      <c r="B37" s="186"/>
      <c r="C37" s="61"/>
      <c r="D37" s="194">
        <f>D36+D29</f>
        <v>-24705</v>
      </c>
      <c r="E37" s="6"/>
      <c r="F37" s="194">
        <f>F36+F29</f>
        <v>1681</v>
      </c>
      <c r="G37" s="179"/>
      <c r="H37" s="194">
        <f>H36+H29</f>
        <v>-24995</v>
      </c>
      <c r="I37" s="179"/>
      <c r="J37" s="194">
        <f>J36+J29</f>
        <v>1681</v>
      </c>
      <c r="K37" s="84"/>
    </row>
    <row r="38" spans="1:11" ht="20.5" customHeight="1" thickBot="1">
      <c r="A38" s="2" t="s">
        <v>95</v>
      </c>
      <c r="B38" s="186"/>
      <c r="C38" s="61"/>
      <c r="D38" s="72">
        <f>D22+D37</f>
        <v>594252</v>
      </c>
      <c r="E38" s="48"/>
      <c r="F38" s="72">
        <f>F22+F37</f>
        <v>1562903</v>
      </c>
      <c r="G38" s="179"/>
      <c r="H38" s="72">
        <f>H22+H37</f>
        <v>1296013</v>
      </c>
      <c r="I38" s="179"/>
      <c r="J38" s="72">
        <f>J22+J37</f>
        <v>1791507</v>
      </c>
      <c r="K38" s="84"/>
    </row>
    <row r="39" spans="1:11" ht="7.5" customHeight="1" thickTop="1">
      <c r="A39" s="18"/>
      <c r="B39" s="18"/>
      <c r="D39" s="7"/>
      <c r="E39" s="7"/>
      <c r="F39" s="7"/>
      <c r="G39" s="75"/>
      <c r="H39" s="75"/>
      <c r="I39" s="75"/>
      <c r="J39" s="75"/>
      <c r="K39" s="84"/>
    </row>
    <row r="40" spans="1:11" ht="20.5" customHeight="1">
      <c r="A40" s="2" t="s">
        <v>69</v>
      </c>
      <c r="B40" s="186"/>
      <c r="C40" s="61"/>
      <c r="D40" s="99"/>
      <c r="E40" s="99"/>
      <c r="F40" s="99"/>
      <c r="G40" s="179"/>
      <c r="H40" s="99"/>
      <c r="I40" s="179"/>
      <c r="J40" s="99"/>
      <c r="K40" s="84"/>
    </row>
    <row r="41" spans="1:11" ht="20.5" customHeight="1">
      <c r="A41" s="3" t="s">
        <v>116</v>
      </c>
      <c r="B41" s="186"/>
      <c r="C41" s="61"/>
      <c r="D41" s="173">
        <v>564742</v>
      </c>
      <c r="E41" s="73"/>
      <c r="F41" s="73">
        <v>1448569</v>
      </c>
      <c r="G41" s="179"/>
      <c r="H41" s="173">
        <v>1321008</v>
      </c>
      <c r="I41" s="179"/>
      <c r="J41" s="21">
        <v>1789826</v>
      </c>
      <c r="K41" s="84"/>
    </row>
    <row r="42" spans="1:11" ht="20.5" customHeight="1">
      <c r="A42" s="3" t="s">
        <v>117</v>
      </c>
      <c r="B42" s="186"/>
      <c r="C42" s="61"/>
      <c r="D42" s="129">
        <v>54215</v>
      </c>
      <c r="E42" s="73"/>
      <c r="F42" s="73">
        <v>112653</v>
      </c>
      <c r="G42" s="179"/>
      <c r="H42" s="129">
        <v>0</v>
      </c>
      <c r="I42" s="179"/>
      <c r="J42" s="47">
        <v>0</v>
      </c>
      <c r="K42" s="84"/>
    </row>
    <row r="43" spans="1:11" ht="20.5" customHeight="1" thickBot="1">
      <c r="A43" s="2" t="s">
        <v>68</v>
      </c>
      <c r="B43" s="186"/>
      <c r="C43" s="61"/>
      <c r="D43" s="74">
        <f>SUM(D41:D42)</f>
        <v>618957</v>
      </c>
      <c r="E43" s="51"/>
      <c r="F43" s="74">
        <f>SUM(F41:F42)</f>
        <v>1561222</v>
      </c>
      <c r="G43" s="101"/>
      <c r="H43" s="74">
        <f>SUM(H41:H42)</f>
        <v>1321008</v>
      </c>
      <c r="I43" s="101"/>
      <c r="J43" s="74">
        <f>SUM(J41:J42)</f>
        <v>1789826</v>
      </c>
      <c r="K43" s="84"/>
    </row>
    <row r="44" spans="1:11" ht="8.5" customHeight="1" thickTop="1">
      <c r="A44" s="2"/>
      <c r="B44" s="186"/>
      <c r="C44" s="61"/>
      <c r="D44" s="51"/>
      <c r="E44" s="51"/>
      <c r="F44" s="51"/>
      <c r="G44" s="101"/>
      <c r="H44" s="51"/>
      <c r="I44" s="101"/>
      <c r="J44" s="51"/>
      <c r="K44" s="84"/>
    </row>
    <row r="45" spans="1:11" ht="20.5" customHeight="1">
      <c r="A45" s="182" t="s">
        <v>96</v>
      </c>
      <c r="B45" s="18"/>
      <c r="D45" s="7"/>
      <c r="E45" s="7"/>
      <c r="F45" s="7"/>
      <c r="G45" s="75"/>
      <c r="H45" s="75"/>
      <c r="I45" s="75"/>
      <c r="J45" s="75"/>
      <c r="K45" s="84"/>
    </row>
    <row r="46" spans="1:11" ht="20.5" customHeight="1">
      <c r="A46" s="3" t="s">
        <v>116</v>
      </c>
      <c r="B46" s="18"/>
      <c r="D46" s="75">
        <v>540037</v>
      </c>
      <c r="E46" s="75"/>
      <c r="F46" s="75">
        <v>1450250</v>
      </c>
      <c r="G46" s="75"/>
      <c r="H46" s="75">
        <v>1296013</v>
      </c>
      <c r="I46" s="75"/>
      <c r="J46" s="75">
        <v>1791507</v>
      </c>
      <c r="K46" s="84"/>
    </row>
    <row r="47" spans="1:11" ht="20.5" customHeight="1">
      <c r="A47" s="3" t="s">
        <v>117</v>
      </c>
      <c r="B47" s="186"/>
      <c r="C47" s="61"/>
      <c r="D47" s="75">
        <v>54215</v>
      </c>
      <c r="E47" s="75"/>
      <c r="F47" s="75">
        <v>112653</v>
      </c>
      <c r="G47" s="75"/>
      <c r="H47" s="194">
        <v>0</v>
      </c>
      <c r="I47" s="75"/>
      <c r="J47" s="47">
        <v>0</v>
      </c>
      <c r="K47" s="84"/>
    </row>
    <row r="48" spans="1:11" ht="20.5" customHeight="1" thickBot="1">
      <c r="A48" s="182" t="s">
        <v>95</v>
      </c>
      <c r="B48" s="18"/>
      <c r="D48" s="76">
        <f>SUM(D46:D47)</f>
        <v>594252</v>
      </c>
      <c r="E48" s="77"/>
      <c r="F48" s="76">
        <f>SUM(F46:F47)</f>
        <v>1562903</v>
      </c>
      <c r="G48" s="75"/>
      <c r="H48" s="76">
        <f>SUM(H46:H47)</f>
        <v>1296013</v>
      </c>
      <c r="I48" s="75"/>
      <c r="J48" s="76">
        <f>SUM(J46:J47)</f>
        <v>1791507</v>
      </c>
      <c r="K48" s="84"/>
    </row>
    <row r="49" spans="1:11" ht="9.65" customHeight="1" thickTop="1">
      <c r="A49" s="2"/>
      <c r="B49" s="186"/>
      <c r="C49" s="61"/>
      <c r="D49" s="71"/>
      <c r="E49" s="71"/>
      <c r="F49" s="71"/>
      <c r="G49" s="16"/>
      <c r="H49" s="71"/>
      <c r="I49" s="16"/>
      <c r="J49" s="71"/>
      <c r="K49" s="84"/>
    </row>
    <row r="50" spans="1:11" ht="20.5" customHeight="1" thickBot="1">
      <c r="A50" s="2" t="s">
        <v>97</v>
      </c>
      <c r="B50" s="78"/>
      <c r="C50" s="79"/>
      <c r="D50" s="188">
        <v>0.53</v>
      </c>
      <c r="E50" s="80"/>
      <c r="F50" s="188">
        <v>1.37</v>
      </c>
      <c r="G50" s="68"/>
      <c r="H50" s="188">
        <v>1.25</v>
      </c>
      <c r="I50" s="68"/>
      <c r="J50" s="188">
        <v>1.7</v>
      </c>
      <c r="K50" s="84"/>
    </row>
    <row r="51" spans="1:11" ht="20.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5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9F3E-09AA-4D56-B444-4F7AEBA800A3}">
  <dimension ref="A1:Z42"/>
  <sheetViews>
    <sheetView view="pageBreakPreview" topLeftCell="A31" zoomScale="70" zoomScaleNormal="70" zoomScaleSheetLayoutView="70" workbookViewId="0">
      <selection activeCell="A5" sqref="A5:XFD5"/>
    </sheetView>
  </sheetViews>
  <sheetFormatPr defaultColWidth="8.81640625" defaultRowHeight="18.75" customHeight="1"/>
  <cols>
    <col min="1" max="1" width="55.08984375" style="18" customWidth="1"/>
    <col min="2" max="2" width="11" style="18" customWidth="1"/>
    <col min="3" max="3" width="0.81640625" style="18" customWidth="1"/>
    <col min="4" max="4" width="12.81640625" style="18" customWidth="1"/>
    <col min="5" max="5" width="0.81640625" style="18" customWidth="1"/>
    <col min="6" max="6" width="12.81640625" style="18" customWidth="1"/>
    <col min="7" max="7" width="0.81640625" style="18" customWidth="1"/>
    <col min="8" max="8" width="12.81640625" style="18" customWidth="1"/>
    <col min="9" max="9" width="0.81640625" style="18" customWidth="1"/>
    <col min="10" max="10" width="12.81640625" style="18" customWidth="1"/>
    <col min="11" max="11" width="0.81640625" style="18" customWidth="1"/>
    <col min="12" max="12" width="12.81640625" style="50" customWidth="1"/>
    <col min="13" max="13" width="0.81640625" style="18" customWidth="1"/>
    <col min="14" max="14" width="12.81640625" style="18" customWidth="1"/>
    <col min="15" max="15" width="0.81640625" style="18" customWidth="1"/>
    <col min="16" max="16" width="13" style="18" hidden="1" customWidth="1"/>
    <col min="17" max="17" width="1.81640625" style="18" hidden="1" customWidth="1"/>
    <col min="18" max="18" width="12.81640625" style="18" customWidth="1"/>
    <col min="19" max="19" width="0.81640625" style="18" customWidth="1"/>
    <col min="20" max="20" width="13" style="18" hidden="1" customWidth="1"/>
    <col min="21" max="21" width="1.1796875" style="18" hidden="1" customWidth="1"/>
    <col min="22" max="22" width="12.81640625" style="18" customWidth="1"/>
    <col min="23" max="23" width="0.81640625" style="18" customWidth="1"/>
    <col min="24" max="24" width="12.81640625" style="18" customWidth="1"/>
    <col min="25" max="25" width="0.81640625" style="18" customWidth="1"/>
    <col min="26" max="26" width="12.81640625" style="18" customWidth="1"/>
    <col min="27" max="16384" width="8.81640625" style="18"/>
  </cols>
  <sheetData>
    <row r="1" spans="1:26" ht="20.149999999999999" customHeight="1">
      <c r="A1" s="42" t="s">
        <v>54</v>
      </c>
      <c r="B1" s="241"/>
      <c r="C1" s="241"/>
      <c r="D1" s="182"/>
      <c r="E1" s="182"/>
      <c r="F1" s="182"/>
      <c r="G1" s="182"/>
      <c r="H1" s="182"/>
      <c r="I1" s="182"/>
      <c r="J1" s="182"/>
      <c r="K1" s="182"/>
      <c r="L1" s="43"/>
      <c r="M1" s="208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08"/>
      <c r="Z1" s="182"/>
    </row>
    <row r="2" spans="1:26" ht="20.149999999999999" customHeight="1">
      <c r="A2" s="209" t="s">
        <v>36</v>
      </c>
      <c r="B2" s="241"/>
      <c r="C2" s="241"/>
      <c r="D2" s="182"/>
      <c r="E2" s="182"/>
      <c r="F2" s="182"/>
      <c r="G2" s="182"/>
      <c r="H2" s="182"/>
      <c r="I2" s="182"/>
      <c r="J2" s="182"/>
      <c r="K2" s="182"/>
      <c r="L2" s="43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</row>
    <row r="3" spans="1:26" ht="18" customHeight="1">
      <c r="A3" s="2"/>
      <c r="B3" s="241"/>
      <c r="C3" s="241"/>
      <c r="D3" s="182"/>
      <c r="E3" s="182"/>
      <c r="F3" s="182"/>
      <c r="G3" s="182"/>
      <c r="H3" s="182"/>
      <c r="I3" s="182"/>
      <c r="J3" s="182"/>
      <c r="K3" s="182"/>
      <c r="L3" s="43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</row>
    <row r="4" spans="1:26" ht="20.149999999999999" customHeight="1">
      <c r="A4" s="242"/>
      <c r="B4" s="241"/>
      <c r="C4" s="241"/>
      <c r="D4" s="269" t="s">
        <v>37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26" ht="20.149999999999999" customHeight="1">
      <c r="A5" s="242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7" t="s">
        <v>167</v>
      </c>
      <c r="S5" s="241"/>
      <c r="T5" s="241"/>
      <c r="U5" s="241"/>
      <c r="V5" s="241"/>
      <c r="W5" s="241"/>
      <c r="X5" s="241"/>
      <c r="Y5" s="241"/>
      <c r="Z5" s="241"/>
    </row>
    <row r="6" spans="1:26" ht="20.149999999999999" customHeight="1">
      <c r="A6" s="242"/>
      <c r="B6" s="241"/>
      <c r="C6" s="241"/>
      <c r="J6" s="247"/>
      <c r="L6" s="18"/>
      <c r="O6" s="247"/>
      <c r="P6" s="275" t="s">
        <v>155</v>
      </c>
      <c r="Q6" s="244"/>
      <c r="R6" s="247" t="s">
        <v>168</v>
      </c>
      <c r="S6" s="247"/>
      <c r="T6" s="275" t="s">
        <v>155</v>
      </c>
      <c r="U6" s="244"/>
      <c r="V6" s="247"/>
      <c r="W6" s="247"/>
      <c r="X6" s="247"/>
      <c r="Z6" s="247"/>
    </row>
    <row r="7" spans="1:26" ht="20.149999999999999" customHeight="1">
      <c r="A7" s="266"/>
      <c r="B7" s="265"/>
      <c r="C7" s="265"/>
      <c r="J7" s="268"/>
      <c r="L7" s="277" t="s">
        <v>28</v>
      </c>
      <c r="M7" s="277"/>
      <c r="N7" s="277"/>
      <c r="O7" s="268"/>
      <c r="P7" s="275"/>
      <c r="Q7" s="267"/>
      <c r="R7" s="246" t="s">
        <v>169</v>
      </c>
      <c r="S7" s="268"/>
      <c r="T7" s="275"/>
      <c r="U7" s="267"/>
      <c r="V7" s="268"/>
      <c r="W7" s="268"/>
      <c r="X7" s="268"/>
      <c r="Z7" s="268"/>
    </row>
    <row r="8" spans="1:26" ht="20.149999999999999" customHeight="1">
      <c r="A8" s="242"/>
      <c r="B8" s="241"/>
      <c r="C8" s="241"/>
      <c r="J8" s="247" t="s">
        <v>132</v>
      </c>
      <c r="L8" s="18"/>
      <c r="O8" s="247"/>
      <c r="P8" s="275"/>
      <c r="Q8" s="244"/>
      <c r="S8" s="247"/>
      <c r="T8" s="275"/>
      <c r="U8" s="244"/>
      <c r="V8" s="247"/>
      <c r="W8" s="247"/>
      <c r="X8" s="247"/>
      <c r="Z8" s="247"/>
    </row>
    <row r="9" spans="1:26" ht="20.149999999999999" customHeight="1">
      <c r="A9" s="243"/>
      <c r="B9" s="247"/>
      <c r="C9" s="247"/>
      <c r="J9" s="247" t="s">
        <v>134</v>
      </c>
      <c r="L9" s="18"/>
      <c r="O9" s="247"/>
      <c r="P9" s="276"/>
      <c r="Q9" s="244"/>
      <c r="S9" s="247"/>
      <c r="T9" s="276"/>
      <c r="U9" s="244"/>
      <c r="V9" s="247" t="s">
        <v>76</v>
      </c>
      <c r="W9" s="247"/>
      <c r="X9" s="247"/>
      <c r="Z9" s="247"/>
    </row>
    <row r="10" spans="1:26" ht="20.149999999999999" customHeight="1">
      <c r="A10" s="243"/>
      <c r="B10" s="247"/>
      <c r="C10" s="247"/>
      <c r="D10" s="247" t="s">
        <v>77</v>
      </c>
      <c r="E10" s="247"/>
      <c r="F10" s="247" t="s">
        <v>87</v>
      </c>
      <c r="G10" s="247"/>
      <c r="H10" s="247" t="s">
        <v>87</v>
      </c>
      <c r="J10" s="247" t="s">
        <v>133</v>
      </c>
      <c r="O10" s="247"/>
      <c r="P10" s="247"/>
      <c r="Q10" s="247"/>
      <c r="S10" s="247"/>
      <c r="T10" s="247"/>
      <c r="U10" s="247"/>
      <c r="V10" s="247" t="s">
        <v>38</v>
      </c>
      <c r="W10" s="247"/>
      <c r="X10" s="247"/>
    </row>
    <row r="11" spans="1:26" ht="20.149999999999999" customHeight="1">
      <c r="A11" s="243"/>
      <c r="B11" s="182"/>
      <c r="C11" s="182"/>
      <c r="D11" s="247" t="s">
        <v>98</v>
      </c>
      <c r="E11" s="247"/>
      <c r="F11" s="247" t="s">
        <v>118</v>
      </c>
      <c r="G11" s="247"/>
      <c r="H11" s="247" t="s">
        <v>119</v>
      </c>
      <c r="J11" s="247" t="s">
        <v>135</v>
      </c>
      <c r="L11" s="210" t="s">
        <v>39</v>
      </c>
      <c r="M11" s="247"/>
      <c r="N11" s="182"/>
      <c r="O11" s="182"/>
      <c r="P11" s="247" t="s">
        <v>156</v>
      </c>
      <c r="Q11" s="247"/>
      <c r="R11" s="247" t="s">
        <v>156</v>
      </c>
      <c r="S11" s="182"/>
      <c r="T11" s="247" t="s">
        <v>156</v>
      </c>
      <c r="U11" s="247"/>
      <c r="V11" s="247" t="s">
        <v>40</v>
      </c>
      <c r="W11" s="247"/>
      <c r="X11" s="247" t="s">
        <v>65</v>
      </c>
      <c r="Y11" s="247"/>
      <c r="Z11" s="247" t="s">
        <v>78</v>
      </c>
    </row>
    <row r="12" spans="1:26" ht="20.149999999999999" customHeight="1">
      <c r="A12" s="182"/>
      <c r="B12" s="44" t="s">
        <v>6</v>
      </c>
      <c r="C12" s="186"/>
      <c r="D12" s="247" t="s">
        <v>41</v>
      </c>
      <c r="E12" s="247"/>
      <c r="F12" s="247" t="s">
        <v>120</v>
      </c>
      <c r="G12" s="247"/>
      <c r="H12" s="247" t="s">
        <v>42</v>
      </c>
      <c r="J12" s="247" t="s">
        <v>136</v>
      </c>
      <c r="L12" s="210" t="s">
        <v>43</v>
      </c>
      <c r="M12" s="247"/>
      <c r="N12" s="211" t="s">
        <v>79</v>
      </c>
      <c r="O12" s="211"/>
      <c r="P12" s="211" t="s">
        <v>43</v>
      </c>
      <c r="Q12" s="211"/>
      <c r="R12" s="247" t="s">
        <v>43</v>
      </c>
      <c r="S12" s="211"/>
      <c r="T12" s="211" t="s">
        <v>43</v>
      </c>
      <c r="U12" s="211"/>
      <c r="V12" s="247" t="s">
        <v>99</v>
      </c>
      <c r="W12" s="247"/>
      <c r="X12" s="247" t="s">
        <v>45</v>
      </c>
      <c r="Y12" s="247"/>
      <c r="Z12" s="247" t="s">
        <v>46</v>
      </c>
    </row>
    <row r="13" spans="1:26" ht="20.149999999999999" customHeight="1">
      <c r="A13" s="182"/>
      <c r="B13" s="186"/>
      <c r="C13" s="186"/>
      <c r="D13" s="270" t="s">
        <v>8</v>
      </c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</row>
    <row r="14" spans="1:26" ht="20.149999999999999" customHeight="1">
      <c r="A14" s="182" t="s">
        <v>215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</row>
    <row r="15" spans="1:26" ht="20.149999999999999" hidden="1" customHeight="1">
      <c r="A15" s="182" t="s">
        <v>165</v>
      </c>
      <c r="B15" s="186"/>
      <c r="C15" s="186"/>
      <c r="D15" s="212">
        <v>1055790</v>
      </c>
      <c r="E15" s="212"/>
      <c r="F15" s="213">
        <v>5673723</v>
      </c>
      <c r="G15" s="212"/>
      <c r="H15" s="212">
        <v>89000</v>
      </c>
      <c r="I15" s="212"/>
      <c r="J15" s="212">
        <v>-1758878</v>
      </c>
      <c r="K15" s="212"/>
      <c r="L15" s="214">
        <v>115319</v>
      </c>
      <c r="M15" s="212"/>
      <c r="N15" s="212">
        <v>13092565</v>
      </c>
      <c r="O15" s="212"/>
      <c r="P15" s="212"/>
      <c r="Q15" s="212"/>
      <c r="R15" s="212">
        <v>0</v>
      </c>
      <c r="S15" s="212"/>
      <c r="T15" s="212"/>
      <c r="U15" s="212"/>
      <c r="V15" s="212">
        <f>SUM(D15:S15)</f>
        <v>18267519</v>
      </c>
      <c r="W15" s="212"/>
      <c r="X15" s="213">
        <v>2706333</v>
      </c>
      <c r="Y15" s="212"/>
      <c r="Z15" s="212">
        <f>SUM(V15:X15)</f>
        <v>20973852</v>
      </c>
    </row>
    <row r="16" spans="1:26" ht="20.149999999999999" hidden="1" customHeight="1">
      <c r="A16" s="18" t="s">
        <v>166</v>
      </c>
      <c r="B16" s="215"/>
      <c r="C16" s="186"/>
      <c r="D16" s="75">
        <v>0</v>
      </c>
      <c r="E16" s="75"/>
      <c r="F16" s="75">
        <v>0</v>
      </c>
      <c r="G16" s="75"/>
      <c r="H16" s="75">
        <v>0</v>
      </c>
      <c r="I16" s="75"/>
      <c r="J16" s="75">
        <v>0</v>
      </c>
      <c r="K16" s="75"/>
      <c r="L16" s="75">
        <v>0</v>
      </c>
      <c r="M16" s="75"/>
      <c r="N16" s="75">
        <v>0</v>
      </c>
      <c r="O16" s="75"/>
      <c r="P16" s="75"/>
      <c r="Q16" s="75"/>
      <c r="R16" s="75">
        <v>0</v>
      </c>
      <c r="S16" s="75"/>
      <c r="T16" s="75"/>
      <c r="U16" s="75"/>
      <c r="V16" s="75">
        <f>SUM(D16:S16)</f>
        <v>0</v>
      </c>
      <c r="W16" s="75"/>
      <c r="X16" s="75">
        <v>0</v>
      </c>
      <c r="Y16" s="75"/>
      <c r="Z16" s="75">
        <f>SUM(V16:X16)</f>
        <v>0</v>
      </c>
    </row>
    <row r="17" spans="1:26" ht="20.149999999999999" customHeight="1">
      <c r="A17" s="182" t="s">
        <v>163</v>
      </c>
      <c r="B17" s="186"/>
      <c r="C17" s="186"/>
      <c r="D17" s="212">
        <f>SUM(D15:D16)</f>
        <v>1055790</v>
      </c>
      <c r="E17" s="212"/>
      <c r="F17" s="212">
        <f>SUM(F15:F16)</f>
        <v>5673723</v>
      </c>
      <c r="G17" s="212"/>
      <c r="H17" s="212">
        <f>SUM(H15:H16)</f>
        <v>89000</v>
      </c>
      <c r="I17" s="212"/>
      <c r="J17" s="212">
        <f>SUM(J15:J16)</f>
        <v>-1758878</v>
      </c>
      <c r="K17" s="212"/>
      <c r="L17" s="99">
        <f>SUM(L15:L16)</f>
        <v>115319</v>
      </c>
      <c r="M17" s="212"/>
      <c r="N17" s="212">
        <f>SUM(N15:N16)</f>
        <v>13092565</v>
      </c>
      <c r="O17" s="212"/>
      <c r="P17" s="212"/>
      <c r="Q17" s="212"/>
      <c r="R17" s="212">
        <f>SUM(R15:R16)</f>
        <v>0</v>
      </c>
      <c r="S17" s="212"/>
      <c r="T17" s="212"/>
      <c r="U17" s="212"/>
      <c r="V17" s="212">
        <f>SUM(D17:R17)</f>
        <v>18267519</v>
      </c>
      <c r="W17" s="212"/>
      <c r="X17" s="212">
        <f>SUM(X15:X16)</f>
        <v>2706333</v>
      </c>
      <c r="Y17" s="212"/>
      <c r="Z17" s="212">
        <f>SUM(Z15:Z16)</f>
        <v>20973852</v>
      </c>
    </row>
    <row r="18" spans="1:26" ht="18" customHeight="1">
      <c r="A18" s="182"/>
      <c r="B18" s="186"/>
      <c r="C18" s="186"/>
      <c r="D18" s="212"/>
      <c r="E18" s="212"/>
      <c r="F18" s="212"/>
      <c r="G18" s="212"/>
      <c r="H18" s="212"/>
      <c r="I18" s="212"/>
      <c r="J18" s="212"/>
      <c r="K18" s="212"/>
      <c r="L18" s="99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</row>
    <row r="19" spans="1:26" ht="20.149999999999999" customHeight="1">
      <c r="A19" s="182" t="s">
        <v>137</v>
      </c>
      <c r="B19" s="186"/>
      <c r="C19" s="186"/>
      <c r="D19" s="212"/>
      <c r="E19" s="212"/>
      <c r="F19" s="212"/>
      <c r="G19" s="212"/>
      <c r="H19" s="212"/>
      <c r="I19" s="212"/>
      <c r="J19" s="212"/>
      <c r="K19" s="212"/>
      <c r="L19" s="99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</row>
    <row r="20" spans="1:26" ht="20.149999999999999" customHeight="1">
      <c r="A20" s="216" t="s">
        <v>158</v>
      </c>
      <c r="B20" s="186"/>
      <c r="C20" s="186"/>
      <c r="D20" s="212"/>
      <c r="E20" s="212"/>
      <c r="F20" s="212"/>
      <c r="G20" s="212"/>
      <c r="H20" s="212"/>
      <c r="I20" s="212"/>
      <c r="J20" s="212"/>
      <c r="K20" s="212"/>
      <c r="L20" s="99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</row>
    <row r="21" spans="1:26" ht="20.149999999999999" customHeight="1">
      <c r="A21" s="18" t="s">
        <v>166</v>
      </c>
      <c r="B21" s="215">
        <v>4</v>
      </c>
      <c r="C21" s="186"/>
      <c r="D21" s="75">
        <v>0</v>
      </c>
      <c r="E21" s="75"/>
      <c r="F21" s="75">
        <v>0</v>
      </c>
      <c r="G21" s="75"/>
      <c r="H21" s="75">
        <v>0</v>
      </c>
      <c r="I21" s="75"/>
      <c r="J21" s="75">
        <v>0</v>
      </c>
      <c r="K21" s="75"/>
      <c r="L21" s="75">
        <v>0</v>
      </c>
      <c r="M21" s="75"/>
      <c r="N21" s="46">
        <v>-18775</v>
      </c>
      <c r="O21" s="75"/>
      <c r="P21" s="75"/>
      <c r="Q21" s="75"/>
      <c r="R21" s="75">
        <v>0</v>
      </c>
      <c r="S21" s="75"/>
      <c r="T21" s="75"/>
      <c r="U21" s="75"/>
      <c r="V21" s="75">
        <f>SUM(D21:R21)</f>
        <v>-18775</v>
      </c>
      <c r="W21" s="75"/>
      <c r="X21" s="75">
        <v>18775</v>
      </c>
      <c r="Y21" s="75"/>
      <c r="Z21" s="75">
        <f>SUM(V21:X21)</f>
        <v>0</v>
      </c>
    </row>
    <row r="22" spans="1:26" ht="20.149999999999999" customHeight="1">
      <c r="A22" s="35" t="s">
        <v>143</v>
      </c>
      <c r="B22" s="215">
        <v>8</v>
      </c>
      <c r="C22" s="186"/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75">
        <v>0</v>
      </c>
      <c r="M22" s="75"/>
      <c r="N22" s="75">
        <v>-950194</v>
      </c>
      <c r="O22" s="75"/>
      <c r="P22" s="217"/>
      <c r="Q22" s="75"/>
      <c r="R22" s="75">
        <v>0</v>
      </c>
      <c r="S22" s="75"/>
      <c r="T22" s="217"/>
      <c r="U22" s="75"/>
      <c r="V22" s="75">
        <f>SUM(D22:R22)</f>
        <v>-950194</v>
      </c>
      <c r="W22" s="75"/>
      <c r="X22" s="75">
        <v>-160918</v>
      </c>
      <c r="Y22" s="75"/>
      <c r="Z22" s="75">
        <f>SUM(V22:X22)</f>
        <v>-1111112</v>
      </c>
    </row>
    <row r="23" spans="1:26" ht="20.149999999999999" customHeight="1">
      <c r="A23" s="216" t="s">
        <v>159</v>
      </c>
      <c r="B23" s="186"/>
      <c r="C23" s="186"/>
      <c r="D23" s="218">
        <f>SUM(D21:D22)</f>
        <v>0</v>
      </c>
      <c r="E23" s="212"/>
      <c r="F23" s="218">
        <f>SUM(F21:F22)</f>
        <v>0</v>
      </c>
      <c r="G23" s="212"/>
      <c r="H23" s="218">
        <f>SUM(H21:H22)</f>
        <v>0</v>
      </c>
      <c r="I23" s="212"/>
      <c r="J23" s="218">
        <f>SUM(J21:J22)</f>
        <v>0</v>
      </c>
      <c r="K23" s="212"/>
      <c r="L23" s="218">
        <f>SUM(L21:L22)</f>
        <v>0</v>
      </c>
      <c r="M23" s="212"/>
      <c r="N23" s="218">
        <f>SUM(N21:N22)</f>
        <v>-968969</v>
      </c>
      <c r="O23" s="212"/>
      <c r="P23" s="219">
        <f>SUM(P22)</f>
        <v>0</v>
      </c>
      <c r="Q23" s="212"/>
      <c r="R23" s="218">
        <f>SUM(R21:R22)</f>
        <v>0</v>
      </c>
      <c r="S23" s="212"/>
      <c r="T23" s="219">
        <f>SUM(T22)</f>
        <v>0</v>
      </c>
      <c r="U23" s="212"/>
      <c r="V23" s="218">
        <f>SUM(V21:V22)</f>
        <v>-968969</v>
      </c>
      <c r="W23" s="212"/>
      <c r="X23" s="218">
        <f>SUM(X21:X22)</f>
        <v>-142143</v>
      </c>
      <c r="Y23" s="212"/>
      <c r="Z23" s="218">
        <f>SUM(Z21:Z22)</f>
        <v>-1111112</v>
      </c>
    </row>
    <row r="24" spans="1:26" ht="18" customHeight="1">
      <c r="A24" s="182"/>
      <c r="B24" s="186"/>
      <c r="C24" s="186"/>
      <c r="D24" s="212"/>
      <c r="E24" s="212"/>
      <c r="F24" s="212"/>
      <c r="G24" s="212"/>
      <c r="H24" s="212"/>
      <c r="I24" s="212"/>
      <c r="J24" s="212"/>
      <c r="K24" s="212"/>
      <c r="L24" s="99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</row>
    <row r="25" spans="1:26" ht="20.149999999999999" customHeight="1">
      <c r="A25" s="220" t="s">
        <v>171</v>
      </c>
      <c r="B25" s="186"/>
      <c r="C25" s="186"/>
      <c r="D25" s="73"/>
      <c r="E25" s="221"/>
      <c r="F25" s="221"/>
      <c r="G25" s="221"/>
      <c r="H25" s="221"/>
      <c r="I25" s="221"/>
      <c r="J25" s="221"/>
      <c r="K25" s="221"/>
      <c r="L25" s="90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3"/>
      <c r="Y25" s="75"/>
      <c r="Z25" s="73"/>
    </row>
    <row r="26" spans="1:26" ht="18.75" customHeight="1">
      <c r="A26" s="222" t="s">
        <v>172</v>
      </c>
      <c r="B26" s="215">
        <v>4</v>
      </c>
      <c r="D26" s="88">
        <v>0</v>
      </c>
      <c r="E26" s="87"/>
      <c r="F26" s="88">
        <v>0</v>
      </c>
      <c r="G26" s="87"/>
      <c r="H26" s="88">
        <v>0</v>
      </c>
      <c r="I26" s="87"/>
      <c r="J26" s="88">
        <v>0</v>
      </c>
      <c r="K26" s="87"/>
      <c r="L26" s="88">
        <v>0</v>
      </c>
      <c r="M26" s="87"/>
      <c r="N26" s="88">
        <v>0</v>
      </c>
      <c r="O26" s="73"/>
      <c r="P26" s="223">
        <v>0</v>
      </c>
      <c r="Q26" s="73"/>
      <c r="R26" s="217">
        <v>0</v>
      </c>
      <c r="S26" s="73"/>
      <c r="T26" s="223">
        <v>0</v>
      </c>
      <c r="U26" s="73"/>
      <c r="V26" s="217">
        <f>SUM(D26:S26)</f>
        <v>0</v>
      </c>
      <c r="W26" s="73"/>
      <c r="X26" s="217">
        <v>52768</v>
      </c>
      <c r="Y26" s="221"/>
      <c r="Z26" s="217">
        <f>SUM(V26:X26)</f>
        <v>52768</v>
      </c>
    </row>
    <row r="27" spans="1:26" ht="18.75" customHeight="1">
      <c r="A27" s="224" t="s">
        <v>173</v>
      </c>
      <c r="D27" s="88">
        <f>SUM(D26)</f>
        <v>0</v>
      </c>
      <c r="E27" s="87"/>
      <c r="F27" s="88">
        <f>SUM(F26)</f>
        <v>0</v>
      </c>
      <c r="G27" s="87"/>
      <c r="H27" s="88">
        <f>SUM(H26)</f>
        <v>0</v>
      </c>
      <c r="I27" s="89"/>
      <c r="J27" s="91">
        <f>SUM(J26)</f>
        <v>0</v>
      </c>
      <c r="K27" s="89"/>
      <c r="L27" s="88">
        <f>SUM(L26)</f>
        <v>0</v>
      </c>
      <c r="M27" s="75"/>
      <c r="N27" s="88">
        <f>SUM(N26)</f>
        <v>0</v>
      </c>
      <c r="O27" s="99"/>
      <c r="P27" s="223">
        <f>SUM(P26)</f>
        <v>0</v>
      </c>
      <c r="Q27" s="99"/>
      <c r="R27" s="91">
        <f>SUM(R26)</f>
        <v>0</v>
      </c>
      <c r="S27" s="99"/>
      <c r="T27" s="223">
        <f>SUM(T26)</f>
        <v>0</v>
      </c>
      <c r="U27" s="99"/>
      <c r="V27" s="91">
        <f>SUM(V26)</f>
        <v>0</v>
      </c>
      <c r="W27" s="99"/>
      <c r="X27" s="91">
        <f>SUM(X26)</f>
        <v>52768</v>
      </c>
      <c r="Y27" s="212"/>
      <c r="Z27" s="91">
        <f>SUM(Z26)</f>
        <v>52768</v>
      </c>
    </row>
    <row r="28" spans="1:26" ht="18.75" customHeight="1">
      <c r="A28" s="225"/>
      <c r="D28" s="96"/>
      <c r="E28" s="89"/>
      <c r="F28" s="96"/>
      <c r="G28" s="89"/>
      <c r="H28" s="96"/>
      <c r="I28" s="89"/>
      <c r="J28" s="96"/>
      <c r="K28" s="89"/>
      <c r="L28" s="96"/>
      <c r="M28" s="212"/>
      <c r="N28" s="96"/>
      <c r="O28" s="99"/>
      <c r="P28" s="99"/>
      <c r="Q28" s="99"/>
      <c r="R28" s="96"/>
      <c r="S28" s="99"/>
      <c r="T28" s="99"/>
      <c r="U28" s="99"/>
      <c r="V28" s="96"/>
      <c r="W28" s="99"/>
      <c r="X28" s="96"/>
      <c r="Y28" s="212"/>
      <c r="Z28" s="96"/>
    </row>
    <row r="29" spans="1:26" ht="18.75" customHeight="1">
      <c r="A29" s="226" t="s">
        <v>164</v>
      </c>
      <c r="D29" s="91">
        <f>SUM(D23,D27)</f>
        <v>0</v>
      </c>
      <c r="E29" s="89"/>
      <c r="F29" s="91">
        <f>SUM(F23,F27)</f>
        <v>0</v>
      </c>
      <c r="G29" s="89"/>
      <c r="H29" s="91">
        <f>SUM(H23,H27)</f>
        <v>0</v>
      </c>
      <c r="I29" s="89"/>
      <c r="J29" s="91">
        <f>SUM(J23,J27)</f>
        <v>0</v>
      </c>
      <c r="K29" s="89"/>
      <c r="L29" s="91">
        <f>SUM(L23,L27)</f>
        <v>0</v>
      </c>
      <c r="M29" s="212"/>
      <c r="N29" s="91">
        <f>SUM(N23,N27)</f>
        <v>-968969</v>
      </c>
      <c r="O29" s="99"/>
      <c r="P29" s="99"/>
      <c r="Q29" s="99"/>
      <c r="R29" s="91">
        <f>SUM(R23,R27)</f>
        <v>0</v>
      </c>
      <c r="S29" s="99"/>
      <c r="T29" s="99"/>
      <c r="U29" s="99"/>
      <c r="V29" s="91">
        <f>SUM(V23,V27)</f>
        <v>-968969</v>
      </c>
      <c r="W29" s="99"/>
      <c r="X29" s="91">
        <f>SUM(X23,X27)</f>
        <v>-89375</v>
      </c>
      <c r="Y29" s="212"/>
      <c r="Z29" s="91">
        <f>SUM(Z23,Z27)</f>
        <v>-1058344</v>
      </c>
    </row>
    <row r="30" spans="1:26" ht="18.75" customHeight="1">
      <c r="A30" s="225"/>
      <c r="D30" s="96"/>
      <c r="E30" s="89"/>
      <c r="F30" s="96"/>
      <c r="G30" s="89"/>
      <c r="H30" s="96"/>
      <c r="I30" s="89"/>
      <c r="J30" s="96"/>
      <c r="K30" s="89"/>
      <c r="L30" s="96"/>
      <c r="M30" s="212"/>
      <c r="N30" s="96"/>
      <c r="O30" s="99"/>
      <c r="P30" s="99"/>
      <c r="Q30" s="99"/>
      <c r="R30" s="96"/>
      <c r="S30" s="99"/>
      <c r="T30" s="99"/>
      <c r="U30" s="99"/>
      <c r="V30" s="96"/>
      <c r="W30" s="99"/>
      <c r="X30" s="96"/>
      <c r="Y30" s="212"/>
      <c r="Z30" s="96"/>
    </row>
    <row r="31" spans="1:26" ht="20.149999999999999" customHeight="1">
      <c r="A31" s="227" t="s">
        <v>102</v>
      </c>
      <c r="B31" s="186"/>
      <c r="C31" s="186"/>
      <c r="D31" s="73"/>
      <c r="E31" s="221"/>
      <c r="F31" s="221"/>
      <c r="G31" s="221"/>
      <c r="H31" s="221"/>
      <c r="I31" s="221"/>
      <c r="J31" s="221"/>
      <c r="K31" s="221"/>
      <c r="L31" s="90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3"/>
      <c r="Y31" s="75"/>
      <c r="Z31" s="73"/>
    </row>
    <row r="32" spans="1:26" ht="20.149999999999999" customHeight="1">
      <c r="A32" s="222" t="s">
        <v>80</v>
      </c>
      <c r="D32" s="87">
        <v>0</v>
      </c>
      <c r="E32" s="87"/>
      <c r="F32" s="87">
        <v>0</v>
      </c>
      <c r="G32" s="87"/>
      <c r="H32" s="87">
        <v>0</v>
      </c>
      <c r="I32" s="87"/>
      <c r="J32" s="87">
        <v>0</v>
      </c>
      <c r="K32" s="87"/>
      <c r="L32" s="87">
        <v>0</v>
      </c>
      <c r="M32" s="73"/>
      <c r="N32" s="87">
        <f>'PL-5'!F41</f>
        <v>1448569</v>
      </c>
      <c r="O32" s="73"/>
      <c r="P32" s="73"/>
      <c r="Q32" s="73"/>
      <c r="R32" s="75">
        <v>0</v>
      </c>
      <c r="S32" s="73"/>
      <c r="T32" s="73"/>
      <c r="U32" s="73"/>
      <c r="V32" s="75">
        <f>SUM(D32:R32)</f>
        <v>1448569</v>
      </c>
      <c r="W32" s="73"/>
      <c r="X32" s="87">
        <f>'PL-5'!F42</f>
        <v>112653</v>
      </c>
      <c r="Y32" s="73"/>
      <c r="Z32" s="75">
        <f>SUM(V32:X32)</f>
        <v>1561222</v>
      </c>
    </row>
    <row r="33" spans="1:26" ht="20.149999999999999" customHeight="1">
      <c r="A33" s="228" t="s">
        <v>103</v>
      </c>
      <c r="D33" s="88">
        <v>0</v>
      </c>
      <c r="E33" s="87"/>
      <c r="F33" s="88">
        <v>0</v>
      </c>
      <c r="G33" s="87"/>
      <c r="H33" s="88">
        <v>0</v>
      </c>
      <c r="I33" s="87"/>
      <c r="J33" s="88">
        <v>0</v>
      </c>
      <c r="K33" s="87"/>
      <c r="L33" s="88">
        <v>0</v>
      </c>
      <c r="M33" s="87"/>
      <c r="N33" s="88">
        <v>0</v>
      </c>
      <c r="O33" s="73"/>
      <c r="P33" s="223"/>
      <c r="Q33" s="73"/>
      <c r="R33" s="217">
        <f>'PL-5'!F37</f>
        <v>1681</v>
      </c>
      <c r="S33" s="73"/>
      <c r="T33" s="223"/>
      <c r="U33" s="73"/>
      <c r="V33" s="217">
        <f>SUM(D33:R33)</f>
        <v>1681</v>
      </c>
      <c r="W33" s="73"/>
      <c r="X33" s="88">
        <v>0</v>
      </c>
      <c r="Y33" s="221"/>
      <c r="Z33" s="217">
        <f>SUM(V33:X33)</f>
        <v>1681</v>
      </c>
    </row>
    <row r="34" spans="1:26" ht="20.149999999999999" customHeight="1">
      <c r="A34" s="225" t="s">
        <v>95</v>
      </c>
      <c r="D34" s="91">
        <f>SUM(D32:D33)</f>
        <v>0</v>
      </c>
      <c r="E34" s="89"/>
      <c r="F34" s="91">
        <f>SUM(F32:F33)</f>
        <v>0</v>
      </c>
      <c r="G34" s="89"/>
      <c r="H34" s="91">
        <f>SUM(H32:H33)</f>
        <v>0</v>
      </c>
      <c r="I34" s="89"/>
      <c r="J34" s="91">
        <f>SUM(J32:J33)</f>
        <v>0</v>
      </c>
      <c r="K34" s="89"/>
      <c r="L34" s="91">
        <f>SUM(L32:L33)</f>
        <v>0</v>
      </c>
      <c r="M34" s="212"/>
      <c r="N34" s="91">
        <f>N32</f>
        <v>1448569</v>
      </c>
      <c r="O34" s="99"/>
      <c r="P34" s="229">
        <f>SUM(P32:P33)</f>
        <v>0</v>
      </c>
      <c r="Q34" s="96"/>
      <c r="R34" s="91">
        <f>SUM(R31+R32+R33)</f>
        <v>1681</v>
      </c>
      <c r="S34" s="99"/>
      <c r="T34" s="229">
        <f>SUM(T32:T33)</f>
        <v>0</v>
      </c>
      <c r="U34" s="96"/>
      <c r="V34" s="91">
        <f>SUM(V31+V32+V33)</f>
        <v>1450250</v>
      </c>
      <c r="W34" s="96">
        <f t="shared" ref="W34:Y34" si="0">SUM(W31+W32+W33)</f>
        <v>0</v>
      </c>
      <c r="X34" s="91">
        <f>SUM(X31+X32+X33)</f>
        <v>112653</v>
      </c>
      <c r="Y34" s="96">
        <f t="shared" si="0"/>
        <v>0</v>
      </c>
      <c r="Z34" s="91">
        <f>SUM(Z31+Z32+Z33)</f>
        <v>1562903</v>
      </c>
    </row>
    <row r="35" spans="1:26" ht="18" customHeight="1">
      <c r="A35" s="225"/>
      <c r="D35" s="89"/>
      <c r="E35" s="89"/>
      <c r="F35" s="89"/>
      <c r="G35" s="89"/>
      <c r="H35" s="89"/>
      <c r="I35" s="89"/>
      <c r="J35" s="89"/>
      <c r="K35" s="89"/>
      <c r="L35" s="89"/>
      <c r="M35" s="212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89"/>
      <c r="Y35" s="212"/>
      <c r="Z35" s="99"/>
    </row>
    <row r="36" spans="1:26" ht="18.75" hidden="1" customHeight="1">
      <c r="A36" s="248" t="s">
        <v>139</v>
      </c>
      <c r="B36" s="215">
        <v>7</v>
      </c>
      <c r="D36" s="229">
        <v>0</v>
      </c>
      <c r="E36" s="89"/>
      <c r="F36" s="229">
        <v>0</v>
      </c>
      <c r="G36" s="89"/>
      <c r="H36" s="229">
        <v>0</v>
      </c>
      <c r="I36" s="89"/>
      <c r="J36" s="229">
        <v>0</v>
      </c>
      <c r="K36" s="87"/>
      <c r="L36" s="223"/>
      <c r="M36" s="75"/>
      <c r="N36" s="223"/>
      <c r="O36" s="73"/>
      <c r="P36" s="223"/>
      <c r="Q36" s="73"/>
      <c r="R36" s="229">
        <v>0</v>
      </c>
      <c r="S36" s="73"/>
      <c r="T36" s="223"/>
      <c r="U36" s="73"/>
      <c r="V36" s="229">
        <v>0</v>
      </c>
      <c r="W36" s="99"/>
      <c r="X36" s="229">
        <v>0</v>
      </c>
      <c r="Y36" s="212"/>
      <c r="Z36" s="229">
        <v>0</v>
      </c>
    </row>
    <row r="37" spans="1:26" ht="18" hidden="1" customHeight="1">
      <c r="A37" s="225"/>
      <c r="D37" s="89"/>
      <c r="E37" s="89"/>
      <c r="F37" s="89"/>
      <c r="G37" s="89"/>
      <c r="H37" s="89"/>
      <c r="I37" s="89"/>
      <c r="J37" s="89"/>
      <c r="K37" s="89"/>
      <c r="L37" s="89"/>
      <c r="M37" s="212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89"/>
      <c r="Y37" s="212"/>
      <c r="Z37" s="99"/>
    </row>
    <row r="38" spans="1:26" ht="18.75" customHeight="1" thickBot="1">
      <c r="A38" s="231" t="s">
        <v>216</v>
      </c>
      <c r="D38" s="92">
        <f>SUM(D17,D34,D23,D27,D36)</f>
        <v>1055790</v>
      </c>
      <c r="E38" s="93"/>
      <c r="F38" s="92">
        <f>SUM(F17,F34,F23,F27,F36)</f>
        <v>5673723</v>
      </c>
      <c r="G38" s="93"/>
      <c r="H38" s="92">
        <f>SUM(H17,H34,H23,H27,H36)</f>
        <v>89000</v>
      </c>
      <c r="I38" s="93"/>
      <c r="J38" s="92">
        <f>SUM(J17,J34,J23,J27,J36)</f>
        <v>-1758878</v>
      </c>
      <c r="K38" s="93"/>
      <c r="L38" s="92">
        <f>SUM(L17,L34,L23,L27,L36)</f>
        <v>115319</v>
      </c>
      <c r="M38" s="93"/>
      <c r="N38" s="92">
        <f>SUM(N17,N34,N23,N27,N36)</f>
        <v>13572165</v>
      </c>
      <c r="O38" s="93"/>
      <c r="P38" s="92">
        <f>SUM(P34,P27,P23,P17)</f>
        <v>0</v>
      </c>
      <c r="Q38" s="100"/>
      <c r="R38" s="92">
        <f>SUM(R17,R34,R23,R27,R36)</f>
        <v>1681</v>
      </c>
      <c r="S38" s="93"/>
      <c r="T38" s="92">
        <f>SUM(T34,T27,T23,T17)</f>
        <v>0</v>
      </c>
      <c r="U38" s="100"/>
      <c r="V38" s="92">
        <f>SUM(V17,V34,V23,V27,V36)</f>
        <v>18748800</v>
      </c>
      <c r="W38" s="93"/>
      <c r="X38" s="92">
        <f>SUM(X17,X34,X23,X27,X36)</f>
        <v>2729611</v>
      </c>
      <c r="Y38" s="93"/>
      <c r="Z38" s="92">
        <f>SUM(Z17,Z34,Z23,Z27,Z36)</f>
        <v>21478411</v>
      </c>
    </row>
    <row r="39" spans="1:26" ht="18.75" customHeight="1" thickTop="1">
      <c r="Z39" s="232">
        <f>Z38-'[1]BS-2-3'!C81</f>
        <v>-39035</v>
      </c>
    </row>
    <row r="40" spans="1:26" ht="18.75" customHeight="1">
      <c r="D40" s="52"/>
      <c r="F40" s="52"/>
      <c r="H40" s="52"/>
      <c r="J40" s="52"/>
      <c r="N40" s="52"/>
      <c r="R40" s="52"/>
      <c r="V40" s="52"/>
      <c r="X40" s="52"/>
      <c r="Z40" s="52"/>
    </row>
    <row r="42" spans="1:26" ht="18.75" customHeight="1">
      <c r="D42" s="253">
        <f>D38-'BS-2-3'!E70</f>
        <v>0</v>
      </c>
      <c r="E42" s="253"/>
      <c r="F42" s="253">
        <f>F38-'BS-2-3'!E71</f>
        <v>0</v>
      </c>
      <c r="G42" s="253"/>
      <c r="H42" s="253">
        <f>H38-'BS-2-3'!E72</f>
        <v>0</v>
      </c>
      <c r="I42" s="253"/>
      <c r="J42" s="253">
        <f>J38-'BS-2-3'!E73</f>
        <v>0</v>
      </c>
      <c r="K42" s="253"/>
      <c r="L42" s="50">
        <f>L38-'BS-2-3'!E76</f>
        <v>0</v>
      </c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</row>
  </sheetData>
  <mergeCells count="5">
    <mergeCell ref="D4:Z4"/>
    <mergeCell ref="P6:P9"/>
    <mergeCell ref="T6:T9"/>
    <mergeCell ref="L7:N7"/>
    <mergeCell ref="D13:Z13"/>
  </mergeCells>
  <pageMargins left="0.8" right="0.8" top="0.48" bottom="0.5" header="0.5" footer="0.5"/>
  <pageSetup paperSize="9" scale="63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9A45-5C9C-4CF9-9E98-3F06876441FC}">
  <dimension ref="A1:AD40"/>
  <sheetViews>
    <sheetView view="pageBreakPreview" topLeftCell="A17" zoomScale="70" zoomScaleNormal="70" zoomScaleSheetLayoutView="70" workbookViewId="0">
      <selection activeCell="A5" sqref="A5:XFD5"/>
    </sheetView>
  </sheetViews>
  <sheetFormatPr defaultColWidth="8.81640625" defaultRowHeight="18.75" customHeight="1"/>
  <cols>
    <col min="1" max="1" width="53.1796875" style="18" customWidth="1"/>
    <col min="2" max="2" width="11" style="18" customWidth="1"/>
    <col min="3" max="3" width="0.81640625" style="18" customWidth="1"/>
    <col min="4" max="4" width="14.453125" style="18" bestFit="1" customWidth="1"/>
    <col min="5" max="5" width="0.81640625" style="18" customWidth="1"/>
    <col min="6" max="6" width="12.81640625" style="18" customWidth="1"/>
    <col min="7" max="7" width="0.81640625" style="18" customWidth="1"/>
    <col min="8" max="8" width="12.81640625" style="18" customWidth="1"/>
    <col min="9" max="9" width="0.81640625" style="18" customWidth="1"/>
    <col min="10" max="10" width="12.81640625" style="18" customWidth="1"/>
    <col min="11" max="11" width="0.81640625" style="18" customWidth="1"/>
    <col min="12" max="12" width="12.81640625" style="50" customWidth="1"/>
    <col min="13" max="13" width="0.81640625" style="18" customWidth="1"/>
    <col min="14" max="14" width="12.81640625" style="18" customWidth="1"/>
    <col min="15" max="15" width="0.81640625" style="18" customWidth="1"/>
    <col min="16" max="16" width="13" style="18" hidden="1" customWidth="1"/>
    <col min="17" max="17" width="1.81640625" style="18" hidden="1" customWidth="1"/>
    <col min="18" max="18" width="12.81640625" style="18" customWidth="1"/>
    <col min="19" max="19" width="0.81640625" style="18" customWidth="1"/>
    <col min="20" max="20" width="12.81640625" style="18" customWidth="1"/>
    <col min="21" max="21" width="0.81640625" style="18" customWidth="1"/>
    <col min="22" max="22" width="12.81640625" style="18" customWidth="1"/>
    <col min="23" max="23" width="0.81640625" style="18" customWidth="1"/>
    <col min="24" max="24" width="13" style="18" hidden="1" customWidth="1"/>
    <col min="25" max="25" width="1.1796875" style="18" hidden="1" customWidth="1"/>
    <col min="26" max="26" width="12.81640625" style="18" customWidth="1"/>
    <col min="27" max="27" width="0.81640625" style="18" customWidth="1"/>
    <col min="28" max="28" width="12.81640625" style="18" customWidth="1"/>
    <col min="29" max="29" width="0.81640625" style="18" customWidth="1"/>
    <col min="30" max="30" width="12.81640625" style="18" customWidth="1"/>
    <col min="31" max="16384" width="8.81640625" style="18"/>
  </cols>
  <sheetData>
    <row r="1" spans="1:30" ht="20.149999999999999" customHeight="1">
      <c r="A1" s="42" t="s">
        <v>54</v>
      </c>
      <c r="B1" s="241"/>
      <c r="C1" s="241"/>
      <c r="D1" s="182"/>
      <c r="E1" s="182"/>
      <c r="F1" s="182"/>
      <c r="G1" s="182"/>
      <c r="H1" s="182"/>
      <c r="I1" s="182"/>
      <c r="J1" s="182"/>
      <c r="K1" s="182"/>
      <c r="L1" s="43"/>
      <c r="M1" s="208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208"/>
      <c r="AD1" s="182"/>
    </row>
    <row r="2" spans="1:30" ht="20.149999999999999" customHeight="1">
      <c r="A2" s="209" t="s">
        <v>36</v>
      </c>
      <c r="B2" s="241"/>
      <c r="C2" s="241"/>
      <c r="D2" s="182"/>
      <c r="E2" s="182"/>
      <c r="F2" s="182"/>
      <c r="G2" s="182"/>
      <c r="H2" s="182"/>
      <c r="I2" s="182"/>
      <c r="J2" s="182"/>
      <c r="K2" s="182"/>
      <c r="L2" s="43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</row>
    <row r="3" spans="1:30" ht="18" customHeight="1">
      <c r="A3" s="2"/>
      <c r="B3" s="241"/>
      <c r="C3" s="241"/>
      <c r="D3" s="182"/>
      <c r="E3" s="182"/>
      <c r="F3" s="182"/>
      <c r="G3" s="182"/>
      <c r="H3" s="182"/>
      <c r="I3" s="182"/>
      <c r="J3" s="182"/>
      <c r="K3" s="182"/>
      <c r="L3" s="43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</row>
    <row r="4" spans="1:30" ht="20.149999999999999" customHeight="1">
      <c r="A4" s="242"/>
      <c r="B4" s="241"/>
      <c r="C4" s="241"/>
      <c r="D4" s="269" t="s">
        <v>37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</row>
    <row r="5" spans="1:30" ht="20.149999999999999" customHeight="1">
      <c r="A5" s="242"/>
      <c r="B5" s="241"/>
      <c r="C5" s="241"/>
      <c r="J5" s="247"/>
      <c r="L5" s="277" t="s">
        <v>28</v>
      </c>
      <c r="M5" s="277"/>
      <c r="N5" s="277"/>
      <c r="O5" s="247"/>
      <c r="P5" s="275" t="s">
        <v>155</v>
      </c>
      <c r="Q5" s="244"/>
      <c r="R5" s="277" t="s">
        <v>155</v>
      </c>
      <c r="S5" s="277"/>
      <c r="T5" s="277"/>
      <c r="U5" s="277"/>
      <c r="V5" s="277"/>
      <c r="W5" s="247"/>
      <c r="X5" s="275" t="s">
        <v>155</v>
      </c>
      <c r="Y5" s="244"/>
      <c r="Z5" s="247"/>
      <c r="AA5" s="247"/>
      <c r="AB5" s="247"/>
      <c r="AD5" s="247"/>
    </row>
    <row r="6" spans="1:30" ht="20.149999999999999" customHeight="1">
      <c r="A6" s="242"/>
      <c r="B6" s="241"/>
      <c r="C6" s="241"/>
      <c r="J6" s="247" t="s">
        <v>132</v>
      </c>
      <c r="O6" s="247"/>
      <c r="P6" s="275"/>
      <c r="Q6" s="244"/>
      <c r="W6" s="247"/>
      <c r="X6" s="275"/>
      <c r="Y6" s="244"/>
      <c r="Z6" s="247"/>
      <c r="AA6" s="247"/>
      <c r="AB6" s="247"/>
      <c r="AD6" s="247"/>
    </row>
    <row r="7" spans="1:30" ht="20.149999999999999" customHeight="1">
      <c r="A7" s="243"/>
      <c r="B7" s="247"/>
      <c r="C7" s="247"/>
      <c r="J7" s="247" t="s">
        <v>134</v>
      </c>
      <c r="L7" s="18"/>
      <c r="O7" s="247"/>
      <c r="P7" s="276"/>
      <c r="Q7" s="244"/>
      <c r="T7" s="247" t="s">
        <v>205</v>
      </c>
      <c r="V7" s="247" t="s">
        <v>182</v>
      </c>
      <c r="W7" s="247"/>
      <c r="X7" s="276"/>
      <c r="Y7" s="244"/>
      <c r="Z7" s="247" t="s">
        <v>76</v>
      </c>
      <c r="AA7" s="247"/>
      <c r="AB7" s="247"/>
      <c r="AD7" s="247"/>
    </row>
    <row r="8" spans="1:30" ht="20.149999999999999" customHeight="1">
      <c r="A8" s="243"/>
      <c r="B8" s="247"/>
      <c r="C8" s="247"/>
      <c r="D8" s="247" t="s">
        <v>77</v>
      </c>
      <c r="E8" s="247"/>
      <c r="F8" s="247" t="s">
        <v>87</v>
      </c>
      <c r="G8" s="247"/>
      <c r="H8" s="247" t="s">
        <v>87</v>
      </c>
      <c r="J8" s="247" t="s">
        <v>133</v>
      </c>
      <c r="O8" s="247"/>
      <c r="P8" s="247"/>
      <c r="Q8" s="247"/>
      <c r="T8" s="247" t="s">
        <v>206</v>
      </c>
      <c r="V8" s="247" t="s">
        <v>210</v>
      </c>
      <c r="W8" s="247"/>
      <c r="X8" s="247"/>
      <c r="Y8" s="247"/>
      <c r="Z8" s="247" t="s">
        <v>38</v>
      </c>
      <c r="AA8" s="247"/>
      <c r="AB8" s="247"/>
    </row>
    <row r="9" spans="1:30" ht="20.149999999999999" customHeight="1">
      <c r="A9" s="243"/>
      <c r="B9" s="182"/>
      <c r="C9" s="182"/>
      <c r="D9" s="247" t="s">
        <v>98</v>
      </c>
      <c r="E9" s="247"/>
      <c r="F9" s="247" t="s">
        <v>118</v>
      </c>
      <c r="G9" s="247"/>
      <c r="H9" s="247" t="s">
        <v>119</v>
      </c>
      <c r="J9" s="247" t="s">
        <v>135</v>
      </c>
      <c r="L9" s="210" t="s">
        <v>39</v>
      </c>
      <c r="M9" s="247"/>
      <c r="N9" s="182"/>
      <c r="O9" s="182"/>
      <c r="P9" s="247" t="s">
        <v>156</v>
      </c>
      <c r="Q9" s="247"/>
      <c r="R9" s="247" t="s">
        <v>156</v>
      </c>
      <c r="S9" s="247"/>
      <c r="T9" s="247" t="s">
        <v>207</v>
      </c>
      <c r="U9" s="247"/>
      <c r="V9" s="247" t="s">
        <v>211</v>
      </c>
      <c r="W9" s="182"/>
      <c r="X9" s="247" t="s">
        <v>156</v>
      </c>
      <c r="Y9" s="247"/>
      <c r="Z9" s="247" t="s">
        <v>40</v>
      </c>
      <c r="AA9" s="247"/>
      <c r="AB9" s="247" t="s">
        <v>65</v>
      </c>
      <c r="AC9" s="247"/>
      <c r="AD9" s="247" t="s">
        <v>78</v>
      </c>
    </row>
    <row r="10" spans="1:30" ht="20.149999999999999" customHeight="1">
      <c r="A10" s="182"/>
      <c r="B10" s="44" t="s">
        <v>6</v>
      </c>
      <c r="C10" s="186"/>
      <c r="D10" s="247" t="s">
        <v>41</v>
      </c>
      <c r="E10" s="247"/>
      <c r="F10" s="247" t="s">
        <v>120</v>
      </c>
      <c r="G10" s="247"/>
      <c r="H10" s="247" t="s">
        <v>42</v>
      </c>
      <c r="J10" s="247" t="s">
        <v>136</v>
      </c>
      <c r="L10" s="210" t="s">
        <v>43</v>
      </c>
      <c r="M10" s="247"/>
      <c r="N10" s="211" t="s">
        <v>79</v>
      </c>
      <c r="O10" s="211"/>
      <c r="P10" s="211" t="s">
        <v>43</v>
      </c>
      <c r="Q10" s="211"/>
      <c r="R10" s="247" t="s">
        <v>43</v>
      </c>
      <c r="S10" s="247"/>
      <c r="T10" s="247" t="s">
        <v>43</v>
      </c>
      <c r="U10" s="247"/>
      <c r="V10" s="247" t="s">
        <v>46</v>
      </c>
      <c r="W10" s="211"/>
      <c r="X10" s="211" t="s">
        <v>43</v>
      </c>
      <c r="Y10" s="211"/>
      <c r="Z10" s="247" t="s">
        <v>99</v>
      </c>
      <c r="AA10" s="247"/>
      <c r="AB10" s="247" t="s">
        <v>45</v>
      </c>
      <c r="AC10" s="247"/>
      <c r="AD10" s="247" t="s">
        <v>46</v>
      </c>
    </row>
    <row r="11" spans="1:30" ht="20.149999999999999" customHeight="1">
      <c r="A11" s="182"/>
      <c r="B11" s="186"/>
      <c r="C11" s="186"/>
      <c r="D11" s="270" t="s">
        <v>8</v>
      </c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</row>
    <row r="12" spans="1:30" ht="20.149999999999999" customHeight="1">
      <c r="A12" s="182" t="s">
        <v>217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</row>
    <row r="13" spans="1:30" ht="20.149999999999999" hidden="1" customHeight="1">
      <c r="A13" s="182" t="s">
        <v>165</v>
      </c>
      <c r="B13" s="186"/>
      <c r="C13" s="186"/>
      <c r="D13" s="212">
        <v>1055790</v>
      </c>
      <c r="E13" s="212"/>
      <c r="F13" s="213">
        <v>5673723</v>
      </c>
      <c r="G13" s="212"/>
      <c r="H13" s="212">
        <v>89000</v>
      </c>
      <c r="I13" s="212"/>
      <c r="J13" s="212">
        <v>-1758878</v>
      </c>
      <c r="K13" s="212"/>
      <c r="L13" s="214">
        <v>115319</v>
      </c>
      <c r="M13" s="212"/>
      <c r="N13" s="212">
        <v>13092565</v>
      </c>
      <c r="O13" s="212"/>
      <c r="P13" s="212"/>
      <c r="Q13" s="212"/>
      <c r="R13" s="212">
        <v>0</v>
      </c>
      <c r="S13" s="212"/>
      <c r="T13" s="212"/>
      <c r="U13" s="212"/>
      <c r="V13" s="212"/>
      <c r="W13" s="212"/>
      <c r="X13" s="212"/>
      <c r="Y13" s="212"/>
      <c r="Z13" s="212">
        <f>SUM(D13:W13)</f>
        <v>18267519</v>
      </c>
      <c r="AA13" s="212"/>
      <c r="AB13" s="213">
        <v>2706333</v>
      </c>
      <c r="AC13" s="212"/>
      <c r="AD13" s="212">
        <f>SUM(Z13:AB13)</f>
        <v>20973852</v>
      </c>
    </row>
    <row r="14" spans="1:30" ht="20.149999999999999" hidden="1" customHeight="1">
      <c r="A14" s="18" t="s">
        <v>166</v>
      </c>
      <c r="B14" s="215"/>
      <c r="C14" s="186"/>
      <c r="D14" s="75">
        <v>0</v>
      </c>
      <c r="E14" s="75"/>
      <c r="F14" s="75">
        <v>0</v>
      </c>
      <c r="G14" s="75"/>
      <c r="H14" s="75">
        <v>0</v>
      </c>
      <c r="I14" s="75"/>
      <c r="J14" s="75">
        <v>0</v>
      </c>
      <c r="K14" s="75"/>
      <c r="L14" s="75">
        <v>0</v>
      </c>
      <c r="M14" s="75"/>
      <c r="N14" s="75">
        <v>0</v>
      </c>
      <c r="O14" s="75"/>
      <c r="P14" s="75"/>
      <c r="Q14" s="75"/>
      <c r="R14" s="75">
        <v>0</v>
      </c>
      <c r="S14" s="75"/>
      <c r="T14" s="75"/>
      <c r="U14" s="75"/>
      <c r="V14" s="75"/>
      <c r="W14" s="75"/>
      <c r="X14" s="75"/>
      <c r="Y14" s="75"/>
      <c r="Z14" s="75">
        <f>SUM(D14:W14)</f>
        <v>0</v>
      </c>
      <c r="AA14" s="75"/>
      <c r="AB14" s="75">
        <v>0</v>
      </c>
      <c r="AC14" s="75"/>
      <c r="AD14" s="75">
        <f>SUM(Z14:AB14)</f>
        <v>0</v>
      </c>
    </row>
    <row r="15" spans="1:30" ht="20.149999999999999" customHeight="1">
      <c r="A15" s="182" t="s">
        <v>181</v>
      </c>
      <c r="B15" s="186"/>
      <c r="C15" s="186"/>
      <c r="D15" s="212">
        <f>SUM(D13:D14)</f>
        <v>1055790</v>
      </c>
      <c r="E15" s="212"/>
      <c r="F15" s="212">
        <f>SUM(F13:F14)</f>
        <v>5673723</v>
      </c>
      <c r="G15" s="212"/>
      <c r="H15" s="212">
        <f>SUM(H13:H14)</f>
        <v>89000</v>
      </c>
      <c r="I15" s="212"/>
      <c r="J15" s="212">
        <f>SUM(J13:J14)</f>
        <v>-1758878</v>
      </c>
      <c r="K15" s="212"/>
      <c r="L15" s="99">
        <f>SUM(L13:L14)</f>
        <v>115319</v>
      </c>
      <c r="M15" s="212"/>
      <c r="N15" s="212">
        <v>13960346</v>
      </c>
      <c r="O15" s="212"/>
      <c r="P15" s="212"/>
      <c r="Q15" s="212"/>
      <c r="R15" s="212">
        <v>997</v>
      </c>
      <c r="S15" s="212"/>
      <c r="T15" s="212">
        <v>-290</v>
      </c>
      <c r="U15" s="212"/>
      <c r="V15" s="212">
        <v>707</v>
      </c>
      <c r="W15" s="212"/>
      <c r="X15" s="212"/>
      <c r="Y15" s="212"/>
      <c r="Z15" s="212">
        <f>SUM(D15:T15)</f>
        <v>19136007</v>
      </c>
      <c r="AA15" s="212"/>
      <c r="AB15" s="212">
        <v>2712397</v>
      </c>
      <c r="AC15" s="212"/>
      <c r="AD15" s="212">
        <f>SUM(Z15:AB15)</f>
        <v>21848404</v>
      </c>
    </row>
    <row r="16" spans="1:30" ht="18" customHeight="1">
      <c r="A16" s="182"/>
      <c r="B16" s="186"/>
      <c r="C16" s="186"/>
      <c r="D16" s="212"/>
      <c r="E16" s="212"/>
      <c r="F16" s="212"/>
      <c r="G16" s="212"/>
      <c r="H16" s="212"/>
      <c r="I16" s="212"/>
      <c r="J16" s="212"/>
      <c r="K16" s="212"/>
      <c r="L16" s="99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</row>
    <row r="17" spans="1:30" ht="20.149999999999999" customHeight="1">
      <c r="A17" s="182" t="s">
        <v>137</v>
      </c>
      <c r="B17" s="186"/>
      <c r="C17" s="186"/>
      <c r="D17" s="212"/>
      <c r="E17" s="212"/>
      <c r="F17" s="212"/>
      <c r="G17" s="212"/>
      <c r="H17" s="212"/>
      <c r="I17" s="212"/>
      <c r="J17" s="212"/>
      <c r="K17" s="212"/>
      <c r="L17" s="99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</row>
    <row r="18" spans="1:30" ht="20.149999999999999" customHeight="1">
      <c r="A18" s="216" t="s">
        <v>158</v>
      </c>
      <c r="B18" s="186"/>
      <c r="C18" s="186"/>
      <c r="D18" s="212"/>
      <c r="E18" s="212"/>
      <c r="F18" s="212"/>
      <c r="G18" s="212"/>
      <c r="H18" s="212"/>
      <c r="I18" s="212"/>
      <c r="J18" s="212"/>
      <c r="K18" s="212"/>
      <c r="L18" s="99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</row>
    <row r="19" spans="1:30" ht="20.149999999999999" customHeight="1">
      <c r="A19" s="18" t="s">
        <v>166</v>
      </c>
      <c r="B19" s="215">
        <v>4</v>
      </c>
      <c r="C19" s="186"/>
      <c r="D19" s="75">
        <v>0</v>
      </c>
      <c r="E19" s="75"/>
      <c r="F19" s="75">
        <v>0</v>
      </c>
      <c r="G19" s="75"/>
      <c r="H19" s="75">
        <v>0</v>
      </c>
      <c r="I19" s="75"/>
      <c r="J19" s="75">
        <v>0</v>
      </c>
      <c r="K19" s="75"/>
      <c r="L19" s="75">
        <v>0</v>
      </c>
      <c r="M19" s="75"/>
      <c r="N19" s="46">
        <v>-36554</v>
      </c>
      <c r="O19" s="75"/>
      <c r="P19" s="75"/>
      <c r="Q19" s="75"/>
      <c r="R19" s="75">
        <v>0</v>
      </c>
      <c r="S19" s="75"/>
      <c r="T19" s="75">
        <v>0</v>
      </c>
      <c r="U19" s="75"/>
      <c r="V19" s="75">
        <v>0</v>
      </c>
      <c r="W19" s="75"/>
      <c r="X19" s="75"/>
      <c r="Y19" s="75"/>
      <c r="Z19" s="75">
        <f>SUM(D19:R19)</f>
        <v>-36554</v>
      </c>
      <c r="AA19" s="75"/>
      <c r="AB19" s="75">
        <f>-N19</f>
        <v>36554</v>
      </c>
      <c r="AC19" s="75"/>
      <c r="AD19" s="75">
        <f>SUM(Z19:AB19)</f>
        <v>0</v>
      </c>
    </row>
    <row r="20" spans="1:30" ht="20.149999999999999" customHeight="1">
      <c r="A20" s="35" t="s">
        <v>143</v>
      </c>
      <c r="B20" s="215">
        <v>8</v>
      </c>
      <c r="C20" s="186"/>
      <c r="D20" s="75">
        <v>0</v>
      </c>
      <c r="E20" s="75"/>
      <c r="F20" s="75">
        <v>0</v>
      </c>
      <c r="G20" s="75"/>
      <c r="H20" s="75">
        <v>0</v>
      </c>
      <c r="I20" s="75"/>
      <c r="J20" s="75">
        <v>0</v>
      </c>
      <c r="K20" s="75"/>
      <c r="L20" s="75">
        <v>0</v>
      </c>
      <c r="M20" s="75"/>
      <c r="N20" s="75">
        <v>-1214119</v>
      </c>
      <c r="O20" s="75"/>
      <c r="P20" s="217"/>
      <c r="Q20" s="75"/>
      <c r="R20" s="75">
        <v>0</v>
      </c>
      <c r="S20" s="75"/>
      <c r="T20" s="75">
        <v>0</v>
      </c>
      <c r="U20" s="75"/>
      <c r="V20" s="75">
        <v>0</v>
      </c>
      <c r="W20" s="75"/>
      <c r="X20" s="217"/>
      <c r="Y20" s="75"/>
      <c r="Z20" s="75">
        <f>SUM(D20:R20)</f>
        <v>-1214119</v>
      </c>
      <c r="AA20" s="75"/>
      <c r="AB20" s="75">
        <v>-140383</v>
      </c>
      <c r="AC20" s="75"/>
      <c r="AD20" s="75">
        <f>SUM(Z20:AB20)</f>
        <v>-1354502</v>
      </c>
    </row>
    <row r="21" spans="1:30" ht="20.149999999999999" customHeight="1">
      <c r="A21" s="216" t="s">
        <v>159</v>
      </c>
      <c r="B21" s="186"/>
      <c r="C21" s="186"/>
      <c r="D21" s="218">
        <f>SUM(D19:D20)</f>
        <v>0</v>
      </c>
      <c r="E21" s="212"/>
      <c r="F21" s="218">
        <f>SUM(F19:F20)</f>
        <v>0</v>
      </c>
      <c r="G21" s="212"/>
      <c r="H21" s="218">
        <f>SUM(H19:H20)</f>
        <v>0</v>
      </c>
      <c r="I21" s="212"/>
      <c r="J21" s="218">
        <f>SUM(J19:J20)</f>
        <v>0</v>
      </c>
      <c r="K21" s="212"/>
      <c r="L21" s="218">
        <f>SUM(L19:L20)</f>
        <v>0</v>
      </c>
      <c r="M21" s="212"/>
      <c r="N21" s="218">
        <f>SUM(N19:N20)</f>
        <v>-1250673</v>
      </c>
      <c r="O21" s="212"/>
      <c r="P21" s="219">
        <f>SUM(P20)</f>
        <v>0</v>
      </c>
      <c r="Q21" s="212"/>
      <c r="R21" s="218">
        <f>SUM(R19:R20)</f>
        <v>0</v>
      </c>
      <c r="S21" s="212"/>
      <c r="T21" s="218">
        <v>0</v>
      </c>
      <c r="U21" s="212"/>
      <c r="V21" s="218">
        <v>0</v>
      </c>
      <c r="W21" s="212"/>
      <c r="X21" s="219">
        <f>SUM(X20)</f>
        <v>0</v>
      </c>
      <c r="Y21" s="212"/>
      <c r="Z21" s="218">
        <f>SUM(Z19:Z20)</f>
        <v>-1250673</v>
      </c>
      <c r="AA21" s="212"/>
      <c r="AB21" s="218">
        <f>SUM(AB19:AB20)</f>
        <v>-103829</v>
      </c>
      <c r="AC21" s="212"/>
      <c r="AD21" s="218">
        <f>SUM(AD19:AD20)</f>
        <v>-1354502</v>
      </c>
    </row>
    <row r="22" spans="1:30" ht="16.5" customHeight="1">
      <c r="A22" s="182"/>
      <c r="B22" s="186"/>
      <c r="C22" s="186"/>
      <c r="D22" s="212"/>
      <c r="E22" s="212"/>
      <c r="F22" s="212"/>
      <c r="G22" s="212"/>
      <c r="H22" s="212"/>
      <c r="I22" s="212"/>
      <c r="J22" s="212"/>
      <c r="K22" s="212"/>
      <c r="L22" s="99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</row>
    <row r="23" spans="1:30" ht="14.5" hidden="1" customHeight="1">
      <c r="A23" s="220" t="s">
        <v>171</v>
      </c>
      <c r="B23" s="186"/>
      <c r="C23" s="186"/>
      <c r="D23" s="73"/>
      <c r="E23" s="221"/>
      <c r="F23" s="221"/>
      <c r="G23" s="221"/>
      <c r="H23" s="221"/>
      <c r="I23" s="221"/>
      <c r="J23" s="221"/>
      <c r="K23" s="221"/>
      <c r="L23" s="90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3"/>
      <c r="AC23" s="75"/>
      <c r="AD23" s="73"/>
    </row>
    <row r="24" spans="1:30" ht="14.5" hidden="1" customHeight="1">
      <c r="A24" s="222" t="s">
        <v>172</v>
      </c>
      <c r="B24" s="215">
        <v>4</v>
      </c>
      <c r="D24" s="88"/>
      <c r="E24" s="87"/>
      <c r="F24" s="88"/>
      <c r="G24" s="87"/>
      <c r="H24" s="88"/>
      <c r="I24" s="87"/>
      <c r="J24" s="88"/>
      <c r="K24" s="87"/>
      <c r="L24" s="88"/>
      <c r="M24" s="87"/>
      <c r="N24" s="88"/>
      <c r="O24" s="73"/>
      <c r="P24" s="223"/>
      <c r="Q24" s="73"/>
      <c r="R24" s="217"/>
      <c r="S24" s="75"/>
      <c r="T24" s="75"/>
      <c r="U24" s="75"/>
      <c r="V24" s="75"/>
      <c r="W24" s="73"/>
      <c r="X24" s="223">
        <v>0</v>
      </c>
      <c r="Y24" s="73"/>
      <c r="Z24" s="217">
        <f>SUM(D24:W24)</f>
        <v>0</v>
      </c>
      <c r="AA24" s="73"/>
      <c r="AB24" s="217"/>
      <c r="AC24" s="221"/>
      <c r="AD24" s="217">
        <f>SUM(Z24:AB24)</f>
        <v>0</v>
      </c>
    </row>
    <row r="25" spans="1:30" ht="14.5" hidden="1" customHeight="1">
      <c r="A25" s="224" t="s">
        <v>173</v>
      </c>
      <c r="D25" s="88">
        <f>SUM(D24)</f>
        <v>0</v>
      </c>
      <c r="E25" s="87"/>
      <c r="F25" s="88">
        <f>SUM(F24)</f>
        <v>0</v>
      </c>
      <c r="G25" s="87"/>
      <c r="H25" s="88">
        <f>SUM(H24)</f>
        <v>0</v>
      </c>
      <c r="I25" s="89"/>
      <c r="J25" s="91">
        <f>SUM(J24)</f>
        <v>0</v>
      </c>
      <c r="K25" s="89"/>
      <c r="L25" s="88">
        <f>SUM(L24)</f>
        <v>0</v>
      </c>
      <c r="M25" s="75"/>
      <c r="N25" s="88">
        <f>SUM(N24)</f>
        <v>0</v>
      </c>
      <c r="O25" s="99"/>
      <c r="P25" s="223">
        <f>SUM(P24)</f>
        <v>0</v>
      </c>
      <c r="Q25" s="99"/>
      <c r="R25" s="91">
        <f>SUM(R24)</f>
        <v>0</v>
      </c>
      <c r="S25" s="89"/>
      <c r="T25" s="89"/>
      <c r="U25" s="96"/>
      <c r="V25" s="96"/>
      <c r="W25" s="99"/>
      <c r="X25" s="223">
        <f>SUM(X24)</f>
        <v>0</v>
      </c>
      <c r="Y25" s="99"/>
      <c r="Z25" s="91">
        <f>SUM(Z24)</f>
        <v>0</v>
      </c>
      <c r="AA25" s="99"/>
      <c r="AB25" s="91">
        <f>SUM(AB24)</f>
        <v>0</v>
      </c>
      <c r="AC25" s="212"/>
      <c r="AD25" s="91">
        <f>SUM(AD24)</f>
        <v>0</v>
      </c>
    </row>
    <row r="26" spans="1:30" ht="16.5" customHeight="1">
      <c r="A26" s="225"/>
      <c r="D26" s="96"/>
      <c r="E26" s="89"/>
      <c r="F26" s="96"/>
      <c r="G26" s="89"/>
      <c r="H26" s="96"/>
      <c r="I26" s="89"/>
      <c r="J26" s="96"/>
      <c r="K26" s="89"/>
      <c r="L26" s="96"/>
      <c r="M26" s="212"/>
      <c r="N26" s="96"/>
      <c r="O26" s="99"/>
      <c r="P26" s="99"/>
      <c r="Q26" s="99"/>
      <c r="R26" s="96"/>
      <c r="S26" s="89"/>
      <c r="T26" s="89"/>
      <c r="U26" s="96"/>
      <c r="V26" s="96"/>
      <c r="W26" s="99"/>
      <c r="X26" s="99"/>
      <c r="Y26" s="99"/>
      <c r="Z26" s="96"/>
      <c r="AA26" s="99"/>
      <c r="AB26" s="96"/>
      <c r="AC26" s="212"/>
      <c r="AD26" s="96"/>
    </row>
    <row r="27" spans="1:30" ht="20.149999999999999" customHeight="1">
      <c r="A27" s="226" t="s">
        <v>164</v>
      </c>
      <c r="D27" s="91">
        <f>SUM(D21,D25)</f>
        <v>0</v>
      </c>
      <c r="E27" s="89"/>
      <c r="F27" s="91">
        <f>SUM(F21,F25)</f>
        <v>0</v>
      </c>
      <c r="G27" s="89"/>
      <c r="H27" s="91">
        <f>SUM(H21,H25)</f>
        <v>0</v>
      </c>
      <c r="I27" s="89"/>
      <c r="J27" s="91">
        <f>SUM(J21,J25)</f>
        <v>0</v>
      </c>
      <c r="K27" s="89"/>
      <c r="L27" s="91">
        <f>SUM(L21,L25)</f>
        <v>0</v>
      </c>
      <c r="M27" s="212"/>
      <c r="N27" s="91">
        <f>SUM(N21,N25)</f>
        <v>-1250673</v>
      </c>
      <c r="O27" s="99"/>
      <c r="P27" s="99"/>
      <c r="Q27" s="99"/>
      <c r="R27" s="91">
        <f>SUM(R21,R25)</f>
        <v>0</v>
      </c>
      <c r="S27" s="89"/>
      <c r="T27" s="91">
        <v>0</v>
      </c>
      <c r="U27" s="96"/>
      <c r="V27" s="91">
        <v>0</v>
      </c>
      <c r="W27" s="99"/>
      <c r="X27" s="99"/>
      <c r="Y27" s="99"/>
      <c r="Z27" s="91">
        <f>SUM(Z21,Z25)</f>
        <v>-1250673</v>
      </c>
      <c r="AA27" s="99"/>
      <c r="AB27" s="91">
        <f>SUM(AB21,AB25)</f>
        <v>-103829</v>
      </c>
      <c r="AC27" s="212"/>
      <c r="AD27" s="91">
        <f>SUM(AD21,AD25)</f>
        <v>-1354502</v>
      </c>
    </row>
    <row r="28" spans="1:30" ht="18.75" customHeight="1">
      <c r="A28" s="225"/>
      <c r="D28" s="96"/>
      <c r="E28" s="89"/>
      <c r="F28" s="96"/>
      <c r="G28" s="89"/>
      <c r="H28" s="96"/>
      <c r="I28" s="89"/>
      <c r="J28" s="96"/>
      <c r="K28" s="89"/>
      <c r="L28" s="96"/>
      <c r="M28" s="212"/>
      <c r="N28" s="96"/>
      <c r="O28" s="99"/>
      <c r="P28" s="99"/>
      <c r="Q28" s="99"/>
      <c r="R28" s="96"/>
      <c r="S28" s="89"/>
      <c r="T28" s="96"/>
      <c r="U28" s="96"/>
      <c r="V28" s="96"/>
      <c r="W28" s="99"/>
      <c r="X28" s="99"/>
      <c r="Y28" s="99"/>
      <c r="Z28" s="96"/>
      <c r="AA28" s="99"/>
      <c r="AB28" s="96"/>
      <c r="AC28" s="212"/>
      <c r="AD28" s="96"/>
    </row>
    <row r="29" spans="1:30" ht="20.149999999999999" customHeight="1">
      <c r="A29" s="227" t="s">
        <v>102</v>
      </c>
      <c r="B29" s="186"/>
      <c r="C29" s="186"/>
      <c r="D29" s="73"/>
      <c r="E29" s="221"/>
      <c r="F29" s="221"/>
      <c r="G29" s="221"/>
      <c r="H29" s="221"/>
      <c r="I29" s="221"/>
      <c r="J29" s="221"/>
      <c r="K29" s="221"/>
      <c r="L29" s="90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3"/>
      <c r="AC29" s="75"/>
      <c r="AD29" s="73"/>
    </row>
    <row r="30" spans="1:30" ht="20.149999999999999" customHeight="1">
      <c r="A30" s="222" t="s">
        <v>80</v>
      </c>
      <c r="D30" s="87">
        <v>0</v>
      </c>
      <c r="E30" s="87"/>
      <c r="F30" s="87">
        <v>0</v>
      </c>
      <c r="G30" s="87"/>
      <c r="H30" s="87">
        <v>0</v>
      </c>
      <c r="I30" s="87"/>
      <c r="J30" s="87">
        <v>0</v>
      </c>
      <c r="K30" s="87"/>
      <c r="L30" s="87">
        <v>0</v>
      </c>
      <c r="M30" s="73"/>
      <c r="N30" s="87">
        <f>'PL-5'!D41</f>
        <v>564742</v>
      </c>
      <c r="O30" s="73"/>
      <c r="P30" s="73"/>
      <c r="Q30" s="73"/>
      <c r="R30" s="75"/>
      <c r="S30" s="75"/>
      <c r="T30" s="75"/>
      <c r="U30" s="75"/>
      <c r="V30" s="75"/>
      <c r="W30" s="73"/>
      <c r="X30" s="73"/>
      <c r="Y30" s="73"/>
      <c r="Z30" s="75">
        <f>SUM(D30:T30)</f>
        <v>564742</v>
      </c>
      <c r="AA30" s="73"/>
      <c r="AB30" s="87">
        <f>'PL-5'!D42</f>
        <v>54215</v>
      </c>
      <c r="AC30" s="73"/>
      <c r="AD30" s="75">
        <f>SUM(Z30:AB30)</f>
        <v>618957</v>
      </c>
    </row>
    <row r="31" spans="1:30" ht="20.149999999999999" customHeight="1">
      <c r="A31" s="228" t="s">
        <v>103</v>
      </c>
      <c r="D31" s="88">
        <v>0</v>
      </c>
      <c r="E31" s="87"/>
      <c r="F31" s="88">
        <v>0</v>
      </c>
      <c r="G31" s="87"/>
      <c r="H31" s="88">
        <v>0</v>
      </c>
      <c r="I31" s="87"/>
      <c r="J31" s="88">
        <v>0</v>
      </c>
      <c r="K31" s="87"/>
      <c r="L31" s="88">
        <v>0</v>
      </c>
      <c r="M31" s="87"/>
      <c r="N31" s="88">
        <v>-23998</v>
      </c>
      <c r="O31" s="73"/>
      <c r="P31" s="223"/>
      <c r="Q31" s="73"/>
      <c r="R31" s="217">
        <v>-997</v>
      </c>
      <c r="S31" s="75"/>
      <c r="T31" s="217">
        <v>290</v>
      </c>
      <c r="U31" s="75"/>
      <c r="V31" s="217">
        <f>SUM(R31,T31)</f>
        <v>-707</v>
      </c>
      <c r="W31" s="73"/>
      <c r="X31" s="223"/>
      <c r="Y31" s="73"/>
      <c r="Z31" s="217">
        <f>V31+N31</f>
        <v>-24705</v>
      </c>
      <c r="AA31" s="73"/>
      <c r="AB31" s="88">
        <v>0</v>
      </c>
      <c r="AC31" s="221"/>
      <c r="AD31" s="217">
        <f>SUM(Z31:AB31)</f>
        <v>-24705</v>
      </c>
    </row>
    <row r="32" spans="1:30" ht="20.149999999999999" customHeight="1">
      <c r="A32" s="225" t="s">
        <v>95</v>
      </c>
      <c r="D32" s="91">
        <f>SUM(D30:D31)</f>
        <v>0</v>
      </c>
      <c r="E32" s="89"/>
      <c r="F32" s="91">
        <f>SUM(F30:F31)</f>
        <v>0</v>
      </c>
      <c r="G32" s="89"/>
      <c r="H32" s="91">
        <f>SUM(H30:H31)</f>
        <v>0</v>
      </c>
      <c r="I32" s="89"/>
      <c r="J32" s="91">
        <f>SUM(J30:J31)</f>
        <v>0</v>
      </c>
      <c r="K32" s="89"/>
      <c r="L32" s="91">
        <f>SUM(L30:L31)</f>
        <v>0</v>
      </c>
      <c r="M32" s="212"/>
      <c r="N32" s="91">
        <f>SUM(N30:N31)</f>
        <v>540744</v>
      </c>
      <c r="O32" s="99"/>
      <c r="P32" s="229">
        <f>SUM(P30:P31)</f>
        <v>0</v>
      </c>
      <c r="Q32" s="96"/>
      <c r="R32" s="91">
        <f>SUM(R30:R31)</f>
        <v>-997</v>
      </c>
      <c r="S32" s="89"/>
      <c r="T32" s="91">
        <f>SUM(T30:T31)</f>
        <v>290</v>
      </c>
      <c r="U32" s="96"/>
      <c r="V32" s="91">
        <f>SUM(V30:V31)</f>
        <v>-707</v>
      </c>
      <c r="W32" s="99"/>
      <c r="X32" s="229">
        <f>SUM(X30:X31)</f>
        <v>0</v>
      </c>
      <c r="Y32" s="96"/>
      <c r="Z32" s="91">
        <f>SUM(Z29+Z30+Z31)</f>
        <v>540037</v>
      </c>
      <c r="AA32" s="96">
        <f t="shared" ref="AA32:AC32" si="0">SUM(AA29+AA30+AA31)</f>
        <v>0</v>
      </c>
      <c r="AB32" s="91">
        <f>SUM(AB29+AB30+AB31)</f>
        <v>54215</v>
      </c>
      <c r="AC32" s="96">
        <f t="shared" si="0"/>
        <v>0</v>
      </c>
      <c r="AD32" s="91">
        <f>SUM(AD29+AD30+AD31)</f>
        <v>594252</v>
      </c>
    </row>
    <row r="33" spans="1:30" ht="18" customHeight="1">
      <c r="A33" s="225"/>
      <c r="D33" s="89"/>
      <c r="E33" s="89"/>
      <c r="F33" s="89"/>
      <c r="G33" s="89"/>
      <c r="H33" s="89"/>
      <c r="I33" s="89"/>
      <c r="J33" s="89"/>
      <c r="K33" s="89"/>
      <c r="L33" s="89"/>
      <c r="M33" s="212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89"/>
      <c r="AC33" s="212"/>
      <c r="AD33" s="99"/>
    </row>
    <row r="34" spans="1:30" ht="18.75" customHeight="1">
      <c r="A34" s="230" t="s">
        <v>212</v>
      </c>
      <c r="B34" s="215">
        <v>6</v>
      </c>
      <c r="D34" s="223">
        <v>0</v>
      </c>
      <c r="E34" s="87"/>
      <c r="F34" s="223">
        <v>0</v>
      </c>
      <c r="G34" s="87"/>
      <c r="H34" s="223">
        <v>0</v>
      </c>
      <c r="I34" s="87"/>
      <c r="J34" s="223">
        <v>0</v>
      </c>
      <c r="K34" s="87"/>
      <c r="L34" s="223">
        <v>-9740</v>
      </c>
      <c r="M34" s="75"/>
      <c r="N34" s="223">
        <f>-L34</f>
        <v>9740</v>
      </c>
      <c r="O34" s="73"/>
      <c r="P34" s="223"/>
      <c r="Q34" s="73"/>
      <c r="R34" s="223">
        <v>0</v>
      </c>
      <c r="S34" s="73"/>
      <c r="T34" s="223">
        <v>0</v>
      </c>
      <c r="U34" s="73"/>
      <c r="V34" s="223">
        <v>0</v>
      </c>
      <c r="W34" s="73"/>
      <c r="X34" s="223"/>
      <c r="Y34" s="73"/>
      <c r="Z34" s="223">
        <v>0</v>
      </c>
      <c r="AA34" s="73"/>
      <c r="AB34" s="223">
        <v>0</v>
      </c>
      <c r="AC34" s="75"/>
      <c r="AD34" s="223">
        <v>0</v>
      </c>
    </row>
    <row r="35" spans="1:30" ht="18" customHeight="1">
      <c r="A35" s="225"/>
      <c r="D35" s="89"/>
      <c r="E35" s="89"/>
      <c r="F35" s="89"/>
      <c r="G35" s="89"/>
      <c r="H35" s="89"/>
      <c r="I35" s="89"/>
      <c r="J35" s="89"/>
      <c r="K35" s="89"/>
      <c r="L35" s="89"/>
      <c r="M35" s="212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89"/>
      <c r="AC35" s="212"/>
      <c r="AD35" s="99"/>
    </row>
    <row r="36" spans="1:30" ht="18.75" customHeight="1" thickBot="1">
      <c r="A36" s="231" t="s">
        <v>218</v>
      </c>
      <c r="D36" s="92">
        <f>SUM(D15,D32,D21,D25,D34)</f>
        <v>1055790</v>
      </c>
      <c r="E36" s="93"/>
      <c r="F36" s="92">
        <f>SUM(F15,F32,F21,F25,F34)</f>
        <v>5673723</v>
      </c>
      <c r="G36" s="93"/>
      <c r="H36" s="92">
        <f>SUM(H15,H32,H21,H25,H34)</f>
        <v>89000</v>
      </c>
      <c r="I36" s="93"/>
      <c r="J36" s="92">
        <f>SUM(J15,J32,J21,J25,J34)</f>
        <v>-1758878</v>
      </c>
      <c r="K36" s="93"/>
      <c r="L36" s="92">
        <f>SUM(L15,L32,L21,L25,L34)</f>
        <v>105579</v>
      </c>
      <c r="M36" s="93"/>
      <c r="N36" s="92">
        <f>SUM(N15,N32,N21,N25,N34)</f>
        <v>13260157</v>
      </c>
      <c r="O36" s="93"/>
      <c r="P36" s="92">
        <f>SUM(P32,P25,P21,P15)</f>
        <v>0</v>
      </c>
      <c r="Q36" s="100"/>
      <c r="R36" s="92">
        <f>SUM(R15,R32,R21,R25,R34)</f>
        <v>0</v>
      </c>
      <c r="S36" s="93"/>
      <c r="T36" s="92">
        <f>SUM(T15,T32,T21,T25,T34)</f>
        <v>0</v>
      </c>
      <c r="U36" s="100"/>
      <c r="V36" s="92">
        <f>SUM(V15,V32,V21,V25,V34)</f>
        <v>0</v>
      </c>
      <c r="W36" s="93"/>
      <c r="X36" s="92">
        <f>SUM(X32,X25,X21,X15)</f>
        <v>0</v>
      </c>
      <c r="Y36" s="100"/>
      <c r="Z36" s="92">
        <f>SUM(Z15,Z32,Z21,Z25,Z34)</f>
        <v>18425371</v>
      </c>
      <c r="AA36" s="93"/>
      <c r="AB36" s="92">
        <f>SUM(AB15,AB32,AB21,AB25,AB34)</f>
        <v>2662783</v>
      </c>
      <c r="AC36" s="93"/>
      <c r="AD36" s="92">
        <f>SUM(AD15,AD32,AD21,AD25,AD34)</f>
        <v>21088154</v>
      </c>
    </row>
    <row r="37" spans="1:30" ht="18.75" customHeight="1" thickTop="1">
      <c r="AD37" s="232">
        <f>AD36-'[1]BS-2-3'!C81</f>
        <v>-429292</v>
      </c>
    </row>
    <row r="38" spans="1:30" ht="18.75" customHeight="1">
      <c r="D38" s="52"/>
      <c r="F38" s="52"/>
      <c r="H38" s="52"/>
      <c r="J38" s="52"/>
      <c r="N38" s="52"/>
      <c r="R38" s="52"/>
      <c r="S38" s="52"/>
      <c r="T38" s="52"/>
      <c r="U38" s="52"/>
      <c r="V38" s="52"/>
      <c r="Z38" s="52"/>
      <c r="AB38" s="52"/>
      <c r="AD38" s="52"/>
    </row>
    <row r="40" spans="1:30" ht="18.75" customHeight="1">
      <c r="D40" s="253">
        <f>D36-'BS-2-3'!C70</f>
        <v>0</v>
      </c>
      <c r="E40" s="253"/>
      <c r="F40" s="253">
        <f>F36-'BS-2-3'!C71</f>
        <v>0</v>
      </c>
      <c r="G40" s="253"/>
      <c r="H40" s="253">
        <f>H36-'BS-2-3'!C72</f>
        <v>0</v>
      </c>
      <c r="I40" s="253"/>
      <c r="J40" s="253">
        <f>J36-'BS-2-3'!C73</f>
        <v>0</v>
      </c>
      <c r="K40" s="253"/>
      <c r="L40" s="50">
        <f>L36-'BS-2-3'!C76</f>
        <v>0</v>
      </c>
      <c r="M40" s="253"/>
      <c r="N40" s="253">
        <f>N36-'BS-2-3'!C77</f>
        <v>0</v>
      </c>
      <c r="O40" s="253"/>
      <c r="P40" s="253"/>
      <c r="Q40" s="253"/>
      <c r="R40" s="253"/>
      <c r="S40" s="253"/>
      <c r="T40" s="253">
        <f>T36-'BS-2-3'!C78</f>
        <v>0</v>
      </c>
      <c r="U40" s="253"/>
      <c r="V40" s="253">
        <f>V36-'BS-2-3'!C78</f>
        <v>0</v>
      </c>
      <c r="W40" s="253"/>
      <c r="X40" s="253"/>
      <c r="Y40" s="253"/>
      <c r="Z40" s="253">
        <f>Z36-'BS-2-3'!C79</f>
        <v>0</v>
      </c>
      <c r="AA40" s="253"/>
      <c r="AB40" s="253">
        <f>AB36-'BS-2-3'!C80</f>
        <v>0</v>
      </c>
      <c r="AC40" s="253"/>
      <c r="AD40" s="253">
        <f>AD36-'BS-2-3'!C81</f>
        <v>0</v>
      </c>
    </row>
  </sheetData>
  <mergeCells count="6">
    <mergeCell ref="D4:AD4"/>
    <mergeCell ref="P5:P7"/>
    <mergeCell ref="X5:X7"/>
    <mergeCell ref="L5:N5"/>
    <mergeCell ref="D11:AD11"/>
    <mergeCell ref="R5:V5"/>
  </mergeCells>
  <pageMargins left="0.8" right="0.8" top="0.48" bottom="0.5" header="0.5" footer="0.5"/>
  <pageSetup paperSize="9" scale="56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5C47-1BA1-4C2E-B0A9-7BDD50A5EB41}">
  <dimension ref="A1:R34"/>
  <sheetViews>
    <sheetView view="pageBreakPreview" topLeftCell="A22" zoomScaleNormal="100" zoomScaleSheetLayoutView="100" workbookViewId="0">
      <selection activeCell="D17" sqref="D17"/>
    </sheetView>
  </sheetViews>
  <sheetFormatPr defaultColWidth="8.81640625" defaultRowHeight="20.149999999999999" customHeight="1"/>
  <cols>
    <col min="1" max="1" width="50.453125" style="233" customWidth="1"/>
    <col min="2" max="2" width="10" style="233" customWidth="1"/>
    <col min="3" max="3" width="1.54296875" style="233" customWidth="1"/>
    <col min="4" max="4" width="14.54296875" style="233" customWidth="1"/>
    <col min="5" max="5" width="1.54296875" style="233" customWidth="1"/>
    <col min="6" max="6" width="14.54296875" style="233" customWidth="1"/>
    <col min="7" max="7" width="1.54296875" style="233" customWidth="1"/>
    <col min="8" max="8" width="14.54296875" style="233" customWidth="1"/>
    <col min="9" max="9" width="1.54296875" style="233" customWidth="1"/>
    <col min="10" max="10" width="14.54296875" style="233" customWidth="1"/>
    <col min="11" max="11" width="1.54296875" style="233" customWidth="1"/>
    <col min="12" max="12" width="15.1796875" style="18" hidden="1" customWidth="1"/>
    <col min="13" max="13" width="1.54296875" style="18" hidden="1" customWidth="1"/>
    <col min="14" max="14" width="14.54296875" style="233" customWidth="1"/>
    <col min="15" max="15" width="1.54296875" style="233" customWidth="1"/>
    <col min="16" max="16" width="15.1796875" style="18" hidden="1" customWidth="1"/>
    <col min="17" max="17" width="1.54296875" style="18" hidden="1" customWidth="1"/>
    <col min="18" max="18" width="14.54296875" style="233" customWidth="1"/>
    <col min="19" max="16384" width="8.81640625" style="233"/>
  </cols>
  <sheetData>
    <row r="1" spans="1:18" ht="20.149999999999999" customHeight="1">
      <c r="A1" s="42" t="s">
        <v>54</v>
      </c>
      <c r="B1" s="241"/>
      <c r="C1" s="241"/>
      <c r="D1" s="182"/>
      <c r="E1" s="182"/>
      <c r="F1" s="182"/>
      <c r="G1" s="182"/>
      <c r="H1" s="182"/>
      <c r="I1" s="182"/>
      <c r="J1" s="43"/>
      <c r="K1" s="182"/>
      <c r="L1" s="182"/>
      <c r="M1" s="182"/>
      <c r="N1" s="182"/>
      <c r="O1" s="182"/>
      <c r="P1" s="182"/>
      <c r="Q1" s="182"/>
      <c r="R1" s="182"/>
    </row>
    <row r="2" spans="1:18" ht="20.149999999999999" customHeight="1">
      <c r="A2" s="209" t="s">
        <v>36</v>
      </c>
      <c r="B2" s="241"/>
      <c r="C2" s="241"/>
      <c r="D2" s="182"/>
      <c r="E2" s="182"/>
      <c r="F2" s="182"/>
      <c r="G2" s="182"/>
      <c r="H2" s="182"/>
      <c r="I2" s="182"/>
      <c r="J2" s="43"/>
      <c r="K2" s="182"/>
      <c r="L2" s="182"/>
      <c r="M2" s="182"/>
      <c r="N2" s="182"/>
      <c r="O2" s="182"/>
      <c r="P2" s="182"/>
      <c r="Q2" s="182"/>
      <c r="R2" s="182"/>
    </row>
    <row r="3" spans="1:18" ht="20.149999999999999" customHeight="1">
      <c r="A3" s="2"/>
      <c r="B3" s="241"/>
      <c r="C3" s="241"/>
      <c r="D3" s="182"/>
      <c r="E3" s="182"/>
      <c r="F3" s="182"/>
      <c r="G3" s="182"/>
      <c r="H3" s="182"/>
      <c r="I3" s="182"/>
      <c r="J3" s="43"/>
      <c r="K3" s="182"/>
      <c r="L3" s="182"/>
      <c r="M3" s="182"/>
      <c r="N3" s="182"/>
      <c r="O3" s="182"/>
      <c r="P3" s="182"/>
      <c r="Q3" s="182"/>
      <c r="R3" s="182"/>
    </row>
    <row r="4" spans="1:18" ht="20.149999999999999" customHeight="1">
      <c r="A4" s="2"/>
      <c r="B4" s="241"/>
      <c r="C4" s="241"/>
      <c r="D4" s="269" t="s">
        <v>47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</row>
    <row r="5" spans="1:18" ht="20.149999999999999" customHeight="1">
      <c r="A5" s="2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7" t="s">
        <v>182</v>
      </c>
      <c r="O5" s="241"/>
      <c r="P5" s="241"/>
      <c r="Q5" s="241"/>
      <c r="R5" s="241"/>
    </row>
    <row r="6" spans="1:18" ht="20.149999999999999" customHeight="1">
      <c r="A6" s="2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7" t="s">
        <v>168</v>
      </c>
      <c r="O6" s="241"/>
      <c r="P6" s="241"/>
      <c r="Q6" s="241"/>
      <c r="R6" s="241"/>
    </row>
    <row r="7" spans="1:18" ht="20.149999999999999" customHeight="1">
      <c r="A7" s="18"/>
      <c r="B7" s="247"/>
      <c r="C7" s="247"/>
      <c r="D7" s="18"/>
      <c r="E7" s="18"/>
      <c r="F7" s="18"/>
      <c r="G7" s="18"/>
      <c r="H7" s="277" t="s">
        <v>28</v>
      </c>
      <c r="I7" s="277"/>
      <c r="J7" s="277"/>
      <c r="K7" s="18"/>
      <c r="L7" s="245"/>
      <c r="M7" s="234"/>
      <c r="N7" s="246" t="s">
        <v>169</v>
      </c>
      <c r="O7" s="18"/>
      <c r="P7" s="245"/>
      <c r="Q7" s="234"/>
      <c r="R7" s="18"/>
    </row>
    <row r="8" spans="1:18" ht="20.149999999999999" customHeight="1">
      <c r="A8" s="18"/>
      <c r="B8" s="247"/>
      <c r="C8" s="247"/>
      <c r="D8" s="247" t="s">
        <v>77</v>
      </c>
      <c r="E8" s="18"/>
      <c r="F8" s="247" t="s">
        <v>87</v>
      </c>
      <c r="G8" s="247"/>
      <c r="K8" s="18"/>
      <c r="L8" s="234"/>
      <c r="M8" s="234"/>
      <c r="O8" s="18"/>
      <c r="P8" s="234"/>
      <c r="Q8" s="234"/>
      <c r="R8" s="247"/>
    </row>
    <row r="9" spans="1:18" ht="20.149999999999999" customHeight="1">
      <c r="A9" s="182"/>
      <c r="B9" s="182"/>
      <c r="C9" s="182"/>
      <c r="D9" s="247" t="s">
        <v>98</v>
      </c>
      <c r="E9" s="247"/>
      <c r="F9" s="247" t="s">
        <v>89</v>
      </c>
      <c r="G9" s="247"/>
      <c r="H9" s="210" t="s">
        <v>39</v>
      </c>
      <c r="I9" s="247"/>
      <c r="J9" s="182"/>
      <c r="K9" s="18"/>
      <c r="L9" s="247" t="s">
        <v>156</v>
      </c>
      <c r="M9" s="247"/>
      <c r="N9" s="247" t="s">
        <v>156</v>
      </c>
      <c r="O9" s="18"/>
      <c r="P9" s="247" t="s">
        <v>156</v>
      </c>
      <c r="Q9" s="247"/>
      <c r="R9" s="247" t="s">
        <v>78</v>
      </c>
    </row>
    <row r="10" spans="1:18" ht="20.149999999999999" customHeight="1">
      <c r="A10" s="182"/>
      <c r="B10" s="44" t="s">
        <v>6</v>
      </c>
      <c r="C10" s="186"/>
      <c r="D10" s="247" t="s">
        <v>41</v>
      </c>
      <c r="E10" s="247"/>
      <c r="F10" s="247" t="s">
        <v>88</v>
      </c>
      <c r="G10" s="247"/>
      <c r="H10" s="210" t="s">
        <v>43</v>
      </c>
      <c r="I10" s="247"/>
      <c r="J10" s="211" t="s">
        <v>44</v>
      </c>
      <c r="K10" s="18"/>
      <c r="L10" s="247" t="s">
        <v>43</v>
      </c>
      <c r="M10" s="247"/>
      <c r="N10" s="247" t="s">
        <v>43</v>
      </c>
      <c r="O10" s="18"/>
      <c r="P10" s="247" t="s">
        <v>43</v>
      </c>
      <c r="Q10" s="247"/>
      <c r="R10" s="247" t="s">
        <v>46</v>
      </c>
    </row>
    <row r="11" spans="1:18" ht="20.149999999999999" customHeight="1">
      <c r="A11" s="182"/>
      <c r="B11" s="186"/>
      <c r="C11" s="186"/>
      <c r="D11" s="270" t="s">
        <v>8</v>
      </c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</row>
    <row r="12" spans="1:18" ht="20.149999999999999" customHeight="1">
      <c r="A12" s="182" t="s">
        <v>215</v>
      </c>
      <c r="B12" s="186"/>
      <c r="C12" s="186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</row>
    <row r="13" spans="1:18" ht="20.149999999999999" customHeight="1">
      <c r="A13" s="182" t="s">
        <v>163</v>
      </c>
      <c r="B13" s="8"/>
      <c r="C13" s="8"/>
      <c r="D13" s="77">
        <v>1055790</v>
      </c>
      <c r="E13" s="77"/>
      <c r="F13" s="77">
        <v>6500593</v>
      </c>
      <c r="G13" s="77"/>
      <c r="H13" s="77">
        <v>115319</v>
      </c>
      <c r="I13" s="77"/>
      <c r="J13" s="77">
        <v>1946643</v>
      </c>
      <c r="K13" s="77"/>
      <c r="L13" s="75"/>
      <c r="M13" s="75"/>
      <c r="N13" s="77">
        <v>0</v>
      </c>
      <c r="O13" s="77"/>
      <c r="P13" s="75"/>
      <c r="Q13" s="75"/>
      <c r="R13" s="77">
        <f>SUM(D13:N13)</f>
        <v>9618345</v>
      </c>
    </row>
    <row r="14" spans="1:18" ht="20.149999999999999" customHeight="1">
      <c r="A14" s="182"/>
      <c r="B14" s="8"/>
      <c r="C14" s="8"/>
      <c r="D14" s="212"/>
      <c r="E14" s="212"/>
      <c r="F14" s="212"/>
      <c r="G14" s="212"/>
      <c r="H14" s="45"/>
      <c r="I14" s="212"/>
      <c r="J14" s="212"/>
      <c r="K14" s="212"/>
      <c r="L14" s="212"/>
      <c r="M14" s="212"/>
      <c r="N14" s="212"/>
      <c r="O14" s="212"/>
      <c r="P14" s="212"/>
      <c r="Q14" s="212"/>
      <c r="R14" s="212"/>
    </row>
    <row r="15" spans="1:18" ht="20.149999999999999" customHeight="1">
      <c r="A15" s="182" t="s">
        <v>137</v>
      </c>
      <c r="B15" s="182"/>
      <c r="C15" s="18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</row>
    <row r="16" spans="1:18" ht="20.149999999999999" customHeight="1">
      <c r="A16" s="216" t="s">
        <v>158</v>
      </c>
      <c r="B16" s="182"/>
      <c r="C16" s="8"/>
      <c r="D16" s="190"/>
      <c r="E16" s="212"/>
      <c r="F16" s="190"/>
      <c r="G16" s="212"/>
      <c r="H16" s="190"/>
      <c r="I16" s="212"/>
      <c r="J16" s="190"/>
      <c r="K16" s="212"/>
      <c r="L16" s="212"/>
      <c r="M16" s="212"/>
      <c r="N16" s="190"/>
      <c r="O16" s="212"/>
      <c r="P16" s="212"/>
      <c r="Q16" s="212"/>
      <c r="R16" s="190"/>
    </row>
    <row r="17" spans="1:18" ht="20.149999999999999" customHeight="1">
      <c r="A17" s="35" t="s">
        <v>143</v>
      </c>
      <c r="B17" s="78">
        <v>8</v>
      </c>
      <c r="C17" s="8"/>
      <c r="D17" s="75">
        <v>0</v>
      </c>
      <c r="E17" s="235"/>
      <c r="F17" s="75">
        <v>0</v>
      </c>
      <c r="G17" s="235"/>
      <c r="H17" s="75">
        <v>0</v>
      </c>
      <c r="I17" s="75"/>
      <c r="J17" s="75">
        <v>-950194</v>
      </c>
      <c r="K17" s="75"/>
      <c r="L17" s="73"/>
      <c r="M17" s="212"/>
      <c r="N17" s="75">
        <v>0</v>
      </c>
      <c r="O17" s="75"/>
      <c r="P17" s="73"/>
      <c r="Q17" s="212"/>
      <c r="R17" s="75">
        <f>SUM(D17:N17)</f>
        <v>-950194</v>
      </c>
    </row>
    <row r="18" spans="1:18" ht="20.149999999999999" customHeight="1">
      <c r="A18" s="216" t="s">
        <v>159</v>
      </c>
      <c r="B18" s="186"/>
      <c r="C18" s="186"/>
      <c r="D18" s="218">
        <f>SUM(D17:D17)</f>
        <v>0</v>
      </c>
      <c r="E18" s="236"/>
      <c r="F18" s="218">
        <f>SUM(F17:F17)</f>
        <v>0</v>
      </c>
      <c r="G18" s="212"/>
      <c r="H18" s="218">
        <f>SUM(H17:H17)</f>
        <v>0</v>
      </c>
      <c r="I18" s="212"/>
      <c r="J18" s="218">
        <f>SUM(J17:J17)</f>
        <v>-950194</v>
      </c>
      <c r="K18" s="212"/>
      <c r="L18" s="237">
        <f>SUM(L17)</f>
        <v>0</v>
      </c>
      <c r="M18" s="75"/>
      <c r="N18" s="218">
        <f>SUM(N17:N17)</f>
        <v>0</v>
      </c>
      <c r="O18" s="212"/>
      <c r="P18" s="237">
        <f>SUM(P17)</f>
        <v>0</v>
      </c>
      <c r="Q18" s="75"/>
      <c r="R18" s="218">
        <f>SUM(R17:R17)</f>
        <v>-950194</v>
      </c>
    </row>
    <row r="19" spans="1:18" ht="20.149999999999999" customHeight="1">
      <c r="A19" s="182"/>
      <c r="B19" s="186"/>
      <c r="C19" s="186"/>
      <c r="D19" s="75"/>
      <c r="E19" s="75"/>
      <c r="F19" s="75"/>
      <c r="G19" s="75"/>
      <c r="H19" s="75"/>
      <c r="I19" s="75"/>
      <c r="J19" s="191"/>
      <c r="K19" s="75"/>
      <c r="L19" s="212"/>
      <c r="M19" s="212"/>
      <c r="N19" s="75"/>
      <c r="O19" s="75"/>
      <c r="P19" s="212"/>
      <c r="Q19" s="212"/>
      <c r="R19" s="75"/>
    </row>
    <row r="20" spans="1:18" ht="20.149999999999999" customHeight="1">
      <c r="A20" s="227" t="s">
        <v>102</v>
      </c>
      <c r="B20" s="186"/>
      <c r="C20" s="186"/>
      <c r="D20" s="75"/>
      <c r="E20" s="75"/>
      <c r="F20" s="75"/>
      <c r="G20" s="75"/>
      <c r="H20" s="75"/>
      <c r="I20" s="75"/>
      <c r="J20" s="191"/>
      <c r="K20" s="75"/>
      <c r="L20" s="212"/>
      <c r="M20" s="212"/>
      <c r="N20" s="75"/>
      <c r="O20" s="75"/>
      <c r="P20" s="212"/>
      <c r="Q20" s="212"/>
      <c r="R20" s="75"/>
    </row>
    <row r="21" spans="1:18" ht="20.149999999999999" customHeight="1">
      <c r="A21" s="222" t="s">
        <v>80</v>
      </c>
      <c r="B21" s="186"/>
      <c r="C21" s="186"/>
      <c r="D21" s="189">
        <v>0</v>
      </c>
      <c r="E21" s="235"/>
      <c r="F21" s="189">
        <v>0</v>
      </c>
      <c r="G21" s="235"/>
      <c r="H21" s="189">
        <v>0</v>
      </c>
      <c r="I21" s="235"/>
      <c r="J21" s="189">
        <f>'PL-5'!J41</f>
        <v>1789826</v>
      </c>
      <c r="K21" s="189"/>
      <c r="L21" s="73"/>
      <c r="M21" s="73"/>
      <c r="N21" s="46">
        <v>0</v>
      </c>
      <c r="O21" s="189"/>
      <c r="P21" s="73"/>
      <c r="Q21" s="73"/>
      <c r="R21" s="46">
        <f>SUM(D21:N21)</f>
        <v>1789826</v>
      </c>
    </row>
    <row r="22" spans="1:18" ht="20.149999999999999" customHeight="1">
      <c r="A22" s="228" t="s">
        <v>103</v>
      </c>
      <c r="B22" s="186"/>
      <c r="C22" s="186"/>
      <c r="D22" s="192">
        <v>0</v>
      </c>
      <c r="E22" s="235"/>
      <c r="F22" s="192">
        <v>0</v>
      </c>
      <c r="G22" s="235"/>
      <c r="H22" s="192">
        <v>0</v>
      </c>
      <c r="I22" s="235"/>
      <c r="J22" s="192">
        <v>0</v>
      </c>
      <c r="K22" s="189"/>
      <c r="L22" s="223"/>
      <c r="M22" s="73"/>
      <c r="N22" s="103">
        <f>'PL-5'!J37</f>
        <v>1681</v>
      </c>
      <c r="O22" s="189"/>
      <c r="P22" s="223"/>
      <c r="Q22" s="73"/>
      <c r="R22" s="103">
        <f>SUM(D22:N22)</f>
        <v>1681</v>
      </c>
    </row>
    <row r="23" spans="1:18" ht="20.149999999999999" customHeight="1">
      <c r="A23" s="225" t="s">
        <v>95</v>
      </c>
      <c r="B23" s="186"/>
      <c r="C23" s="186"/>
      <c r="D23" s="47">
        <f>SUM(D21:D22)</f>
        <v>0</v>
      </c>
      <c r="E23" s="236"/>
      <c r="F23" s="47">
        <f>SUM(F21:F22)</f>
        <v>0</v>
      </c>
      <c r="G23" s="212"/>
      <c r="H23" s="47">
        <f>SUM(H21:H22)</f>
        <v>0</v>
      </c>
      <c r="I23" s="212"/>
      <c r="J23" s="47">
        <f>SUM(J21:J22)</f>
        <v>1789826</v>
      </c>
      <c r="K23" s="212"/>
      <c r="L23" s="237">
        <f>SUM(L21:L22)</f>
        <v>0</v>
      </c>
      <c r="M23" s="73"/>
      <c r="N23" s="47">
        <f>SUM(N21:N22)</f>
        <v>1681</v>
      </c>
      <c r="O23" s="212"/>
      <c r="P23" s="237">
        <f>SUM(P21:P22)</f>
        <v>0</v>
      </c>
      <c r="Q23" s="73"/>
      <c r="R23" s="47">
        <f>SUM(R21:R22)</f>
        <v>1791507</v>
      </c>
    </row>
    <row r="24" spans="1:18" ht="20.149999999999999" customHeight="1">
      <c r="A24" s="225"/>
      <c r="B24" s="18"/>
      <c r="C24" s="18"/>
      <c r="D24" s="48"/>
      <c r="E24" s="235"/>
      <c r="F24" s="48"/>
      <c r="G24" s="212"/>
      <c r="H24" s="48"/>
      <c r="I24" s="212"/>
      <c r="J24" s="48"/>
      <c r="K24" s="212"/>
      <c r="L24" s="99"/>
      <c r="M24" s="99"/>
      <c r="N24" s="48"/>
      <c r="O24" s="212"/>
      <c r="P24" s="99"/>
      <c r="Q24" s="99"/>
      <c r="R24" s="48"/>
    </row>
    <row r="25" spans="1:18" ht="20.149999999999999" hidden="1" customHeight="1">
      <c r="A25" s="228" t="s">
        <v>139</v>
      </c>
      <c r="B25" s="78">
        <v>7</v>
      </c>
      <c r="C25" s="18"/>
      <c r="D25" s="47">
        <v>0</v>
      </c>
      <c r="E25" s="236"/>
      <c r="F25" s="47">
        <v>0</v>
      </c>
      <c r="G25" s="75"/>
      <c r="H25" s="70">
        <v>0</v>
      </c>
      <c r="I25" s="75"/>
      <c r="J25" s="70">
        <v>0</v>
      </c>
      <c r="K25" s="75"/>
      <c r="L25" s="229">
        <v>0</v>
      </c>
      <c r="M25" s="99"/>
      <c r="N25" s="47">
        <v>0</v>
      </c>
      <c r="O25" s="75"/>
      <c r="P25" s="229">
        <v>0</v>
      </c>
      <c r="Q25" s="99"/>
      <c r="R25" s="47">
        <v>0</v>
      </c>
    </row>
    <row r="26" spans="1:18" ht="20.149999999999999" hidden="1" customHeight="1">
      <c r="A26" s="225"/>
      <c r="B26" s="18"/>
      <c r="C26" s="18"/>
      <c r="D26" s="48"/>
      <c r="E26" s="235"/>
      <c r="F26" s="48"/>
      <c r="G26" s="212"/>
      <c r="H26" s="48"/>
      <c r="I26" s="212"/>
      <c r="J26" s="48"/>
      <c r="K26" s="212"/>
      <c r="L26" s="75"/>
      <c r="M26" s="75"/>
      <c r="N26" s="48"/>
      <c r="O26" s="212"/>
      <c r="P26" s="75"/>
      <c r="Q26" s="75"/>
      <c r="R26" s="48"/>
    </row>
    <row r="27" spans="1:18" ht="20.149999999999999" customHeight="1" thickBot="1">
      <c r="A27" s="231" t="s">
        <v>216</v>
      </c>
      <c r="B27" s="18"/>
      <c r="C27" s="18"/>
      <c r="D27" s="49">
        <f>SUM(D13,D18,D23)</f>
        <v>1055790</v>
      </c>
      <c r="E27" s="235"/>
      <c r="F27" s="49">
        <f>SUM(F13,F18,F23)</f>
        <v>6500593</v>
      </c>
      <c r="G27" s="212"/>
      <c r="H27" s="49">
        <f>SUM(H13,H18,H23)</f>
        <v>115319</v>
      </c>
      <c r="I27" s="212"/>
      <c r="J27" s="49">
        <f>SUM(J13,J18,J23)</f>
        <v>2786275</v>
      </c>
      <c r="K27" s="212"/>
      <c r="L27" s="49"/>
      <c r="M27" s="101"/>
      <c r="N27" s="49">
        <f>SUM(N13,N18,N23)</f>
        <v>1681</v>
      </c>
      <c r="O27" s="212"/>
      <c r="P27" s="49"/>
      <c r="Q27" s="101"/>
      <c r="R27" s="49">
        <f>SUM(R13,R18,R23)</f>
        <v>10459658</v>
      </c>
    </row>
    <row r="28" spans="1:18" ht="20.149999999999999" customHeight="1" thickTop="1">
      <c r="A28" s="231"/>
      <c r="B28" s="18"/>
      <c r="C28" s="18"/>
      <c r="D28" s="101">
        <f>D27-'BS-2-3'!I70</f>
        <v>0</v>
      </c>
      <c r="E28" s="239"/>
      <c r="F28" s="101">
        <f>F27-'BS-2-3'!I71</f>
        <v>0</v>
      </c>
      <c r="G28" s="212"/>
      <c r="H28" s="101">
        <f>H27-'BS-2-3'!I76</f>
        <v>0</v>
      </c>
      <c r="I28" s="212"/>
      <c r="J28" s="101"/>
      <c r="K28" s="212"/>
      <c r="L28" s="240"/>
      <c r="M28" s="240"/>
      <c r="N28" s="101"/>
      <c r="O28" s="212"/>
      <c r="P28" s="240"/>
      <c r="Q28" s="240"/>
      <c r="R28" s="101"/>
    </row>
    <row r="29" spans="1:18" ht="20.149999999999999" customHeight="1">
      <c r="L29" s="214"/>
      <c r="M29" s="214"/>
      <c r="P29" s="214"/>
      <c r="Q29" s="214"/>
    </row>
    <row r="30" spans="1:18" ht="20.149999999999999" customHeight="1">
      <c r="L30" s="96"/>
      <c r="M30" s="96"/>
      <c r="P30" s="96"/>
      <c r="Q30" s="96"/>
    </row>
    <row r="31" spans="1:18" ht="20.149999999999999" customHeight="1">
      <c r="L31" s="99"/>
      <c r="M31" s="99"/>
      <c r="P31" s="99"/>
      <c r="Q31" s="99"/>
    </row>
    <row r="32" spans="1:18" ht="20.149999999999999" customHeight="1">
      <c r="L32" s="73"/>
      <c r="M32" s="73"/>
      <c r="P32" s="73"/>
      <c r="Q32" s="73"/>
    </row>
    <row r="33" spans="12:17" ht="20.149999999999999" customHeight="1">
      <c r="L33" s="99"/>
      <c r="M33" s="99"/>
      <c r="P33" s="99"/>
      <c r="Q33" s="99"/>
    </row>
    <row r="34" spans="12:17" ht="20.149999999999999" customHeight="1">
      <c r="L34" s="100"/>
      <c r="M34" s="100"/>
      <c r="P34" s="100"/>
      <c r="Q34" s="100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8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3479-0A0C-42E5-A321-1C89783A1F3C}">
  <dimension ref="A1:R34"/>
  <sheetViews>
    <sheetView view="pageBreakPreview" topLeftCell="A23" zoomScaleNormal="100" zoomScaleSheetLayoutView="100" workbookViewId="0">
      <selection activeCell="D17" sqref="D17"/>
    </sheetView>
  </sheetViews>
  <sheetFormatPr defaultColWidth="8.81640625" defaultRowHeight="20.149999999999999" customHeight="1"/>
  <cols>
    <col min="1" max="1" width="50.453125" style="233" customWidth="1"/>
    <col min="2" max="2" width="10" style="233" customWidth="1"/>
    <col min="3" max="3" width="1.54296875" style="233" customWidth="1"/>
    <col min="4" max="4" width="14.54296875" style="233" customWidth="1"/>
    <col min="5" max="5" width="1.54296875" style="233" customWidth="1"/>
    <col min="6" max="6" width="14.54296875" style="233" customWidth="1"/>
    <col min="7" max="7" width="1.54296875" style="233" customWidth="1"/>
    <col min="8" max="8" width="14.54296875" style="233" customWidth="1"/>
    <col min="9" max="9" width="1.54296875" style="233" customWidth="1"/>
    <col min="10" max="10" width="14.54296875" style="233" customWidth="1"/>
    <col min="11" max="11" width="1.54296875" style="233" customWidth="1"/>
    <col min="12" max="12" width="15.1796875" style="18" hidden="1" customWidth="1"/>
    <col min="13" max="13" width="1.54296875" style="18" hidden="1" customWidth="1"/>
    <col min="14" max="14" width="14.54296875" style="233" customWidth="1"/>
    <col min="15" max="15" width="1.54296875" style="233" customWidth="1"/>
    <col min="16" max="16" width="15.1796875" style="18" hidden="1" customWidth="1"/>
    <col min="17" max="17" width="1.54296875" style="18" hidden="1" customWidth="1"/>
    <col min="18" max="18" width="14.54296875" style="233" customWidth="1"/>
    <col min="19" max="16384" width="8.81640625" style="233"/>
  </cols>
  <sheetData>
    <row r="1" spans="1:18" ht="20.149999999999999" customHeight="1">
      <c r="A1" s="42" t="s">
        <v>54</v>
      </c>
      <c r="B1" s="241"/>
      <c r="C1" s="241"/>
      <c r="D1" s="182"/>
      <c r="E1" s="182"/>
      <c r="F1" s="182"/>
      <c r="G1" s="182"/>
      <c r="H1" s="182"/>
      <c r="I1" s="182"/>
      <c r="J1" s="43"/>
      <c r="K1" s="182"/>
      <c r="L1" s="182"/>
      <c r="M1" s="182"/>
      <c r="N1" s="182"/>
      <c r="O1" s="182"/>
      <c r="P1" s="182"/>
      <c r="Q1" s="182"/>
      <c r="R1" s="182"/>
    </row>
    <row r="2" spans="1:18" ht="20.149999999999999" customHeight="1">
      <c r="A2" s="209" t="s">
        <v>36</v>
      </c>
      <c r="B2" s="241"/>
      <c r="C2" s="241"/>
      <c r="D2" s="182"/>
      <c r="E2" s="182"/>
      <c r="F2" s="182"/>
      <c r="G2" s="182"/>
      <c r="H2" s="182"/>
      <c r="I2" s="182"/>
      <c r="J2" s="43"/>
      <c r="K2" s="182"/>
      <c r="L2" s="182"/>
      <c r="M2" s="182"/>
      <c r="N2" s="182"/>
      <c r="O2" s="182"/>
      <c r="P2" s="182"/>
      <c r="Q2" s="182"/>
      <c r="R2" s="182"/>
    </row>
    <row r="3" spans="1:18" ht="20.149999999999999" customHeight="1">
      <c r="A3" s="2"/>
      <c r="B3" s="241"/>
      <c r="C3" s="241"/>
      <c r="D3" s="182"/>
      <c r="E3" s="182"/>
      <c r="F3" s="182"/>
      <c r="G3" s="182"/>
      <c r="H3" s="182"/>
      <c r="I3" s="182"/>
      <c r="J3" s="43"/>
      <c r="K3" s="182"/>
      <c r="L3" s="182"/>
      <c r="M3" s="182"/>
      <c r="N3" s="182"/>
      <c r="O3" s="182"/>
      <c r="P3" s="182"/>
      <c r="Q3" s="182"/>
      <c r="R3" s="182"/>
    </row>
    <row r="4" spans="1:18" ht="20.149999999999999" customHeight="1">
      <c r="A4" s="2"/>
      <c r="B4" s="241"/>
      <c r="C4" s="241"/>
      <c r="D4" s="269" t="s">
        <v>47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</row>
    <row r="5" spans="1:18" ht="20.149999999999999" customHeight="1">
      <c r="A5" s="2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7" t="s">
        <v>182</v>
      </c>
      <c r="O5" s="241"/>
      <c r="P5" s="241"/>
      <c r="Q5" s="241"/>
      <c r="R5" s="241"/>
    </row>
    <row r="6" spans="1:18" ht="20.149999999999999" customHeight="1">
      <c r="A6" s="2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7" t="s">
        <v>168</v>
      </c>
      <c r="O6" s="241"/>
      <c r="P6" s="241"/>
      <c r="Q6" s="241"/>
      <c r="R6" s="241"/>
    </row>
    <row r="7" spans="1:18" ht="20.149999999999999" customHeight="1">
      <c r="A7" s="18"/>
      <c r="B7" s="247"/>
      <c r="C7" s="247"/>
      <c r="D7" s="18"/>
      <c r="E7" s="18"/>
      <c r="F7" s="18"/>
      <c r="G7" s="18"/>
      <c r="H7" s="277" t="s">
        <v>28</v>
      </c>
      <c r="I7" s="277"/>
      <c r="J7" s="277"/>
      <c r="K7" s="18"/>
      <c r="L7" s="245"/>
      <c r="M7" s="234"/>
      <c r="N7" s="246" t="s">
        <v>169</v>
      </c>
      <c r="O7" s="18"/>
      <c r="P7" s="245"/>
      <c r="Q7" s="234"/>
      <c r="R7" s="18"/>
    </row>
    <row r="8" spans="1:18" ht="20.149999999999999" customHeight="1">
      <c r="A8" s="18"/>
      <c r="B8" s="247"/>
      <c r="C8" s="247"/>
      <c r="D8" s="247" t="s">
        <v>77</v>
      </c>
      <c r="E8" s="18"/>
      <c r="F8" s="247" t="s">
        <v>87</v>
      </c>
      <c r="G8" s="247"/>
      <c r="K8" s="18"/>
      <c r="L8" s="234"/>
      <c r="M8" s="234"/>
      <c r="O8" s="18"/>
      <c r="P8" s="234"/>
      <c r="Q8" s="234"/>
      <c r="R8" s="247"/>
    </row>
    <row r="9" spans="1:18" ht="20.149999999999999" customHeight="1">
      <c r="A9" s="182"/>
      <c r="B9" s="182"/>
      <c r="C9" s="182"/>
      <c r="D9" s="247" t="s">
        <v>98</v>
      </c>
      <c r="E9" s="247"/>
      <c r="F9" s="247" t="s">
        <v>89</v>
      </c>
      <c r="G9" s="247"/>
      <c r="H9" s="210" t="s">
        <v>39</v>
      </c>
      <c r="I9" s="247"/>
      <c r="J9" s="182"/>
      <c r="K9" s="18"/>
      <c r="L9" s="247" t="s">
        <v>156</v>
      </c>
      <c r="M9" s="247"/>
      <c r="N9" s="247" t="s">
        <v>156</v>
      </c>
      <c r="O9" s="18"/>
      <c r="P9" s="247" t="s">
        <v>156</v>
      </c>
      <c r="Q9" s="247"/>
      <c r="R9" s="247" t="s">
        <v>78</v>
      </c>
    </row>
    <row r="10" spans="1:18" ht="20.149999999999999" customHeight="1">
      <c r="A10" s="182"/>
      <c r="B10" s="44" t="s">
        <v>6</v>
      </c>
      <c r="C10" s="186"/>
      <c r="D10" s="247" t="s">
        <v>41</v>
      </c>
      <c r="E10" s="247"/>
      <c r="F10" s="247" t="s">
        <v>88</v>
      </c>
      <c r="G10" s="247"/>
      <c r="H10" s="210" t="s">
        <v>43</v>
      </c>
      <c r="I10" s="247"/>
      <c r="J10" s="211" t="s">
        <v>44</v>
      </c>
      <c r="K10" s="18"/>
      <c r="L10" s="247" t="s">
        <v>43</v>
      </c>
      <c r="M10" s="247"/>
      <c r="N10" s="247" t="s">
        <v>43</v>
      </c>
      <c r="O10" s="18"/>
      <c r="P10" s="247" t="s">
        <v>43</v>
      </c>
      <c r="Q10" s="247"/>
      <c r="R10" s="247" t="s">
        <v>46</v>
      </c>
    </row>
    <row r="11" spans="1:18" ht="20.149999999999999" customHeight="1">
      <c r="A11" s="182"/>
      <c r="B11" s="186"/>
      <c r="C11" s="186"/>
      <c r="D11" s="270" t="s">
        <v>8</v>
      </c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</row>
    <row r="12" spans="1:18" ht="20.149999999999999" customHeight="1">
      <c r="A12" s="182" t="s">
        <v>219</v>
      </c>
      <c r="B12" s="186"/>
      <c r="C12" s="186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</row>
    <row r="13" spans="1:18" ht="20.149999999999999" customHeight="1">
      <c r="A13" s="182" t="s">
        <v>181</v>
      </c>
      <c r="B13" s="8"/>
      <c r="C13" s="8"/>
      <c r="D13" s="77">
        <v>1055790</v>
      </c>
      <c r="E13" s="77"/>
      <c r="F13" s="77">
        <v>6500593</v>
      </c>
      <c r="G13" s="77"/>
      <c r="H13" s="77">
        <v>115319</v>
      </c>
      <c r="I13" s="77"/>
      <c r="J13" s="77">
        <v>3227951</v>
      </c>
      <c r="K13" s="77"/>
      <c r="L13" s="75"/>
      <c r="M13" s="75"/>
      <c r="N13" s="77">
        <v>997</v>
      </c>
      <c r="O13" s="77"/>
      <c r="P13" s="75"/>
      <c r="Q13" s="75"/>
      <c r="R13" s="77">
        <f>SUM(D13:N13)</f>
        <v>10900650</v>
      </c>
    </row>
    <row r="14" spans="1:18" ht="20.149999999999999" customHeight="1">
      <c r="A14" s="182"/>
      <c r="B14" s="8"/>
      <c r="C14" s="8"/>
      <c r="D14" s="212"/>
      <c r="E14" s="212"/>
      <c r="F14" s="212"/>
      <c r="G14" s="212"/>
      <c r="H14" s="45"/>
      <c r="I14" s="212"/>
      <c r="J14" s="212"/>
      <c r="K14" s="212"/>
      <c r="L14" s="212"/>
      <c r="M14" s="212"/>
      <c r="N14" s="212"/>
      <c r="O14" s="212"/>
      <c r="P14" s="212"/>
      <c r="Q14" s="212"/>
      <c r="R14" s="212"/>
    </row>
    <row r="15" spans="1:18" ht="20.149999999999999" customHeight="1">
      <c r="A15" s="182" t="s">
        <v>137</v>
      </c>
      <c r="B15" s="182"/>
      <c r="C15" s="18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</row>
    <row r="16" spans="1:18" ht="20.149999999999999" customHeight="1">
      <c r="A16" s="216" t="s">
        <v>158</v>
      </c>
      <c r="B16" s="182"/>
      <c r="C16" s="8"/>
      <c r="D16" s="190"/>
      <c r="E16" s="212"/>
      <c r="F16" s="190"/>
      <c r="G16" s="212"/>
      <c r="H16" s="190"/>
      <c r="I16" s="212"/>
      <c r="J16" s="190"/>
      <c r="K16" s="212"/>
      <c r="L16" s="212"/>
      <c r="M16" s="212"/>
      <c r="N16" s="190"/>
      <c r="O16" s="212"/>
      <c r="P16" s="212"/>
      <c r="Q16" s="212"/>
      <c r="R16" s="190"/>
    </row>
    <row r="17" spans="1:18" ht="20.149999999999999" customHeight="1">
      <c r="A17" s="35" t="s">
        <v>143</v>
      </c>
      <c r="B17" s="78">
        <v>8</v>
      </c>
      <c r="C17" s="8"/>
      <c r="D17" s="75">
        <v>0</v>
      </c>
      <c r="E17" s="235"/>
      <c r="F17" s="75">
        <v>0</v>
      </c>
      <c r="G17" s="235"/>
      <c r="H17" s="75">
        <v>0</v>
      </c>
      <c r="I17" s="75"/>
      <c r="J17" s="75">
        <v>-1214119</v>
      </c>
      <c r="K17" s="75"/>
      <c r="L17" s="73"/>
      <c r="M17" s="212"/>
      <c r="N17" s="75">
        <v>0</v>
      </c>
      <c r="O17" s="75"/>
      <c r="P17" s="73"/>
      <c r="Q17" s="212"/>
      <c r="R17" s="75">
        <f>SUM(D17:N17)</f>
        <v>-1214119</v>
      </c>
    </row>
    <row r="18" spans="1:18" ht="20.149999999999999" customHeight="1">
      <c r="A18" s="216" t="s">
        <v>159</v>
      </c>
      <c r="B18" s="186"/>
      <c r="C18" s="186"/>
      <c r="D18" s="218">
        <f>SUM(D17:D17)</f>
        <v>0</v>
      </c>
      <c r="E18" s="236"/>
      <c r="F18" s="218">
        <f>SUM(F17:F17)</f>
        <v>0</v>
      </c>
      <c r="G18" s="212"/>
      <c r="H18" s="218">
        <f>SUM(H17:H17)</f>
        <v>0</v>
      </c>
      <c r="I18" s="212"/>
      <c r="J18" s="218">
        <f>SUM(J17:J17)</f>
        <v>-1214119</v>
      </c>
      <c r="K18" s="212"/>
      <c r="L18" s="237">
        <f>SUM(L17)</f>
        <v>0</v>
      </c>
      <c r="M18" s="75"/>
      <c r="N18" s="218">
        <f>SUM(N17:N17)</f>
        <v>0</v>
      </c>
      <c r="O18" s="212"/>
      <c r="P18" s="237">
        <f>SUM(P17)</f>
        <v>0</v>
      </c>
      <c r="Q18" s="75"/>
      <c r="R18" s="218">
        <f>SUM(R17:R17)</f>
        <v>-1214119</v>
      </c>
    </row>
    <row r="19" spans="1:18" ht="20.149999999999999" customHeight="1">
      <c r="A19" s="182"/>
      <c r="B19" s="186"/>
      <c r="C19" s="186"/>
      <c r="D19" s="75"/>
      <c r="E19" s="75"/>
      <c r="F19" s="75"/>
      <c r="G19" s="75"/>
      <c r="H19" s="75"/>
      <c r="I19" s="75"/>
      <c r="J19" s="191"/>
      <c r="K19" s="75"/>
      <c r="L19" s="212"/>
      <c r="M19" s="212"/>
      <c r="N19" s="75"/>
      <c r="O19" s="75"/>
      <c r="P19" s="212"/>
      <c r="Q19" s="212"/>
      <c r="R19" s="75"/>
    </row>
    <row r="20" spans="1:18" ht="20.149999999999999" customHeight="1">
      <c r="A20" s="227" t="s">
        <v>102</v>
      </c>
      <c r="B20" s="186"/>
      <c r="C20" s="186"/>
      <c r="D20" s="75"/>
      <c r="E20" s="75"/>
      <c r="F20" s="75"/>
      <c r="G20" s="75"/>
      <c r="H20" s="75"/>
      <c r="I20" s="75"/>
      <c r="J20" s="191"/>
      <c r="K20" s="75"/>
      <c r="L20" s="212"/>
      <c r="M20" s="212"/>
      <c r="N20" s="75"/>
      <c r="O20" s="75"/>
      <c r="P20" s="212"/>
      <c r="Q20" s="212"/>
      <c r="R20" s="75"/>
    </row>
    <row r="21" spans="1:18" ht="20.149999999999999" customHeight="1">
      <c r="A21" s="222" t="s">
        <v>80</v>
      </c>
      <c r="B21" s="186"/>
      <c r="C21" s="186"/>
      <c r="D21" s="189">
        <v>0</v>
      </c>
      <c r="E21" s="235"/>
      <c r="F21" s="189">
        <v>0</v>
      </c>
      <c r="G21" s="235"/>
      <c r="H21" s="189">
        <v>0</v>
      </c>
      <c r="I21" s="235"/>
      <c r="J21" s="189">
        <f>'PL-5'!H43</f>
        <v>1321008</v>
      </c>
      <c r="K21" s="189"/>
      <c r="L21" s="73"/>
      <c r="M21" s="73"/>
      <c r="N21" s="189">
        <v>0</v>
      </c>
      <c r="O21" s="189"/>
      <c r="P21" s="73"/>
      <c r="Q21" s="73"/>
      <c r="R21" s="46">
        <f>SUM(D21:N21)</f>
        <v>1321008</v>
      </c>
    </row>
    <row r="22" spans="1:18" ht="20.149999999999999" customHeight="1">
      <c r="A22" s="228" t="s">
        <v>103</v>
      </c>
      <c r="B22" s="186"/>
      <c r="C22" s="186"/>
      <c r="D22" s="192">
        <v>0</v>
      </c>
      <c r="E22" s="235"/>
      <c r="F22" s="192">
        <v>0</v>
      </c>
      <c r="G22" s="235"/>
      <c r="H22" s="192">
        <v>0</v>
      </c>
      <c r="I22" s="235"/>
      <c r="J22" s="192">
        <f>'PL-5'!H37-N22</f>
        <v>-23998</v>
      </c>
      <c r="K22" s="189"/>
      <c r="L22" s="223"/>
      <c r="M22" s="73"/>
      <c r="N22" s="192">
        <f>-N13</f>
        <v>-997</v>
      </c>
      <c r="O22" s="189"/>
      <c r="P22" s="223"/>
      <c r="Q22" s="73"/>
      <c r="R22" s="103">
        <f>SUM(D22:N22)</f>
        <v>-24995</v>
      </c>
    </row>
    <row r="23" spans="1:18" ht="20.149999999999999" customHeight="1">
      <c r="A23" s="225" t="s">
        <v>95</v>
      </c>
      <c r="B23" s="186"/>
      <c r="C23" s="186"/>
      <c r="D23" s="47">
        <f>SUM(D21:D22)</f>
        <v>0</v>
      </c>
      <c r="E23" s="236"/>
      <c r="F23" s="47">
        <f>SUM(F21:F22)</f>
        <v>0</v>
      </c>
      <c r="G23" s="212"/>
      <c r="H23" s="47">
        <f>SUM(H21:H22)</f>
        <v>0</v>
      </c>
      <c r="I23" s="212"/>
      <c r="J23" s="47">
        <f>SUM(J21:J22)</f>
        <v>1297010</v>
      </c>
      <c r="K23" s="212"/>
      <c r="L23" s="237">
        <f>SUM(L21:L22)</f>
        <v>0</v>
      </c>
      <c r="M23" s="73"/>
      <c r="N23" s="47">
        <f>SUM(N21:N22)</f>
        <v>-997</v>
      </c>
      <c r="O23" s="212"/>
      <c r="P23" s="237">
        <f>SUM(P21:P22)</f>
        <v>0</v>
      </c>
      <c r="Q23" s="73"/>
      <c r="R23" s="47">
        <f>SUM(R21:R22)</f>
        <v>1296013</v>
      </c>
    </row>
    <row r="24" spans="1:18" ht="20.149999999999999" customHeight="1">
      <c r="A24" s="225"/>
      <c r="B24" s="18"/>
      <c r="C24" s="18"/>
      <c r="D24" s="48"/>
      <c r="E24" s="235"/>
      <c r="F24" s="48"/>
      <c r="G24" s="212"/>
      <c r="H24" s="48"/>
      <c r="I24" s="212"/>
      <c r="J24" s="48"/>
      <c r="K24" s="212"/>
      <c r="L24" s="99"/>
      <c r="M24" s="99"/>
      <c r="N24" s="48"/>
      <c r="O24" s="212"/>
      <c r="P24" s="99"/>
      <c r="Q24" s="99"/>
      <c r="R24" s="48"/>
    </row>
    <row r="25" spans="1:18" ht="20.149999999999999" customHeight="1">
      <c r="A25" s="238" t="s">
        <v>212</v>
      </c>
      <c r="B25" s="78">
        <v>6</v>
      </c>
      <c r="C25" s="18"/>
      <c r="D25" s="47">
        <v>0</v>
      </c>
      <c r="E25" s="236"/>
      <c r="F25" s="47">
        <v>0</v>
      </c>
      <c r="G25" s="75"/>
      <c r="H25" s="70">
        <v>-9740</v>
      </c>
      <c r="I25" s="75"/>
      <c r="J25" s="70">
        <f>-H25</f>
        <v>9740</v>
      </c>
      <c r="K25" s="75"/>
      <c r="L25" s="229"/>
      <c r="M25" s="99"/>
      <c r="N25" s="47">
        <v>0</v>
      </c>
      <c r="O25" s="75"/>
      <c r="P25" s="229">
        <v>0</v>
      </c>
      <c r="Q25" s="99"/>
      <c r="R25" s="47">
        <v>0</v>
      </c>
    </row>
    <row r="26" spans="1:18" ht="20.149999999999999" customHeight="1">
      <c r="A26" s="225"/>
      <c r="B26" s="18"/>
      <c r="C26" s="18"/>
      <c r="D26" s="48"/>
      <c r="E26" s="235"/>
      <c r="F26" s="48"/>
      <c r="G26" s="212"/>
      <c r="H26" s="48"/>
      <c r="I26" s="212"/>
      <c r="J26" s="48"/>
      <c r="K26" s="212"/>
      <c r="L26" s="75"/>
      <c r="M26" s="75"/>
      <c r="N26" s="48"/>
      <c r="O26" s="212"/>
      <c r="P26" s="75"/>
      <c r="Q26" s="75"/>
      <c r="R26" s="48"/>
    </row>
    <row r="27" spans="1:18" ht="20.149999999999999" customHeight="1" thickBot="1">
      <c r="A27" s="231" t="s">
        <v>218</v>
      </c>
      <c r="B27" s="18"/>
      <c r="C27" s="18"/>
      <c r="D27" s="49">
        <f>SUM(D13,D18,D23)</f>
        <v>1055790</v>
      </c>
      <c r="E27" s="235"/>
      <c r="F27" s="49">
        <f>SUM(F13,F18,F23)</f>
        <v>6500593</v>
      </c>
      <c r="G27" s="212"/>
      <c r="H27" s="49">
        <f>SUM(H13,H18,H23,H25)</f>
        <v>105579</v>
      </c>
      <c r="I27" s="212"/>
      <c r="J27" s="49">
        <f>SUM(J13,J18,J23,J25)</f>
        <v>3320582</v>
      </c>
      <c r="K27" s="212"/>
      <c r="L27" s="49"/>
      <c r="M27" s="101"/>
      <c r="N27" s="49">
        <f>SUM(N13,N18,N23)</f>
        <v>0</v>
      </c>
      <c r="O27" s="212"/>
      <c r="P27" s="49"/>
      <c r="Q27" s="101"/>
      <c r="R27" s="49">
        <f>SUM(R13,R18,R23)</f>
        <v>10982544</v>
      </c>
    </row>
    <row r="28" spans="1:18" ht="20.149999999999999" customHeight="1" thickTop="1">
      <c r="A28" s="231"/>
      <c r="B28" s="18"/>
      <c r="C28" s="18"/>
      <c r="D28" s="101">
        <f>D27-'BS-2-3'!G70</f>
        <v>0</v>
      </c>
      <c r="E28" s="239"/>
      <c r="F28" s="101">
        <f>F27-'BS-2-3'!G71</f>
        <v>0</v>
      </c>
      <c r="G28" s="212"/>
      <c r="H28" s="101">
        <f>H27-'BS-2-3'!G76</f>
        <v>0</v>
      </c>
      <c r="I28" s="212"/>
      <c r="J28" s="101">
        <f>J27-'BS-2-3'!G77</f>
        <v>0</v>
      </c>
      <c r="K28" s="212"/>
      <c r="L28" s="240"/>
      <c r="M28" s="240"/>
      <c r="N28" s="101">
        <f>N27-'BS-2-3'!G78</f>
        <v>0</v>
      </c>
      <c r="O28" s="212"/>
      <c r="P28" s="240"/>
      <c r="Q28" s="240"/>
      <c r="R28" s="101">
        <f>R27-'BS-2-3'!G81</f>
        <v>0</v>
      </c>
    </row>
    <row r="29" spans="1:18" ht="20.149999999999999" customHeight="1">
      <c r="L29" s="214"/>
      <c r="M29" s="214"/>
      <c r="P29" s="214"/>
      <c r="Q29" s="214"/>
    </row>
    <row r="30" spans="1:18" ht="20.149999999999999" customHeight="1">
      <c r="L30" s="96"/>
      <c r="M30" s="96"/>
      <c r="P30" s="96"/>
      <c r="Q30" s="96"/>
    </row>
    <row r="31" spans="1:18" ht="20.149999999999999" customHeight="1">
      <c r="L31" s="99"/>
      <c r="M31" s="99"/>
      <c r="P31" s="99"/>
      <c r="Q31" s="99"/>
    </row>
    <row r="32" spans="1:18" ht="20.149999999999999" customHeight="1">
      <c r="L32" s="73"/>
      <c r="M32" s="73"/>
      <c r="P32" s="73"/>
      <c r="Q32" s="73"/>
    </row>
    <row r="33" spans="12:17" ht="20.149999999999999" customHeight="1">
      <c r="L33" s="99"/>
      <c r="M33" s="99"/>
      <c r="P33" s="99"/>
      <c r="Q33" s="99"/>
    </row>
    <row r="34" spans="12:17" ht="20.149999999999999" customHeight="1">
      <c r="L34" s="100"/>
      <c r="M34" s="100"/>
      <c r="P34" s="100"/>
      <c r="Q34" s="100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9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3"/>
  <sheetViews>
    <sheetView tabSelected="1" view="pageBreakPreview" topLeftCell="A77" zoomScale="85" zoomScaleNormal="80" zoomScaleSheetLayoutView="85" workbookViewId="0">
      <selection activeCell="A92" sqref="A92"/>
    </sheetView>
  </sheetViews>
  <sheetFormatPr defaultColWidth="9.1796875" defaultRowHeight="18.75" customHeight="1"/>
  <cols>
    <col min="1" max="1" width="58.81640625" style="1" customWidth="1"/>
    <col min="2" max="2" width="5.81640625" style="1" hidden="1" customWidth="1"/>
    <col min="3" max="3" width="12.26953125" style="1" bestFit="1" customWidth="1"/>
    <col min="4" max="4" width="0.81640625" style="1" customWidth="1"/>
    <col min="5" max="5" width="12.26953125" style="1" bestFit="1" customWidth="1"/>
    <col min="6" max="6" width="0.81640625" style="1" customWidth="1"/>
    <col min="7" max="7" width="12.1796875" style="11" bestFit="1" customWidth="1"/>
    <col min="8" max="8" width="0.81640625" style="1" customWidth="1"/>
    <col min="9" max="9" width="12.1796875" style="11" bestFit="1" customWidth="1"/>
    <col min="10" max="16384" width="9.1796875" style="1"/>
  </cols>
  <sheetData>
    <row r="1" spans="1:12" s="12" customFormat="1" ht="20.25" customHeight="1">
      <c r="A1" s="10" t="s">
        <v>54</v>
      </c>
      <c r="B1" s="10"/>
      <c r="C1" s="1"/>
      <c r="D1" s="1"/>
      <c r="E1" s="1"/>
      <c r="F1" s="1"/>
      <c r="G1" s="11"/>
      <c r="H1" s="1"/>
      <c r="I1" s="11"/>
    </row>
    <row r="2" spans="1:12" s="14" customFormat="1" ht="20.25" customHeight="1">
      <c r="A2" s="13" t="s">
        <v>48</v>
      </c>
      <c r="B2" s="13"/>
      <c r="C2" s="1"/>
      <c r="D2" s="1"/>
      <c r="E2" s="1"/>
      <c r="F2" s="1"/>
      <c r="G2" s="11"/>
      <c r="H2" s="1"/>
      <c r="I2" s="11"/>
    </row>
    <row r="3" spans="1:12" s="14" customFormat="1" ht="20.25" customHeight="1">
      <c r="A3" s="13"/>
      <c r="B3" s="13"/>
      <c r="C3" s="1"/>
      <c r="D3" s="1"/>
      <c r="E3" s="1"/>
      <c r="F3" s="1"/>
      <c r="G3" s="11"/>
      <c r="H3" s="1"/>
      <c r="I3" s="11"/>
    </row>
    <row r="4" spans="1:12" s="17" customFormat="1" ht="20.25" customHeight="1">
      <c r="A4" s="15"/>
      <c r="B4" s="15"/>
      <c r="C4" s="269" t="s">
        <v>1</v>
      </c>
      <c r="D4" s="270"/>
      <c r="E4" s="270"/>
      <c r="F4" s="16"/>
      <c r="G4" s="269" t="s">
        <v>2</v>
      </c>
      <c r="H4" s="270"/>
      <c r="I4" s="270"/>
    </row>
    <row r="5" spans="1:12" s="18" customFormat="1" ht="20.25" customHeight="1">
      <c r="A5" s="2"/>
      <c r="B5" s="2"/>
      <c r="C5" s="269" t="s">
        <v>3</v>
      </c>
      <c r="D5" s="270"/>
      <c r="E5" s="270"/>
      <c r="G5" s="269" t="s">
        <v>3</v>
      </c>
      <c r="H5" s="270"/>
      <c r="I5" s="270"/>
    </row>
    <row r="6" spans="1:12" ht="20.25" customHeight="1">
      <c r="C6" s="272" t="s">
        <v>214</v>
      </c>
      <c r="D6" s="272"/>
      <c r="E6" s="272"/>
      <c r="F6" s="16"/>
      <c r="G6" s="272" t="s">
        <v>214</v>
      </c>
      <c r="H6" s="272"/>
      <c r="I6" s="272"/>
    </row>
    <row r="7" spans="1:12" ht="20.25" customHeight="1">
      <c r="C7" s="274" t="s">
        <v>213</v>
      </c>
      <c r="D7" s="272"/>
      <c r="E7" s="272"/>
      <c r="F7" s="16"/>
      <c r="G7" s="274" t="s">
        <v>213</v>
      </c>
      <c r="H7" s="272"/>
      <c r="I7" s="272"/>
    </row>
    <row r="8" spans="1:12" ht="20.25" customHeight="1">
      <c r="B8" s="44" t="s">
        <v>6</v>
      </c>
      <c r="C8" s="102" t="s">
        <v>180</v>
      </c>
      <c r="D8" s="3"/>
      <c r="E8" s="102" t="s">
        <v>160</v>
      </c>
      <c r="F8" s="3"/>
      <c r="G8" s="102" t="s">
        <v>180</v>
      </c>
      <c r="H8" s="3"/>
      <c r="I8" s="102" t="s">
        <v>160</v>
      </c>
    </row>
    <row r="9" spans="1:12" ht="20.25" customHeight="1">
      <c r="C9" s="278" t="s">
        <v>8</v>
      </c>
      <c r="D9" s="278"/>
      <c r="E9" s="278"/>
      <c r="F9" s="278"/>
      <c r="G9" s="278"/>
      <c r="H9" s="278"/>
      <c r="I9" s="278"/>
    </row>
    <row r="10" spans="1:12" ht="20.25" customHeight="1">
      <c r="A10" s="19" t="s">
        <v>49</v>
      </c>
      <c r="B10" s="19"/>
    </row>
    <row r="11" spans="1:12" ht="20.25" customHeight="1">
      <c r="A11" s="1" t="s">
        <v>68</v>
      </c>
      <c r="C11" s="11">
        <f>'PL-5'!D43</f>
        <v>618957</v>
      </c>
      <c r="D11" s="5"/>
      <c r="E11" s="11">
        <f>'PL-5'!F43</f>
        <v>1561222</v>
      </c>
      <c r="F11" s="11"/>
      <c r="G11" s="11">
        <f>'PL-5'!H43</f>
        <v>1321008</v>
      </c>
      <c r="H11" s="11"/>
      <c r="I11" s="11">
        <f>'PL-5'!J43</f>
        <v>1789826</v>
      </c>
      <c r="J11" s="5"/>
      <c r="L11" s="5"/>
    </row>
    <row r="12" spans="1:12" ht="20.25" customHeight="1">
      <c r="A12" s="20" t="s">
        <v>188</v>
      </c>
      <c r="B12" s="20"/>
      <c r="C12" s="11"/>
      <c r="D12" s="5"/>
      <c r="E12" s="11"/>
      <c r="F12" s="5"/>
      <c r="H12" s="5"/>
      <c r="J12" s="5"/>
      <c r="L12" s="5"/>
    </row>
    <row r="13" spans="1:12" ht="20.25" customHeight="1">
      <c r="A13" s="35" t="s">
        <v>140</v>
      </c>
      <c r="C13" s="11">
        <v>82903</v>
      </c>
      <c r="D13" s="5"/>
      <c r="E13" s="11">
        <v>202443</v>
      </c>
      <c r="F13" s="11"/>
      <c r="G13" s="11">
        <v>8723</v>
      </c>
      <c r="H13" s="11"/>
      <c r="I13" s="11">
        <v>-420</v>
      </c>
      <c r="J13" s="5"/>
      <c r="L13" s="5"/>
    </row>
    <row r="14" spans="1:12" ht="20.25" customHeight="1">
      <c r="A14" s="1" t="s">
        <v>35</v>
      </c>
      <c r="C14" s="11">
        <v>21226</v>
      </c>
      <c r="D14" s="5"/>
      <c r="E14" s="11">
        <v>40490</v>
      </c>
      <c r="F14" s="11"/>
      <c r="G14" s="11">
        <v>20801</v>
      </c>
      <c r="H14" s="11"/>
      <c r="I14" s="11">
        <v>40080</v>
      </c>
      <c r="J14" s="5"/>
      <c r="L14" s="5"/>
    </row>
    <row r="15" spans="1:12" ht="20.25" customHeight="1">
      <c r="A15" s="1" t="s">
        <v>108</v>
      </c>
      <c r="C15" s="11">
        <v>489443</v>
      </c>
      <c r="D15" s="5"/>
      <c r="E15" s="11">
        <v>487691</v>
      </c>
      <c r="F15" s="11"/>
      <c r="G15" s="11">
        <v>9190</v>
      </c>
      <c r="H15" s="11"/>
      <c r="I15" s="11">
        <v>8457</v>
      </c>
      <c r="J15" s="5"/>
      <c r="L15" s="5"/>
    </row>
    <row r="16" spans="1:12" ht="20.25" customHeight="1">
      <c r="A16" s="35" t="s">
        <v>224</v>
      </c>
      <c r="C16" s="11">
        <v>711</v>
      </c>
      <c r="D16" s="5"/>
      <c r="E16" s="11">
        <v>26</v>
      </c>
      <c r="F16" s="11"/>
      <c r="G16" s="11">
        <v>0</v>
      </c>
      <c r="H16" s="11"/>
      <c r="I16" s="11">
        <v>0</v>
      </c>
      <c r="J16" s="5"/>
      <c r="L16" s="5"/>
    </row>
    <row r="17" spans="1:12" s="254" customFormat="1" ht="20.25" customHeight="1">
      <c r="A17" s="254" t="s">
        <v>231</v>
      </c>
      <c r="C17" s="11">
        <v>6199</v>
      </c>
      <c r="D17" s="255"/>
      <c r="E17" s="11">
        <v>-708</v>
      </c>
      <c r="F17" s="11"/>
      <c r="G17" s="11">
        <v>193</v>
      </c>
      <c r="H17" s="11"/>
      <c r="I17" s="11">
        <v>186</v>
      </c>
      <c r="J17" s="255"/>
      <c r="L17" s="255"/>
    </row>
    <row r="18" spans="1:12" s="254" customFormat="1" ht="20.25" customHeight="1">
      <c r="A18" s="256" t="s">
        <v>202</v>
      </c>
      <c r="B18" s="256"/>
      <c r="C18" s="11">
        <v>7856</v>
      </c>
      <c r="D18" s="255"/>
      <c r="E18" s="11">
        <v>8183</v>
      </c>
      <c r="F18" s="255"/>
      <c r="G18" s="21">
        <v>0</v>
      </c>
      <c r="H18" s="255"/>
      <c r="I18" s="21">
        <v>0</v>
      </c>
      <c r="J18" s="255"/>
      <c r="L18" s="255"/>
    </row>
    <row r="19" spans="1:12" s="254" customFormat="1" ht="20.25" customHeight="1">
      <c r="A19" s="257" t="s">
        <v>141</v>
      </c>
      <c r="C19" s="11">
        <v>-31272</v>
      </c>
      <c r="D19" s="255"/>
      <c r="E19" s="11">
        <v>-14674</v>
      </c>
      <c r="F19" s="11"/>
      <c r="G19" s="11">
        <v>-25369</v>
      </c>
      <c r="H19" s="11"/>
      <c r="I19" s="11">
        <v>711</v>
      </c>
      <c r="J19" s="255"/>
      <c r="L19" s="255"/>
    </row>
    <row r="20" spans="1:12" s="254" customFormat="1" ht="20.25" customHeight="1">
      <c r="A20" s="257" t="s">
        <v>178</v>
      </c>
      <c r="C20" s="11">
        <v>-806</v>
      </c>
      <c r="D20" s="255"/>
      <c r="E20" s="11">
        <v>-2248</v>
      </c>
      <c r="F20" s="11"/>
      <c r="G20" s="11">
        <v>0</v>
      </c>
      <c r="H20" s="11"/>
      <c r="I20" s="11">
        <v>0</v>
      </c>
      <c r="J20" s="255"/>
      <c r="L20" s="255"/>
    </row>
    <row r="21" spans="1:12" s="254" customFormat="1" ht="20.25" customHeight="1">
      <c r="A21" s="254" t="s">
        <v>225</v>
      </c>
      <c r="C21" s="11">
        <v>-2740</v>
      </c>
      <c r="D21" s="255"/>
      <c r="E21" s="11">
        <v>-419.35310000000004</v>
      </c>
      <c r="F21" s="11"/>
      <c r="G21" s="11">
        <v>-737</v>
      </c>
      <c r="H21" s="11"/>
      <c r="I21" s="11">
        <v>3</v>
      </c>
      <c r="J21" s="255"/>
      <c r="L21" s="255"/>
    </row>
    <row r="22" spans="1:12" s="254" customFormat="1" ht="20.25" customHeight="1">
      <c r="A22" s="254" t="s">
        <v>121</v>
      </c>
      <c r="B22" s="258">
        <v>12</v>
      </c>
      <c r="C22" s="11">
        <v>-16494</v>
      </c>
      <c r="D22" s="255"/>
      <c r="E22" s="11">
        <v>-17614</v>
      </c>
      <c r="F22" s="11"/>
      <c r="G22" s="11">
        <v>-1288519</v>
      </c>
      <c r="H22" s="11"/>
      <c r="I22" s="11">
        <v>-1809653.63</v>
      </c>
      <c r="J22" s="255"/>
      <c r="L22" s="255"/>
    </row>
    <row r="23" spans="1:12" s="254" customFormat="1" ht="20.25" customHeight="1">
      <c r="A23" s="254" t="s">
        <v>50</v>
      </c>
      <c r="B23" s="258">
        <v>12</v>
      </c>
      <c r="C23" s="11">
        <v>-30766</v>
      </c>
      <c r="D23" s="255"/>
      <c r="E23" s="11">
        <v>-23792</v>
      </c>
      <c r="F23" s="11"/>
      <c r="G23" s="11">
        <v>-26729</v>
      </c>
      <c r="H23" s="11"/>
      <c r="I23" s="11">
        <v>-25152</v>
      </c>
      <c r="J23" s="255"/>
      <c r="L23" s="255"/>
    </row>
    <row r="24" spans="1:12" s="254" customFormat="1" ht="20.25" hidden="1" customHeight="1">
      <c r="A24" s="254" t="s">
        <v>104</v>
      </c>
      <c r="C24" s="11"/>
      <c r="D24" s="255"/>
      <c r="E24" s="11"/>
      <c r="F24" s="11"/>
      <c r="G24" s="11"/>
      <c r="H24" s="11"/>
      <c r="I24" s="11"/>
      <c r="J24" s="255"/>
      <c r="L24" s="255"/>
    </row>
    <row r="25" spans="1:12" s="254" customFormat="1" ht="20.25" hidden="1" customHeight="1">
      <c r="A25" s="254" t="s">
        <v>124</v>
      </c>
      <c r="C25" s="104">
        <v>0</v>
      </c>
      <c r="D25" s="255"/>
      <c r="E25" s="104">
        <v>0</v>
      </c>
      <c r="F25" s="11"/>
      <c r="G25" s="104">
        <v>0</v>
      </c>
      <c r="H25" s="11"/>
      <c r="I25" s="104">
        <v>0</v>
      </c>
      <c r="J25" s="255"/>
      <c r="L25" s="255"/>
    </row>
    <row r="26" spans="1:12" s="254" customFormat="1" ht="20.25" customHeight="1">
      <c r="C26" s="23">
        <f>SUM(C11:C25)</f>
        <v>1145217</v>
      </c>
      <c r="D26" s="255"/>
      <c r="E26" s="23">
        <f>SUM(E11:E25)</f>
        <v>2240599.6469000001</v>
      </c>
      <c r="F26" s="11"/>
      <c r="G26" s="23">
        <f>SUM(G11:G25)</f>
        <v>18561</v>
      </c>
      <c r="H26" s="11"/>
      <c r="I26" s="23">
        <f>SUM(I11:I25)</f>
        <v>4037.3700000001118</v>
      </c>
      <c r="J26" s="255"/>
      <c r="L26" s="255"/>
    </row>
    <row r="27" spans="1:12" s="254" customFormat="1" ht="20.25" customHeight="1">
      <c r="A27" s="259" t="s">
        <v>70</v>
      </c>
      <c r="B27" s="259"/>
      <c r="C27" s="11"/>
      <c r="D27" s="255"/>
      <c r="E27" s="11"/>
      <c r="F27" s="11"/>
      <c r="G27" s="22"/>
      <c r="H27" s="11"/>
      <c r="I27" s="22"/>
      <c r="J27" s="255"/>
      <c r="L27" s="255"/>
    </row>
    <row r="28" spans="1:12" s="254" customFormat="1" ht="20.25" customHeight="1">
      <c r="A28" s="260" t="s">
        <v>109</v>
      </c>
      <c r="B28" s="260"/>
      <c r="C28" s="11">
        <v>456405</v>
      </c>
      <c r="D28" s="255"/>
      <c r="E28" s="11">
        <v>334491</v>
      </c>
      <c r="F28" s="11"/>
      <c r="G28" s="11">
        <v>-3683</v>
      </c>
      <c r="H28" s="11"/>
      <c r="I28" s="11">
        <v>1789</v>
      </c>
      <c r="J28" s="255"/>
      <c r="L28" s="255"/>
    </row>
    <row r="29" spans="1:12" s="254" customFormat="1" ht="20.25" customHeight="1">
      <c r="A29" s="254" t="s">
        <v>10</v>
      </c>
      <c r="B29" s="260"/>
      <c r="C29" s="11">
        <v>-117427</v>
      </c>
      <c r="D29" s="255"/>
      <c r="E29" s="11">
        <v>57217</v>
      </c>
      <c r="F29" s="11"/>
      <c r="G29" s="11">
        <v>0</v>
      </c>
      <c r="H29" s="11"/>
      <c r="I29" s="11">
        <v>0</v>
      </c>
      <c r="J29" s="255"/>
      <c r="L29" s="255"/>
    </row>
    <row r="30" spans="1:12" s="254" customFormat="1" ht="20.25" customHeight="1">
      <c r="A30" s="254" t="s">
        <v>11</v>
      </c>
      <c r="C30" s="11">
        <v>-5735</v>
      </c>
      <c r="D30" s="255"/>
      <c r="E30" s="11">
        <v>-1941</v>
      </c>
      <c r="F30" s="11"/>
      <c r="G30" s="11">
        <v>4193</v>
      </c>
      <c r="H30" s="11"/>
      <c r="I30" s="11">
        <v>5352</v>
      </c>
      <c r="J30" s="255"/>
      <c r="L30" s="255"/>
    </row>
    <row r="31" spans="1:12" s="254" customFormat="1" ht="20.25" customHeight="1">
      <c r="A31" s="254" t="s">
        <v>110</v>
      </c>
      <c r="C31" s="11">
        <v>34561</v>
      </c>
      <c r="D31" s="255"/>
      <c r="E31" s="11">
        <v>34689</v>
      </c>
      <c r="F31" s="11"/>
      <c r="G31" s="11">
        <v>0</v>
      </c>
      <c r="H31" s="11"/>
      <c r="I31" s="11">
        <v>0</v>
      </c>
      <c r="J31" s="255"/>
      <c r="L31" s="255"/>
    </row>
    <row r="32" spans="1:12" s="254" customFormat="1" ht="20.25" customHeight="1">
      <c r="A32" s="254" t="s">
        <v>16</v>
      </c>
      <c r="C32" s="11">
        <v>4574</v>
      </c>
      <c r="D32" s="255"/>
      <c r="E32" s="11">
        <v>-808</v>
      </c>
      <c r="F32" s="11"/>
      <c r="G32" s="11">
        <v>0</v>
      </c>
      <c r="H32" s="11"/>
      <c r="I32" s="11">
        <v>-9</v>
      </c>
      <c r="J32" s="255"/>
      <c r="L32" s="255"/>
    </row>
    <row r="33" spans="1:12" s="254" customFormat="1" ht="20.25" customHeight="1">
      <c r="A33" s="260" t="s">
        <v>111</v>
      </c>
      <c r="B33" s="260"/>
      <c r="C33" s="11">
        <v>-107107</v>
      </c>
      <c r="D33" s="255"/>
      <c r="E33" s="11">
        <v>35513</v>
      </c>
      <c r="F33" s="11"/>
      <c r="G33" s="11">
        <v>-4342</v>
      </c>
      <c r="H33" s="11"/>
      <c r="I33" s="11">
        <v>-6365</v>
      </c>
      <c r="J33" s="255"/>
      <c r="L33" s="255"/>
    </row>
    <row r="34" spans="1:12" s="254" customFormat="1" ht="20.25" customHeight="1">
      <c r="A34" s="261" t="s">
        <v>21</v>
      </c>
      <c r="B34" s="261"/>
      <c r="C34" s="22">
        <v>34876</v>
      </c>
      <c r="D34" s="255"/>
      <c r="E34" s="22">
        <v>14892</v>
      </c>
      <c r="F34" s="22"/>
      <c r="G34" s="22">
        <v>52075</v>
      </c>
      <c r="H34" s="22"/>
      <c r="I34" s="22">
        <v>30605</v>
      </c>
      <c r="J34" s="255"/>
      <c r="L34" s="255"/>
    </row>
    <row r="35" spans="1:12" s="254" customFormat="1" ht="20.25" customHeight="1">
      <c r="A35" s="261" t="s">
        <v>230</v>
      </c>
      <c r="B35" s="261"/>
      <c r="C35" s="22">
        <v>-7701</v>
      </c>
      <c r="D35" s="255"/>
      <c r="E35" s="22">
        <v>0</v>
      </c>
      <c r="F35" s="22"/>
      <c r="G35" s="22">
        <v>0</v>
      </c>
      <c r="H35" s="22"/>
      <c r="I35" s="22">
        <v>0</v>
      </c>
      <c r="J35" s="255"/>
      <c r="L35" s="255"/>
    </row>
    <row r="36" spans="1:12" s="254" customFormat="1" ht="20.25" customHeight="1">
      <c r="A36" s="262" t="s">
        <v>203</v>
      </c>
      <c r="B36" s="262"/>
      <c r="C36" s="23">
        <f>SUM(C26:C35)</f>
        <v>1437663</v>
      </c>
      <c r="D36" s="11">
        <f t="shared" ref="D36:H36" si="0">SUM(D26:D34)</f>
        <v>0</v>
      </c>
      <c r="E36" s="23">
        <f>SUM(E26:E35)</f>
        <v>2714652.6469000001</v>
      </c>
      <c r="F36" s="11">
        <f t="shared" si="0"/>
        <v>0</v>
      </c>
      <c r="G36" s="23">
        <f>SUM(G26:G35)</f>
        <v>66804</v>
      </c>
      <c r="H36" s="11">
        <f t="shared" si="0"/>
        <v>0</v>
      </c>
      <c r="I36" s="23">
        <f>SUM(I26:I35)</f>
        <v>35409.370000000112</v>
      </c>
      <c r="J36" s="255"/>
      <c r="L36" s="255"/>
    </row>
    <row r="37" spans="1:12" s="254" customFormat="1" ht="20.25" customHeight="1">
      <c r="A37" s="261" t="s">
        <v>81</v>
      </c>
      <c r="B37" s="261"/>
      <c r="C37" s="11">
        <v>-184608</v>
      </c>
      <c r="D37" s="255"/>
      <c r="E37" s="11">
        <v>-236110</v>
      </c>
      <c r="F37" s="24"/>
      <c r="G37" s="11">
        <v>-5235</v>
      </c>
      <c r="H37" s="24"/>
      <c r="I37" s="11">
        <v>-6547</v>
      </c>
      <c r="J37" s="255"/>
      <c r="L37" s="255"/>
    </row>
    <row r="38" spans="1:12" s="254" customFormat="1" ht="20.25" customHeight="1">
      <c r="A38" s="263" t="s">
        <v>226</v>
      </c>
      <c r="B38" s="263"/>
      <c r="C38" s="26">
        <f>SUM(C36:C37)</f>
        <v>1253055</v>
      </c>
      <c r="D38" s="264"/>
      <c r="E38" s="26">
        <f>SUM(E36:E37)</f>
        <v>2478542.6469000001</v>
      </c>
      <c r="F38" s="28"/>
      <c r="G38" s="26">
        <f>SUM(G36:G37)</f>
        <v>61569</v>
      </c>
      <c r="H38" s="28"/>
      <c r="I38" s="26">
        <f>SUM(I36:I37)</f>
        <v>28862.370000000112</v>
      </c>
      <c r="J38" s="255"/>
      <c r="L38" s="255"/>
    </row>
    <row r="39" spans="1:12" ht="18.75" customHeight="1">
      <c r="A39" s="25"/>
      <c r="B39" s="25"/>
      <c r="C39" s="28"/>
      <c r="D39" s="27"/>
      <c r="E39" s="28"/>
      <c r="F39" s="28"/>
      <c r="G39" s="28"/>
      <c r="H39" s="28"/>
      <c r="I39" s="28"/>
      <c r="J39" s="5"/>
      <c r="L39" s="5"/>
    </row>
    <row r="40" spans="1:12" s="12" customFormat="1" ht="20.25" customHeight="1">
      <c r="A40" s="10" t="s">
        <v>54</v>
      </c>
      <c r="B40" s="10"/>
      <c r="C40" s="1"/>
      <c r="D40" s="1"/>
      <c r="E40" s="1"/>
      <c r="F40" s="1"/>
      <c r="G40" s="11"/>
      <c r="H40" s="1"/>
      <c r="I40" s="11"/>
      <c r="J40" s="5"/>
      <c r="K40" s="1"/>
      <c r="L40" s="5"/>
    </row>
    <row r="41" spans="1:12" s="14" customFormat="1" ht="20.25" customHeight="1">
      <c r="A41" s="13" t="s">
        <v>48</v>
      </c>
      <c r="B41" s="13"/>
      <c r="C41" s="1"/>
      <c r="D41" s="1"/>
      <c r="E41" s="1"/>
      <c r="F41" s="1"/>
      <c r="G41" s="11"/>
      <c r="H41" s="1"/>
      <c r="I41" s="11"/>
      <c r="J41" s="5"/>
      <c r="K41" s="1"/>
      <c r="L41" s="5"/>
    </row>
    <row r="42" spans="1:12" s="14" customFormat="1" ht="18.649999999999999" customHeight="1">
      <c r="A42" s="13"/>
      <c r="B42" s="13"/>
      <c r="C42" s="1"/>
      <c r="D42" s="1"/>
      <c r="E42" s="1"/>
      <c r="F42" s="1"/>
      <c r="G42" s="11"/>
      <c r="H42" s="1"/>
      <c r="I42" s="11"/>
      <c r="J42" s="5"/>
      <c r="K42" s="1"/>
      <c r="L42" s="5"/>
    </row>
    <row r="43" spans="1:12" s="17" customFormat="1" ht="20.25" customHeight="1">
      <c r="A43" s="15"/>
      <c r="B43" s="15"/>
      <c r="C43" s="269" t="s">
        <v>1</v>
      </c>
      <c r="D43" s="269"/>
      <c r="E43" s="269"/>
      <c r="F43" s="16"/>
      <c r="G43" s="269" t="s">
        <v>2</v>
      </c>
      <c r="H43" s="269"/>
      <c r="I43" s="269"/>
      <c r="J43" s="5"/>
      <c r="K43" s="1"/>
      <c r="L43" s="5"/>
    </row>
    <row r="44" spans="1:12" s="18" customFormat="1" ht="20.25" customHeight="1">
      <c r="A44" s="2"/>
      <c r="B44" s="2"/>
      <c r="C44" s="269" t="s">
        <v>3</v>
      </c>
      <c r="D44" s="269"/>
      <c r="E44" s="269"/>
      <c r="G44" s="269" t="s">
        <v>3</v>
      </c>
      <c r="H44" s="269"/>
      <c r="I44" s="269"/>
      <c r="J44" s="5"/>
      <c r="K44" s="1"/>
      <c r="L44" s="5"/>
    </row>
    <row r="45" spans="1:12" ht="20.25" customHeight="1">
      <c r="C45" s="272" t="s">
        <v>214</v>
      </c>
      <c r="D45" s="272"/>
      <c r="E45" s="272"/>
      <c r="F45" s="16"/>
      <c r="G45" s="272" t="s">
        <v>214</v>
      </c>
      <c r="H45" s="272"/>
      <c r="I45" s="272"/>
      <c r="J45" s="5"/>
      <c r="L45" s="5"/>
    </row>
    <row r="46" spans="1:12" ht="20.25" customHeight="1">
      <c r="C46" s="274" t="s">
        <v>213</v>
      </c>
      <c r="D46" s="272"/>
      <c r="E46" s="272"/>
      <c r="F46" s="16"/>
      <c r="G46" s="274" t="s">
        <v>213</v>
      </c>
      <c r="H46" s="272"/>
      <c r="I46" s="272"/>
      <c r="J46" s="5"/>
      <c r="L46" s="5"/>
    </row>
    <row r="47" spans="1:12" ht="20.25" customHeight="1">
      <c r="B47" s="44" t="s">
        <v>6</v>
      </c>
      <c r="C47" s="102" t="s">
        <v>180</v>
      </c>
      <c r="D47" s="3"/>
      <c r="E47" s="102" t="s">
        <v>160</v>
      </c>
      <c r="F47" s="3"/>
      <c r="G47" s="102" t="s">
        <v>180</v>
      </c>
      <c r="H47" s="3"/>
      <c r="I47" s="102" t="s">
        <v>160</v>
      </c>
      <c r="J47" s="5"/>
      <c r="L47" s="5"/>
    </row>
    <row r="48" spans="1:12" ht="20.25" customHeight="1">
      <c r="C48" s="278" t="s">
        <v>8</v>
      </c>
      <c r="D48" s="278"/>
      <c r="E48" s="278"/>
      <c r="F48" s="278"/>
      <c r="G48" s="278"/>
      <c r="H48" s="278"/>
      <c r="I48" s="278"/>
      <c r="J48" s="5"/>
      <c r="L48" s="5"/>
    </row>
    <row r="49" spans="1:12" ht="20.25" customHeight="1">
      <c r="A49" s="29" t="s">
        <v>51</v>
      </c>
      <c r="B49" s="29"/>
      <c r="F49" s="30"/>
      <c r="G49" s="30"/>
      <c r="H49" s="30"/>
      <c r="I49" s="30"/>
      <c r="J49" s="5"/>
      <c r="L49" s="5"/>
    </row>
    <row r="50" spans="1:12" ht="20.25" customHeight="1">
      <c r="A50" s="31" t="s">
        <v>227</v>
      </c>
      <c r="B50" s="31"/>
      <c r="C50" s="11">
        <v>18</v>
      </c>
      <c r="D50" s="5"/>
      <c r="E50" s="11">
        <v>1500000</v>
      </c>
      <c r="F50" s="30"/>
      <c r="G50" s="11">
        <v>0</v>
      </c>
      <c r="H50" s="30"/>
      <c r="I50" s="11">
        <v>1500000</v>
      </c>
      <c r="J50" s="5"/>
      <c r="L50" s="5"/>
    </row>
    <row r="51" spans="1:12" ht="20.25" customHeight="1">
      <c r="A51" s="31" t="s">
        <v>122</v>
      </c>
      <c r="B51" s="31"/>
      <c r="C51" s="11">
        <v>1345453</v>
      </c>
      <c r="D51" s="5"/>
      <c r="E51" s="11">
        <v>28534</v>
      </c>
      <c r="F51" s="30"/>
      <c r="G51" s="11">
        <v>1203753</v>
      </c>
      <c r="H51" s="30"/>
      <c r="I51" s="11">
        <v>28534</v>
      </c>
      <c r="J51" s="5"/>
      <c r="L51" s="5"/>
    </row>
    <row r="52" spans="1:12" ht="20.25" customHeight="1">
      <c r="A52" s="31" t="s">
        <v>123</v>
      </c>
      <c r="B52" s="31"/>
      <c r="C52" s="11">
        <v>-4066427</v>
      </c>
      <c r="D52" s="5"/>
      <c r="E52" s="11">
        <v>-200</v>
      </c>
      <c r="F52" s="30"/>
      <c r="G52" s="11">
        <v>-3383427</v>
      </c>
      <c r="H52" s="30"/>
      <c r="I52" s="11">
        <v>-200</v>
      </c>
      <c r="J52" s="5"/>
      <c r="L52" s="5"/>
    </row>
    <row r="53" spans="1:12" ht="20.25" hidden="1" customHeight="1">
      <c r="A53" s="31" t="s">
        <v>183</v>
      </c>
      <c r="B53" s="31"/>
      <c r="C53" s="11"/>
      <c r="D53" s="5"/>
      <c r="E53" s="11"/>
      <c r="F53" s="30"/>
      <c r="H53" s="30"/>
      <c r="J53" s="5"/>
      <c r="L53" s="5"/>
    </row>
    <row r="54" spans="1:12" ht="20.25" hidden="1" customHeight="1">
      <c r="A54" s="1" t="s">
        <v>144</v>
      </c>
      <c r="B54" s="31"/>
      <c r="C54" s="11"/>
      <c r="D54" s="5"/>
      <c r="E54" s="11"/>
      <c r="F54" s="30"/>
      <c r="H54" s="30"/>
      <c r="J54" s="5"/>
      <c r="L54" s="5"/>
    </row>
    <row r="55" spans="1:12" ht="20.25" customHeight="1">
      <c r="A55" s="1" t="s">
        <v>85</v>
      </c>
      <c r="C55" s="11">
        <v>27869</v>
      </c>
      <c r="D55" s="5"/>
      <c r="E55" s="11">
        <v>4933.3531000000003</v>
      </c>
      <c r="F55" s="30"/>
      <c r="G55" s="11">
        <v>743</v>
      </c>
      <c r="H55" s="30"/>
      <c r="I55" s="11">
        <v>0</v>
      </c>
      <c r="J55" s="5"/>
      <c r="L55" s="5"/>
    </row>
    <row r="56" spans="1:12" ht="20.25" customHeight="1">
      <c r="A56" s="1" t="s">
        <v>145</v>
      </c>
      <c r="B56" s="31"/>
      <c r="C56" s="11">
        <v>-23559</v>
      </c>
      <c r="D56" s="5"/>
      <c r="E56" s="11">
        <v>-138732</v>
      </c>
      <c r="F56" s="30"/>
      <c r="G56" s="11">
        <v>-141</v>
      </c>
      <c r="H56" s="30"/>
      <c r="I56" s="11">
        <v>-1092</v>
      </c>
      <c r="J56" s="5"/>
      <c r="L56" s="5"/>
    </row>
    <row r="57" spans="1:12" ht="20.25" customHeight="1">
      <c r="A57" s="1" t="s">
        <v>86</v>
      </c>
      <c r="C57" s="11">
        <v>-82</v>
      </c>
      <c r="D57" s="5"/>
      <c r="E57" s="11">
        <v>-210</v>
      </c>
      <c r="F57" s="30"/>
      <c r="G57" s="11">
        <v>0</v>
      </c>
      <c r="H57" s="30"/>
      <c r="I57" s="11">
        <v>-210</v>
      </c>
      <c r="J57" s="5"/>
      <c r="L57" s="5"/>
    </row>
    <row r="58" spans="1:12" ht="20.25" hidden="1" customHeight="1">
      <c r="A58" s="1" t="s">
        <v>125</v>
      </c>
      <c r="C58" s="11"/>
      <c r="D58" s="5"/>
      <c r="E58" s="11"/>
      <c r="F58" s="30"/>
      <c r="H58" s="30"/>
      <c r="J58" s="5"/>
      <c r="L58" s="5"/>
    </row>
    <row r="59" spans="1:12" ht="20.25" hidden="1" customHeight="1">
      <c r="A59" s="1" t="s">
        <v>100</v>
      </c>
      <c r="B59" s="94">
        <v>4</v>
      </c>
      <c r="C59" s="11"/>
      <c r="D59" s="5"/>
      <c r="E59" s="11"/>
      <c r="F59" s="30"/>
      <c r="H59" s="30"/>
      <c r="J59" s="5"/>
      <c r="L59" s="5"/>
    </row>
    <row r="60" spans="1:12" ht="20.25" customHeight="1">
      <c r="A60" s="1" t="s">
        <v>84</v>
      </c>
      <c r="B60" s="94">
        <v>4</v>
      </c>
      <c r="C60" s="11">
        <v>0</v>
      </c>
      <c r="D60" s="5"/>
      <c r="E60" s="11">
        <v>0</v>
      </c>
      <c r="F60" s="30"/>
      <c r="G60" s="11">
        <v>12964</v>
      </c>
      <c r="H60" s="30"/>
      <c r="I60" s="11">
        <v>391858</v>
      </c>
      <c r="J60" s="5"/>
      <c r="L60" s="5"/>
    </row>
    <row r="61" spans="1:12" ht="20.25" customHeight="1">
      <c r="A61" s="31" t="s">
        <v>179</v>
      </c>
      <c r="C61" s="11">
        <v>0</v>
      </c>
      <c r="D61" s="5"/>
      <c r="E61" s="11">
        <v>0</v>
      </c>
      <c r="F61" s="30"/>
      <c r="G61" s="11">
        <v>0</v>
      </c>
      <c r="H61" s="30"/>
      <c r="I61" s="11">
        <v>-5000</v>
      </c>
      <c r="J61" s="5"/>
      <c r="L61" s="5"/>
    </row>
    <row r="62" spans="1:12" ht="20.25" hidden="1" customHeight="1">
      <c r="A62" s="31" t="s">
        <v>138</v>
      </c>
      <c r="C62" s="11">
        <v>0</v>
      </c>
      <c r="D62" s="5"/>
      <c r="E62" s="11"/>
      <c r="F62" s="30"/>
      <c r="H62" s="30"/>
      <c r="J62" s="5"/>
      <c r="L62" s="5"/>
    </row>
    <row r="63" spans="1:12" ht="20.25" customHeight="1">
      <c r="A63" s="31" t="s">
        <v>196</v>
      </c>
      <c r="C63" s="11">
        <v>0</v>
      </c>
      <c r="D63" s="5"/>
      <c r="E63" s="11">
        <v>0</v>
      </c>
      <c r="F63" s="30"/>
      <c r="G63" s="11">
        <v>3000</v>
      </c>
      <c r="H63" s="30"/>
      <c r="I63" s="11">
        <v>0</v>
      </c>
      <c r="J63" s="5"/>
      <c r="L63" s="5"/>
    </row>
    <row r="64" spans="1:12" ht="20.25" customHeight="1">
      <c r="A64" s="1" t="s">
        <v>66</v>
      </c>
      <c r="C64" s="11">
        <v>16494</v>
      </c>
      <c r="D64" s="5"/>
      <c r="E64" s="11">
        <v>17614</v>
      </c>
      <c r="F64" s="30"/>
      <c r="G64" s="11">
        <v>1288518</v>
      </c>
      <c r="H64" s="30"/>
      <c r="I64" s="11">
        <v>1809653.63</v>
      </c>
      <c r="J64" s="5"/>
      <c r="L64" s="5"/>
    </row>
    <row r="65" spans="1:12" ht="20.25" customHeight="1">
      <c r="A65" s="1" t="s">
        <v>52</v>
      </c>
      <c r="C65" s="11">
        <v>31069</v>
      </c>
      <c r="D65" s="5"/>
      <c r="E65" s="11">
        <v>23722</v>
      </c>
      <c r="F65" s="30"/>
      <c r="G65" s="11">
        <v>27046</v>
      </c>
      <c r="H65" s="30"/>
      <c r="I65" s="11">
        <v>25149</v>
      </c>
      <c r="J65" s="5"/>
      <c r="L65" s="5"/>
    </row>
    <row r="66" spans="1:12" ht="20.25" customHeight="1">
      <c r="A66" s="32" t="s">
        <v>229</v>
      </c>
      <c r="B66" s="32"/>
      <c r="C66" s="26">
        <f>SUM(C50:C65)</f>
        <v>-2669165</v>
      </c>
      <c r="D66" s="193"/>
      <c r="E66" s="26">
        <f>SUM(E50:E65)</f>
        <v>1435661.3530999999</v>
      </c>
      <c r="F66" s="33"/>
      <c r="G66" s="26">
        <f>SUM(G50:G65)</f>
        <v>-847544</v>
      </c>
      <c r="H66" s="33"/>
      <c r="I66" s="26">
        <f>SUM(I50:I65)</f>
        <v>3748692.63</v>
      </c>
      <c r="J66" s="5"/>
      <c r="L66" s="5"/>
    </row>
    <row r="67" spans="1:12" ht="15" customHeight="1">
      <c r="C67" s="11"/>
      <c r="D67" s="5"/>
      <c r="E67" s="11"/>
      <c r="F67" s="11"/>
      <c r="H67" s="11"/>
      <c r="J67" s="5"/>
      <c r="L67" s="5"/>
    </row>
    <row r="68" spans="1:12" ht="20.25" customHeight="1">
      <c r="A68" s="34" t="s">
        <v>53</v>
      </c>
      <c r="B68" s="34"/>
      <c r="C68" s="11"/>
      <c r="D68" s="5"/>
      <c r="E68" s="11"/>
      <c r="F68" s="11"/>
      <c r="H68" s="11"/>
      <c r="J68" s="5"/>
      <c r="L68" s="5"/>
    </row>
    <row r="69" spans="1:12" ht="20.25" hidden="1" customHeight="1">
      <c r="A69" s="1" t="s">
        <v>146</v>
      </c>
      <c r="B69" s="35"/>
      <c r="C69" s="11">
        <v>0</v>
      </c>
      <c r="D69" s="5"/>
      <c r="E69" s="11">
        <v>0</v>
      </c>
      <c r="F69" s="30"/>
      <c r="H69" s="30"/>
      <c r="I69" s="11">
        <v>0</v>
      </c>
      <c r="J69" s="5"/>
      <c r="L69" s="5"/>
    </row>
    <row r="70" spans="1:12" ht="20.25" hidden="1" customHeight="1">
      <c r="A70" s="1" t="s">
        <v>105</v>
      </c>
      <c r="B70" s="35"/>
      <c r="C70" s="11"/>
      <c r="D70" s="5"/>
      <c r="E70" s="11">
        <v>0</v>
      </c>
      <c r="F70" s="30"/>
      <c r="H70" s="30"/>
      <c r="I70" s="11">
        <v>0</v>
      </c>
      <c r="J70" s="5"/>
      <c r="L70" s="5"/>
    </row>
    <row r="71" spans="1:12" ht="20.25" hidden="1" customHeight="1">
      <c r="A71" s="1" t="s">
        <v>151</v>
      </c>
      <c r="B71" s="35"/>
      <c r="C71" s="11"/>
      <c r="D71" s="5"/>
      <c r="E71" s="11">
        <v>0</v>
      </c>
      <c r="F71" s="30"/>
      <c r="H71" s="30"/>
      <c r="I71" s="11">
        <v>0</v>
      </c>
      <c r="J71" s="5"/>
      <c r="L71" s="5"/>
    </row>
    <row r="72" spans="1:12" ht="20.25" hidden="1" customHeight="1">
      <c r="A72" s="35" t="s">
        <v>83</v>
      </c>
      <c r="B72" s="35"/>
      <c r="C72" s="11"/>
      <c r="D72" s="5"/>
      <c r="E72" s="11">
        <v>0</v>
      </c>
      <c r="F72" s="30"/>
      <c r="H72" s="30"/>
      <c r="I72" s="11">
        <v>0</v>
      </c>
      <c r="J72" s="5"/>
      <c r="L72" s="5"/>
    </row>
    <row r="73" spans="1:12" ht="20.25" customHeight="1">
      <c r="A73" s="1" t="s">
        <v>142</v>
      </c>
      <c r="B73" s="35"/>
      <c r="C73" s="11">
        <v>-20387</v>
      </c>
      <c r="D73" s="5"/>
      <c r="E73" s="11">
        <v>-16542</v>
      </c>
      <c r="F73" s="30"/>
      <c r="G73" s="11">
        <v>-6948</v>
      </c>
      <c r="H73" s="30"/>
      <c r="I73" s="11">
        <v>-4771</v>
      </c>
      <c r="J73" s="5"/>
      <c r="L73" s="5"/>
    </row>
    <row r="74" spans="1:12" ht="20.25" customHeight="1">
      <c r="A74" s="1" t="s">
        <v>228</v>
      </c>
      <c r="B74" s="35"/>
      <c r="C74" s="11">
        <v>0</v>
      </c>
      <c r="D74" s="5"/>
      <c r="E74" s="11">
        <v>52768</v>
      </c>
      <c r="F74" s="30"/>
      <c r="G74" s="11">
        <v>0</v>
      </c>
      <c r="H74" s="30"/>
      <c r="I74" s="11">
        <v>0</v>
      </c>
      <c r="J74" s="5"/>
      <c r="L74" s="5"/>
    </row>
    <row r="75" spans="1:12" ht="20.25" customHeight="1">
      <c r="A75" s="1" t="s">
        <v>204</v>
      </c>
      <c r="B75" s="35"/>
      <c r="C75" s="11">
        <v>-1214119</v>
      </c>
      <c r="D75" s="5"/>
      <c r="E75" s="11">
        <v>-950194</v>
      </c>
      <c r="F75" s="30"/>
      <c r="G75" s="11">
        <v>-1214119</v>
      </c>
      <c r="H75" s="30"/>
      <c r="I75" s="11">
        <v>-950194</v>
      </c>
      <c r="J75" s="5"/>
      <c r="L75" s="5"/>
    </row>
    <row r="76" spans="1:12" ht="20.25" customHeight="1">
      <c r="A76" s="36" t="s">
        <v>189</v>
      </c>
      <c r="B76" s="35"/>
      <c r="C76" s="11">
        <v>-140383</v>
      </c>
      <c r="D76" s="5"/>
      <c r="E76" s="11">
        <v>-160918</v>
      </c>
      <c r="F76" s="30"/>
      <c r="G76" s="11">
        <v>0</v>
      </c>
      <c r="H76" s="30"/>
      <c r="I76" s="11">
        <v>0</v>
      </c>
      <c r="J76" s="5"/>
      <c r="L76" s="5"/>
    </row>
    <row r="77" spans="1:12" ht="20.25" customHeight="1">
      <c r="A77" s="1" t="s">
        <v>82</v>
      </c>
      <c r="B77" s="35"/>
      <c r="C77" s="174">
        <v>-13011</v>
      </c>
      <c r="D77" s="5"/>
      <c r="E77" s="174">
        <v>-25709</v>
      </c>
      <c r="F77" s="30"/>
      <c r="G77" s="11">
        <v>-13011</v>
      </c>
      <c r="H77" s="30"/>
      <c r="I77" s="11">
        <v>-25709</v>
      </c>
      <c r="J77" s="5"/>
      <c r="L77" s="5"/>
    </row>
    <row r="78" spans="1:12" ht="20.25" customHeight="1">
      <c r="A78" s="37" t="s">
        <v>170</v>
      </c>
      <c r="B78" s="37"/>
      <c r="C78" s="26">
        <f>SUM(C69:C77)</f>
        <v>-1387900</v>
      </c>
      <c r="D78" s="193"/>
      <c r="E78" s="26">
        <f>SUM(E69:E77)</f>
        <v>-1100595</v>
      </c>
      <c r="F78" s="33"/>
      <c r="G78" s="26">
        <f>SUM(G69:G77)</f>
        <v>-1234078</v>
      </c>
      <c r="H78" s="33"/>
      <c r="I78" s="26">
        <f>SUM(I69:I77)</f>
        <v>-980674</v>
      </c>
      <c r="J78" s="5"/>
      <c r="L78" s="5"/>
    </row>
    <row r="79" spans="1:12" ht="15" customHeight="1">
      <c r="C79" s="11"/>
      <c r="D79" s="5"/>
      <c r="E79" s="11"/>
      <c r="F79" s="11"/>
      <c r="H79" s="11"/>
      <c r="J79" s="5"/>
      <c r="L79" s="5"/>
    </row>
    <row r="80" spans="1:12" ht="20.25" customHeight="1">
      <c r="A80" s="38" t="s">
        <v>195</v>
      </c>
      <c r="B80" s="38"/>
      <c r="C80" s="33">
        <f>C38+C66+C78</f>
        <v>-2804010</v>
      </c>
      <c r="D80" s="193"/>
      <c r="E80" s="33">
        <f>E38+E66+E78</f>
        <v>2813609</v>
      </c>
      <c r="F80" s="33"/>
      <c r="G80" s="33">
        <f>G38+G66+G78</f>
        <v>-2020053</v>
      </c>
      <c r="H80" s="33"/>
      <c r="I80" s="33">
        <f>I38+I66+I78</f>
        <v>2796881</v>
      </c>
      <c r="J80" s="5"/>
      <c r="L80" s="5"/>
    </row>
    <row r="81" spans="1:12" ht="20.25" customHeight="1">
      <c r="A81" s="39" t="s">
        <v>106</v>
      </c>
      <c r="B81" s="39"/>
      <c r="C81" s="11">
        <f>'BS-2-3'!E11</f>
        <v>4443184</v>
      </c>
      <c r="D81" s="5"/>
      <c r="E81" s="11">
        <v>1733488</v>
      </c>
      <c r="F81" s="11">
        <v>0</v>
      </c>
      <c r="G81" s="22">
        <f>'BS-2-3'!I11</f>
        <v>3587823</v>
      </c>
      <c r="H81" s="11">
        <v>0</v>
      </c>
      <c r="I81" s="22">
        <v>979740</v>
      </c>
      <c r="J81" s="5"/>
      <c r="L81" s="5"/>
    </row>
    <row r="82" spans="1:12" ht="20.25" customHeight="1" thickBot="1">
      <c r="A82" s="40" t="s">
        <v>220</v>
      </c>
      <c r="B82" s="40"/>
      <c r="C82" s="41">
        <f>SUM(C80:C81)</f>
        <v>1639174</v>
      </c>
      <c r="D82" s="193"/>
      <c r="E82" s="41">
        <f>SUM(E80:E81)</f>
        <v>4547097</v>
      </c>
      <c r="F82" s="33"/>
      <c r="G82" s="41">
        <f>SUM(G80:G81)</f>
        <v>1567770</v>
      </c>
      <c r="H82" s="28"/>
      <c r="I82" s="41">
        <f>SUM(I80:I81)</f>
        <v>3776621</v>
      </c>
      <c r="J82" s="5"/>
      <c r="L82" s="5"/>
    </row>
    <row r="83" spans="1:12" ht="18.75" customHeight="1" thickTop="1">
      <c r="C83" s="5">
        <f>C82-'BS-2-3'!C11</f>
        <v>0</v>
      </c>
      <c r="E83" s="5"/>
      <c r="G83" s="11">
        <f>G82-'BS-2-3'!G11</f>
        <v>0</v>
      </c>
    </row>
  </sheetData>
  <mergeCells count="18">
    <mergeCell ref="C9:I9"/>
    <mergeCell ref="C48:I48"/>
    <mergeCell ref="C44:E44"/>
    <mergeCell ref="G44:I44"/>
    <mergeCell ref="C45:E45"/>
    <mergeCell ref="G45:I45"/>
    <mergeCell ref="C46:E46"/>
    <mergeCell ref="G46:I46"/>
    <mergeCell ref="G43:I43"/>
    <mergeCell ref="C43:E43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24DEEF6-5481-4102-8F2C-EB402E8396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8DE2A8-5461-4585-A42E-19591144B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E777B5-6E8B-45E6-9475-8C9204E4B03E}">
  <ds:schemaRefs>
    <ds:schemaRef ds:uri="http://purl.org/dc/elements/1.1/"/>
    <ds:schemaRef ds:uri="05716746-add9-412a-97a9-1b5167d151a3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4243d5be-521d-4052-81ca-f0f31ea6f2da"/>
    <ds:schemaRef ds:uri="f6ba49b0-bcda-4796-8236-5b5cc1493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PL-4</vt:lpstr>
      <vt:lpstr>PL-5</vt:lpstr>
      <vt:lpstr>SH-Conso 6</vt:lpstr>
      <vt:lpstr>SH-Conso 7</vt:lpstr>
      <vt:lpstr>SH-Company 8</vt:lpstr>
      <vt:lpstr>SH-Company 9 </vt:lpstr>
      <vt:lpstr>CF10-11</vt:lpstr>
      <vt:lpstr>'BS-2-3'!Print_Area</vt:lpstr>
      <vt:lpstr>'CF10-11'!Print_Area</vt:lpstr>
      <vt:lpstr>'PL-4'!Print_Area</vt:lpstr>
      <vt:lpstr>'PL-5'!Print_Area</vt:lpstr>
      <vt:lpstr>'SH-Company 8'!Print_Area</vt:lpstr>
      <vt:lpstr>'SH-Company 9 '!Print_Area</vt:lpstr>
      <vt:lpstr>'SH-Conso 6'!Print_Area</vt:lpstr>
      <vt:lpstr>'SH-Conso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Kornsiri, Chongaksorn</cp:lastModifiedBy>
  <cp:lastPrinted>2024-11-13T09:22:01Z</cp:lastPrinted>
  <dcterms:created xsi:type="dcterms:W3CDTF">2015-11-09T05:36:32Z</dcterms:created>
  <dcterms:modified xsi:type="dcterms:W3CDTF">2024-11-13T09:22:06Z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